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2020 Q3 (KTW-14)\"/>
    </mc:Choice>
  </mc:AlternateContent>
  <xr:revisionPtr revIDLastSave="0" documentId="13_ncr:1_{E87D3FBE-4B74-46ED-AC53-3E851A43458A}" xr6:coauthVersionLast="45" xr6:coauthVersionMax="45" xr10:uidLastSave="{00000000-0000-0000-0000-000000000000}"/>
  <bookViews>
    <workbookView xWindow="-120" yWindow="-120" windowWidth="21840" windowHeight="13140" tabRatio="698" activeTab="5" xr2:uid="{00000000-000D-0000-FFFF-FFFF00000000}"/>
  </bookViews>
  <sheets>
    <sheet name="2-4" sheetId="13" r:id="rId1"/>
    <sheet name="P5-6 (3 Month)" sheetId="16" r:id="rId2"/>
    <sheet name="P7-8 (9 Month)" sheetId="14" r:id="rId3"/>
    <sheet name="9 Consolidated" sheetId="2" r:id="rId4"/>
    <sheet name="10 Company" sheetId="15" r:id="rId5"/>
    <sheet name="11-13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4">#REF!</definedName>
    <definedName name="af" localSheetId="1">#REF!</definedName>
    <definedName name="af" localSheetId="2">#REF!</definedName>
    <definedName name="af">#REF!</definedName>
    <definedName name="agldvollp" localSheetId="4">#REF!</definedName>
    <definedName name="agldvollp" localSheetId="1">#REF!</definedName>
    <definedName name="agldvollp" localSheetId="2">#REF!</definedName>
    <definedName name="agldvollp">#REF!</definedName>
    <definedName name="agldvolrp" localSheetId="4">#REF!</definedName>
    <definedName name="agldvolrp" localSheetId="1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4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4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4">'[2]USDXAU Before'!#REF!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4">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4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4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4">#REF!</definedName>
    <definedName name="audintp" localSheetId="1">#REF!</definedName>
    <definedName name="audintp" localSheetId="2">#REF!</definedName>
    <definedName name="audintp">#REF!</definedName>
    <definedName name="AUDsimple_curve" localSheetId="4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4">#REF!</definedName>
    <definedName name="audusdp" localSheetId="1">#REF!</definedName>
    <definedName name="audusdp" localSheetId="2">#REF!</definedName>
    <definedName name="audusdp">#REF!</definedName>
    <definedName name="audvollp" localSheetId="4">#REF!</definedName>
    <definedName name="audvollp" localSheetId="1">#REF!</definedName>
    <definedName name="audvollp" localSheetId="2">#REF!</definedName>
    <definedName name="audvollp">#REF!</definedName>
    <definedName name="audvolrp" localSheetId="4">#REF!</definedName>
    <definedName name="audvolrp" localSheetId="1">#REF!</definedName>
    <definedName name="audvolrp" localSheetId="2">#REF!</definedName>
    <definedName name="audvolrp">#REF!</definedName>
    <definedName name="balance_sheet" localSheetId="4">#REF!</definedName>
    <definedName name="balance_sheet" localSheetId="1">#REF!</definedName>
    <definedName name="balance_sheet" localSheetId="2">#REF!</definedName>
    <definedName name="balance_sheet">#REF!</definedName>
    <definedName name="Beginz" localSheetId="4">#REF!</definedName>
    <definedName name="Beginz" localSheetId="1">#REF!</definedName>
    <definedName name="Beginz" localSheetId="2">#REF!</definedName>
    <definedName name="Beginz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CcySens" localSheetId="4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4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4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4">#REF!</definedName>
    <definedName name="datep" localSheetId="1">#REF!</definedName>
    <definedName name="datep" localSheetId="2">#REF!</definedName>
    <definedName name="datep">#REF!</definedName>
    <definedName name="division_code" localSheetId="4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1">#REF!</definedName>
    <definedName name="gbfp" localSheetId="2">#REF!</definedName>
    <definedName name="gbfp">#REF!</definedName>
    <definedName name="GoldFeeRange" localSheetId="4">#REF!</definedName>
    <definedName name="GoldFeeRange" localSheetId="1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4">'[2]USDXAU Before'!#REF!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4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4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4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RateRange" localSheetId="4">#REF!</definedName>
    <definedName name="IntRateRange" localSheetId="1">#REF!</definedName>
    <definedName name="IntRateRange" localSheetId="2">#REF!</definedName>
    <definedName name="IntRateRange">#REF!</definedName>
    <definedName name="IntRates" localSheetId="4">#REF!</definedName>
    <definedName name="IntRates" localSheetId="1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4">'[2]USDXAU Before'!#REF!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4">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4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4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4">#REF!</definedName>
    <definedName name="NDistdd2" localSheetId="1">#REF!</definedName>
    <definedName name="NDistdd2" localSheetId="2">#REF!</definedName>
    <definedName name="NDistdd2">#REF!</definedName>
    <definedName name="ounces" localSheetId="4">#REF!</definedName>
    <definedName name="ounces" localSheetId="1">#REF!</definedName>
    <definedName name="ounces" localSheetId="2">#REF!</definedName>
    <definedName name="ounces">#REF!</definedName>
    <definedName name="output_section" localSheetId="4">#REF!</definedName>
    <definedName name="output_section" localSheetId="1">#REF!</definedName>
    <definedName name="output_section" localSheetId="2">#REF!</definedName>
    <definedName name="output_section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rincipal" localSheetId="4">#REF!</definedName>
    <definedName name="principal" localSheetId="1">#REF!</definedName>
    <definedName name="principal" localSheetId="2">#REF!</definedName>
    <definedName name="principal">#REF!</definedName>
    <definedName name="_xlnm.Print_Area" localSheetId="5">'11-13'!$A$1:$M$150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th" localSheetId="4">#REF!</definedName>
    <definedName name="rth" localSheetId="1">#REF!</definedName>
    <definedName name="rth" localSheetId="2">#REF!</definedName>
    <definedName name="rth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creenFwds" localSheetId="4">#REF!</definedName>
    <definedName name="ScreenFwds" localSheetId="1">#REF!</definedName>
    <definedName name="ScreenFwds" localSheetId="2">#REF!</definedName>
    <definedName name="ScreenFwds">#REF!</definedName>
    <definedName name="ScreenRates" localSheetId="4">#REF!</definedName>
    <definedName name="ScreenRates" localSheetId="1">#REF!</definedName>
    <definedName name="ScreenRates" localSheetId="2">#REF!</definedName>
    <definedName name="ScreenRates">#REF!</definedName>
    <definedName name="ScreenVols" localSheetId="4">#REF!</definedName>
    <definedName name="ScreenVols" localSheetId="1">#REF!</definedName>
    <definedName name="ScreenVols" localSheetId="2">#REF!</definedName>
    <definedName name="ScreenVols">#REF!</definedName>
    <definedName name="sdg" localSheetId="4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4">#REF!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4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4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4">'[2]USDXAU Before'!#REF!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4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4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4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4">#REF!</definedName>
    <definedName name="ugldvollp" localSheetId="1">#REF!</definedName>
    <definedName name="ugldvollp" localSheetId="2">#REF!</definedName>
    <definedName name="ugldvollp">#REF!</definedName>
    <definedName name="ugldvolrp" localSheetId="4">#REF!</definedName>
    <definedName name="ugldvolrp" localSheetId="1">#REF!</definedName>
    <definedName name="ugldvolrp" localSheetId="2">#REF!</definedName>
    <definedName name="ugldvolrp">#REF!</definedName>
    <definedName name="usdgldp" localSheetId="4">#REF!</definedName>
    <definedName name="usdgldp" localSheetId="1">#REF!</definedName>
    <definedName name="usdgldp" localSheetId="2">#REF!</definedName>
    <definedName name="usdgldp">#REF!</definedName>
    <definedName name="usdintp" localSheetId="4">#REF!</definedName>
    <definedName name="usdintp" localSheetId="1">#REF!</definedName>
    <definedName name="usdintp" localSheetId="2">#REF!</definedName>
    <definedName name="usdintp">#REF!</definedName>
    <definedName name="USDSimple_Curve" localSheetId="4">#REF!</definedName>
    <definedName name="USDSimple_Curve" localSheetId="1">#REF!</definedName>
    <definedName name="USDSimple_Curve" localSheetId="2">#REF!</definedName>
    <definedName name="USDSimple_Curve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X" localSheetId="4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14" l="1"/>
  <c r="K19" i="15" l="1"/>
  <c r="K21" i="2"/>
  <c r="I71" i="14"/>
  <c r="S21" i="2" l="1"/>
  <c r="M77" i="16" l="1"/>
  <c r="K77" i="16"/>
  <c r="G77" i="16"/>
  <c r="K77" i="14"/>
  <c r="K26" i="15"/>
  <c r="S28" i="2"/>
  <c r="K28" i="2"/>
  <c r="I28" i="2"/>
  <c r="G136" i="13" l="1"/>
  <c r="G139" i="13" s="1"/>
  <c r="G80" i="13"/>
  <c r="M80" i="13" l="1"/>
  <c r="K80" i="13"/>
  <c r="I80" i="13"/>
  <c r="S30" i="2"/>
  <c r="I30" i="2"/>
  <c r="K66" i="14"/>
  <c r="G66" i="14"/>
  <c r="A49" i="16"/>
  <c r="A49" i="14" s="1"/>
  <c r="M37" i="16"/>
  <c r="K37" i="16"/>
  <c r="I37" i="16"/>
  <c r="G37" i="16"/>
  <c r="M89" i="7"/>
  <c r="K89" i="7"/>
  <c r="I89" i="7"/>
  <c r="G89" i="7"/>
  <c r="S23" i="2"/>
  <c r="O20" i="2"/>
  <c r="Q20" i="2" s="1"/>
  <c r="U20" i="2" s="1"/>
  <c r="M17" i="15"/>
  <c r="O17" i="15" s="1"/>
  <c r="O18" i="2"/>
  <c r="Q18" i="2" s="1"/>
  <c r="U18" i="2" s="1"/>
  <c r="O17" i="2"/>
  <c r="Q17" i="2" s="1"/>
  <c r="U17" i="2" s="1"/>
  <c r="C23" i="2"/>
  <c r="A98" i="16"/>
  <c r="M73" i="16"/>
  <c r="K73" i="16"/>
  <c r="I73" i="16"/>
  <c r="G73" i="16"/>
  <c r="M66" i="16"/>
  <c r="K66" i="16"/>
  <c r="I66" i="16"/>
  <c r="G66" i="16"/>
  <c r="M16" i="16"/>
  <c r="M22" i="16" s="1"/>
  <c r="M26" i="16" s="1"/>
  <c r="M29" i="16" s="1"/>
  <c r="K16" i="16"/>
  <c r="K22" i="16" s="1"/>
  <c r="K26" i="16" s="1"/>
  <c r="K29" i="16" s="1"/>
  <c r="I16" i="16"/>
  <c r="I22" i="16" s="1"/>
  <c r="I26" i="16" s="1"/>
  <c r="I29" i="16" s="1"/>
  <c r="G16" i="16"/>
  <c r="G22" i="16" s="1"/>
  <c r="G26" i="16" s="1"/>
  <c r="G29" i="16" s="1"/>
  <c r="A1" i="16"/>
  <c r="A50" i="16" s="1"/>
  <c r="K34" i="7"/>
  <c r="K43" i="7" s="1"/>
  <c r="K47" i="7" s="1"/>
  <c r="A98" i="14"/>
  <c r="A36" i="2" s="1"/>
  <c r="A32" i="15" s="1"/>
  <c r="O26" i="2"/>
  <c r="Q26" i="2"/>
  <c r="U26" i="2" s="1"/>
  <c r="K136" i="13"/>
  <c r="K139" i="13" s="1"/>
  <c r="M24" i="15"/>
  <c r="O24" i="15" s="1"/>
  <c r="M16" i="15"/>
  <c r="O16" i="15" s="1"/>
  <c r="M74" i="7"/>
  <c r="K74" i="7"/>
  <c r="I74" i="7"/>
  <c r="G74" i="7"/>
  <c r="E28" i="15"/>
  <c r="G28" i="15"/>
  <c r="C28" i="15"/>
  <c r="M19" i="15"/>
  <c r="K21" i="15"/>
  <c r="G30" i="2"/>
  <c r="M30" i="2"/>
  <c r="E30" i="2"/>
  <c r="C30" i="2"/>
  <c r="M38" i="14"/>
  <c r="K38" i="14"/>
  <c r="I38" i="14"/>
  <c r="G38" i="14"/>
  <c r="G90" i="13"/>
  <c r="G92" i="13" s="1"/>
  <c r="A3" i="7"/>
  <c r="A53" i="7" s="1"/>
  <c r="A3" i="15"/>
  <c r="A3" i="2"/>
  <c r="A1" i="14"/>
  <c r="A50" i="14" s="1"/>
  <c r="K16" i="14"/>
  <c r="K23" i="14" s="1"/>
  <c r="K27" i="14" s="1"/>
  <c r="K30" i="14" s="1"/>
  <c r="I26" i="15" s="1"/>
  <c r="I34" i="7"/>
  <c r="I43" i="7" s="1"/>
  <c r="I47" i="7" s="1"/>
  <c r="M136" i="13"/>
  <c r="M139" i="13" s="1"/>
  <c r="O21" i="2"/>
  <c r="M23" i="2"/>
  <c r="M16" i="14"/>
  <c r="M23" i="14" s="1"/>
  <c r="M27" i="14" s="1"/>
  <c r="M30" i="14" s="1"/>
  <c r="G16" i="14"/>
  <c r="G23" i="14" s="1"/>
  <c r="G27" i="14" s="1"/>
  <c r="G30" i="14" s="1"/>
  <c r="I16" i="14"/>
  <c r="I23" i="14" s="1"/>
  <c r="I27" i="14" s="1"/>
  <c r="I30" i="14" s="1"/>
  <c r="I63" i="14" s="1"/>
  <c r="I66" i="14" s="1"/>
  <c r="K90" i="13"/>
  <c r="K45" i="13"/>
  <c r="K25" i="13"/>
  <c r="G45" i="13"/>
  <c r="I90" i="13"/>
  <c r="G21" i="15"/>
  <c r="E21" i="15"/>
  <c r="C21" i="15"/>
  <c r="K23" i="2"/>
  <c r="G23" i="2"/>
  <c r="E23" i="2"/>
  <c r="A106" i="13"/>
  <c r="I136" i="13"/>
  <c r="I139" i="13" s="1"/>
  <c r="M90" i="13"/>
  <c r="M45" i="13"/>
  <c r="M25" i="13"/>
  <c r="I45" i="13"/>
  <c r="I25" i="13"/>
  <c r="A105" i="13"/>
  <c r="A54" i="13"/>
  <c r="A50" i="7"/>
  <c r="A150" i="7" s="1"/>
  <c r="A154" i="13"/>
  <c r="A56" i="13"/>
  <c r="A108" i="13" s="1"/>
  <c r="G25" i="13"/>
  <c r="K73" i="14"/>
  <c r="G73" i="14"/>
  <c r="M34" i="7"/>
  <c r="M43" i="7" s="1"/>
  <c r="M47" i="7" s="1"/>
  <c r="G34" i="7"/>
  <c r="G43" i="7" s="1"/>
  <c r="G47" i="7" s="1"/>
  <c r="M21" i="15" l="1"/>
  <c r="M40" i="16"/>
  <c r="M47" i="13"/>
  <c r="I92" i="13"/>
  <c r="I141" i="13" s="1"/>
  <c r="I21" i="2"/>
  <c r="I23" i="2" s="1"/>
  <c r="I77" i="14"/>
  <c r="I40" i="16"/>
  <c r="G92" i="7"/>
  <c r="G96" i="7" s="1"/>
  <c r="I92" i="7"/>
  <c r="I96" i="7" s="1"/>
  <c r="O23" i="2"/>
  <c r="M41" i="14"/>
  <c r="M70" i="14" s="1"/>
  <c r="M73" i="14" s="1"/>
  <c r="M63" i="14"/>
  <c r="K40" i="16"/>
  <c r="M92" i="13"/>
  <c r="M141" i="13" s="1"/>
  <c r="I47" i="13"/>
  <c r="G41" i="14"/>
  <c r="K47" i="13"/>
  <c r="K92" i="13"/>
  <c r="K141" i="13" s="1"/>
  <c r="A101" i="7"/>
  <c r="A1" i="2"/>
  <c r="A1" i="15"/>
  <c r="A1" i="7" s="1"/>
  <c r="G47" i="13"/>
  <c r="O28" i="2"/>
  <c r="K30" i="2"/>
  <c r="M26" i="15"/>
  <c r="M28" i="15" s="1"/>
  <c r="K28" i="15"/>
  <c r="I41" i="14"/>
  <c r="I70" i="14" s="1"/>
  <c r="I73" i="14" s="1"/>
  <c r="K41" i="14"/>
  <c r="G40" i="16"/>
  <c r="G141" i="13"/>
  <c r="M92" i="7"/>
  <c r="M96" i="7" s="1"/>
  <c r="K92" i="7"/>
  <c r="K96" i="7" s="1"/>
  <c r="A104" i="7"/>
  <c r="Q21" i="2" l="1"/>
  <c r="I19" i="15"/>
  <c r="M77" i="14"/>
  <c r="M66" i="14"/>
  <c r="A102" i="7"/>
  <c r="A51" i="7"/>
  <c r="O30" i="2"/>
  <c r="Q28" i="2"/>
  <c r="I28" i="15"/>
  <c r="O26" i="15"/>
  <c r="O28" i="15" s="1"/>
  <c r="Q23" i="2" l="1"/>
  <c r="U21" i="2"/>
  <c r="U23" i="2" s="1"/>
  <c r="O19" i="15"/>
  <c r="O21" i="15" s="1"/>
  <c r="I21" i="15"/>
  <c r="Q30" i="2"/>
  <c r="U28" i="2"/>
  <c r="U30" i="2" s="1"/>
</calcChain>
</file>

<file path=xl/sharedStrings.xml><?xml version="1.0" encoding="utf-8"?>
<sst xmlns="http://schemas.openxmlformats.org/spreadsheetml/2006/main" count="521" uniqueCount="219">
  <si>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</si>
  <si>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</si>
  <si>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</si>
  <si>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</si>
  <si>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</si>
  <si>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</si>
  <si>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</si>
  <si>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</si>
  <si>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</si>
  <si>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</si>
  <si>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</si>
  <si>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</si>
  <si>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</si>
  <si>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</si>
  <si>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</si>
  <si>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</si>
  <si>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</si>
  <si>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</si>
  <si>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</si>
  <si>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</si>
  <si>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</si>
  <si>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</si>
  <si>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</si>
  <si>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</si>
  <si>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</si>
  <si>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</si>
  <si>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</si>
  <si>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</si>
  <si>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</si>
  <si>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</si>
  <si>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</si>
  <si>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</si>
  <si>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</si>
  <si>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</si>
  <si>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</si>
  <si>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</si>
  <si>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</si>
  <si>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</si>
  <si>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</si>
  <si>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</si>
  <si>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</si>
  <si>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</si>
  <si>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</si>
  <si>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</si>
  <si>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</si>
  <si>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</si>
  <si>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</si>
  <si>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</si>
  <si>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</si>
  <si>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Trade and other receivables, net</t>
  </si>
  <si>
    <t>Property, plant and equipment, net</t>
  </si>
  <si>
    <t>Intangible assets, net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</si>
  <si>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</si>
  <si>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</si>
  <si>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</si>
  <si>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</si>
  <si>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</si>
  <si>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</si>
  <si>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Earnings (loss) per share (Baht)</t>
  </si>
  <si>
    <t>Basic earnings (loss) per share</t>
  </si>
  <si>
    <t>Profit (loss) attributable to:</t>
  </si>
  <si>
    <t>Statement of Changes in Equity</t>
  </si>
  <si>
    <t>Separate</t>
  </si>
  <si>
    <t>financial information</t>
  </si>
  <si>
    <t>Consolidated financial information (Unaudited)</t>
  </si>
  <si>
    <t>Separate financial information (Unaudited)</t>
  </si>
  <si>
    <t>Long-term borrowings from</t>
  </si>
  <si>
    <t>Short-term borrowings from</t>
  </si>
  <si>
    <t>Other components of equity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</si>
  <si>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</si>
  <si>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</si>
  <si>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</si>
  <si>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</si>
  <si>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</si>
  <si>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</si>
  <si>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</si>
  <si>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</si>
  <si>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</si>
  <si>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Interest paid</t>
  </si>
  <si>
    <t>Inventories, net</t>
  </si>
  <si>
    <t>2019</t>
  </si>
  <si>
    <t>Opening balance as at 1 January 2019</t>
  </si>
  <si>
    <t>Total other</t>
  </si>
  <si>
    <t>components</t>
  </si>
  <si>
    <t>Issued and</t>
  </si>
  <si>
    <t>Note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</si>
  <si>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</si>
  <si>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</si>
  <si>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>Profit (loss) before income tax</t>
  </si>
  <si>
    <t>for the period</t>
  </si>
  <si>
    <t>Loss on write-offs of intangible assets</t>
  </si>
  <si>
    <t>Cash and cash equivalents at end of the period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</si>
  <si>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</si>
  <si>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</si>
  <si>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</si>
  <si>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</si>
  <si>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2020</t>
  </si>
  <si>
    <t>Thousand Baht</t>
  </si>
  <si>
    <t>Opening balance as at 1 January 2020</t>
  </si>
  <si>
    <t>1,520,484,296 ordinary shares</t>
  </si>
  <si>
    <t xml:space="preserve">Total other comprehensive income (expense) </t>
  </si>
  <si>
    <t>income</t>
  </si>
  <si>
    <t>in subsidiaries</t>
  </si>
  <si>
    <t>Surplus on change</t>
  </si>
  <si>
    <t>in percentage</t>
  </si>
  <si>
    <t>of shareholding</t>
  </si>
  <si>
    <t>Unrealised (gain) loss on exchange rate</t>
  </si>
  <si>
    <t>Supplemental cash flows information</t>
  </si>
  <si>
    <t xml:space="preserve">Transfer of property, plant and equipment to </t>
  </si>
  <si>
    <t>investment property</t>
  </si>
  <si>
    <t>Income tax refunded</t>
  </si>
  <si>
    <t>Profit (loss) before finance costs</t>
  </si>
  <si>
    <t>Other comprehensive income (expense):</t>
  </si>
  <si>
    <t>Other long-term investments</t>
  </si>
  <si>
    <t>1,520,484,068 ordinary shares</t>
  </si>
  <si>
    <t>at paid-up of Baht 0.25 each</t>
  </si>
  <si>
    <t>Premium on ordinary shares</t>
  </si>
  <si>
    <t>ordinary shares</t>
  </si>
  <si>
    <t>Legal reserve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</si>
  <si>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</si>
  <si>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</si>
  <si>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</si>
  <si>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</si>
  <si>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</t>
  </si>
  <si>
    <t>long-term borrowings</t>
  </si>
  <si>
    <t>to profit or loss</t>
  </si>
  <si>
    <t>attributable to:</t>
  </si>
  <si>
    <t>Investments in subsidiaries, net</t>
  </si>
  <si>
    <t>Right-of-use assets, net</t>
  </si>
  <si>
    <t xml:space="preserve"> income</t>
  </si>
  <si>
    <t>Other comprehensive</t>
  </si>
  <si>
    <t xml:space="preserve">Other comprehensive </t>
  </si>
  <si>
    <t>Employee benefit obligation</t>
  </si>
  <si>
    <t>Asset held-for-sales, net</t>
  </si>
  <si>
    <t>Deferred tax assets, net</t>
  </si>
  <si>
    <t>Attributable to the owners of the parent</t>
  </si>
  <si>
    <t>Allowance for goods returned</t>
  </si>
  <si>
    <t>Profit (loss) for the period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</si>
  <si>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</si>
  <si>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</si>
  <si>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</si>
  <si>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</si>
  <si>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Deferred tax liabilities, net</t>
  </si>
  <si>
    <t>Dividend income</t>
  </si>
  <si>
    <t>Dividend paid</t>
  </si>
  <si>
    <t xml:space="preserve">Subsidiary paid dividend to its </t>
  </si>
  <si>
    <t>non-controlling interests</t>
  </si>
  <si>
    <t xml:space="preserve">Proceeds from long-term borrowings from </t>
  </si>
  <si>
    <t>10,17</t>
  </si>
  <si>
    <t>Income tax (expense) benefit</t>
  </si>
  <si>
    <t>Total comprehensive expense for the period</t>
  </si>
  <si>
    <t>11,12</t>
  </si>
  <si>
    <t>Net cash generated from operating activities</t>
  </si>
  <si>
    <t>Cash generated from operations</t>
  </si>
  <si>
    <t>Dividend paid of the subsidiary to</t>
  </si>
  <si>
    <t>its non-controlling interests</t>
  </si>
  <si>
    <t xml:space="preserve"> </t>
  </si>
  <si>
    <t>Payments on lease liabilities</t>
  </si>
  <si>
    <t>at par value of Baht 0.25 each</t>
  </si>
  <si>
    <t>Revenues from sales and services render</t>
  </si>
  <si>
    <t>Costs of sales of goods and of services</t>
  </si>
  <si>
    <t>Dividend</t>
  </si>
  <si>
    <t>Change in operating assets and liabilities</t>
  </si>
  <si>
    <t>Payment of intangible assets</t>
  </si>
  <si>
    <t>Proceeds from interest income</t>
  </si>
  <si>
    <t>Proceeds from dividend income</t>
  </si>
  <si>
    <t xml:space="preserve">Payments on long-term borrowings from </t>
  </si>
  <si>
    <t xml:space="preserve">Decrease in payables from purchase of </t>
  </si>
  <si>
    <t>machinery and equipment</t>
  </si>
  <si>
    <t>and equipment</t>
  </si>
  <si>
    <t xml:space="preserve">Purchase on machinery and </t>
  </si>
  <si>
    <t xml:space="preserve">Short-term investments </t>
  </si>
  <si>
    <t>- Fixed deposits at banks</t>
  </si>
  <si>
    <t xml:space="preserve">Long-term investment </t>
  </si>
  <si>
    <t xml:space="preserve">Proceeds from short-term investments </t>
  </si>
  <si>
    <t>intangible assets</t>
  </si>
  <si>
    <t>net realisable value</t>
  </si>
  <si>
    <t>Allowance for decrease in cost of inventory to</t>
  </si>
  <si>
    <t>Measurement of equity</t>
  </si>
  <si>
    <t xml:space="preserve"> investments at fair value</t>
  </si>
  <si>
    <t>comprehensive income</t>
  </si>
  <si>
    <t xml:space="preserve">Changes in fair value of </t>
  </si>
  <si>
    <t xml:space="preserve">equity instruments at fair value through </t>
  </si>
  <si>
    <t>Cash flow before change in</t>
  </si>
  <si>
    <t>operating assets and liabilities</t>
  </si>
  <si>
    <t xml:space="preserve">Proceeds from disposals of machinery </t>
  </si>
  <si>
    <t>at amortised cost</t>
  </si>
  <si>
    <t xml:space="preserve">Net increase (decrease) in </t>
  </si>
  <si>
    <t>cash and cash equivalents</t>
  </si>
  <si>
    <t xml:space="preserve">Cash and cash equivalents at </t>
  </si>
  <si>
    <t>the beginning of the period</t>
  </si>
  <si>
    <t>Payment of machinery and equipment</t>
  </si>
  <si>
    <t xml:space="preserve">Increase in financial assets measured </t>
  </si>
  <si>
    <t>equipment not yet paid</t>
  </si>
  <si>
    <t>Payment of long-term investments</t>
  </si>
  <si>
    <t>Owners of the parent</t>
  </si>
  <si>
    <t xml:space="preserve">Items that will not be reclassified subsequently </t>
  </si>
  <si>
    <t xml:space="preserve"> through other</t>
  </si>
  <si>
    <t>30 September</t>
  </si>
  <si>
    <t>For the three-month period ended 30 September 2020</t>
  </si>
  <si>
    <t>Ending balance as at 30 September 2019</t>
  </si>
  <si>
    <t>Ending balance as at 30 September 2020</t>
  </si>
  <si>
    <t>For the nine-month period ended 30 September 2020</t>
  </si>
  <si>
    <t>As at 30 September 2020</t>
  </si>
  <si>
    <t xml:space="preserve">Equity attributable to the owners </t>
  </si>
  <si>
    <t xml:space="preserve">Increase (decrease) in short-term borrowings  </t>
  </si>
  <si>
    <t xml:space="preserve">Transfer of asset held-for-sale to machinery </t>
  </si>
  <si>
    <t xml:space="preserve">and income tax (expense) benefit </t>
  </si>
  <si>
    <t xml:space="preserve">Profit (loss) before income tax </t>
  </si>
  <si>
    <t>(expense) benefit</t>
  </si>
  <si>
    <t xml:space="preserve">Impairment reversal of </t>
  </si>
  <si>
    <t>Restricted deposits at a bank</t>
  </si>
  <si>
    <t>- Fixed deposit at a bank</t>
  </si>
  <si>
    <t>other comprehensive income - net of tax</t>
  </si>
  <si>
    <t>Expected credit loss (Reversal)</t>
  </si>
  <si>
    <t xml:space="preserve">(Gain) on disposals of machinery </t>
  </si>
  <si>
    <t>Net cash (used in) investing activities</t>
  </si>
  <si>
    <t>Net cash (used in) financing activities</t>
  </si>
  <si>
    <t>Non-cash transactions comprised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</si>
</sst>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&quot;$&quot;#,##0_);\(&quot;$&quot;#,##0\)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0.00_);[Red]\(0.00\)"/>
    <numFmt numFmtId="194" formatCode="#,##0.00;[Red]\(#,##0.00\)"/>
    <numFmt numFmtId="195" formatCode="_(* #,##0.0_);_(* \(#,##0.0\);_(* &quot;-&quot;?_);@_)"/>
    <numFmt numFmtId="196" formatCode="&quot;$&quot;#,##0.0000_);\(&quot;$&quot;#,##0.0000\)"/>
    <numFmt numFmtId="197" formatCode="0.000_)"/>
    <numFmt numFmtId="198" formatCode="#,##0.0_);[Red]\(#,##0.0\)"/>
    <numFmt numFmtId="199" formatCode="&quot;฿&quot;#,##0.00_);\(&quot;฿&quot;#,##0.00\)"/>
    <numFmt numFmtId="200" formatCode="_(* #,##0_);[Red]_(* \(#,##0\);_(* &quot;-&quot;_);_(@_)"/>
    <numFmt numFmtId="201" formatCode="0.000"/>
    <numFmt numFmtId="202" formatCode="&quot;วันที่&quot;\ ว\ ดดดด\ ปปปป"/>
    <numFmt numFmtId="203" formatCode="_-* #,##0.00_-;\-* #,##0.00_-;_-* \-??_-;_-@_-"/>
    <numFmt numFmtId="204" formatCode="_(* #,##0_);_(* \(#,##0\);_(* \-??_);_(@_)"/>
    <numFmt numFmtId="205" formatCode="#,##0.00&quot; F&quot;;\-#,##0.00&quot; F&quot;"/>
    <numFmt numFmtId="206" formatCode="d\ ดดด\ bb"/>
    <numFmt numFmtId="207" formatCode="#,##0_);[Red]\(#,##0\);"/>
    <numFmt numFmtId="208" formatCode="_-[$€-2]* #,##0.00_-;\-[$€-2]* #,##0.00_-;_-[$€-2]* &quot;-&quot;??_-"/>
    <numFmt numFmtId="209" formatCode="_([$€]* #,##0.00_);_([$€]* \(#,##0.00\);_([$€]* &quot;-&quot;??_);_(@_)"/>
    <numFmt numFmtId="210" formatCode="&quot;0&quot;#.0"/>
    <numFmt numFmtId="211" formatCode="&quot;0&quot;#"/>
    <numFmt numFmtId="212" formatCode=";;;"/>
    <numFmt numFmtId="213" formatCode="#,##0.0_);\(#,##0.0\)"/>
    <numFmt numFmtId="214" formatCode="_-* #,##0.00_-;_-* #,##0.00\-;_-* &quot;-&quot;??_-;_-@_-"/>
    <numFmt numFmtId="215" formatCode="ว\ ดดด\ ปป"/>
    <numFmt numFmtId="216" formatCode="#,##0.0;[Red]\-#,##0.0"/>
    <numFmt numFmtId="217" formatCode="&quot;$&quot;#,##0;\-&quot;$&quot;#,##0"/>
    <numFmt numFmtId="218" formatCode="mm/dd/yy"/>
    <numFmt numFmtId="219" formatCode="&quot;$&quot;#,##0.0"/>
    <numFmt numFmtId="220" formatCode="_-&quot;\&quot;* #,##0.00_-;\-&quot;\&quot;* #,##0.00_-;_-&quot;\&quot;* &quot;-&quot;??_-;_-@_-"/>
    <numFmt numFmtId="221" formatCode="_(&quot;$&quot;* #,##0.0_);_(&quot;$&quot;* \(#,##0.0\);_(&quot;$&quot;* &quot;0.0&quot;_);_(@_)"/>
    <numFmt numFmtId="222" formatCode="0%_);\(0%\)"/>
    <numFmt numFmtId="223" formatCode="0&quot;  &quot;"/>
    <numFmt numFmtId="224" formatCode="0.00&quot;  &quot;"/>
    <numFmt numFmtId="225" formatCode="&quot;\&quot;#,##0;[Red]&quot;\&quot;\-#,##0"/>
  </numFmts>
  <fonts count="22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  <font>
      <sz val="13"/>
      <name val="Browallia New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lr oSVbN"/>
      <charset val="128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306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7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1" borderId="0" applyNumberFormat="0" applyBorder="0" applyAlignment="0" applyProtection="0"/>
    <xf numFmtId="169" fontId="10" fillId="0" borderId="0" applyFont="0" applyBorder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3" fillId="11" borderId="1" applyNumberFormat="0" applyAlignment="0" applyProtection="0"/>
    <xf numFmtId="0" fontId="13" fillId="11" borderId="1" applyNumberFormat="0" applyAlignment="0" applyProtection="0"/>
    <xf numFmtId="0" fontId="40" fillId="25" borderId="1" applyNumberFormat="0" applyAlignment="0" applyProtection="0"/>
    <xf numFmtId="0" fontId="14" fillId="26" borderId="2" applyNumberFormat="0" applyAlignment="0" applyProtection="0"/>
    <xf numFmtId="0" fontId="14" fillId="26" borderId="2" applyNumberFormat="0" applyAlignment="0" applyProtection="0"/>
    <xf numFmtId="0" fontId="14" fillId="27" borderId="3" applyNumberFormat="0" applyAlignment="0" applyProtection="0"/>
    <xf numFmtId="4" fontId="4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80" fontId="42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6" fillId="0" borderId="0" applyFont="0" applyFill="0" applyBorder="0" applyAlignment="0" applyProtection="0"/>
    <xf numFmtId="182" fontId="42" fillId="0" borderId="0"/>
    <xf numFmtId="14" fontId="17" fillId="0" borderId="0" applyFill="0" applyBorder="0" applyAlignment="0"/>
    <xf numFmtId="183" fontId="42" fillId="0" borderId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4" fillId="32" borderId="0" applyNumberFormat="0" applyBorder="0" applyAlignment="0" applyProtection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38" fontId="43" fillId="28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4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5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0" fontId="24" fillId="0" borderId="11">
      <alignment horizontal="left"/>
    </xf>
    <xf numFmtId="171" fontId="24" fillId="0" borderId="12">
      <alignment horizontal="left"/>
    </xf>
    <xf numFmtId="0" fontId="25" fillId="0" borderId="13">
      <alignment horizontal="right"/>
    </xf>
    <xf numFmtId="0" fontId="26" fillId="1" borderId="12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10" fontId="15" fillId="29" borderId="14" applyNumberFormat="0" applyBorder="0" applyAlignment="0" applyProtection="0"/>
    <xf numFmtId="10" fontId="15" fillId="29" borderId="14" applyNumberFormat="0" applyBorder="0" applyAlignment="0" applyProtection="0"/>
    <xf numFmtId="10" fontId="43" fillId="29" borderId="14" applyNumberFormat="0" applyBorder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48" fillId="13" borderId="1" applyNumberFormat="0" applyAlignment="0" applyProtection="0"/>
    <xf numFmtId="0" fontId="27" fillId="3" borderId="1" applyNumberFormat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9" fillId="0" borderId="16" applyNumberFormat="0" applyFill="0" applyAlignment="0" applyProtection="0"/>
    <xf numFmtId="0" fontId="29" fillId="0" borderId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33" borderId="0" applyNumberFormat="0" applyBorder="0" applyAlignment="0" applyProtection="0"/>
    <xf numFmtId="37" fontId="51" fillId="0" borderId="0"/>
    <xf numFmtId="0" fontId="12" fillId="0" borderId="0"/>
    <xf numFmtId="0" fontId="11" fillId="0" borderId="0"/>
    <xf numFmtId="0" fontId="11" fillId="0" borderId="0"/>
    <xf numFmtId="184" fontId="52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2" fillId="0" borderId="0"/>
    <xf numFmtId="0" fontId="5" fillId="0" borderId="0"/>
    <xf numFmtId="0" fontId="41" fillId="0" borderId="0"/>
    <xf numFmtId="0" fontId="4" fillId="0" borderId="0"/>
    <xf numFmtId="0" fontId="11" fillId="0" borderId="0"/>
    <xf numFmtId="0" fontId="60" fillId="0" borderId="0"/>
    <xf numFmtId="0" fontId="60" fillId="0" borderId="0"/>
    <xf numFmtId="0" fontId="17" fillId="0" borderId="0">
      <alignment vertical="top"/>
    </xf>
    <xf numFmtId="0" fontId="11" fillId="0" borderId="0"/>
    <xf numFmtId="0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" fillId="0" borderId="0"/>
    <xf numFmtId="0" fontId="67" fillId="0" borderId="0"/>
    <xf numFmtId="0" fontId="60" fillId="0" borderId="0"/>
    <xf numFmtId="0" fontId="60" fillId="0" borderId="0"/>
    <xf numFmtId="0" fontId="6" fillId="0" borderId="0"/>
    <xf numFmtId="0" fontId="17" fillId="0" borderId="0">
      <alignment vertical="top"/>
    </xf>
    <xf numFmtId="0" fontId="66" fillId="0" borderId="0"/>
    <xf numFmtId="0" fontId="66" fillId="0" borderId="0"/>
    <xf numFmtId="0" fontId="63" fillId="0" borderId="0"/>
    <xf numFmtId="0" fontId="17" fillId="0" borderId="0">
      <alignment vertical="top"/>
    </xf>
    <xf numFmtId="0" fontId="66" fillId="0" borderId="0"/>
    <xf numFmtId="0" fontId="17" fillId="0" borderId="0">
      <alignment vertical="top"/>
    </xf>
    <xf numFmtId="0" fontId="61" fillId="0" borderId="0"/>
    <xf numFmtId="0" fontId="61" fillId="0" borderId="0"/>
    <xf numFmtId="0" fontId="17" fillId="0" borderId="0">
      <alignment vertical="top"/>
    </xf>
    <xf numFmtId="0" fontId="41" fillId="0" borderId="0"/>
    <xf numFmtId="0" fontId="17" fillId="0" borderId="0">
      <alignment vertical="top"/>
    </xf>
    <xf numFmtId="0" fontId="17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41" fillId="0" borderId="0"/>
    <xf numFmtId="0" fontId="11" fillId="0" borderId="0"/>
    <xf numFmtId="0" fontId="5" fillId="0" borderId="0"/>
    <xf numFmtId="0" fontId="5" fillId="0" borderId="0"/>
    <xf numFmtId="0" fontId="11" fillId="7" borderId="17" applyNumberFormat="0" applyFont="0" applyAlignment="0" applyProtection="0"/>
    <xf numFmtId="0" fontId="11" fillId="7" borderId="17" applyNumberFormat="0" applyFont="0" applyAlignment="0" applyProtection="0"/>
    <xf numFmtId="0" fontId="17" fillId="7" borderId="17" applyNumberFormat="0" applyFont="0" applyAlignment="0" applyProtection="0"/>
    <xf numFmtId="0" fontId="31" fillId="11" borderId="18" applyNumberFormat="0" applyAlignment="0" applyProtection="0"/>
    <xf numFmtId="0" fontId="31" fillId="11" borderId="18" applyNumberFormat="0" applyAlignment="0" applyProtection="0"/>
    <xf numFmtId="0" fontId="53" fillId="25" borderId="19" applyNumberFormat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1" fontId="11" fillId="0" borderId="20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0" fontId="34" fillId="0" borderId="0">
      <alignment horizontal="left"/>
    </xf>
    <xf numFmtId="0" fontId="54" fillId="30" borderId="0">
      <alignment horizontal="right" vertical="center"/>
    </xf>
    <xf numFmtId="49" fontId="17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172" fontId="12" fillId="0" borderId="0" applyFill="0" applyBorder="0" applyAlignment="0"/>
    <xf numFmtId="172" fontId="11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81" fillId="0" borderId="0"/>
    <xf numFmtId="0" fontId="24" fillId="0" borderId="0" applyNumberFormat="0" applyFill="0" applyBorder="0" applyAlignment="0" applyProtection="0"/>
    <xf numFmtId="0" fontId="24" fillId="0" borderId="0"/>
    <xf numFmtId="0" fontId="84" fillId="0" borderId="0">
      <alignment vertical="center"/>
    </xf>
    <xf numFmtId="0" fontId="85" fillId="2" borderId="0" applyNumberFormat="0" applyBorder="0" applyAlignment="0" applyProtection="0"/>
    <xf numFmtId="0" fontId="85" fillId="3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10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5" fillId="9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5" borderId="0" applyNumberFormat="0" applyBorder="0" applyAlignment="0" applyProtection="0"/>
    <xf numFmtId="0" fontId="85" fillId="10" borderId="0" applyNumberFormat="0" applyBorder="0" applyAlignment="0" applyProtection="0"/>
    <xf numFmtId="0" fontId="85" fillId="3" borderId="0" applyNumberFormat="0" applyBorder="0" applyAlignment="0" applyProtection="0"/>
    <xf numFmtId="0" fontId="85" fillId="5" borderId="0" applyNumberFormat="0" applyBorder="0" applyAlignment="0" applyProtection="0"/>
    <xf numFmtId="0" fontId="85" fillId="63" borderId="0" applyNumberFormat="0" applyBorder="0" applyAlignment="0" applyProtection="0"/>
    <xf numFmtId="0" fontId="85" fillId="12" borderId="0" applyNumberFormat="0" applyBorder="0" applyAlignment="0" applyProtection="0"/>
    <xf numFmtId="0" fontId="85" fillId="10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5" fillId="10" borderId="0" applyNumberFormat="0" applyBorder="0" applyAlignment="0" applyProtection="0"/>
    <xf numFmtId="0" fontId="85" fillId="3" borderId="0" applyNumberFormat="0" applyBorder="0" applyAlignment="0" applyProtection="0"/>
    <xf numFmtId="0" fontId="85" fillId="14" borderId="0" applyNumberFormat="0" applyBorder="0" applyAlignment="0" applyProtection="0"/>
    <xf numFmtId="0" fontId="85" fillId="64" borderId="0" applyNumberFormat="0" applyBorder="0" applyAlignment="0" applyProtection="0"/>
    <xf numFmtId="0" fontId="86" fillId="15" borderId="0" applyNumberFormat="0" applyBorder="0" applyAlignment="0" applyProtection="0"/>
    <xf numFmtId="0" fontId="87" fillId="6" borderId="0" applyNumberFormat="0" applyBorder="0" applyAlignment="0" applyProtection="0"/>
    <xf numFmtId="0" fontId="86" fillId="5" borderId="0" applyNumberFormat="0" applyBorder="0" applyAlignment="0" applyProtection="0"/>
    <xf numFmtId="0" fontId="87" fillId="63" borderId="0" applyNumberFormat="0" applyBorder="0" applyAlignment="0" applyProtection="0"/>
    <xf numFmtId="0" fontId="86" fillId="12" borderId="0" applyNumberFormat="0" applyBorder="0" applyAlignment="0" applyProtection="0"/>
    <xf numFmtId="0" fontId="87" fillId="10" borderId="0" applyNumberFormat="0" applyBorder="0" applyAlignment="0" applyProtection="0"/>
    <xf numFmtId="0" fontId="86" fillId="17" borderId="0" applyNumberFormat="0" applyBorder="0" applyAlignment="0" applyProtection="0"/>
    <xf numFmtId="0" fontId="87" fillId="26" borderId="0" applyNumberFormat="0" applyBorder="0" applyAlignment="0" applyProtection="0"/>
    <xf numFmtId="0" fontId="86" fillId="18" borderId="0" applyNumberFormat="0" applyBorder="0" applyAlignment="0" applyProtection="0"/>
    <xf numFmtId="0" fontId="87" fillId="6" borderId="0" applyNumberFormat="0" applyBorder="0" applyAlignment="0" applyProtection="0"/>
    <xf numFmtId="0" fontId="86" fillId="19" borderId="0" applyNumberFormat="0" applyBorder="0" applyAlignment="0" applyProtection="0"/>
    <xf numFmtId="0" fontId="87" fillId="64" borderId="0" applyNumberFormat="0" applyBorder="0" applyAlignment="0" applyProtection="0"/>
    <xf numFmtId="9" fontId="42" fillId="0" borderId="0"/>
    <xf numFmtId="0" fontId="86" fillId="20" borderId="0" applyNumberFormat="0" applyBorder="0" applyAlignment="0" applyProtection="0"/>
    <xf numFmtId="0" fontId="87" fillId="6" borderId="0" applyNumberFormat="0" applyBorder="0" applyAlignment="0" applyProtection="0"/>
    <xf numFmtId="0" fontId="86" fillId="21" borderId="0" applyNumberFormat="0" applyBorder="0" applyAlignment="0" applyProtection="0"/>
    <xf numFmtId="0" fontId="87" fillId="2" borderId="0" applyNumberFormat="0" applyBorder="0" applyAlignment="0" applyProtection="0"/>
    <xf numFmtId="0" fontId="86" fillId="22" borderId="0" applyNumberFormat="0" applyBorder="0" applyAlignment="0" applyProtection="0"/>
    <xf numFmtId="0" fontId="87" fillId="10" borderId="0" applyNumberFormat="0" applyBorder="0" applyAlignment="0" applyProtection="0"/>
    <xf numFmtId="0" fontId="86" fillId="17" borderId="0" applyNumberFormat="0" applyBorder="0" applyAlignment="0" applyProtection="0"/>
    <xf numFmtId="0" fontId="87" fillId="65" borderId="0" applyNumberFormat="0" applyBorder="0" applyAlignment="0" applyProtection="0"/>
    <xf numFmtId="0" fontId="86" fillId="18" borderId="0" applyNumberFormat="0" applyBorder="0" applyAlignment="0" applyProtection="0"/>
    <xf numFmtId="0" fontId="87" fillId="6" borderId="0" applyNumberFormat="0" applyBorder="0" applyAlignment="0" applyProtection="0"/>
    <xf numFmtId="0" fontId="86" fillId="24" borderId="0" applyNumberFormat="0" applyBorder="0" applyAlignment="0" applyProtection="0"/>
    <xf numFmtId="0" fontId="87" fillId="9" borderId="0" applyNumberFormat="0" applyBorder="0" applyAlignment="0" applyProtection="0"/>
    <xf numFmtId="43" fontId="88" fillId="0" borderId="0" applyFont="0" applyBorder="0" applyAlignment="0"/>
    <xf numFmtId="0" fontId="89" fillId="0" borderId="0">
      <alignment horizontal="center" wrapText="1"/>
      <protection locked="0"/>
    </xf>
    <xf numFmtId="0" fontId="181" fillId="31" borderId="0" applyNumberFormat="0" applyBorder="0" applyAlignment="0" applyProtection="0"/>
    <xf numFmtId="0" fontId="181" fillId="8" borderId="0" applyNumberFormat="0" applyBorder="0" applyAlignment="0" applyProtection="0"/>
    <xf numFmtId="0" fontId="90" fillId="4" borderId="0" applyNumberFormat="0" applyBorder="0" applyAlignment="0" applyProtection="0"/>
    <xf numFmtId="0" fontId="181" fillId="8" borderId="0" applyNumberFormat="0" applyBorder="0" applyAlignment="0" applyProtection="0"/>
    <xf numFmtId="0" fontId="180" fillId="8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80" fillId="8" borderId="0" applyNumberFormat="0" applyBorder="0" applyAlignment="0" applyProtection="0"/>
    <xf numFmtId="0" fontId="181" fillId="8" borderId="0" applyNumberFormat="0" applyBorder="0" applyAlignment="0" applyProtection="0"/>
    <xf numFmtId="0" fontId="91" fillId="66" borderId="0" applyNumberFormat="0" applyBorder="0" applyAlignment="0" applyProtection="0"/>
    <xf numFmtId="0" fontId="180" fillId="8" borderId="0" applyNumberFormat="0" applyBorder="0" applyAlignment="0" applyProtection="0"/>
    <xf numFmtId="0" fontId="181" fillId="31" borderId="0" applyNumberFormat="0" applyBorder="0" applyAlignment="0" applyProtection="0"/>
    <xf numFmtId="0" fontId="181" fillId="31" borderId="0" applyNumberFormat="0" applyBorder="0" applyAlignment="0" applyProtection="0"/>
    <xf numFmtId="0" fontId="181" fillId="31" borderId="0" applyNumberFormat="0" applyBorder="0" applyAlignment="0" applyProtection="0"/>
    <xf numFmtId="0" fontId="92" fillId="0" borderId="0" applyNumberFormat="0" applyFill="0" applyBorder="0" applyAlignment="0" applyProtection="0"/>
    <xf numFmtId="49" fontId="93" fillId="0" borderId="0" applyFont="0" applyFill="0" applyBorder="0" applyAlignment="0" applyProtection="0">
      <alignment horizontal="left"/>
    </xf>
    <xf numFmtId="195" fontId="57" fillId="0" borderId="0" applyAlignment="0" applyProtection="0"/>
    <xf numFmtId="183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94" fillId="0" borderId="35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196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0" fontId="7" fillId="0" borderId="0" applyFill="0" applyBorder="0" applyAlignment="0"/>
    <xf numFmtId="0" fontId="11" fillId="0" borderId="0" applyFill="0" applyBorder="0" applyAlignment="0"/>
    <xf numFmtId="0" fontId="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96" fillId="11" borderId="1" applyNumberFormat="0" applyAlignment="0" applyProtection="0"/>
    <xf numFmtId="0" fontId="97" fillId="11" borderId="1" applyNumberFormat="0" applyAlignment="0" applyProtection="0"/>
    <xf numFmtId="0" fontId="182" fillId="49" borderId="32" applyNumberFormat="0" applyAlignment="0" applyProtection="0"/>
    <xf numFmtId="0" fontId="98" fillId="26" borderId="2" applyNumberFormat="0" applyAlignment="0" applyProtection="0"/>
    <xf numFmtId="0" fontId="99" fillId="26" borderId="2" applyNumberFormat="0" applyAlignment="0" applyProtection="0"/>
    <xf numFmtId="43" fontId="82" fillId="0" borderId="0" applyFont="0" applyFill="0" applyBorder="0" applyAlignment="0" applyProtection="0"/>
    <xf numFmtId="0" fontId="100" fillId="0" borderId="0"/>
    <xf numFmtId="197" fontId="101" fillId="0" borderId="0"/>
    <xf numFmtId="0" fontId="11" fillId="0" borderId="0"/>
    <xf numFmtId="0" fontId="11" fillId="0" borderId="0"/>
    <xf numFmtId="0" fontId="100" fillId="0" borderId="0"/>
    <xf numFmtId="197" fontId="101" fillId="0" borderId="0"/>
    <xf numFmtId="0" fontId="11" fillId="0" borderId="0"/>
    <xf numFmtId="197" fontId="101" fillId="0" borderId="0"/>
    <xf numFmtId="0" fontId="11" fillId="0" borderId="0"/>
    <xf numFmtId="197" fontId="101" fillId="0" borderId="0"/>
    <xf numFmtId="0" fontId="11" fillId="0" borderId="0"/>
    <xf numFmtId="197" fontId="101" fillId="0" borderId="0"/>
    <xf numFmtId="0" fontId="11" fillId="0" borderId="0"/>
    <xf numFmtId="197" fontId="101" fillId="0" borderId="0"/>
    <xf numFmtId="0" fontId="11" fillId="0" borderId="0"/>
    <xf numFmtId="197" fontId="101" fillId="0" borderId="0"/>
    <xf numFmtId="0" fontId="11" fillId="0" borderId="0"/>
    <xf numFmtId="197" fontId="101" fillId="0" borderId="0"/>
    <xf numFmtId="0" fontId="11" fillId="0" borderId="0"/>
    <xf numFmtId="198" fontId="102" fillId="0" borderId="0" applyFill="0" applyBorder="0" applyAlignment="0" applyProtection="0"/>
    <xf numFmtId="198" fontId="103" fillId="0" borderId="0" applyFill="0" applyBorder="0" applyAlignment="0" applyProtection="0"/>
    <xf numFmtId="40" fontId="102" fillId="0" borderId="0" applyFill="0" applyBorder="0" applyAlignment="0" applyProtection="0"/>
    <xf numFmtId="40" fontId="103" fillId="0" borderId="0" applyFill="0" applyBorder="0" applyAlignment="0" applyProtection="0"/>
    <xf numFmtId="199" fontId="83" fillId="25" borderId="0" applyFill="0" applyBorder="0" applyAlignment="0">
      <alignment vertical="top"/>
    </xf>
    <xf numFmtId="199" fontId="83" fillId="25" borderId="0" applyFill="0" applyBorder="0" applyAlignment="0">
      <alignment vertical="top"/>
    </xf>
    <xf numFmtId="199" fontId="83" fillId="25" borderId="0" applyFill="0" applyBorder="0" applyAlignment="0">
      <alignment vertical="top"/>
    </xf>
    <xf numFmtId="200" fontId="83" fillId="25" borderId="0" applyFill="0" applyBorder="0" applyAlignment="0">
      <alignment vertical="top"/>
    </xf>
    <xf numFmtId="199" fontId="104" fillId="25" borderId="0" applyFill="0" applyBorder="0" applyAlignment="0">
      <alignment vertical="top"/>
    </xf>
    <xf numFmtId="201" fontId="83" fillId="0" borderId="0" applyFill="0" applyBorder="0" applyAlignment="0" applyProtection="0"/>
    <xf numFmtId="201" fontId="83" fillId="0" borderId="0" applyFill="0" applyBorder="0" applyAlignment="0" applyProtection="0"/>
    <xf numFmtId="201" fontId="83" fillId="0" borderId="0" applyFill="0" applyBorder="0" applyAlignment="0" applyProtection="0"/>
    <xf numFmtId="202" fontId="83" fillId="0" borderId="0" applyFill="0" applyBorder="0" applyAlignment="0" applyProtection="0"/>
    <xf numFmtId="201" fontId="104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105" fillId="0" borderId="0" applyFill="0" applyBorder="0" applyAlignment="0" applyProtection="0"/>
    <xf numFmtId="43" fontId="41" fillId="0" borderId="0" applyFont="0" applyFill="0" applyBorder="0" applyAlignment="0" applyProtection="0"/>
    <xf numFmtId="203" fontId="105" fillId="0" borderId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05" fillId="0" borderId="0" applyFill="0" applyBorder="0" applyAlignment="0" applyProtection="0"/>
    <xf numFmtId="43" fontId="41" fillId="0" borderId="0" applyFont="0" applyFill="0" applyBorder="0" applyAlignment="0" applyProtection="0"/>
    <xf numFmtId="203" fontId="105" fillId="0" borderId="0" applyFill="0" applyBorder="0" applyAlignment="0" applyProtection="0"/>
    <xf numFmtId="203" fontId="105" fillId="0" borderId="0" applyFill="0" applyBorder="0" applyAlignment="0" applyProtection="0"/>
    <xf numFmtId="43" fontId="41" fillId="0" borderId="0" applyFont="0" applyFill="0" applyBorder="0" applyAlignment="0" applyProtection="0"/>
    <xf numFmtId="203" fontId="105" fillId="0" borderId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105" fillId="0" borderId="0" applyFill="0" applyBorder="0" applyAlignment="0" applyProtection="0"/>
    <xf numFmtId="43" fontId="11" fillId="0" borderId="0" applyFont="0" applyFill="0" applyBorder="0" applyAlignment="0" applyProtection="0"/>
    <xf numFmtId="203" fontId="105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88" fillId="0" borderId="0" applyFill="0" applyBorder="0" applyAlignment="0" applyProtection="0"/>
    <xf numFmtId="204" fontId="88" fillId="0" borderId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8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42" fillId="0" borderId="0"/>
    <xf numFmtId="205" fontId="42" fillId="0" borderId="0"/>
    <xf numFmtId="180" fontId="42" fillId="0" borderId="0"/>
    <xf numFmtId="180" fontId="42" fillId="0" borderId="0"/>
    <xf numFmtId="205" fontId="42" fillId="0" borderId="0"/>
    <xf numFmtId="205" fontId="42" fillId="0" borderId="0"/>
    <xf numFmtId="180" fontId="42" fillId="0" borderId="0"/>
    <xf numFmtId="180" fontId="108" fillId="0" borderId="0"/>
    <xf numFmtId="0" fontId="109" fillId="0" borderId="0" applyNumberFormat="0" applyAlignment="0">
      <alignment horizontal="left"/>
    </xf>
    <xf numFmtId="0" fontId="7" fillId="0" borderId="0" applyNumberFormat="0" applyAlignment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00" fillId="0" borderId="0"/>
    <xf numFmtId="0" fontId="100" fillId="0" borderId="0"/>
    <xf numFmtId="0" fontId="83" fillId="25" borderId="36" applyFill="0" applyBorder="0" applyAlignment="0">
      <alignment horizontal="right"/>
    </xf>
    <xf numFmtId="0" fontId="83" fillId="25" borderId="36" applyFill="0" applyBorder="0" applyAlignment="0">
      <alignment horizontal="right"/>
    </xf>
    <xf numFmtId="0" fontId="83" fillId="25" borderId="36" applyFill="0" applyBorder="0" applyAlignment="0">
      <alignment horizontal="right"/>
    </xf>
    <xf numFmtId="206" fontId="83" fillId="25" borderId="36" applyFill="0" applyBorder="0" applyAlignment="0">
      <alignment horizontal="right"/>
    </xf>
    <xf numFmtId="0" fontId="104" fillId="25" borderId="36" applyFill="0" applyBorder="0" applyAlignment="0">
      <alignment horizontal="right"/>
    </xf>
    <xf numFmtId="0" fontId="1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2" fontId="42" fillId="0" borderId="0"/>
    <xf numFmtId="182" fontId="42" fillId="0" borderId="0"/>
    <xf numFmtId="182" fontId="108" fillId="0" borderId="0"/>
    <xf numFmtId="207" fontId="113" fillId="67" borderId="0">
      <protection hidden="1"/>
    </xf>
    <xf numFmtId="14" fontId="17" fillId="0" borderId="0" applyFill="0" applyBorder="0" applyAlignment="0"/>
    <xf numFmtId="14" fontId="17" fillId="0" borderId="0" applyFill="0" applyBorder="0" applyAlignment="0"/>
    <xf numFmtId="183" fontId="42" fillId="0" borderId="0"/>
    <xf numFmtId="183" fontId="42" fillId="0" borderId="0"/>
    <xf numFmtId="183" fontId="108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6" fillId="0" borderId="0" applyNumberFormat="0" applyAlignment="0">
      <alignment horizontal="left"/>
    </xf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37" applyNumberFormat="0" applyFill="0" applyBorder="0" applyAlignment="0" applyProtection="0">
      <protection locked="0"/>
    </xf>
    <xf numFmtId="0" fontId="123" fillId="6" borderId="0" applyNumberFormat="0" applyBorder="0" applyAlignment="0" applyProtection="0"/>
    <xf numFmtId="0" fontId="123" fillId="10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38">
      <alignment horizontal="left" vertical="top"/>
    </xf>
    <xf numFmtId="0" fontId="126" fillId="0" borderId="39">
      <alignment horizontal="left" vertical="top"/>
    </xf>
    <xf numFmtId="0" fontId="126" fillId="0" borderId="38">
      <alignment horizontal="left" vertical="top"/>
    </xf>
    <xf numFmtId="0" fontId="126" fillId="0" borderId="38">
      <alignment horizontal="left" vertical="top"/>
    </xf>
    <xf numFmtId="0" fontId="127" fillId="0" borderId="40" applyNumberFormat="0" applyFill="0" applyAlignment="0" applyProtection="0"/>
    <xf numFmtId="0" fontId="128" fillId="0" borderId="0">
      <alignment horizontal="left"/>
    </xf>
    <xf numFmtId="0" fontId="126" fillId="0" borderId="39">
      <alignment horizontal="left" vertical="top"/>
    </xf>
    <xf numFmtId="0" fontId="126" fillId="0" borderId="38">
      <alignment horizontal="left" vertical="top"/>
    </xf>
    <xf numFmtId="0" fontId="129" fillId="0" borderId="38">
      <alignment horizontal="left" vertical="top"/>
    </xf>
    <xf numFmtId="0" fontId="129" fillId="0" borderId="39">
      <alignment horizontal="left" vertical="top"/>
    </xf>
    <xf numFmtId="0" fontId="129" fillId="0" borderId="38">
      <alignment horizontal="left" vertical="top"/>
    </xf>
    <xf numFmtId="0" fontId="129" fillId="0" borderId="38">
      <alignment horizontal="left" vertical="top"/>
    </xf>
    <xf numFmtId="0" fontId="130" fillId="0" borderId="41" applyNumberFormat="0" applyFill="0" applyAlignment="0" applyProtection="0"/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2" fillId="0" borderId="39">
      <alignment horizontal="left" vertical="top"/>
    </xf>
    <xf numFmtId="0" fontId="132" fillId="0" borderId="38">
      <alignment horizontal="left" vertical="top"/>
    </xf>
    <xf numFmtId="0" fontId="133" fillId="0" borderId="0">
      <alignment horizontal="left"/>
    </xf>
    <xf numFmtId="0" fontId="134" fillId="0" borderId="42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0" fontId="26" fillId="0" borderId="11">
      <alignment horizontal="left"/>
    </xf>
    <xf numFmtId="211" fontId="136" fillId="0" borderId="12">
      <alignment horizontal="left"/>
    </xf>
    <xf numFmtId="212" fontId="102" fillId="0" borderId="0" applyFill="0" applyBorder="0" applyAlignment="0" applyProtection="0"/>
    <xf numFmtId="212" fontId="103" fillId="0" borderId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213" fontId="138" fillId="71" borderId="0"/>
    <xf numFmtId="214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39" fillId="0" borderId="15" applyNumberFormat="0" applyFill="0" applyAlignment="0" applyProtection="0"/>
    <xf numFmtId="0" fontId="140" fillId="0" borderId="43" applyNumberFormat="0" applyFill="0" applyAlignment="0" applyProtection="0"/>
    <xf numFmtId="213" fontId="141" fillId="72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42" fillId="0" borderId="0" applyFont="0" applyFill="0" applyBorder="0" applyAlignment="0" applyProtection="0"/>
    <xf numFmtId="190" fontId="142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4" fillId="13" borderId="0" applyNumberFormat="0" applyBorder="0" applyAlignment="0" applyProtection="0"/>
    <xf numFmtId="0" fontId="144" fillId="64" borderId="0" applyNumberFormat="0" applyBorder="0" applyAlignment="0" applyProtection="0"/>
    <xf numFmtId="0" fontId="100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82" fillId="0" borderId="0"/>
    <xf numFmtId="0" fontId="41" fillId="0" borderId="0"/>
    <xf numFmtId="0" fontId="41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1" fillId="0" borderId="0"/>
    <xf numFmtId="0" fontId="41" fillId="0" borderId="0"/>
    <xf numFmtId="0" fontId="81" fillId="0" borderId="0"/>
    <xf numFmtId="0" fontId="41" fillId="0" borderId="0"/>
    <xf numFmtId="0" fontId="8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81" fillId="0" borderId="0"/>
    <xf numFmtId="0" fontId="82" fillId="0" borderId="0"/>
    <xf numFmtId="0" fontId="11" fillId="0" borderId="0"/>
    <xf numFmtId="0" fontId="82" fillId="0" borderId="0"/>
    <xf numFmtId="0" fontId="82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60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46" fillId="0" borderId="0"/>
    <xf numFmtId="0" fontId="184" fillId="0" borderId="0"/>
    <xf numFmtId="0" fontId="184" fillId="0" borderId="0"/>
    <xf numFmtId="0" fontId="185" fillId="0" borderId="0"/>
    <xf numFmtId="0" fontId="41" fillId="0" borderId="0"/>
    <xf numFmtId="0" fontId="85" fillId="0" borderId="0"/>
    <xf numFmtId="0" fontId="88" fillId="0" borderId="0"/>
    <xf numFmtId="0" fontId="88" fillId="0" borderId="0"/>
    <xf numFmtId="0" fontId="107" fillId="0" borderId="0"/>
    <xf numFmtId="0" fontId="184" fillId="0" borderId="0"/>
    <xf numFmtId="0" fontId="145" fillId="0" borderId="0">
      <alignment vertical="center"/>
    </xf>
    <xf numFmtId="0" fontId="184" fillId="0" borderId="0"/>
    <xf numFmtId="0" fontId="41" fillId="0" borderId="0"/>
    <xf numFmtId="0" fontId="85" fillId="0" borderId="0"/>
    <xf numFmtId="0" fontId="41" fillId="0" borderId="0"/>
    <xf numFmtId="0" fontId="184" fillId="0" borderId="0"/>
    <xf numFmtId="0" fontId="145" fillId="0" borderId="0">
      <alignment vertical="center"/>
    </xf>
    <xf numFmtId="0" fontId="3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186" fillId="0" borderId="0"/>
    <xf numFmtId="0" fontId="17" fillId="0" borderId="0"/>
    <xf numFmtId="0" fontId="60" fillId="0" borderId="0"/>
    <xf numFmtId="0" fontId="17" fillId="0" borderId="0"/>
    <xf numFmtId="0" fontId="41" fillId="0" borderId="0"/>
    <xf numFmtId="0" fontId="41" fillId="0" borderId="0"/>
    <xf numFmtId="0" fontId="11" fillId="0" borderId="0"/>
    <xf numFmtId="0" fontId="184" fillId="0" borderId="0"/>
    <xf numFmtId="0" fontId="184" fillId="0" borderId="0"/>
    <xf numFmtId="0" fontId="24" fillId="0" borderId="0"/>
    <xf numFmtId="0" fontId="85" fillId="0" borderId="0"/>
    <xf numFmtId="0" fontId="41" fillId="0" borderId="0"/>
    <xf numFmtId="0" fontId="11" fillId="0" borderId="0"/>
    <xf numFmtId="0" fontId="186" fillId="0" borderId="0"/>
    <xf numFmtId="0" fontId="146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60" fillId="0" borderId="0"/>
    <xf numFmtId="0" fontId="41" fillId="0" borderId="0"/>
    <xf numFmtId="0" fontId="60" fillId="0" borderId="0"/>
    <xf numFmtId="0" fontId="186" fillId="0" borderId="0"/>
    <xf numFmtId="0" fontId="107" fillId="0" borderId="0"/>
    <xf numFmtId="0" fontId="41" fillId="0" borderId="0"/>
    <xf numFmtId="0" fontId="106" fillId="0" borderId="0"/>
    <xf numFmtId="0" fontId="41" fillId="0" borderId="0"/>
    <xf numFmtId="0" fontId="42" fillId="0" borderId="0"/>
    <xf numFmtId="0" fontId="60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05" fillId="0" borderId="0"/>
    <xf numFmtId="0" fontId="41" fillId="0" borderId="0"/>
    <xf numFmtId="0" fontId="105" fillId="0" borderId="0"/>
    <xf numFmtId="0" fontId="24" fillId="0" borderId="0"/>
    <xf numFmtId="0" fontId="105" fillId="0" borderId="0"/>
    <xf numFmtId="0" fontId="41" fillId="0" borderId="0"/>
    <xf numFmtId="0" fontId="105" fillId="0" borderId="0"/>
    <xf numFmtId="0" fontId="24" fillId="0" borderId="0"/>
    <xf numFmtId="0" fontId="105" fillId="0" borderId="0"/>
    <xf numFmtId="0" fontId="41" fillId="0" borderId="0"/>
    <xf numFmtId="0" fontId="105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87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60" fillId="0" borderId="0"/>
    <xf numFmtId="0" fontId="41" fillId="0" borderId="0"/>
    <xf numFmtId="0" fontId="60" fillId="0" borderId="0"/>
    <xf numFmtId="0" fontId="41" fillId="0" borderId="0"/>
    <xf numFmtId="0" fontId="1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88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88" fillId="0" borderId="0"/>
    <xf numFmtId="0" fontId="105" fillId="0" borderId="0"/>
    <xf numFmtId="0" fontId="11" fillId="0" borderId="0"/>
    <xf numFmtId="0" fontId="24" fillId="0" borderId="0"/>
    <xf numFmtId="0" fontId="188" fillId="0" borderId="0"/>
    <xf numFmtId="0" fontId="105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17" fillId="0" borderId="0"/>
    <xf numFmtId="0" fontId="60" fillId="0" borderId="0"/>
    <xf numFmtId="0" fontId="11" fillId="0" borderId="0"/>
    <xf numFmtId="0" fontId="60" fillId="0" borderId="0"/>
    <xf numFmtId="0" fontId="42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82" fillId="0" borderId="0"/>
    <xf numFmtId="0" fontId="82" fillId="0" borderId="0"/>
    <xf numFmtId="0" fontId="11" fillId="0" borderId="0"/>
    <xf numFmtId="0" fontId="82" fillId="0" borderId="0"/>
    <xf numFmtId="0" fontId="188" fillId="0" borderId="0"/>
    <xf numFmtId="0" fontId="60" fillId="0" borderId="0"/>
    <xf numFmtId="0" fontId="11" fillId="0" borderId="0"/>
    <xf numFmtId="0" fontId="42" fillId="0" borderId="0"/>
    <xf numFmtId="0" fontId="17" fillId="0" borderId="0"/>
    <xf numFmtId="0" fontId="82" fillId="0" borderId="0"/>
    <xf numFmtId="0" fontId="11" fillId="0" borderId="0"/>
    <xf numFmtId="0" fontId="82" fillId="0" borderId="0"/>
    <xf numFmtId="0" fontId="188" fillId="0" borderId="0"/>
    <xf numFmtId="0" fontId="82" fillId="0" borderId="0"/>
    <xf numFmtId="0" fontId="11" fillId="0" borderId="0"/>
    <xf numFmtId="0" fontId="82" fillId="0" borderId="0"/>
    <xf numFmtId="0" fontId="82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18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18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7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49" fillId="0" borderId="0">
      <alignment horizontal="left"/>
    </xf>
    <xf numFmtId="14" fontId="89" fillId="0" borderId="0">
      <alignment horizontal="center" wrapText="1"/>
      <protection locked="0"/>
    </xf>
    <xf numFmtId="9" fontId="82" fillId="0" borderId="0" applyFont="0" applyFill="0" applyBorder="0" applyAlignment="0" applyProtection="0"/>
    <xf numFmtId="0" fontId="83" fillId="25" borderId="0" applyFill="0" applyBorder="0" applyAlignment="0" applyProtection="0">
      <protection locked="0"/>
    </xf>
    <xf numFmtId="0" fontId="83" fillId="25" borderId="0" applyFill="0" applyBorder="0" applyAlignment="0" applyProtection="0">
      <protection locked="0"/>
    </xf>
    <xf numFmtId="0" fontId="83" fillId="25" borderId="0" applyFill="0" applyBorder="0" applyAlignment="0" applyProtection="0">
      <protection locked="0"/>
    </xf>
    <xf numFmtId="215" fontId="83" fillId="25" borderId="0" applyFill="0" applyBorder="0" applyAlignment="0" applyProtection="0">
      <protection locked="0"/>
    </xf>
    <xf numFmtId="0" fontId="104" fillId="25" borderId="0" applyFill="0" applyBorder="0" applyAlignment="0" applyProtection="0">
      <protection locked="0"/>
    </xf>
    <xf numFmtId="216" fontId="83" fillId="25" borderId="0" applyFill="0" applyBorder="0" applyAlignment="0" applyProtection="0">
      <alignment vertical="top"/>
    </xf>
    <xf numFmtId="216" fontId="83" fillId="25" borderId="0" applyFill="0" applyBorder="0" applyAlignment="0" applyProtection="0">
      <alignment vertical="top"/>
    </xf>
    <xf numFmtId="216" fontId="83" fillId="25" borderId="0" applyFill="0" applyBorder="0" applyAlignment="0" applyProtection="0">
      <alignment vertical="top"/>
    </xf>
    <xf numFmtId="188" fontId="83" fillId="25" borderId="0" applyFill="0" applyBorder="0" applyAlignment="0" applyProtection="0">
      <alignment vertical="top"/>
    </xf>
    <xf numFmtId="216" fontId="104" fillId="25" borderId="0" applyFill="0" applyBorder="0" applyAlignment="0" applyProtection="0">
      <alignment vertical="top"/>
    </xf>
    <xf numFmtId="193" fontId="83" fillId="0" borderId="0" applyFill="0" applyBorder="0" applyAlignment="0" applyProtection="0"/>
    <xf numFmtId="193" fontId="83" fillId="0" borderId="0" applyFill="0" applyBorder="0" applyAlignment="0" applyProtection="0"/>
    <xf numFmtId="193" fontId="83" fillId="0" borderId="0" applyFill="0" applyBorder="0" applyAlignment="0" applyProtection="0"/>
    <xf numFmtId="194" fontId="83" fillId="0" borderId="0" applyFill="0" applyBorder="0" applyAlignment="0" applyProtection="0"/>
    <xf numFmtId="193" fontId="104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24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" fillId="0" borderId="0" applyFill="0" applyBorder="0" applyAlignment="0" applyProtection="0"/>
    <xf numFmtId="10" fontId="24" fillId="0" borderId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5" fillId="0" borderId="0" applyFill="0" applyBorder="0" applyAlignment="0" applyProtection="0"/>
    <xf numFmtId="9" fontId="11" fillId="0" borderId="0" applyFont="0" applyFill="0" applyBorder="0" applyAlignment="0" applyProtection="0"/>
    <xf numFmtId="9" fontId="105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2" fillId="0" borderId="45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7" fontId="150" fillId="0" borderId="0"/>
    <xf numFmtId="0" fontId="142" fillId="0" borderId="0" applyNumberFormat="0" applyFont="0" applyFill="0" applyBorder="0" applyAlignment="0" applyProtection="0">
      <alignment horizontal="left"/>
    </xf>
    <xf numFmtId="0" fontId="142" fillId="0" borderId="0" applyNumberFormat="0" applyFont="0" applyFill="0" applyBorder="0" applyAlignment="0" applyProtection="0">
      <alignment horizontal="left"/>
    </xf>
    <xf numFmtId="0" fontId="142" fillId="0" borderId="0" applyNumberFormat="0" applyFont="0" applyFill="0" applyBorder="0" applyAlignment="0" applyProtection="0">
      <alignment horizontal="left"/>
    </xf>
    <xf numFmtId="15" fontId="142" fillId="0" borderId="0" applyFont="0" applyFill="0" applyBorder="0" applyAlignment="0" applyProtection="0"/>
    <xf numFmtId="37" fontId="24" fillId="0" borderId="0"/>
    <xf numFmtId="37" fontId="24" fillId="0" borderId="0"/>
    <xf numFmtId="37" fontId="24" fillId="0" borderId="0"/>
    <xf numFmtId="0" fontId="11" fillId="0" borderId="46" applyNumberFormat="0" applyFill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11" fillId="0" borderId="46" applyNumberFormat="0" applyFill="0" applyAlignment="0" applyProtection="0"/>
    <xf numFmtId="0" fontId="11" fillId="0" borderId="46" applyNumberFormat="0" applyFill="0" applyAlignment="0" applyProtection="0"/>
    <xf numFmtId="0" fontId="11" fillId="0" borderId="46" applyNumberFormat="0" applyFill="0" applyAlignment="0" applyProtection="0"/>
    <xf numFmtId="218" fontId="151" fillId="0" borderId="0" applyNumberFormat="0" applyFill="0" applyBorder="0" applyAlignment="0" applyProtection="0">
      <alignment horizontal="left"/>
    </xf>
    <xf numFmtId="219" fontId="152" fillId="0" borderId="0" applyNumberFormat="0" applyFill="0" applyBorder="0" applyAlignment="0" applyProtection="0">
      <alignment horizontal="left"/>
    </xf>
    <xf numFmtId="0" fontId="119" fillId="0" borderId="47">
      <alignment vertical="center"/>
    </xf>
    <xf numFmtId="0" fontId="153" fillId="7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3" fillId="73" borderId="0" applyNumberFormat="0" applyBorder="0" applyAlignment="0" applyProtection="0"/>
    <xf numFmtId="0" fontId="11" fillId="29" borderId="0" applyNumberFormat="0" applyAlignment="0" applyProtection="0"/>
    <xf numFmtId="0" fontId="11" fillId="29" borderId="0" applyNumberFormat="0" applyAlignment="0" applyProtection="0"/>
    <xf numFmtId="0" fontId="11" fillId="29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53" fillId="73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53" fillId="74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3" fillId="75" borderId="0" applyNumberFormat="0" applyBorder="0" applyAlignment="0" applyProtection="0"/>
    <xf numFmtId="3" fontId="153" fillId="75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3" fillId="76" borderId="0" applyNumberFormat="0" applyBorder="0" applyAlignment="0" applyProtection="0"/>
    <xf numFmtId="3" fontId="153" fillId="76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8" borderId="0" applyFont="0" applyBorder="0" applyAlignment="0" applyProtection="0"/>
    <xf numFmtId="3" fontId="11" fillId="28" borderId="0" applyFont="0" applyBorder="0" applyAlignment="0" applyProtection="0"/>
    <xf numFmtId="3" fontId="11" fillId="28" borderId="0" applyFont="0" applyBorder="0" applyAlignment="0" applyProtection="0"/>
    <xf numFmtId="0" fontId="11" fillId="76" borderId="0" applyNumberFormat="0" applyFont="0" applyBorder="0" applyAlignment="0" applyProtection="0"/>
    <xf numFmtId="0" fontId="11" fillId="76" borderId="0" applyNumberFormat="0" applyFont="0" applyBorder="0" applyAlignment="0" applyProtection="0"/>
    <xf numFmtId="0" fontId="11" fillId="76" borderId="0" applyNumberFormat="0" applyFont="0" applyBorder="0" applyAlignment="0" applyProtection="0"/>
    <xf numFmtId="4" fontId="11" fillId="28" borderId="0" applyFont="0" applyBorder="0" applyAlignment="0" applyProtection="0"/>
    <xf numFmtId="4" fontId="11" fillId="28" borderId="0" applyFont="0" applyBorder="0" applyAlignment="0" applyProtection="0"/>
    <xf numFmtId="4" fontId="11" fillId="28" borderId="0" applyFont="0" applyBorder="0" applyAlignment="0" applyProtection="0"/>
    <xf numFmtId="0" fontId="154" fillId="0" borderId="0"/>
    <xf numFmtId="0" fontId="11" fillId="0" borderId="0"/>
    <xf numFmtId="0" fontId="155" fillId="0" borderId="0"/>
    <xf numFmtId="0" fontId="11" fillId="0" borderId="0"/>
    <xf numFmtId="0" fontId="11" fillId="0" borderId="0"/>
    <xf numFmtId="0" fontId="155" fillId="0" borderId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7" fillId="0" borderId="0" applyBorder="0">
      <alignment horizontal="right"/>
    </xf>
    <xf numFmtId="40" fontId="158" fillId="0" borderId="0" applyBorder="0">
      <alignment horizontal="right"/>
    </xf>
    <xf numFmtId="0" fontId="159" fillId="0" borderId="0">
      <alignment horizontal="left"/>
    </xf>
    <xf numFmtId="0" fontId="120" fillId="0" borderId="0">
      <alignment horizontal="left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8" fillId="0" borderId="0"/>
    <xf numFmtId="0" fontId="120" fillId="0" borderId="0"/>
    <xf numFmtId="0" fontId="160" fillId="0" borderId="0" applyNumberFormat="0" applyFill="0" applyBorder="0" applyAlignment="0" applyProtection="0"/>
    <xf numFmtId="0" fontId="161" fillId="0" borderId="0"/>
    <xf numFmtId="0" fontId="161" fillId="0" borderId="0"/>
    <xf numFmtId="0" fontId="162" fillId="0" borderId="0" applyNumberFormat="0" applyFill="0" applyBorder="0" applyAlignment="0" applyProtection="0"/>
    <xf numFmtId="0" fontId="163" fillId="0" borderId="0"/>
    <xf numFmtId="0" fontId="163" fillId="0" borderId="0"/>
    <xf numFmtId="0" fontId="161" fillId="0" borderId="0"/>
    <xf numFmtId="0" fontId="161" fillId="0" borderId="0"/>
    <xf numFmtId="49" fontId="17" fillId="0" borderId="0" applyFill="0" applyBorder="0" applyAlignment="0"/>
    <xf numFmtId="49" fontId="17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0" fontId="162" fillId="0" borderId="0" applyNumberFormat="0" applyFill="0" applyBorder="0" applyAlignment="0" applyProtection="0"/>
    <xf numFmtId="40" fontId="164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3" fillId="0" borderId="0"/>
    <xf numFmtId="0" fontId="161" fillId="0" borderId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20" fontId="15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70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191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1" fillId="0" borderId="0"/>
    <xf numFmtId="0" fontId="41" fillId="0" borderId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>
      <protection hidden="1"/>
    </xf>
    <xf numFmtId="192" fontId="11" fillId="0" borderId="0" applyFont="0" applyFill="0" applyBorder="0" applyAlignment="0" applyProtection="0"/>
    <xf numFmtId="0" fontId="176" fillId="0" borderId="0"/>
    <xf numFmtId="0" fontId="11" fillId="0" borderId="0"/>
    <xf numFmtId="43" fontId="177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78" fillId="0" borderId="0"/>
    <xf numFmtId="0" fontId="179" fillId="0" borderId="0"/>
    <xf numFmtId="220" fontId="154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4" applyNumberFormat="0" applyAlignment="0" applyProtection="0">
      <alignment horizontal="left" vertical="center"/>
    </xf>
    <xf numFmtId="0" fontId="2" fillId="0" borderId="0"/>
    <xf numFmtId="0" fontId="2" fillId="0" borderId="0"/>
    <xf numFmtId="0" fontId="11" fillId="0" borderId="0"/>
    <xf numFmtId="0" fontId="81" fillId="0" borderId="0"/>
    <xf numFmtId="9" fontId="142" fillId="0" borderId="45" applyNumberFormat="0" applyBorder="0"/>
    <xf numFmtId="0" fontId="119" fillId="0" borderId="47">
      <alignment vertical="center"/>
    </xf>
    <xf numFmtId="0" fontId="96" fillId="11" borderId="1" applyNumberForma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0" fontId="131" fillId="0" borderId="0">
      <alignment horizontal="left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31" fillId="0" borderId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0" fontId="104" fillId="0" borderId="0"/>
    <xf numFmtId="9" fontId="104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192" fillId="0" borderId="0"/>
    <xf numFmtId="39" fontId="192" fillId="0" borderId="0"/>
    <xf numFmtId="191" fontId="11" fillId="0" borderId="0" applyFont="0" applyFill="0" applyBorder="0" applyAlignment="0" applyProtection="0"/>
    <xf numFmtId="39" fontId="192" fillId="0" borderId="0"/>
    <xf numFmtId="39" fontId="192" fillId="0" borderId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192" fillId="0" borderId="0"/>
    <xf numFmtId="39" fontId="192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" fillId="35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35" borderId="0" applyNumberFormat="0" applyBorder="0" applyAlignment="0" applyProtection="0"/>
    <xf numFmtId="0" fontId="2" fillId="35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35" borderId="0" applyNumberFormat="0" applyBorder="0" applyAlignment="0" applyProtection="0"/>
    <xf numFmtId="0" fontId="2" fillId="37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37" borderId="0" applyNumberFormat="0" applyBorder="0" applyAlignment="0" applyProtection="0"/>
    <xf numFmtId="0" fontId="2" fillId="37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37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39" borderId="0" applyNumberFormat="0" applyBorder="0" applyAlignment="0" applyProtection="0"/>
    <xf numFmtId="0" fontId="189" fillId="6" borderId="0" applyNumberFormat="0" applyBorder="0" applyAlignment="0" applyProtection="0"/>
    <xf numFmtId="0" fontId="189" fillId="39" borderId="0" applyNumberFormat="0" applyBorder="0" applyAlignment="0" applyProtection="0"/>
    <xf numFmtId="0" fontId="2" fillId="39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41" borderId="0" applyNumberFormat="0" applyBorder="0" applyAlignment="0" applyProtection="0"/>
    <xf numFmtId="0" fontId="2" fillId="41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41" borderId="0" applyNumberFormat="0" applyBorder="0" applyAlignment="0" applyProtection="0"/>
    <xf numFmtId="0" fontId="2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2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2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2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2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2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2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2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2" fillId="40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40" borderId="0" applyNumberFormat="0" applyBorder="0" applyAlignment="0" applyProtection="0"/>
    <xf numFmtId="0" fontId="2" fillId="40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40" borderId="0" applyNumberFormat="0" applyBorder="0" applyAlignment="0" applyProtection="0"/>
    <xf numFmtId="0" fontId="2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2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2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2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2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2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80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80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80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80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80" fillId="56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56" borderId="0" applyNumberFormat="0" applyBorder="0" applyAlignment="0" applyProtection="0"/>
    <xf numFmtId="0" fontId="80" fillId="56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56" borderId="0" applyNumberFormat="0" applyBorder="0" applyAlignment="0" applyProtection="0"/>
    <xf numFmtId="0" fontId="80" fillId="58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58" borderId="0" applyNumberFormat="0" applyBorder="0" applyAlignment="0" applyProtection="0"/>
    <xf numFmtId="0" fontId="80" fillId="58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58" borderId="0" applyNumberFormat="0" applyBorder="0" applyAlignment="0" applyProtection="0"/>
    <xf numFmtId="0" fontId="80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80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80" fillId="62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62" borderId="0" applyNumberFormat="0" applyBorder="0" applyAlignment="0" applyProtection="0"/>
    <xf numFmtId="0" fontId="80" fillId="62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62" borderId="0" applyNumberFormat="0" applyBorder="0" applyAlignment="0" applyProtection="0"/>
    <xf numFmtId="0" fontId="80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80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80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80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80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80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80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80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80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80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80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80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4" fillId="31" borderId="0" applyNumberFormat="0" applyBorder="0" applyAlignment="0" applyProtection="0"/>
    <xf numFmtId="217" fontId="195" fillId="0" borderId="24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74" fillId="48" borderId="29" applyNumberFormat="0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136" fillId="0" borderId="0"/>
    <xf numFmtId="0" fontId="76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0" fontId="76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43" fontId="2" fillId="0" borderId="0" applyFont="0" applyFill="0" applyBorder="0" applyAlignment="0" applyProtection="0"/>
    <xf numFmtId="17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2" fillId="0" borderId="0" applyFont="0" applyFill="0" applyBorder="0" applyAlignment="0" applyProtection="0"/>
    <xf numFmtId="172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9" fillId="0" borderId="0" applyProtection="0"/>
    <xf numFmtId="0" fontId="199" fillId="0" borderId="0" applyProtection="0"/>
    <xf numFmtId="14" fontId="17" fillId="0" borderId="0" applyFill="0" applyBorder="0" applyAlignment="0"/>
    <xf numFmtId="0" fontId="199" fillId="0" borderId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" fontId="199" fillId="0" borderId="0" applyProtection="0"/>
    <xf numFmtId="2" fontId="199" fillId="0" borderId="0" applyProtection="0"/>
    <xf numFmtId="0" fontId="7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7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26" fillId="78" borderId="46"/>
    <xf numFmtId="0" fontId="143" fillId="70" borderId="51">
      <alignment vertical="center" wrapText="1"/>
    </xf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70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70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Protection="0"/>
    <xf numFmtId="0" fontId="20" fillId="0" borderId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206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72" fillId="47" borderId="29" applyNumberFormat="0" applyAlignment="0" applyProtection="0"/>
    <xf numFmtId="0" fontId="75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75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50"/>
    <xf numFmtId="0" fontId="191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191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122" fillId="0" borderId="0"/>
    <xf numFmtId="0" fontId="11" fillId="0" borderId="0"/>
    <xf numFmtId="184" fontId="52" fillId="0" borderId="0"/>
    <xf numFmtId="184" fontId="52" fillId="0" borderId="0"/>
    <xf numFmtId="0" fontId="189" fillId="0" borderId="0"/>
    <xf numFmtId="0" fontId="41" fillId="0" borderId="0"/>
    <xf numFmtId="0" fontId="41" fillId="0" borderId="0"/>
    <xf numFmtId="0" fontId="11" fillId="0" borderId="0"/>
    <xf numFmtId="0" fontId="2" fillId="0" borderId="0"/>
    <xf numFmtId="0" fontId="145" fillId="0" borderId="0">
      <alignment vertical="center"/>
    </xf>
    <xf numFmtId="0" fontId="145" fillId="0" borderId="0">
      <alignment vertical="center"/>
    </xf>
    <xf numFmtId="0" fontId="2" fillId="0" borderId="0"/>
    <xf numFmtId="0" fontId="11" fillId="0" borderId="0"/>
    <xf numFmtId="0" fontId="2" fillId="0" borderId="0"/>
    <xf numFmtId="0" fontId="83" fillId="0" borderId="0"/>
    <xf numFmtId="0" fontId="11" fillId="0" borderId="0"/>
    <xf numFmtId="0" fontId="2" fillId="0" borderId="0"/>
    <xf numFmtId="0" fontId="2" fillId="0" borderId="0"/>
    <xf numFmtId="0" fontId="185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83" fillId="0" borderId="0"/>
    <xf numFmtId="0" fontId="60" fillId="0" borderId="0"/>
    <xf numFmtId="0" fontId="41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83" fillId="0" borderId="0"/>
    <xf numFmtId="0" fontId="11" fillId="0" borderId="0"/>
    <xf numFmtId="0" fontId="41" fillId="0" borderId="0"/>
    <xf numFmtId="0" fontId="11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41" fillId="0" borderId="0"/>
    <xf numFmtId="0" fontId="60" fillId="0" borderId="0"/>
    <xf numFmtId="0" fontId="60" fillId="0" borderId="0"/>
    <xf numFmtId="0" fontId="142" fillId="0" borderId="0"/>
    <xf numFmtId="0" fontId="85" fillId="50" borderId="33" applyNumberFormat="0" applyFont="0" applyAlignment="0" applyProtection="0"/>
    <xf numFmtId="0" fontId="189" fillId="50" borderId="33" applyNumberFormat="0" applyFont="0" applyAlignment="0" applyProtection="0"/>
    <xf numFmtId="0" fontId="2" fillId="50" borderId="33" applyNumberFormat="0" applyFont="0" applyAlignment="0" applyProtection="0"/>
    <xf numFmtId="0" fontId="85" fillId="50" borderId="33" applyNumberFormat="0" applyFont="0" applyAlignment="0" applyProtection="0"/>
    <xf numFmtId="0" fontId="2" fillId="50" borderId="33" applyNumberFormat="0" applyFont="0" applyAlignment="0" applyProtection="0"/>
    <xf numFmtId="0" fontId="189" fillId="50" borderId="33" applyNumberFormat="0" applyFont="0" applyAlignment="0" applyProtection="0"/>
    <xf numFmtId="0" fontId="85" fillId="50" borderId="33" applyNumberFormat="0" applyFont="0" applyAlignment="0" applyProtection="0"/>
    <xf numFmtId="0" fontId="85" fillId="50" borderId="33" applyNumberFormat="0" applyFont="0" applyAlignment="0" applyProtection="0"/>
    <xf numFmtId="0" fontId="85" fillId="50" borderId="33" applyNumberFormat="0" applyFont="0" applyAlignment="0" applyProtection="0"/>
    <xf numFmtId="0" fontId="189" fillId="50" borderId="33" applyNumberFormat="0" applyFon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73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40" fontId="211" fillId="77" borderId="0">
      <alignment horizontal="right"/>
    </xf>
    <xf numFmtId="0" fontId="212" fillId="77" borderId="0">
      <alignment horizontal="right"/>
    </xf>
    <xf numFmtId="0" fontId="213" fillId="77" borderId="49"/>
    <xf numFmtId="0" fontId="213" fillId="0" borderId="0" applyBorder="0">
      <alignment horizontal="centerContinuous"/>
    </xf>
    <xf numFmtId="0" fontId="214" fillId="0" borderId="0" applyBorder="0">
      <alignment horizontal="centerContinuous"/>
    </xf>
    <xf numFmtId="222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23" fontId="199" fillId="0" borderId="0" applyFont="0" applyFill="0" applyBorder="0" applyAlignment="0" applyProtection="0"/>
    <xf numFmtId="198" fontId="11" fillId="0" borderId="0"/>
    <xf numFmtId="198" fontId="11" fillId="0" borderId="0"/>
    <xf numFmtId="0" fontId="142" fillId="0" borderId="0"/>
    <xf numFmtId="0" fontId="208" fillId="0" borderId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49" fontId="17" fillId="0" borderId="0" applyFill="0" applyBorder="0" applyAlignment="0"/>
    <xf numFmtId="0" fontId="215" fillId="0" borderId="0" applyFill="0" applyBorder="0" applyProtection="0">
      <alignment horizontal="left" vertical="top"/>
    </xf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0" fontId="79" fillId="0" borderId="34" applyNumberFormat="0" applyFill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40" fontId="142" fillId="0" borderId="0" applyFont="0" applyFill="0" applyBorder="0" applyAlignment="0" applyProtection="0"/>
    <xf numFmtId="224" fontId="19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9" fillId="0" borderId="52"/>
    <xf numFmtId="41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3" fontId="83" fillId="0" borderId="0" applyFont="0" applyFill="0" applyBorder="0" applyAlignment="0" applyProtection="0"/>
    <xf numFmtId="225" fontId="2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11" borderId="1" applyNumberFormat="0" applyAlignment="0" applyProtection="0"/>
    <xf numFmtId="49" fontId="94" fillId="0" borderId="35" applyNumberFormat="0" applyAlignment="0" applyProtection="0">
      <alignment horizontal="left" wrapText="1"/>
    </xf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34" fillId="0" borderId="42" applyNumberFormat="0" applyFill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6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208" fillId="0" borderId="5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6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20" fillId="0" borderId="5">
      <alignment horizontal="left" vertical="center"/>
    </xf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1" fontId="136" fillId="0" borderId="12">
      <alignment horizontal="left"/>
    </xf>
    <xf numFmtId="0" fontId="86" fillId="64" borderId="1" applyNumberFormat="0" applyAlignment="0" applyProtection="0"/>
    <xf numFmtId="0" fontId="26" fillId="1" borderId="12">
      <alignment horizontal="left"/>
    </xf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10" fontId="43" fillId="29" borderId="14" applyNumberFormat="0" applyBorder="0" applyAlignment="0" applyProtection="0"/>
    <xf numFmtId="0" fontId="86" fillId="64" borderId="1" applyNumberFormat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2" fillId="0" borderId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7" fillId="11" borderId="1" applyNumberFormat="0" applyAlignment="0" applyProtection="0"/>
    <xf numFmtId="0" fontId="2" fillId="0" borderId="0"/>
    <xf numFmtId="0" fontId="2" fillId="0" borderId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41" fillId="7" borderId="17" applyNumberFormat="0" applyFont="0" applyAlignment="0" applyProtection="0"/>
    <xf numFmtId="0" fontId="2" fillId="35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2" fillId="39" borderId="0" applyNumberFormat="0" applyBorder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2" fillId="41" borderId="0" applyNumberFormat="0" applyBorder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2" fillId="43" borderId="0" applyNumberFormat="0" applyBorder="0" applyAlignment="0" applyProtection="0"/>
    <xf numFmtId="0" fontId="148" fillId="11" borderId="18" applyNumberFormat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86" fillId="64" borderId="1" applyNumberFormat="0" applyAlignment="0" applyProtection="0"/>
    <xf numFmtId="0" fontId="2" fillId="45" borderId="0" applyNumberFormat="0" applyBorder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2" fillId="36" borderId="0" applyNumberFormat="0" applyBorder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36" borderId="0" applyNumberFormat="0" applyBorder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2" fillId="38" borderId="0" applyNumberFormat="0" applyBorder="0" applyAlignment="0" applyProtection="0"/>
    <xf numFmtId="0" fontId="86" fillId="64" borderId="1" applyNumberFormat="0" applyAlignment="0" applyProtection="0"/>
    <xf numFmtId="0" fontId="2" fillId="38" borderId="0" applyNumberFormat="0" applyBorder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2" fillId="40" borderId="0" applyNumberFormat="0" applyBorder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2" fillId="40" borderId="0" applyNumberFormat="0" applyBorder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2" fillId="44" borderId="0" applyNumberFormat="0" applyBorder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2" fillId="44" borderId="0" applyNumberFormat="0" applyBorder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2" fillId="46" borderId="0" applyNumberFormat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46" borderId="0" applyNumberFormat="0" applyBorder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86" fillId="64" borderId="1" applyNumberFormat="0" applyAlignment="0" applyProtection="0"/>
    <xf numFmtId="0" fontId="2" fillId="0" borderId="0"/>
    <xf numFmtId="0" fontId="2" fillId="0" borderId="0"/>
    <xf numFmtId="0" fontId="148" fillId="1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86" fillId="64" borderId="1" applyNumberFormat="0" applyAlignment="0" applyProtection="0"/>
    <xf numFmtId="0" fontId="96" fillId="11" borderId="1" applyNumberFormat="0" applyAlignment="0" applyProtection="0"/>
    <xf numFmtId="0" fontId="2" fillId="0" borderId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11" fillId="64" borderId="44" applyNumberFormat="0" applyFont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2" fillId="50" borderId="33" applyNumberFormat="0" applyFont="0" applyAlignment="0" applyProtection="0"/>
    <xf numFmtId="0" fontId="11" fillId="64" borderId="44" applyNumberFormat="0" applyFont="0" applyAlignment="0" applyProtection="0"/>
    <xf numFmtId="0" fontId="2" fillId="50" borderId="33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9" fontId="2" fillId="0" borderId="0" applyFont="0" applyFill="0" applyBorder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6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6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6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97" fillId="11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2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6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6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7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20" fillId="0" borderId="5">
      <alignment horizontal="left" vertical="center"/>
    </xf>
    <xf numFmtId="0" fontId="86" fillId="64" borderId="1" applyNumberFormat="0" applyAlignment="0" applyProtection="0"/>
    <xf numFmtId="211" fontId="136" fillId="0" borderId="12">
      <alignment horizontal="left"/>
    </xf>
    <xf numFmtId="0" fontId="86" fillId="64" borderId="1" applyNumberFormat="0" applyAlignment="0" applyProtection="0"/>
    <xf numFmtId="0" fontId="26" fillId="1" borderId="12">
      <alignment horizontal="left"/>
    </xf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10" fontId="43" fillId="29" borderId="14" applyNumberFormat="0" applyBorder="0" applyAlignment="0" applyProtection="0"/>
    <xf numFmtId="0" fontId="86" fillId="64" borderId="1" applyNumberFormat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20" fillId="0" borderId="5">
      <alignment horizontal="left" vertical="center"/>
    </xf>
    <xf numFmtId="211" fontId="136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1" fillId="7" borderId="17" applyNumberFormat="0" applyFon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1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1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1" borderId="0" applyNumberFormat="0" applyBorder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40" fillId="25" borderId="1" applyNumberFormat="0" applyAlignment="0" applyProtection="0"/>
    <xf numFmtId="0" fontId="14" fillId="26" borderId="2" applyNumberFormat="0" applyAlignment="0" applyProtection="0"/>
    <xf numFmtId="0" fontId="14" fillId="26" borderId="2" applyNumberFormat="0" applyAlignment="0" applyProtection="0"/>
    <xf numFmtId="0" fontId="14" fillId="27" borderId="3" applyNumberFormat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4" fillId="32" borderId="0" applyNumberFormat="0" applyBorder="0" applyAlignment="0" applyProtection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4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5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0" fontId="24" fillId="0" borderId="11">
      <alignment horizontal="left"/>
    </xf>
    <xf numFmtId="171" fontId="24" fillId="0" borderId="12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10" fontId="15" fillId="29" borderId="14" applyNumberFormat="0" applyBorder="0" applyAlignment="0" applyProtection="0"/>
    <xf numFmtId="10" fontId="15" fillId="29" borderId="14" applyNumberFormat="0" applyBorder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48" fillId="13" borderId="1" applyNumberFormat="0" applyAlignment="0" applyProtection="0"/>
    <xf numFmtId="0" fontId="27" fillId="3" borderId="1" applyNumberFormat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9" fillId="0" borderId="16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3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60" fillId="0" borderId="0"/>
    <xf numFmtId="0" fontId="17" fillId="0" borderId="0">
      <alignment vertical="top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" fillId="0" borderId="0"/>
    <xf numFmtId="0" fontId="67" fillId="0" borderId="0"/>
    <xf numFmtId="0" fontId="60" fillId="0" borderId="0"/>
    <xf numFmtId="0" fontId="60" fillId="0" borderId="0"/>
    <xf numFmtId="0" fontId="6" fillId="0" borderId="0"/>
    <xf numFmtId="0" fontId="17" fillId="0" borderId="0">
      <alignment vertical="top"/>
    </xf>
    <xf numFmtId="0" fontId="2" fillId="0" borderId="0"/>
    <xf numFmtId="0" fontId="2" fillId="0" borderId="0"/>
    <xf numFmtId="0" fontId="63" fillId="0" borderId="0"/>
    <xf numFmtId="0" fontId="17" fillId="0" borderId="0">
      <alignment vertical="top"/>
    </xf>
    <xf numFmtId="0" fontId="2" fillId="0" borderId="0"/>
    <xf numFmtId="0" fontId="17" fillId="0" borderId="0">
      <alignment vertical="top"/>
    </xf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7" borderId="17" applyNumberFormat="0" applyFont="0" applyAlignment="0" applyProtection="0"/>
    <xf numFmtId="0" fontId="11" fillId="7" borderId="17" applyNumberFormat="0" applyFont="0" applyAlignment="0" applyProtection="0"/>
    <xf numFmtId="0" fontId="17" fillId="7" borderId="17" applyNumberFormat="0" applyFont="0" applyAlignment="0" applyProtection="0"/>
    <xf numFmtId="0" fontId="31" fillId="11" borderId="18" applyNumberFormat="0" applyAlignment="0" applyProtection="0"/>
    <xf numFmtId="0" fontId="31" fillId="11" borderId="18" applyNumberFormat="0" applyAlignment="0" applyProtection="0"/>
    <xf numFmtId="0" fontId="53" fillId="25" borderId="19" applyNumberFormat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4" fontId="4" fillId="0" borderId="0" applyFont="0" applyFill="0" applyBorder="0" applyAlignment="0" applyProtection="0"/>
    <xf numFmtId="0" fontId="27" fillId="3" borderId="1" applyNumberFormat="0" applyAlignment="0" applyProtection="0"/>
    <xf numFmtId="0" fontId="67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8" fillId="0" borderId="0" applyFont="0" applyBorder="0" applyAlignment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Continuous" vertical="center"/>
    </xf>
    <xf numFmtId="0" fontId="58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166" fontId="58" fillId="0" borderId="0" xfId="0" quotePrefix="1" applyNumberFormat="1" applyFont="1" applyFill="1" applyBorder="1" applyAlignment="1">
      <alignment horizontal="right" vertical="center"/>
    </xf>
    <xf numFmtId="166" fontId="58" fillId="0" borderId="0" xfId="0" quotePrefix="1" applyNumberFormat="1" applyFont="1" applyFill="1" applyBorder="1" applyAlignment="1">
      <alignment horizontal="right" vertical="center" wrapText="1"/>
    </xf>
    <xf numFmtId="0" fontId="58" fillId="0" borderId="23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vertical="center"/>
    </xf>
    <xf numFmtId="166" fontId="58" fillId="0" borderId="0" xfId="443" applyNumberFormat="1" applyFont="1" applyFill="1" applyAlignment="1">
      <alignment vertical="center"/>
    </xf>
    <xf numFmtId="168" fontId="57" fillId="0" borderId="0" xfId="0" applyNumberFormat="1" applyFont="1" applyFill="1" applyAlignment="1">
      <alignment vertical="center"/>
    </xf>
    <xf numFmtId="166" fontId="57" fillId="0" borderId="0" xfId="443" applyNumberFormat="1" applyFont="1" applyFill="1" applyAlignment="1">
      <alignment horizontal="center" vertical="center"/>
    </xf>
    <xf numFmtId="168" fontId="57" fillId="0" borderId="0" xfId="315" applyNumberFormat="1" applyFont="1" applyFill="1" applyAlignment="1">
      <alignment horizontal="right" vertical="center"/>
    </xf>
    <xf numFmtId="166" fontId="57" fillId="0" borderId="0" xfId="443" applyNumberFormat="1" applyFont="1" applyFill="1" applyAlignment="1">
      <alignment vertical="center"/>
    </xf>
    <xf numFmtId="166" fontId="58" fillId="0" borderId="0" xfId="443" applyNumberFormat="1" applyFont="1" applyFill="1" applyAlignment="1">
      <alignment horizontal="center" vertical="center"/>
    </xf>
    <xf numFmtId="168" fontId="57" fillId="0" borderId="23" xfId="315" applyNumberFormat="1" applyFont="1" applyFill="1" applyBorder="1" applyAlignment="1">
      <alignment horizontal="right" vertical="center"/>
    </xf>
    <xf numFmtId="177" fontId="57" fillId="0" borderId="0" xfId="443" applyNumberFormat="1" applyFont="1" applyFill="1" applyBorder="1" applyAlignment="1">
      <alignment horizontal="center" vertical="center"/>
    </xf>
    <xf numFmtId="166" fontId="57" fillId="0" borderId="0" xfId="443" applyNumberFormat="1" applyFont="1" applyFill="1" applyBorder="1" applyAlignment="1">
      <alignment horizontal="center" vertical="center"/>
    </xf>
    <xf numFmtId="168" fontId="57" fillId="0" borderId="0" xfId="315" applyNumberFormat="1" applyFont="1" applyFill="1" applyBorder="1" applyAlignment="1">
      <alignment horizontal="right" vertical="center"/>
    </xf>
    <xf numFmtId="168" fontId="57" fillId="0" borderId="25" xfId="315" applyNumberFormat="1" applyFont="1" applyFill="1" applyBorder="1" applyAlignment="1">
      <alignment horizontal="right" vertical="center"/>
    </xf>
    <xf numFmtId="168" fontId="58" fillId="0" borderId="0" xfId="443" applyNumberFormat="1" applyFont="1" applyFill="1" applyAlignment="1">
      <alignment vertical="center"/>
    </xf>
    <xf numFmtId="168" fontId="57" fillId="0" borderId="0" xfId="443" applyNumberFormat="1" applyFont="1" applyFill="1" applyAlignment="1">
      <alignment vertical="center"/>
    </xf>
    <xf numFmtId="168" fontId="57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8" fillId="0" borderId="0" xfId="0" applyNumberFormat="1" applyFont="1" applyFill="1" applyBorder="1" applyAlignment="1">
      <alignment horizontal="center"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7" fillId="0" borderId="0" xfId="443" applyNumberFormat="1" applyFont="1" applyFill="1" applyAlignment="1">
      <alignment horizontal="center" vertical="center"/>
    </xf>
    <xf numFmtId="168" fontId="57" fillId="0" borderId="0" xfId="81" quotePrefix="1" applyNumberFormat="1" applyFont="1" applyFill="1" applyBorder="1" applyAlignment="1">
      <alignment horizontal="right" vertical="center"/>
    </xf>
    <xf numFmtId="168" fontId="57" fillId="0" borderId="0" xfId="314" applyNumberFormat="1" applyFont="1" applyFill="1" applyAlignment="1">
      <alignment horizontal="right" vertical="center"/>
    </xf>
    <xf numFmtId="168" fontId="57" fillId="0" borderId="0" xfId="443" quotePrefix="1" applyNumberFormat="1" applyFont="1" applyFill="1" applyAlignment="1">
      <alignment horizontal="center" vertical="center"/>
    </xf>
    <xf numFmtId="177" fontId="57" fillId="0" borderId="0" xfId="443" applyNumberFormat="1" applyFont="1" applyFill="1" applyAlignment="1">
      <alignment horizontal="center" vertical="center"/>
    </xf>
    <xf numFmtId="0" fontId="57" fillId="0" borderId="0" xfId="443" applyNumberFormat="1" applyFont="1" applyFill="1" applyAlignment="1">
      <alignment horizontal="center" vertical="center"/>
    </xf>
    <xf numFmtId="168" fontId="57" fillId="0" borderId="23" xfId="81" quotePrefix="1" applyNumberFormat="1" applyFont="1" applyFill="1" applyBorder="1" applyAlignment="1">
      <alignment horizontal="right" vertical="center"/>
    </xf>
    <xf numFmtId="168" fontId="57" fillId="0" borderId="23" xfId="0" quotePrefix="1" applyNumberFormat="1" applyFont="1" applyFill="1" applyBorder="1" applyAlignment="1">
      <alignment horizontal="right" vertical="center"/>
    </xf>
    <xf numFmtId="168" fontId="57" fillId="0" borderId="0" xfId="314" applyNumberFormat="1" applyFont="1" applyFill="1" applyBorder="1" applyAlignment="1">
      <alignment horizontal="right" vertical="center"/>
    </xf>
    <xf numFmtId="0" fontId="57" fillId="0" borderId="0" xfId="314" applyNumberFormat="1" applyFont="1" applyFill="1" applyBorder="1" applyAlignment="1">
      <alignment horizontal="right" vertical="center"/>
    </xf>
    <xf numFmtId="168" fontId="57" fillId="0" borderId="0" xfId="81" applyNumberFormat="1" applyFont="1" applyFill="1" applyBorder="1" applyAlignment="1">
      <alignment vertical="center"/>
    </xf>
    <xf numFmtId="168" fontId="58" fillId="0" borderId="0" xfId="443" applyNumberFormat="1" applyFont="1" applyFill="1" applyAlignment="1">
      <alignment horizontal="center" vertical="center"/>
    </xf>
    <xf numFmtId="0" fontId="57" fillId="34" borderId="0" xfId="0" applyFont="1" applyFill="1" applyBorder="1" applyAlignment="1">
      <alignment vertical="center"/>
    </xf>
    <xf numFmtId="168" fontId="57" fillId="34" borderId="0" xfId="315" applyNumberFormat="1" applyFont="1" applyFill="1" applyAlignment="1">
      <alignment horizontal="right" vertical="center"/>
    </xf>
    <xf numFmtId="168" fontId="57" fillId="34" borderId="23" xfId="315" applyNumberFormat="1" applyFont="1" applyFill="1" applyBorder="1" applyAlignment="1">
      <alignment horizontal="right" vertical="center"/>
    </xf>
    <xf numFmtId="168" fontId="57" fillId="34" borderId="0" xfId="315" applyNumberFormat="1" applyFont="1" applyFill="1" applyBorder="1" applyAlignment="1">
      <alignment horizontal="right" vertical="center"/>
    </xf>
    <xf numFmtId="168" fontId="57" fillId="34" borderId="25" xfId="315" applyNumberFormat="1" applyFont="1" applyFill="1" applyBorder="1" applyAlignment="1">
      <alignment horizontal="right" vertical="center"/>
    </xf>
    <xf numFmtId="166" fontId="57" fillId="34" borderId="0" xfId="0" applyNumberFormat="1" applyFont="1" applyFill="1" applyBorder="1" applyAlignment="1">
      <alignment vertical="center"/>
    </xf>
    <xf numFmtId="168" fontId="57" fillId="34" borderId="0" xfId="0" applyNumberFormat="1" applyFont="1" applyFill="1" applyBorder="1" applyAlignment="1">
      <alignment vertical="center"/>
    </xf>
    <xf numFmtId="168" fontId="58" fillId="34" borderId="0" xfId="0" applyNumberFormat="1" applyFont="1" applyFill="1" applyBorder="1" applyAlignment="1">
      <alignment horizontal="center" vertical="center"/>
    </xf>
    <xf numFmtId="168" fontId="57" fillId="34" borderId="0" xfId="81" quotePrefix="1" applyNumberFormat="1" applyFont="1" applyFill="1" applyBorder="1" applyAlignment="1">
      <alignment horizontal="right" vertical="center"/>
    </xf>
    <xf numFmtId="168" fontId="57" fillId="34" borderId="23" xfId="81" quotePrefix="1" applyNumberFormat="1" applyFont="1" applyFill="1" applyBorder="1" applyAlignment="1">
      <alignment horizontal="right" vertical="center"/>
    </xf>
    <xf numFmtId="168" fontId="57" fillId="34" borderId="23" xfId="0" quotePrefix="1" applyNumberFormat="1" applyFont="1" applyFill="1" applyBorder="1" applyAlignment="1">
      <alignment horizontal="right" vertical="center"/>
    </xf>
    <xf numFmtId="168" fontId="58" fillId="34" borderId="0" xfId="0" applyNumberFormat="1" applyFont="1" applyFill="1" applyBorder="1" applyAlignment="1">
      <alignment horizontal="right" vertical="center"/>
    </xf>
    <xf numFmtId="168" fontId="57" fillId="34" borderId="0" xfId="314" applyNumberFormat="1" applyFont="1" applyFill="1" applyBorder="1" applyAlignment="1">
      <alignment horizontal="right" vertical="center"/>
    </xf>
    <xf numFmtId="0" fontId="57" fillId="34" borderId="0" xfId="0" applyFont="1" applyFill="1" applyAlignment="1">
      <alignment vertical="center"/>
    </xf>
    <xf numFmtId="0" fontId="58" fillId="0" borderId="23" xfId="0" applyFont="1" applyFill="1" applyBorder="1" applyAlignment="1">
      <alignment horizontal="left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58" fillId="0" borderId="23" xfId="0" applyFont="1" applyFill="1" applyBorder="1" applyAlignment="1">
      <alignment horizontal="centerContinuous" vertical="center"/>
    </xf>
    <xf numFmtId="166" fontId="58" fillId="0" borderId="23" xfId="0" applyNumberFormat="1" applyFont="1" applyFill="1" applyBorder="1" applyAlignment="1">
      <alignment horizontal="centerContinuous" vertical="center"/>
    </xf>
    <xf numFmtId="168" fontId="57" fillId="0" borderId="23" xfId="443" applyNumberFormat="1" applyFont="1" applyFill="1" applyBorder="1" applyAlignment="1">
      <alignment vertical="center"/>
    </xf>
    <xf numFmtId="168" fontId="57" fillId="0" borderId="23" xfId="0" applyNumberFormat="1" applyFont="1" applyFill="1" applyBorder="1" applyAlignment="1">
      <alignment vertical="center"/>
    </xf>
    <xf numFmtId="168" fontId="57" fillId="0" borderId="23" xfId="443" applyNumberFormat="1" applyFont="1" applyFill="1" applyBorder="1" applyAlignment="1">
      <alignment horizontal="center" vertical="center"/>
    </xf>
    <xf numFmtId="168" fontId="58" fillId="0" borderId="23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Alignment="1">
      <alignment horizontal="right" vertical="center"/>
    </xf>
    <xf numFmtId="168" fontId="15" fillId="34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437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8" fillId="0" borderId="23" xfId="0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justify"/>
    </xf>
    <xf numFmtId="167" fontId="57" fillId="0" borderId="0" xfId="0" applyNumberFormat="1" applyFont="1" applyFill="1" applyBorder="1" applyAlignment="1">
      <alignment horizontal="right" vertical="center"/>
    </xf>
    <xf numFmtId="167" fontId="57" fillId="0" borderId="0" xfId="0" applyNumberFormat="1" applyFont="1" applyFill="1" applyBorder="1" applyAlignment="1">
      <alignment vertical="center"/>
    </xf>
    <xf numFmtId="0" fontId="57" fillId="0" borderId="0" xfId="0" applyFont="1" applyFill="1" applyBorder="1" applyAlignment="1">
      <alignment horizontal="centerContinuous" vertical="center"/>
    </xf>
    <xf numFmtId="167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" vertical="center"/>
    </xf>
    <xf numFmtId="167" fontId="57" fillId="0" borderId="23" xfId="0" applyNumberFormat="1" applyFont="1" applyFill="1" applyBorder="1" applyAlignment="1">
      <alignment horizontal="right" vertical="center"/>
    </xf>
    <xf numFmtId="167" fontId="57" fillId="0" borderId="23" xfId="0" applyNumberFormat="1" applyFont="1" applyFill="1" applyBorder="1" applyAlignment="1">
      <alignment horizontal="centerContinuous" vertical="center"/>
    </xf>
    <xf numFmtId="166" fontId="58" fillId="0" borderId="0" xfId="0" quotePrefix="1" applyNumberFormat="1" applyFont="1" applyFill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/>
    </xf>
    <xf numFmtId="167" fontId="57" fillId="34" borderId="0" xfId="81" applyNumberFormat="1" applyFont="1" applyFill="1" applyAlignment="1">
      <alignment vertical="center"/>
    </xf>
    <xf numFmtId="167" fontId="57" fillId="0" borderId="0" xfId="81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7" fontId="58" fillId="34" borderId="0" xfId="0" applyNumberFormat="1" applyFont="1" applyFill="1" applyBorder="1" applyAlignment="1">
      <alignment horizontal="right" vertical="center"/>
    </xf>
    <xf numFmtId="167" fontId="58" fillId="0" borderId="0" xfId="0" applyNumberFormat="1" applyFont="1" applyFill="1" applyBorder="1" applyAlignment="1">
      <alignment horizontal="right" vertical="center"/>
    </xf>
    <xf numFmtId="167" fontId="57" fillId="34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horizontal="center" vertical="center"/>
    </xf>
    <xf numFmtId="167" fontId="57" fillId="0" borderId="0" xfId="316" applyNumberFormat="1" applyFont="1" applyFill="1" applyBorder="1" applyAlignment="1">
      <alignment horizontal="right" vertical="center"/>
    </xf>
    <xf numFmtId="167" fontId="57" fillId="0" borderId="0" xfId="81" applyNumberFormat="1" applyFont="1" applyFill="1" applyBorder="1" applyAlignment="1">
      <alignment vertical="center"/>
    </xf>
    <xf numFmtId="0" fontId="57" fillId="0" borderId="0" xfId="0" quotePrefix="1" applyFont="1" applyFill="1" applyAlignment="1">
      <alignment vertical="center"/>
    </xf>
    <xf numFmtId="167" fontId="57" fillId="34" borderId="0" xfId="316" applyNumberFormat="1" applyFont="1" applyFill="1" applyBorder="1" applyAlignment="1">
      <alignment horizontal="right" vertical="center"/>
    </xf>
    <xf numFmtId="3" fontId="57" fillId="0" borderId="0" xfId="81" applyNumberFormat="1" applyFont="1" applyFill="1" applyBorder="1" applyAlignment="1">
      <alignment vertical="center"/>
    </xf>
    <xf numFmtId="167" fontId="57" fillId="34" borderId="23" xfId="0" applyNumberFormat="1" applyFont="1" applyFill="1" applyBorder="1" applyAlignment="1">
      <alignment horizontal="right" vertical="center"/>
    </xf>
    <xf numFmtId="167" fontId="57" fillId="34" borderId="23" xfId="316" applyNumberFormat="1" applyFont="1" applyFill="1" applyBorder="1" applyAlignment="1">
      <alignment horizontal="right" vertical="center"/>
    </xf>
    <xf numFmtId="167" fontId="57" fillId="0" borderId="23" xfId="316" applyNumberFormat="1" applyFont="1" applyFill="1" applyBorder="1" applyAlignment="1">
      <alignment horizontal="right" vertical="center"/>
    </xf>
    <xf numFmtId="0" fontId="58" fillId="0" borderId="23" xfId="0" applyFont="1" applyFill="1" applyBorder="1" applyAlignment="1">
      <alignment vertical="center"/>
    </xf>
    <xf numFmtId="167" fontId="57" fillId="0" borderId="23" xfId="81" applyNumberFormat="1" applyFont="1" applyFill="1" applyBorder="1" applyAlignment="1">
      <alignment vertical="center"/>
    </xf>
    <xf numFmtId="166" fontId="57" fillId="0" borderId="0" xfId="420" applyNumberFormat="1" applyFont="1" applyFill="1" applyAlignment="1">
      <alignment vertical="center"/>
    </xf>
    <xf numFmtId="167" fontId="57" fillId="34" borderId="0" xfId="81" applyNumberFormat="1" applyFont="1" applyFill="1" applyBorder="1" applyAlignment="1">
      <alignment vertical="center"/>
    </xf>
    <xf numFmtId="167" fontId="57" fillId="34" borderId="24" xfId="316" applyNumberFormat="1" applyFont="1" applyFill="1" applyBorder="1" applyAlignment="1">
      <alignment horizontal="right" vertical="center"/>
    </xf>
    <xf numFmtId="167" fontId="57" fillId="0" borderId="24" xfId="316" applyNumberFormat="1" applyFont="1" applyFill="1" applyBorder="1" applyAlignment="1">
      <alignment horizontal="right" vertical="center"/>
    </xf>
    <xf numFmtId="167" fontId="57" fillId="34" borderId="23" xfId="81" applyNumberFormat="1" applyFont="1" applyFill="1" applyBorder="1" applyAlignment="1">
      <alignment vertical="center"/>
    </xf>
    <xf numFmtId="167" fontId="57" fillId="34" borderId="25" xfId="316" applyNumberFormat="1" applyFont="1" applyFill="1" applyBorder="1" applyAlignment="1">
      <alignment horizontal="right" vertical="center"/>
    </xf>
    <xf numFmtId="167" fontId="57" fillId="0" borderId="25" xfId="316" applyNumberFormat="1" applyFont="1" applyFill="1" applyBorder="1" applyAlignment="1">
      <alignment horizontal="right" vertical="center"/>
    </xf>
    <xf numFmtId="0" fontId="58" fillId="0" borderId="0" xfId="0" applyNumberFormat="1" applyFont="1" applyFill="1" applyAlignment="1">
      <alignment horizontal="left" vertical="center"/>
    </xf>
    <xf numFmtId="166" fontId="57" fillId="0" borderId="0" xfId="0" applyNumberFormat="1" applyFont="1" applyFill="1" applyAlignment="1">
      <alignment vertical="center"/>
    </xf>
    <xf numFmtId="168" fontId="57" fillId="0" borderId="0" xfId="0" applyNumberFormat="1" applyFont="1" applyFill="1" applyAlignment="1">
      <alignment horizontal="right" vertical="center"/>
    </xf>
    <xf numFmtId="0" fontId="58" fillId="0" borderId="0" xfId="0" applyNumberFormat="1" applyFont="1" applyFill="1" applyAlignment="1">
      <alignment vertical="center"/>
    </xf>
    <xf numFmtId="0" fontId="58" fillId="0" borderId="23" xfId="0" applyNumberFormat="1" applyFont="1" applyFill="1" applyBorder="1" applyAlignment="1">
      <alignment vertical="center"/>
    </xf>
    <xf numFmtId="166" fontId="57" fillId="0" borderId="23" xfId="0" applyNumberFormat="1" applyFont="1" applyFill="1" applyBorder="1" applyAlignment="1">
      <alignment horizontal="right" vertical="center"/>
    </xf>
    <xf numFmtId="166" fontId="57" fillId="0" borderId="23" xfId="0" applyNumberFormat="1" applyFont="1" applyFill="1" applyBorder="1" applyAlignment="1">
      <alignment vertical="center"/>
    </xf>
    <xf numFmtId="168" fontId="57" fillId="0" borderId="23" xfId="0" applyNumberFormat="1" applyFont="1" applyFill="1" applyBorder="1" applyAlignment="1">
      <alignment horizontal="right" vertical="center"/>
    </xf>
    <xf numFmtId="0" fontId="58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Alignment="1">
      <alignment vertical="center"/>
    </xf>
    <xf numFmtId="0" fontId="57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horizontal="right" vertical="center"/>
    </xf>
    <xf numFmtId="0" fontId="58" fillId="0" borderId="0" xfId="0" applyNumberFormat="1" applyFont="1" applyFill="1" applyBorder="1" applyAlignment="1">
      <alignment horizontal="left" vertical="center"/>
    </xf>
    <xf numFmtId="167" fontId="57" fillId="0" borderId="0" xfId="444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  <xf numFmtId="167" fontId="57" fillId="0" borderId="23" xfId="444" applyNumberFormat="1" applyFont="1" applyFill="1" applyBorder="1" applyAlignment="1">
      <alignment horizontal="right" vertical="center"/>
    </xf>
    <xf numFmtId="166" fontId="57" fillId="0" borderId="0" xfId="81" applyNumberFormat="1" applyFont="1" applyFill="1" applyBorder="1" applyAlignment="1">
      <alignment vertical="center"/>
    </xf>
    <xf numFmtId="0" fontId="58" fillId="0" borderId="0" xfId="0" quotePrefix="1" applyFont="1" applyFill="1" applyBorder="1" applyAlignment="1">
      <alignment vertical="center"/>
    </xf>
    <xf numFmtId="168" fontId="57" fillId="0" borderId="25" xfId="0" applyNumberFormat="1" applyFont="1" applyFill="1" applyBorder="1" applyAlignment="1">
      <alignment horizontal="right" vertical="center"/>
    </xf>
    <xf numFmtId="167" fontId="57" fillId="34" borderId="0" xfId="444" applyNumberFormat="1" applyFont="1" applyFill="1" applyBorder="1" applyAlignment="1">
      <alignment horizontal="right" vertical="center"/>
    </xf>
    <xf numFmtId="167" fontId="57" fillId="34" borderId="23" xfId="444" applyNumberFormat="1" applyFont="1" applyFill="1" applyBorder="1" applyAlignment="1">
      <alignment horizontal="right" vertical="center"/>
    </xf>
    <xf numFmtId="168" fontId="57" fillId="34" borderId="0" xfId="0" applyNumberFormat="1" applyFont="1" applyFill="1" applyBorder="1" applyAlignment="1">
      <alignment horizontal="right" vertical="center"/>
    </xf>
    <xf numFmtId="167" fontId="57" fillId="34" borderId="25" xfId="444" applyNumberFormat="1" applyFont="1" applyFill="1" applyBorder="1" applyAlignment="1">
      <alignment horizontal="right" vertical="center"/>
    </xf>
    <xf numFmtId="0" fontId="57" fillId="0" borderId="23" xfId="0" applyNumberFormat="1" applyFont="1" applyFill="1" applyBorder="1" applyAlignment="1">
      <alignment horizontal="left" vertical="center"/>
    </xf>
    <xf numFmtId="0" fontId="57" fillId="0" borderId="23" xfId="0" applyFont="1" applyFill="1" applyBorder="1" applyAlignment="1">
      <alignment horizontal="justify" vertical="center"/>
    </xf>
    <xf numFmtId="167" fontId="57" fillId="34" borderId="0" xfId="0" applyNumberFormat="1" applyFont="1" applyFill="1" applyBorder="1" applyAlignment="1">
      <alignment horizontal="center" vertical="center"/>
    </xf>
    <xf numFmtId="167" fontId="57" fillId="0" borderId="0" xfId="0" applyNumberFormat="1" applyFont="1" applyFill="1" applyBorder="1" applyAlignment="1">
      <alignment horizontal="center" vertical="center"/>
    </xf>
    <xf numFmtId="168" fontId="57" fillId="34" borderId="23" xfId="0" applyNumberFormat="1" applyFont="1" applyFill="1" applyBorder="1" applyAlignment="1">
      <alignment horizontal="right" vertical="center"/>
    </xf>
    <xf numFmtId="168" fontId="57" fillId="34" borderId="0" xfId="444" applyNumberFormat="1" applyFont="1" applyFill="1" applyBorder="1" applyAlignment="1">
      <alignment horizontal="right" vertical="center"/>
    </xf>
    <xf numFmtId="168" fontId="57" fillId="0" borderId="0" xfId="444" applyNumberFormat="1" applyFont="1" applyFill="1" applyBorder="1" applyAlignment="1">
      <alignment horizontal="right" vertical="center"/>
    </xf>
    <xf numFmtId="165" fontId="57" fillId="0" borderId="0" xfId="0" applyNumberFormat="1" applyFont="1" applyFill="1" applyBorder="1" applyAlignment="1">
      <alignment horizontal="center" vertical="center"/>
    </xf>
    <xf numFmtId="168" fontId="57" fillId="34" borderId="0" xfId="445" applyNumberFormat="1" applyFont="1" applyFill="1" applyBorder="1" applyAlignment="1">
      <alignment horizontal="right" vertical="center"/>
    </xf>
    <xf numFmtId="168" fontId="57" fillId="0" borderId="0" xfId="445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0" fontId="57" fillId="0" borderId="0" xfId="0" quotePrefix="1" applyFont="1" applyFill="1" applyBorder="1" applyAlignment="1">
      <alignment horizontal="left" vertical="center"/>
    </xf>
    <xf numFmtId="168" fontId="57" fillId="34" borderId="23" xfId="445" applyNumberFormat="1" applyFont="1" applyFill="1" applyBorder="1" applyAlignment="1">
      <alignment horizontal="right" vertical="center"/>
    </xf>
    <xf numFmtId="168" fontId="57" fillId="0" borderId="23" xfId="445" applyNumberFormat="1" applyFont="1" applyFill="1" applyBorder="1" applyAlignment="1">
      <alignment horizontal="right" vertical="center"/>
    </xf>
    <xf numFmtId="0" fontId="58" fillId="0" borderId="0" xfId="0" quotePrefix="1" applyFont="1" applyFill="1" applyBorder="1" applyAlignment="1">
      <alignment horizontal="left" vertical="center"/>
    </xf>
    <xf numFmtId="168" fontId="57" fillId="34" borderId="25" xfId="445" applyNumberFormat="1" applyFont="1" applyFill="1" applyBorder="1" applyAlignment="1">
      <alignment horizontal="right" vertical="center"/>
    </xf>
    <xf numFmtId="168" fontId="57" fillId="0" borderId="25" xfId="445" applyNumberFormat="1" applyFont="1" applyFill="1" applyBorder="1" applyAlignment="1">
      <alignment horizontal="right" vertical="center"/>
    </xf>
    <xf numFmtId="176" fontId="58" fillId="0" borderId="0" xfId="0" applyNumberFormat="1" applyFont="1" applyFill="1" applyBorder="1" applyAlignment="1">
      <alignment vertical="center"/>
    </xf>
    <xf numFmtId="3" fontId="57" fillId="34" borderId="0" xfId="0" applyNumberFormat="1" applyFont="1" applyFill="1" applyBorder="1" applyAlignment="1">
      <alignment horizontal="right" vertical="center" wrapText="1"/>
    </xf>
    <xf numFmtId="3" fontId="57" fillId="0" borderId="0" xfId="0" applyNumberFormat="1" applyFont="1" applyFill="1" applyBorder="1" applyAlignment="1">
      <alignment horizontal="right" vertical="center" wrapText="1"/>
    </xf>
    <xf numFmtId="0" fontId="57" fillId="34" borderId="0" xfId="0" applyFont="1" applyFill="1" applyBorder="1" applyAlignment="1">
      <alignment horizontal="center" vertical="center"/>
    </xf>
    <xf numFmtId="178" fontId="57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Border="1" applyAlignment="1">
      <alignment horizontal="right" vertical="center" wrapText="1"/>
    </xf>
    <xf numFmtId="167" fontId="15" fillId="0" borderId="0" xfId="444" applyNumberFormat="1" applyFont="1" applyFill="1" applyBorder="1" applyAlignment="1">
      <alignment horizontal="right" vertical="center"/>
    </xf>
    <xf numFmtId="167" fontId="15" fillId="0" borderId="23" xfId="444" applyNumberFormat="1" applyFont="1" applyFill="1" applyBorder="1" applyAlignment="1">
      <alignment horizontal="right" vertical="center"/>
    </xf>
    <xf numFmtId="166" fontId="15" fillId="0" borderId="0" xfId="81" applyNumberFormat="1" applyFont="1" applyFill="1" applyBorder="1" applyAlignment="1">
      <alignment vertical="center"/>
    </xf>
    <xf numFmtId="168" fontId="15" fillId="0" borderId="0" xfId="81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0" fontId="56" fillId="0" borderId="0" xfId="0" quotePrefix="1" applyFont="1" applyFill="1" applyBorder="1" applyAlignment="1">
      <alignment vertical="center"/>
    </xf>
    <xf numFmtId="168" fontId="15" fillId="0" borderId="25" xfId="0" applyNumberFormat="1" applyFont="1" applyFill="1" applyBorder="1" applyAlignment="1">
      <alignment horizontal="right" vertical="center"/>
    </xf>
    <xf numFmtId="167" fontId="15" fillId="34" borderId="0" xfId="444" applyNumberFormat="1" applyFont="1" applyFill="1" applyBorder="1" applyAlignment="1">
      <alignment horizontal="right" vertical="center"/>
    </xf>
    <xf numFmtId="167" fontId="15" fillId="34" borderId="23" xfId="444" applyNumberFormat="1" applyFont="1" applyFill="1" applyBorder="1" applyAlignment="1">
      <alignment horizontal="right" vertical="center"/>
    </xf>
    <xf numFmtId="168" fontId="15" fillId="34" borderId="25" xfId="0" applyNumberFormat="1" applyFont="1" applyFill="1" applyBorder="1" applyAlignment="1">
      <alignment horizontal="right" vertical="center"/>
    </xf>
    <xf numFmtId="166" fontId="56" fillId="0" borderId="23" xfId="0" applyNumberFormat="1" applyFont="1" applyFill="1" applyBorder="1" applyAlignment="1">
      <alignment horizontal="right" vertical="center"/>
    </xf>
    <xf numFmtId="185" fontId="57" fillId="0" borderId="0" xfId="0" applyNumberFormat="1" applyFont="1" applyFill="1" applyBorder="1" applyAlignment="1">
      <alignment vertical="center"/>
    </xf>
    <xf numFmtId="0" fontId="56" fillId="0" borderId="23" xfId="0" applyFont="1" applyFill="1" applyBorder="1" applyAlignment="1">
      <alignment horizontal="right" vertical="center"/>
    </xf>
    <xf numFmtId="166" fontId="58" fillId="0" borderId="0" xfId="0" applyNumberFormat="1" applyFont="1" applyFill="1" applyBorder="1" applyAlignment="1">
      <alignment horizontal="center" vertical="center"/>
    </xf>
    <xf numFmtId="167" fontId="57" fillId="0" borderId="0" xfId="316" applyNumberFormat="1" applyFont="1" applyAlignment="1">
      <alignment horizontal="right" vertical="center"/>
    </xf>
    <xf numFmtId="167" fontId="57" fillId="0" borderId="23" xfId="316" applyNumberFormat="1" applyFont="1" applyBorder="1" applyAlignment="1">
      <alignment horizontal="right" vertical="center"/>
    </xf>
    <xf numFmtId="0" fontId="57" fillId="0" borderId="0" xfId="0" quotePrefix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left" vertical="center"/>
    </xf>
    <xf numFmtId="168" fontId="57" fillId="0" borderId="0" xfId="445" applyNumberFormat="1" applyFont="1" applyAlignment="1">
      <alignment horizontal="right" vertical="center"/>
    </xf>
    <xf numFmtId="168" fontId="57" fillId="0" borderId="23" xfId="445" applyNumberFormat="1" applyFont="1" applyBorder="1" applyAlignment="1">
      <alignment horizontal="right" vertical="center"/>
    </xf>
    <xf numFmtId="168" fontId="69" fillId="0" borderId="23" xfId="81" applyNumberFormat="1" applyFont="1" applyFill="1" applyBorder="1" applyAlignment="1">
      <alignment vertical="center"/>
    </xf>
    <xf numFmtId="185" fontId="57" fillId="34" borderId="25" xfId="445" applyNumberFormat="1" applyFont="1" applyFill="1" applyBorder="1" applyAlignment="1">
      <alignment horizontal="right" vertical="center"/>
    </xf>
    <xf numFmtId="185" fontId="57" fillId="0" borderId="0" xfId="445" applyNumberFormat="1" applyFont="1" applyFill="1" applyBorder="1" applyAlignment="1">
      <alignment horizontal="right" vertical="center"/>
    </xf>
    <xf numFmtId="185" fontId="57" fillId="0" borderId="25" xfId="445" applyNumberFormat="1" applyFont="1" applyFill="1" applyBorder="1" applyAlignment="1">
      <alignment horizontal="right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left" vertical="center"/>
    </xf>
    <xf numFmtId="0" fontId="57" fillId="0" borderId="0" xfId="0" applyFont="1" applyAlignment="1">
      <alignment vertical="center"/>
    </xf>
    <xf numFmtId="0" fontId="58" fillId="0" borderId="0" xfId="0" applyFont="1" applyFill="1" applyBorder="1" applyAlignment="1">
      <alignment horizontal="left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167" fontId="57" fillId="0" borderId="0" xfId="316" applyNumberFormat="1" applyFont="1" applyFill="1" applyBorder="1" applyAlignment="1">
      <alignment horizontal="right" vertical="center"/>
    </xf>
    <xf numFmtId="166" fontId="58" fillId="34" borderId="0" xfId="0" applyNumberFormat="1" applyFont="1" applyFill="1" applyBorder="1" applyAlignment="1">
      <alignment horizontal="right"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8" fillId="0" borderId="23" xfId="0" applyNumberFormat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justify" vertical="center" wrapText="1"/>
    </xf>
    <xf numFmtId="166" fontId="56" fillId="0" borderId="23" xfId="0" applyNumberFormat="1" applyFont="1" applyFill="1" applyBorder="1" applyAlignment="1">
      <alignment horizontal="center" vertical="center"/>
    </xf>
    <xf numFmtId="166" fontId="15" fillId="0" borderId="23" xfId="0" applyNumberFormat="1" applyFont="1" applyFill="1" applyBorder="1" applyAlignment="1">
      <alignment horizontal="center" vertical="center"/>
    </xf>
    <xf numFmtId="166" fontId="56" fillId="0" borderId="5" xfId="0" applyNumberFormat="1" applyFont="1" applyFill="1" applyBorder="1" applyAlignment="1">
      <alignment horizontal="center" vertical="center"/>
    </xf>
    <xf numFmtId="0" fontId="56" fillId="0" borderId="23" xfId="0" applyFont="1" applyFill="1" applyBorder="1" applyAlignment="1">
      <alignment horizontal="center" vertical="center"/>
    </xf>
    <xf numFmtId="166" fontId="58" fillId="0" borderId="5" xfId="0" applyNumberFormat="1" applyFont="1" applyFill="1" applyBorder="1" applyAlignment="1">
      <alignment horizontal="center" vertical="center"/>
    </xf>
  </cellXfs>
  <cellStyles count="13065">
    <cellStyle name="??" xfId="1772" xr:uid="{5CD7EFC8-4838-4F91-B2FA-70A208143C2C}"/>
    <cellStyle name="?? - Style1" xfId="1773" xr:uid="{57A3099D-FE9B-48D5-AF5F-0A7954B1C9DF}"/>
    <cellStyle name="?? [0] - Style2" xfId="1774" xr:uid="{193F721C-EA6C-48EA-B4BF-98621499C99A}"/>
    <cellStyle name="?? [0]_PERSONAL" xfId="1775" xr:uid="{EA679C8E-43A7-4F53-8976-1D14269A5EEE}"/>
    <cellStyle name="?????? - Style3" xfId="1776" xr:uid="{3DFDD4DD-D673-4612-BF7C-1596DFB5F807}"/>
    <cellStyle name="?????? - Style4" xfId="1777" xr:uid="{6C2D6BCE-4D67-415F-AB6D-4F8A4B118388}"/>
    <cellStyle name="??????????????????? [0]_PERSONAL" xfId="1778" xr:uid="{43576F85-EA16-4476-AE5C-45C75A098F83}"/>
    <cellStyle name="???????????????????_PERSONAL" xfId="1779" xr:uid="{1D6E1F6F-B31E-4E21-87F9-184121EF7B14}"/>
    <cellStyle name="????_P - Style5" xfId="1780" xr:uid="{B3EBF6D9-CA24-4059-9F22-B25C08AE11B8}"/>
    <cellStyle name="??_PER - Style6" xfId="1781" xr:uid="{F3719403-1CD5-44F0-9792-F7CE1479335D}"/>
    <cellStyle name="=C:\WINNT\SYSTEM32\COMMAND.COM" xfId="501" xr:uid="{DBCE0F23-57FF-401E-B5E3-6A21F98CE322}"/>
    <cellStyle name="0,0_x000a__x000a_NA_x000a__x000a_" xfId="1782" xr:uid="{E21DE5D2-4EE4-4EBB-8690-111A2C5EF685}"/>
    <cellStyle name="0,0_x000a__x000a_NA_x000a__x000a_ 2" xfId="1783" xr:uid="{984A0C9C-51D0-409A-AAC8-83A3AEAD7629}"/>
    <cellStyle name="0,0_x000a__x000a_NA_x000a__x000a__Q3_2009_AIT_14_S200_Commitment-Rental Building" xfId="1784" xr:uid="{A40C56E4-5CC8-4ED4-86F4-E9BDC85D68A5}"/>
    <cellStyle name="0,0_x000d__x000a_NA_x000d__x000a_" xfId="502" xr:uid="{C46D3B20-EFDB-4E0D-83B3-A42F13F1F727}"/>
    <cellStyle name="0,0_x000d__x000a_NA_x000d__x000a_ 2" xfId="1785" xr:uid="{9AB505AA-DC9C-4B88-8019-9AC101D6229C}"/>
    <cellStyle name="0,0_x000d__x000a_NA_x000d__x000a_ 2 2" xfId="1786" xr:uid="{EDA44216-52F8-44D9-B56F-10CCE46AC760}"/>
    <cellStyle name="0,0_x000d__x000a_NA_x000d__x000a_ 3" xfId="1787" xr:uid="{95120A59-19F1-4D18-91D0-68894F68125E}"/>
    <cellStyle name="0,0_x000d__x000a_NA_x000d__x000a_ 4" xfId="1788" xr:uid="{6EFA69B9-DCC1-4F63-971F-A153275ED34D}"/>
    <cellStyle name="0,0_x000d__x000a_NA_x000d__x000a_ 5" xfId="1789" xr:uid="{57C87CA1-4000-4E57-B955-99DC429CA59A}"/>
    <cellStyle name="12" xfId="503" xr:uid="{F35096AD-321F-4370-ACA3-4D107C6EB37E}"/>
    <cellStyle name="20% - Accent1 2" xfId="1" xr:uid="{00000000-0005-0000-0000-000000000000}"/>
    <cellStyle name="20% - Accent1 2 2" xfId="1790" xr:uid="{6651DB56-2A30-4609-B19F-072DB50576E9}"/>
    <cellStyle name="20% - Accent1 2 2 2" xfId="1791" xr:uid="{29ABDF99-293E-47BA-8EB9-FDB40E56AAE8}"/>
    <cellStyle name="20% - Accent1 2 2 3" xfId="2492" xr:uid="{C0CC3D04-04D9-4270-80BA-5C7137685F95}"/>
    <cellStyle name="20% - Accent1 2 2 3 2" xfId="3056" xr:uid="{0B164AB5-7438-481E-A6D7-F861881EDFE9}"/>
    <cellStyle name="20% - Accent1 2 2 3 2 2" xfId="4962" xr:uid="{E6F8387C-A5E1-4115-B0AE-986264896743}"/>
    <cellStyle name="20% - Accent1 2 2 3 2 2 2" xfId="12365" xr:uid="{15E929AA-DF4B-417F-BF7B-0329091765A3}"/>
    <cellStyle name="20% - Accent1 2 2 3 2 3" xfId="7679" xr:uid="{FBB411C8-EA8A-4F42-B570-2EF3CF4DD2A4}"/>
    <cellStyle name="20% - Accent1 2 2 3 2 3 2" xfId="12754" xr:uid="{9D6A767F-696B-41A0-BC16-9A9217D462D2}"/>
    <cellStyle name="20% - Accent1 2 2 3 2 4" xfId="11976" xr:uid="{67A965DA-9852-4FE7-9DCE-5B2E52BEB323}"/>
    <cellStyle name="20% - Accent1 2 2 3 3" xfId="4399" xr:uid="{9C2B356E-CC07-404F-BC4E-2E1999900608}"/>
    <cellStyle name="20% - Accent1 2 2 3 3 2" xfId="12173" xr:uid="{6D94C706-F59B-4DCD-AD3C-9D2D4AEA435D}"/>
    <cellStyle name="20% - Accent1 2 2 3 4" xfId="7116" xr:uid="{0A2B1DB4-683B-42BC-AE30-052D57953D52}"/>
    <cellStyle name="20% - Accent1 2 2 3 4 2" xfId="12562" xr:uid="{998E60B3-8756-4242-A150-D536188A5712}"/>
    <cellStyle name="20% - Accent1 2 2 3 5" xfId="11784" xr:uid="{939BF401-737E-4A87-8020-F35311632B16}"/>
    <cellStyle name="20% - Accent1 2 2 4" xfId="2826" xr:uid="{E5A23FE6-08D9-4C67-8E14-1D578F46FBF6}"/>
    <cellStyle name="20% - Accent1 2 2 4 2" xfId="4732" xr:uid="{F7A08E5F-DE8A-4C32-9D6F-A56B5601CBF9}"/>
    <cellStyle name="20% - Accent1 2 2 4 2 2" xfId="12269" xr:uid="{C498FE08-A0AC-43D2-AE7F-33A44CAF432E}"/>
    <cellStyle name="20% - Accent1 2 2 4 3" xfId="7449" xr:uid="{DD5634A8-57BD-4AEB-98B5-DBF9756A2AFD}"/>
    <cellStyle name="20% - Accent1 2 2 4 3 2" xfId="12658" xr:uid="{33558DC9-B7E7-4E45-BC23-E1E69707D7F1}"/>
    <cellStyle name="20% - Accent1 2 2 4 4" xfId="11880" xr:uid="{C44829D9-5E56-4000-B1D4-7F1B56EFF12F}"/>
    <cellStyle name="20% - Accent1 2 2 5" xfId="3930" xr:uid="{E6C7FE27-D774-43F6-8043-419359000F85}"/>
    <cellStyle name="20% - Accent1 2 2 5 2" xfId="12077" xr:uid="{61F5A4FA-F794-486A-9A50-2A94DB05CF63}"/>
    <cellStyle name="20% - Accent1 2 2 6" xfId="6931" xr:uid="{9096B332-4033-4B46-BF17-493007E525B0}"/>
    <cellStyle name="20% - Accent1 2 2 6 2" xfId="12466" xr:uid="{7EE783B0-AED8-41E7-A1FA-0188D981613E}"/>
    <cellStyle name="20% - Accent1 2 2 7" xfId="11643" xr:uid="{B1E2BDCA-26E8-4D6A-B4B3-0D35F95A6A4D}"/>
    <cellStyle name="20% - Accent1 2 3" xfId="1792" xr:uid="{80804154-3A09-4949-85D9-EF54B97FD637}"/>
    <cellStyle name="20% - Accent1 2 4" xfId="1793" xr:uid="{94189A6A-403C-4F1F-B59C-D97455EDA30D}"/>
    <cellStyle name="20% - Accent1 2 5" xfId="10867" xr:uid="{90C0540B-9C36-4CAD-A533-C67278C4EB82}"/>
    <cellStyle name="20% - Accent1 2 6" xfId="504" xr:uid="{A43727FA-C2A5-4BA2-95BB-EA5268B98429}"/>
    <cellStyle name="20% - Accent1 3" xfId="2" xr:uid="{00000000-0005-0000-0000-000001000000}"/>
    <cellStyle name="20% - Accent1 3 2" xfId="10868" xr:uid="{D3DB7F37-4DBC-40B8-8542-41E163818DF3}"/>
    <cellStyle name="20% - Accent1 3 3" xfId="505" xr:uid="{41AF29F2-E716-4F1A-ADDB-D0CA5A373791}"/>
    <cellStyle name="20% - Accent1 4" xfId="1794" xr:uid="{7F973D6A-9A73-4A4D-A60D-79254DBDD079}"/>
    <cellStyle name="20% - Accent1 4 2" xfId="2493" xr:uid="{7C8A51C7-000F-4062-B7FC-B528FE950A7D}"/>
    <cellStyle name="20% - Accent1 4 2 2" xfId="3057" xr:uid="{48A28733-8935-47A9-8A4B-12E1CF0A01F0}"/>
    <cellStyle name="20% - Accent1 4 2 2 2" xfId="4963" xr:uid="{300B6618-CFD9-4F81-97E4-06133DC19880}"/>
    <cellStyle name="20% - Accent1 4 2 2 2 2" xfId="12366" xr:uid="{68FB0F65-41CD-4D92-9D45-82F7A4361B23}"/>
    <cellStyle name="20% - Accent1 4 2 2 3" xfId="7680" xr:uid="{2558B87C-61AA-448C-BD38-5A05AB55B567}"/>
    <cellStyle name="20% - Accent1 4 2 2 3 2" xfId="12755" xr:uid="{C0AA0D83-46AB-4AAE-BE27-E1F57884F45D}"/>
    <cellStyle name="20% - Accent1 4 2 2 4" xfId="11977" xr:uid="{45E74970-5A49-44C9-8C71-7196EC05F5D5}"/>
    <cellStyle name="20% - Accent1 4 2 3" xfId="4400" xr:uid="{F9427186-05B3-4E88-8566-D4216B1E2A10}"/>
    <cellStyle name="20% - Accent1 4 2 3 2" xfId="12174" xr:uid="{07D8EC39-7F2A-4ED1-8665-76E915644AF9}"/>
    <cellStyle name="20% - Accent1 4 2 4" xfId="7117" xr:uid="{8F63D2BE-2AB8-454B-9144-72D6451C25F3}"/>
    <cellStyle name="20% - Accent1 4 2 4 2" xfId="12563" xr:uid="{BC30D732-316D-42C3-AA53-3A3450C71B82}"/>
    <cellStyle name="20% - Accent1 4 2 5" xfId="11785" xr:uid="{EBEFBD6E-6E73-48CB-A003-5023599E1D90}"/>
    <cellStyle name="20% - Accent1 4 3" xfId="2827" xr:uid="{99372D27-A647-4B27-A96C-510EA8CD71EB}"/>
    <cellStyle name="20% - Accent1 4 3 2" xfId="4733" xr:uid="{85EC01C4-DE1D-4BDD-928C-62403E1233ED}"/>
    <cellStyle name="20% - Accent1 4 3 2 2" xfId="12270" xr:uid="{CD0D0493-B209-4ED5-B3BC-C5BB1BEEBF64}"/>
    <cellStyle name="20% - Accent1 4 3 3" xfId="7450" xr:uid="{8E2A5915-6443-49C7-A782-CEFBAFDF20D8}"/>
    <cellStyle name="20% - Accent1 4 3 3 2" xfId="12659" xr:uid="{DD6D5ADE-B0FE-4DBA-A121-F0B22D4210FE}"/>
    <cellStyle name="20% - Accent1 4 3 4" xfId="11881" xr:uid="{7BD900E9-86D8-479F-8E0F-A5ACD0EED4BF}"/>
    <cellStyle name="20% - Accent1 4 4" xfId="3932" xr:uid="{A8A9F402-CFD8-49F8-B2CC-A51AA8B916E6}"/>
    <cellStyle name="20% - Accent1 4 4 2" xfId="12078" xr:uid="{9C5C33B4-B26A-4EE8-8A33-233CFA241952}"/>
    <cellStyle name="20% - Accent1 4 5" xfId="6932" xr:uid="{0EDF1A72-BF33-4E2A-81A2-FE487EE249F8}"/>
    <cellStyle name="20% - Accent1 4 5 2" xfId="12467" xr:uid="{3D52E997-22AD-419E-A461-6FFBC45FF9EF}"/>
    <cellStyle name="20% - Accent1 4 6" xfId="11644" xr:uid="{86396B94-AAC5-4572-9578-2035301C7B1D}"/>
    <cellStyle name="20% - Accent1 5" xfId="1795" xr:uid="{EDD1BE77-78B0-49DA-9BB3-F0BCE697D141}"/>
    <cellStyle name="20% - Accent1 5 2" xfId="1796" xr:uid="{E11D18EE-5A02-46E2-945B-AA55529937C1}"/>
    <cellStyle name="20% - Accent1 6" xfId="1797" xr:uid="{914046C2-4D68-4609-89AB-3F81B39BDC2B}"/>
    <cellStyle name="20% - Accent1 6 2" xfId="1798" xr:uid="{E5896200-F6F3-43EB-8E33-CCCAA387C6B4}"/>
    <cellStyle name="20% - Accent1 7" xfId="1799" xr:uid="{B1AF55F7-7BA0-4DC2-8E2E-7E2BC740B3EF}"/>
    <cellStyle name="20% - Accent2 2" xfId="3" xr:uid="{00000000-0005-0000-0000-000002000000}"/>
    <cellStyle name="20% - Accent2 2 2" xfId="1800" xr:uid="{03A362DF-F7B3-4E72-BE98-C408B71FB28B}"/>
    <cellStyle name="20% - Accent2 2 2 2" xfId="1801" xr:uid="{C42FA1B9-20E6-43E6-B3EF-8F3E7EBDAFCC}"/>
    <cellStyle name="20% - Accent2 2 2 3" xfId="2495" xr:uid="{11ED3C52-9AA8-4E8C-83FF-953422A7A2BE}"/>
    <cellStyle name="20% - Accent2 2 2 3 2" xfId="3059" xr:uid="{D780D3B2-E641-435D-80DA-598DD7CAA9C7}"/>
    <cellStyle name="20% - Accent2 2 2 3 2 2" xfId="4965" xr:uid="{D9539189-97F5-4EC1-8D6F-371472120744}"/>
    <cellStyle name="20% - Accent2 2 2 3 2 2 2" xfId="12367" xr:uid="{2FD8AF0D-1CD5-4C72-9E05-D58462B08F1D}"/>
    <cellStyle name="20% - Accent2 2 2 3 2 3" xfId="7682" xr:uid="{A88238B5-00FF-43AD-8DCB-EACE88B2D024}"/>
    <cellStyle name="20% - Accent2 2 2 3 2 3 2" xfId="12756" xr:uid="{442666F4-3213-4FDE-81A4-1C7C8B0168AB}"/>
    <cellStyle name="20% - Accent2 2 2 3 2 4" xfId="11978" xr:uid="{5E4D1660-98E8-4982-B14A-42D8D75AE317}"/>
    <cellStyle name="20% - Accent2 2 2 3 3" xfId="4402" xr:uid="{0EB9482F-7F0B-4C2A-8A47-600B8FC46D25}"/>
    <cellStyle name="20% - Accent2 2 2 3 3 2" xfId="12175" xr:uid="{CB965374-2191-47CB-BBF2-5F9D4FC870F5}"/>
    <cellStyle name="20% - Accent2 2 2 3 4" xfId="7119" xr:uid="{357A7116-F0D6-4CAA-A480-D42A974A830E}"/>
    <cellStyle name="20% - Accent2 2 2 3 4 2" xfId="12564" xr:uid="{08BAB9DE-EC08-4F12-8BCF-01EC499E1B6C}"/>
    <cellStyle name="20% - Accent2 2 2 3 5" xfId="11786" xr:uid="{D7F50DEA-52E2-4F37-BF10-C1520373CB90}"/>
    <cellStyle name="20% - Accent2 2 2 4" xfId="2828" xr:uid="{DBE1F6E3-3FD2-4A17-B41C-F85CE0D49E4A}"/>
    <cellStyle name="20% - Accent2 2 2 4 2" xfId="4734" xr:uid="{A99268C0-C00E-424D-9333-963B7F2F79DE}"/>
    <cellStyle name="20% - Accent2 2 2 4 2 2" xfId="12271" xr:uid="{4EE6F555-7E17-4D61-B296-94EC9614DD49}"/>
    <cellStyle name="20% - Accent2 2 2 4 3" xfId="7451" xr:uid="{4269D597-D89B-4D53-B660-444CE1BEE20E}"/>
    <cellStyle name="20% - Accent2 2 2 4 3 2" xfId="12660" xr:uid="{68F63844-97C2-4AE4-A2BE-922522440004}"/>
    <cellStyle name="20% - Accent2 2 2 4 4" xfId="11882" xr:uid="{C7772077-30BC-4F51-8213-E27F0DFD347F}"/>
    <cellStyle name="20% - Accent2 2 2 5" xfId="3936" xr:uid="{C61D5555-269B-4EE1-AF2D-90031710151A}"/>
    <cellStyle name="20% - Accent2 2 2 5 2" xfId="12079" xr:uid="{4B7E8630-B943-49D6-9839-7501C9EF650B}"/>
    <cellStyle name="20% - Accent2 2 2 6" xfId="6933" xr:uid="{64CD5F6D-4799-418B-AD4B-85EDF9C57107}"/>
    <cellStyle name="20% - Accent2 2 2 6 2" xfId="12468" xr:uid="{EA89898C-71C7-4341-8713-BC79C39F44DD}"/>
    <cellStyle name="20% - Accent2 2 2 7" xfId="11645" xr:uid="{C7D7D4B6-AE2F-4277-A90E-E5DF492E3B45}"/>
    <cellStyle name="20% - Accent2 2 3" xfId="1802" xr:uid="{FD30D06D-2BB5-4273-AF72-9B2B0B239D2E}"/>
    <cellStyle name="20% - Accent2 2 4" xfId="1803" xr:uid="{0D298579-FCA8-4C66-8B9B-CBCAC15B3C02}"/>
    <cellStyle name="20% - Accent2 2 5" xfId="10869" xr:uid="{B980DF27-D0FA-405A-994C-8036C639A570}"/>
    <cellStyle name="20% - Accent2 2 6" xfId="506" xr:uid="{6914F07F-EF6A-4A87-8DBD-E4F25D8236E9}"/>
    <cellStyle name="20% - Accent2 3" xfId="4" xr:uid="{00000000-0005-0000-0000-000003000000}"/>
    <cellStyle name="20% - Accent2 3 2" xfId="10870" xr:uid="{0CF1CCB0-D83C-48A8-9B9E-BF239516A95C}"/>
    <cellStyle name="20% - Accent2 3 3" xfId="507" xr:uid="{3E6910F8-16BE-4B25-8005-8EDB23A82721}"/>
    <cellStyle name="20% - Accent2 4" xfId="1804" xr:uid="{F2F29B12-D474-4EB8-839E-1365B3543F4B}"/>
    <cellStyle name="20% - Accent2 4 2" xfId="2496" xr:uid="{C81E08DE-ACAF-46B5-A3A7-00420E2823F2}"/>
    <cellStyle name="20% - Accent2 4 2 2" xfId="3060" xr:uid="{01E6C64E-3C82-4201-A4B6-A104B3C80963}"/>
    <cellStyle name="20% - Accent2 4 2 2 2" xfId="4966" xr:uid="{51F315F3-1E2E-46D6-8B88-10C4EA00852C}"/>
    <cellStyle name="20% - Accent2 4 2 2 2 2" xfId="12368" xr:uid="{4089F6F4-5613-40DC-AD4D-1ADEC4ECDC72}"/>
    <cellStyle name="20% - Accent2 4 2 2 3" xfId="7683" xr:uid="{AD7ABDAA-6390-45C0-AA39-90FCFBC4008F}"/>
    <cellStyle name="20% - Accent2 4 2 2 3 2" xfId="12757" xr:uid="{060EE13B-62B0-483D-8D8B-3F20F0A73DBD}"/>
    <cellStyle name="20% - Accent2 4 2 2 4" xfId="11979" xr:uid="{6E436BA4-8963-4640-9B35-9F9AD8E296B6}"/>
    <cellStyle name="20% - Accent2 4 2 3" xfId="4403" xr:uid="{52245659-AB83-4FD4-A9AF-8230598DD8F8}"/>
    <cellStyle name="20% - Accent2 4 2 3 2" xfId="12176" xr:uid="{0DCD803A-54C4-4F0C-9781-D561C79380D1}"/>
    <cellStyle name="20% - Accent2 4 2 4" xfId="7120" xr:uid="{458F2E83-5B96-45A5-BC50-4DB220DBA47B}"/>
    <cellStyle name="20% - Accent2 4 2 4 2" xfId="12565" xr:uid="{36A96F4D-3713-41D6-B7E7-8B48AAF290FF}"/>
    <cellStyle name="20% - Accent2 4 2 5" xfId="11787" xr:uid="{481B4371-D98E-4516-AFF6-1DB12563C3AB}"/>
    <cellStyle name="20% - Accent2 4 3" xfId="2829" xr:uid="{6D101198-72AB-4654-B308-7E23F96D8066}"/>
    <cellStyle name="20% - Accent2 4 3 2" xfId="4735" xr:uid="{A3341853-ECF4-4959-91FC-F164ED754269}"/>
    <cellStyle name="20% - Accent2 4 3 2 2" xfId="12272" xr:uid="{13A9AEA5-9CC6-46B9-BD2D-21C9B40504BF}"/>
    <cellStyle name="20% - Accent2 4 3 3" xfId="7452" xr:uid="{E70289FE-3F06-4D09-97BF-ADD1B61FE92C}"/>
    <cellStyle name="20% - Accent2 4 3 3 2" xfId="12661" xr:uid="{7B00FF10-5AB6-47A9-9FFB-C95733AD51D5}"/>
    <cellStyle name="20% - Accent2 4 3 4" xfId="11883" xr:uid="{AB2201C7-18D2-4931-A078-E4C402F400DE}"/>
    <cellStyle name="20% - Accent2 4 4" xfId="3937" xr:uid="{6C641245-7B7A-4555-9F92-1F45B5C1F5D5}"/>
    <cellStyle name="20% - Accent2 4 4 2" xfId="12080" xr:uid="{CA0DEBFC-9493-4FAD-AA22-23DBC6A76491}"/>
    <cellStyle name="20% - Accent2 4 5" xfId="6934" xr:uid="{E3EDFFCB-E6BC-46F1-84D9-170E9F2EBA14}"/>
    <cellStyle name="20% - Accent2 4 5 2" xfId="12469" xr:uid="{1BE0071B-CE98-4EAA-B515-3D4A4FCA38DD}"/>
    <cellStyle name="20% - Accent2 4 6" xfId="11646" xr:uid="{32010675-0B8B-4F4D-B50D-7279DB61B55A}"/>
    <cellStyle name="20% - Accent2 5" xfId="1805" xr:uid="{73B117C5-98A0-4C4B-95F5-CC658BBB14C4}"/>
    <cellStyle name="20% - Accent2 5 2" xfId="1806" xr:uid="{198C1CFB-3E90-4124-B560-D94FA4CB04A9}"/>
    <cellStyle name="20% - Accent2 6" xfId="1807" xr:uid="{27DB6577-41A5-4846-8138-8FB4E35B084D}"/>
    <cellStyle name="20% - Accent2 6 2" xfId="1808" xr:uid="{597D87EF-829C-45B8-A6FA-D515538E6C3F}"/>
    <cellStyle name="20% - Accent2 7" xfId="1809" xr:uid="{BED5C107-9376-4F18-8E38-743AB9658A74}"/>
    <cellStyle name="20% - Accent3 2" xfId="5" xr:uid="{00000000-0005-0000-0000-000004000000}"/>
    <cellStyle name="20% - Accent3 2 2" xfId="1810" xr:uid="{316930AD-8293-4834-BEF7-D3E2A9AD1F50}"/>
    <cellStyle name="20% - Accent3 2 2 2" xfId="1811" xr:uid="{EB4C3EEB-F169-4549-9125-4D074F3F3CDB}"/>
    <cellStyle name="20% - Accent3 2 3" xfId="1812" xr:uid="{4822D54D-D6F0-4A2A-A430-E5DD9729A44E}"/>
    <cellStyle name="20% - Accent3 2 4" xfId="1813" xr:uid="{D75445FA-110C-42BA-B923-3BAD3B308925}"/>
    <cellStyle name="20% - Accent3 2 5" xfId="1814" xr:uid="{6F76DFE9-48BD-4EA3-B6E1-44480F6A8A92}"/>
    <cellStyle name="20% - Accent3 2 6" xfId="10871" xr:uid="{62EA2FB4-FFFE-4316-85DB-A490D5EC7847}"/>
    <cellStyle name="20% - Accent3 2 7" xfId="508" xr:uid="{2FBDC911-E55C-45A6-AEDE-E68E8026CCA6}"/>
    <cellStyle name="20% - Accent3 3" xfId="6" xr:uid="{00000000-0005-0000-0000-000005000000}"/>
    <cellStyle name="20% - Accent3 3 2" xfId="10872" xr:uid="{007FF5F9-11EE-472E-A087-286509E9D7F1}"/>
    <cellStyle name="20% - Accent3 3 3" xfId="509" xr:uid="{7A45AEC7-E815-4619-A95B-C4C1E64228B4}"/>
    <cellStyle name="20% - Accent3 4" xfId="1815" xr:uid="{CEE32435-4C9A-4608-9727-CC6C49540841}"/>
    <cellStyle name="20% - Accent3 4 2" xfId="2497" xr:uid="{5B4E63B9-B6C1-4D64-8B3D-A28E706A59D8}"/>
    <cellStyle name="20% - Accent3 4 2 2" xfId="3061" xr:uid="{37E8F4C9-C5B7-4DD9-AE72-0ABCC0895950}"/>
    <cellStyle name="20% - Accent3 4 2 2 2" xfId="4967" xr:uid="{2CA01542-304C-4A9D-A19A-B7393147B4BF}"/>
    <cellStyle name="20% - Accent3 4 2 2 2 2" xfId="12369" xr:uid="{7053284D-9F96-4771-B526-15E1BFA44AFB}"/>
    <cellStyle name="20% - Accent3 4 2 2 3" xfId="7684" xr:uid="{0E84B099-7812-4363-BAF5-4FB0A54F48C2}"/>
    <cellStyle name="20% - Accent3 4 2 2 3 2" xfId="12758" xr:uid="{28CD8954-929A-403B-B65A-D3CF65C33822}"/>
    <cellStyle name="20% - Accent3 4 2 2 4" xfId="11980" xr:uid="{91AE113C-029B-42A9-88DC-013CB75550C2}"/>
    <cellStyle name="20% - Accent3 4 2 3" xfId="4404" xr:uid="{7A21F1B4-0032-4B52-BBD7-5B9B3BA89038}"/>
    <cellStyle name="20% - Accent3 4 2 3 2" xfId="12177" xr:uid="{0B444B90-478A-4D18-AF06-1E791EB25DE2}"/>
    <cellStyle name="20% - Accent3 4 2 4" xfId="7121" xr:uid="{C8B436AB-80CC-40BB-99FE-70C6CE19A83E}"/>
    <cellStyle name="20% - Accent3 4 2 4 2" xfId="12566" xr:uid="{D3B75769-61F5-46D4-9143-E8A55BD98B77}"/>
    <cellStyle name="20% - Accent3 4 2 5" xfId="11788" xr:uid="{95E3FCA7-E6C0-473C-B390-77306E946F5E}"/>
    <cellStyle name="20% - Accent3 4 3" xfId="2830" xr:uid="{0D5E9D2B-1C84-4D9A-BDCE-755014F445DD}"/>
    <cellStyle name="20% - Accent3 4 3 2" xfId="4736" xr:uid="{19EEC66A-5D47-42EC-8BC2-99EC18FF6B0E}"/>
    <cellStyle name="20% - Accent3 4 3 2 2" xfId="12273" xr:uid="{BC271D35-2D5B-4927-B07F-D2896171E4E7}"/>
    <cellStyle name="20% - Accent3 4 3 3" xfId="7453" xr:uid="{E48EFBF6-F943-40AE-9205-3D6C8FF27AAA}"/>
    <cellStyle name="20% - Accent3 4 3 3 2" xfId="12662" xr:uid="{E2B93329-B50F-4186-B82F-7750D53EBD67}"/>
    <cellStyle name="20% - Accent3 4 3 4" xfId="11884" xr:uid="{FC097F28-E507-491A-920F-F552117FD462}"/>
    <cellStyle name="20% - Accent3 4 4" xfId="3940" xr:uid="{2069AE3A-BB09-4D84-A237-82DA2CE37644}"/>
    <cellStyle name="20% - Accent3 4 4 2" xfId="12081" xr:uid="{1CF3BEDB-7895-4E52-86F7-4F86C3F6D364}"/>
    <cellStyle name="20% - Accent3 4 5" xfId="6935" xr:uid="{B0D57FE5-8772-43F8-A386-6CE83E675790}"/>
    <cellStyle name="20% - Accent3 4 5 2" xfId="12470" xr:uid="{1E6CD792-7F45-4545-9FD4-CA65A3C076D5}"/>
    <cellStyle name="20% - Accent3 4 6" xfId="11647" xr:uid="{CA5DE409-37D3-45BA-B8B3-208D3FFA17E8}"/>
    <cellStyle name="20% - Accent3 5" xfId="1816" xr:uid="{B8958D5C-2233-4C85-B243-73B61AC77603}"/>
    <cellStyle name="20% - Accent3 5 2" xfId="1817" xr:uid="{7E99BB51-FC11-4338-8033-20135CFC55C8}"/>
    <cellStyle name="20% - Accent3 6" xfId="1818" xr:uid="{674D7ABD-8E24-4241-B804-D45B2182B3D4}"/>
    <cellStyle name="20% - Accent3 6 2" xfId="1819" xr:uid="{1F8F1E38-B8EE-4B4B-8E04-60B8A5521DC3}"/>
    <cellStyle name="20% - Accent3 7" xfId="1820" xr:uid="{9CF23061-820D-4D74-8A11-3DF0BF5E1060}"/>
    <cellStyle name="20% - Accent3 7 2" xfId="2498" xr:uid="{705AF870-9890-45F0-ABCE-37FD3142148D}"/>
    <cellStyle name="20% - Accent3 7 2 2" xfId="3062" xr:uid="{DC84DC8A-F699-49DF-AE71-D473478E140C}"/>
    <cellStyle name="20% - Accent3 7 2 2 2" xfId="4968" xr:uid="{63F4B67D-1BD9-4419-BFFF-DE4144CB2389}"/>
    <cellStyle name="20% - Accent3 7 2 2 2 2" xfId="12370" xr:uid="{146EB6E9-8AB6-4068-B508-AF16FE772AF6}"/>
    <cellStyle name="20% - Accent3 7 2 2 3" xfId="7685" xr:uid="{E2EBD85F-19BE-459D-8B69-D555FAAFEE7F}"/>
    <cellStyle name="20% - Accent3 7 2 2 3 2" xfId="12759" xr:uid="{4AD0071C-D676-40AE-B574-E4E6823DA457}"/>
    <cellStyle name="20% - Accent3 7 2 2 4" xfId="11981" xr:uid="{B0A91784-6C89-4B04-9A26-0CE1B16D61C1}"/>
    <cellStyle name="20% - Accent3 7 2 3" xfId="4405" xr:uid="{3D60B5EE-BAE3-48A8-BAB4-1DB938A8C6C0}"/>
    <cellStyle name="20% - Accent3 7 2 3 2" xfId="12178" xr:uid="{767B464F-BDA7-4E19-AE3A-4738A81A96D4}"/>
    <cellStyle name="20% - Accent3 7 2 4" xfId="7122" xr:uid="{F75AF76C-78D9-4C79-A68C-3A251B230628}"/>
    <cellStyle name="20% - Accent3 7 2 4 2" xfId="12567" xr:uid="{7E324C74-3964-4541-844B-1E5E3D6068D0}"/>
    <cellStyle name="20% - Accent3 7 2 5" xfId="11789" xr:uid="{C5E6AC9B-8E13-47DD-A96A-85D30AE1E391}"/>
    <cellStyle name="20% - Accent3 7 3" xfId="2831" xr:uid="{58E66CBE-E1B6-47FA-BBDF-3D45ABB52690}"/>
    <cellStyle name="20% - Accent3 7 3 2" xfId="4737" xr:uid="{E604DA3E-ABEE-47E9-8B66-14CB6FD0A2D0}"/>
    <cellStyle name="20% - Accent3 7 3 2 2" xfId="12274" xr:uid="{07A6D56C-5FA2-407D-A0DE-2D038CFEA0F6}"/>
    <cellStyle name="20% - Accent3 7 3 3" xfId="7454" xr:uid="{CC081642-11CB-4533-BBB8-234F849FA572}"/>
    <cellStyle name="20% - Accent3 7 3 3 2" xfId="12663" xr:uid="{6EBE8D96-4B2A-4AA8-A0DB-B8D711BA770C}"/>
    <cellStyle name="20% - Accent3 7 3 4" xfId="11885" xr:uid="{6E95B41B-1945-4BF7-A47B-3EFF1A618D40}"/>
    <cellStyle name="20% - Accent3 7 4" xfId="3945" xr:uid="{43AAB2E2-3FDA-4B54-89E4-80709E018807}"/>
    <cellStyle name="20% - Accent3 7 4 2" xfId="12082" xr:uid="{89CEFE63-1445-4AE8-A6FA-B05CA77847B3}"/>
    <cellStyle name="20% - Accent3 7 5" xfId="6936" xr:uid="{B6B170C8-349B-4FD2-BD35-B13A563E55ED}"/>
    <cellStyle name="20% - Accent3 7 5 2" xfId="12471" xr:uid="{2A2F1DB5-06E1-499D-9DA3-2635768A5522}"/>
    <cellStyle name="20% - Accent3 7 6" xfId="11648" xr:uid="{4D6E90AA-6850-42CF-99F1-BC2A1E01F3CB}"/>
    <cellStyle name="20% - Accent4 2" xfId="7" xr:uid="{00000000-0005-0000-0000-000006000000}"/>
    <cellStyle name="20% - Accent4 2 2" xfId="1821" xr:uid="{CD87A165-4AE2-4EEF-BE76-ADDC6C09AD53}"/>
    <cellStyle name="20% - Accent4 2 2 2" xfId="1822" xr:uid="{9E2E8956-AA37-46A3-B127-194D1BFBCC0E}"/>
    <cellStyle name="20% - Accent4 2 2 3" xfId="2499" xr:uid="{9AFCA86E-C8D1-4FD4-B098-46B5AE62B699}"/>
    <cellStyle name="20% - Accent4 2 2 3 2" xfId="3063" xr:uid="{E6BBDAA9-17E3-4F80-ADD8-F5F2CAC8D6D7}"/>
    <cellStyle name="20% - Accent4 2 2 3 2 2" xfId="4969" xr:uid="{650A3528-20DF-4E78-A9AA-526956DC0DFD}"/>
    <cellStyle name="20% - Accent4 2 2 3 2 2 2" xfId="12371" xr:uid="{762A0ACF-750D-4D59-8893-901BB1C93D66}"/>
    <cellStyle name="20% - Accent4 2 2 3 2 3" xfId="7686" xr:uid="{0816D1FF-7A4E-474B-BD4D-E15B5EB81744}"/>
    <cellStyle name="20% - Accent4 2 2 3 2 3 2" xfId="12760" xr:uid="{8BCAE92D-D340-4D23-BA78-5D9BEDF6E822}"/>
    <cellStyle name="20% - Accent4 2 2 3 2 4" xfId="11982" xr:uid="{0C665BA8-141F-48CF-B309-862DA44BCA81}"/>
    <cellStyle name="20% - Accent4 2 2 3 3" xfId="4406" xr:uid="{50675BCE-4A4E-4459-9DD8-F50324212736}"/>
    <cellStyle name="20% - Accent4 2 2 3 3 2" xfId="12179" xr:uid="{3D4F935B-66A3-439D-AE87-6DFB2135C28A}"/>
    <cellStyle name="20% - Accent4 2 2 3 4" xfId="7123" xr:uid="{D0C8C272-DB45-40D6-BF25-A6EA177C222C}"/>
    <cellStyle name="20% - Accent4 2 2 3 4 2" xfId="12568" xr:uid="{04F06121-50D0-41D7-A795-86FA635B344F}"/>
    <cellStyle name="20% - Accent4 2 2 3 5" xfId="11790" xr:uid="{9F5C5233-463A-46C3-AE2C-FEDE400751D2}"/>
    <cellStyle name="20% - Accent4 2 2 4" xfId="2832" xr:uid="{ABF75A71-2806-4A50-AA83-076B49843763}"/>
    <cellStyle name="20% - Accent4 2 2 4 2" xfId="4738" xr:uid="{07F37ECA-355B-4ADE-A5DF-61344BFC1B96}"/>
    <cellStyle name="20% - Accent4 2 2 4 2 2" xfId="12275" xr:uid="{40E01AD9-61C9-492B-80FB-B2FD8F0050ED}"/>
    <cellStyle name="20% - Accent4 2 2 4 3" xfId="7455" xr:uid="{47526BE4-F77C-4542-A7F5-B8EC4C934410}"/>
    <cellStyle name="20% - Accent4 2 2 4 3 2" xfId="12664" xr:uid="{F15107ED-0928-4823-BADE-587DF93205BB}"/>
    <cellStyle name="20% - Accent4 2 2 4 4" xfId="11886" xr:uid="{73868226-16D5-49FD-9028-61BDDC41263B}"/>
    <cellStyle name="20% - Accent4 2 2 5" xfId="3946" xr:uid="{0C22150B-F031-48D9-880E-E56051A9ACAF}"/>
    <cellStyle name="20% - Accent4 2 2 5 2" xfId="12083" xr:uid="{FA550EDF-CFE4-4015-92DA-4C479761906C}"/>
    <cellStyle name="20% - Accent4 2 2 6" xfId="6937" xr:uid="{4522332E-FC29-4CF6-BC1D-A8A74DFC5BC7}"/>
    <cellStyle name="20% - Accent4 2 2 6 2" xfId="12472" xr:uid="{78C2F501-AF35-413E-A10F-699FCC675274}"/>
    <cellStyle name="20% - Accent4 2 2 7" xfId="11649" xr:uid="{49456DF8-0370-4022-8B3D-1342562DEC2E}"/>
    <cellStyle name="20% - Accent4 2 3" xfId="1823" xr:uid="{830FDF20-88B7-46CC-A884-43AD4B1F0A28}"/>
    <cellStyle name="20% - Accent4 2 4" xfId="1824" xr:uid="{3050C86E-7FEE-4925-A142-23B39D43A39E}"/>
    <cellStyle name="20% - Accent4 2 5" xfId="10873" xr:uid="{C1F82A55-94E5-4225-950C-D55121590C0B}"/>
    <cellStyle name="20% - Accent4 2 6" xfId="510" xr:uid="{2775C31F-8FF1-46D1-A335-D97F4816558E}"/>
    <cellStyle name="20% - Accent4 3" xfId="8" xr:uid="{00000000-0005-0000-0000-000007000000}"/>
    <cellStyle name="20% - Accent4 3 2" xfId="10874" xr:uid="{0A3388B3-CD45-4048-B7E6-8A659C83B8E4}"/>
    <cellStyle name="20% - Accent4 3 3" xfId="511" xr:uid="{D0DDE48E-E51F-4266-A474-1B6724DD382D}"/>
    <cellStyle name="20% - Accent4 4" xfId="1825" xr:uid="{344D9E39-4BB9-4E5F-953B-3DA275A7A7DC}"/>
    <cellStyle name="20% - Accent4 4 2" xfId="2500" xr:uid="{B3BF3A04-6A52-4C42-9856-63B6D865A769}"/>
    <cellStyle name="20% - Accent4 4 2 2" xfId="3064" xr:uid="{5EF89D7D-327E-4C97-B78B-4EE6538A1BCD}"/>
    <cellStyle name="20% - Accent4 4 2 2 2" xfId="4970" xr:uid="{6A8D022E-86FD-4FBB-B208-6F614BD28A93}"/>
    <cellStyle name="20% - Accent4 4 2 2 2 2" xfId="12372" xr:uid="{D7742288-B63E-4103-9A77-D78ED3F010EC}"/>
    <cellStyle name="20% - Accent4 4 2 2 3" xfId="7687" xr:uid="{7471C143-273F-4488-9090-680D36732515}"/>
    <cellStyle name="20% - Accent4 4 2 2 3 2" xfId="12761" xr:uid="{EDD89A19-05F8-4209-BF33-CB5145497958}"/>
    <cellStyle name="20% - Accent4 4 2 2 4" xfId="11983" xr:uid="{E7244B67-51D5-48BA-A015-52BF495D89E9}"/>
    <cellStyle name="20% - Accent4 4 2 3" xfId="4407" xr:uid="{E8E90571-5200-4D44-8EBE-A0DBA7606835}"/>
    <cellStyle name="20% - Accent4 4 2 3 2" xfId="12180" xr:uid="{C86DCE9A-F460-44C3-AFDC-65CCEF813751}"/>
    <cellStyle name="20% - Accent4 4 2 4" xfId="7124" xr:uid="{FB3C4014-E45C-4C3D-A118-90FAB862910B}"/>
    <cellStyle name="20% - Accent4 4 2 4 2" xfId="12569" xr:uid="{F5286588-EC1D-4F13-BD7C-66D716F83014}"/>
    <cellStyle name="20% - Accent4 4 2 5" xfId="11791" xr:uid="{09C4ACAC-BEAE-4EED-A3EE-F32415A785E6}"/>
    <cellStyle name="20% - Accent4 4 3" xfId="2833" xr:uid="{17ABE3BF-774D-487E-B510-B71F5F300EB5}"/>
    <cellStyle name="20% - Accent4 4 3 2" xfId="4739" xr:uid="{E7329AF5-B84C-4F9D-B3CF-9DEEF34CFA22}"/>
    <cellStyle name="20% - Accent4 4 3 2 2" xfId="12276" xr:uid="{332ACDB4-BF97-43C8-8DE1-9517A288C1F3}"/>
    <cellStyle name="20% - Accent4 4 3 3" xfId="7456" xr:uid="{CED2C2B2-2D22-4450-AD98-5B476B15EDBD}"/>
    <cellStyle name="20% - Accent4 4 3 3 2" xfId="12665" xr:uid="{9DA51962-79F9-404B-950F-ABA6C27CCBBC}"/>
    <cellStyle name="20% - Accent4 4 3 4" xfId="11887" xr:uid="{65D25434-A608-4FEB-97B6-779D3E60949F}"/>
    <cellStyle name="20% - Accent4 4 4" xfId="3950" xr:uid="{EE4138E8-7649-445E-8222-43F2A261183D}"/>
    <cellStyle name="20% - Accent4 4 4 2" xfId="12084" xr:uid="{19EC70F6-8F8D-4956-B9B8-8A33DA1F620B}"/>
    <cellStyle name="20% - Accent4 4 5" xfId="6938" xr:uid="{2D6B22BE-90C2-4BE2-AE1F-BEC977747215}"/>
    <cellStyle name="20% - Accent4 4 5 2" xfId="12473" xr:uid="{7B6B4B5A-2385-481E-8A63-B8B59A902A6D}"/>
    <cellStyle name="20% - Accent4 4 6" xfId="11650" xr:uid="{A48E9B90-ECFC-44DF-BBA7-163B9E0CEC2B}"/>
    <cellStyle name="20% - Accent4 5" xfId="1826" xr:uid="{0A3E0950-F373-4477-8137-6C5A0AFB6DA0}"/>
    <cellStyle name="20% - Accent4 5 2" xfId="1827" xr:uid="{E8C4A18C-494D-455C-9E8B-29B6A9DFF46C}"/>
    <cellStyle name="20% - Accent4 6" xfId="1828" xr:uid="{91A85F83-56E4-4333-B794-EA3761976EF5}"/>
    <cellStyle name="20% - Accent4 6 2" xfId="1829" xr:uid="{B7AF09FE-24D4-4B4D-86C0-7FA92C9B411A}"/>
    <cellStyle name="20% - Accent4 7" xfId="1830" xr:uid="{E5360C8B-D5B7-4886-9484-D3DDF0BA0C2E}"/>
    <cellStyle name="20% - Accent5 2" xfId="9" xr:uid="{00000000-0005-0000-0000-000008000000}"/>
    <cellStyle name="20% - Accent5 2 2" xfId="1831" xr:uid="{15FF2FA9-423C-4046-B615-E0891F390510}"/>
    <cellStyle name="20% - Accent5 2 2 2" xfId="1832" xr:uid="{AAAE8D97-E12D-42A9-A524-8FA16B301E7B}"/>
    <cellStyle name="20% - Accent5 2 2 3" xfId="2501" xr:uid="{A4D80AE7-76C9-4D95-80C1-F0EE67871221}"/>
    <cellStyle name="20% - Accent5 2 2 3 2" xfId="3065" xr:uid="{96FFEC43-C289-46B8-9666-FA4EF9225F46}"/>
    <cellStyle name="20% - Accent5 2 2 3 2 2" xfId="4971" xr:uid="{E2660743-97DF-4122-8CEA-9BE2D91F0135}"/>
    <cellStyle name="20% - Accent5 2 2 3 2 2 2" xfId="12373" xr:uid="{42F5B8CD-343F-4C03-AB95-E81B1DFD2FFF}"/>
    <cellStyle name="20% - Accent5 2 2 3 2 3" xfId="7688" xr:uid="{6832ED8F-5B6E-4779-B58A-38556192029A}"/>
    <cellStyle name="20% - Accent5 2 2 3 2 3 2" xfId="12762" xr:uid="{7BCBFCB8-9990-4DF5-9C45-CD604397FA1C}"/>
    <cellStyle name="20% - Accent5 2 2 3 2 4" xfId="11984" xr:uid="{78B4B27C-4A9B-4F6B-A53D-3A30AD73A09C}"/>
    <cellStyle name="20% - Accent5 2 2 3 3" xfId="4408" xr:uid="{C61FD919-16F0-4F73-BF43-883AD8024406}"/>
    <cellStyle name="20% - Accent5 2 2 3 3 2" xfId="12181" xr:uid="{4284B0D6-46A0-40D5-B93B-1F5D046114D1}"/>
    <cellStyle name="20% - Accent5 2 2 3 4" xfId="7125" xr:uid="{F82BDA81-1081-4E56-885C-78F4F56778A9}"/>
    <cellStyle name="20% - Accent5 2 2 3 4 2" xfId="12570" xr:uid="{AADCBB18-9ACF-4466-93AC-60711B498E7A}"/>
    <cellStyle name="20% - Accent5 2 2 3 5" xfId="11792" xr:uid="{913FBDA2-28AC-4E1B-8943-F325F9CDF950}"/>
    <cellStyle name="20% - Accent5 2 2 4" xfId="2834" xr:uid="{E8C7A0BD-4A88-4AB9-975A-0ED76E7CF4E6}"/>
    <cellStyle name="20% - Accent5 2 2 4 2" xfId="4740" xr:uid="{6B76DD75-30D0-4B3D-A10B-BB0D6E8C99EA}"/>
    <cellStyle name="20% - Accent5 2 2 4 2 2" xfId="12277" xr:uid="{A33E4234-D746-4995-9F1D-B6B708F010BB}"/>
    <cellStyle name="20% - Accent5 2 2 4 3" xfId="7457" xr:uid="{DDF400FA-2C1E-4CD8-B283-98E9FA5A6BF2}"/>
    <cellStyle name="20% - Accent5 2 2 4 3 2" xfId="12666" xr:uid="{C50BEFD7-DF1A-4B31-A468-CB4C2E7BC894}"/>
    <cellStyle name="20% - Accent5 2 2 4 4" xfId="11888" xr:uid="{67D255E3-D865-44E9-A84D-5E5C17E45271}"/>
    <cellStyle name="20% - Accent5 2 2 5" xfId="3954" xr:uid="{939332BE-CD8B-43B0-A0A6-6A11FB1767FF}"/>
    <cellStyle name="20% - Accent5 2 2 5 2" xfId="12085" xr:uid="{F65BC40C-C113-479C-BBED-846055BDD643}"/>
    <cellStyle name="20% - Accent5 2 2 6" xfId="6939" xr:uid="{D5C653B6-FEFD-4D86-8E06-9C5164755128}"/>
    <cellStyle name="20% - Accent5 2 2 6 2" xfId="12474" xr:uid="{21469209-A945-4C1F-894A-7595E6113C9B}"/>
    <cellStyle name="20% - Accent5 2 2 7" xfId="11651" xr:uid="{771DD4CC-605A-457E-A96A-AF5D4114C92B}"/>
    <cellStyle name="20% - Accent5 2 3" xfId="1833" xr:uid="{42864919-7271-4022-B22A-B7BDC55F8F9B}"/>
    <cellStyle name="20% - Accent5 2 4" xfId="10875" xr:uid="{72176AEF-A6D2-42BB-AFFD-CE49F2D575A2}"/>
    <cellStyle name="20% - Accent5 2 5" xfId="512" xr:uid="{A498968C-0683-4F4D-A33E-5B7EF92018A6}"/>
    <cellStyle name="20% - Accent5 3" xfId="513" xr:uid="{809CF5C5-C751-4B22-9491-53E9860AA45E}"/>
    <cellStyle name="20% - Accent5 4" xfId="1834" xr:uid="{51DA51C1-DE72-410C-B7A2-4AD3BC625126}"/>
    <cellStyle name="20% - Accent5 4 2" xfId="2502" xr:uid="{F3ED1995-B32A-41AB-A9AA-1C7ED713A797}"/>
    <cellStyle name="20% - Accent5 4 2 2" xfId="3066" xr:uid="{7CC78E84-EDEE-4C2A-B4BB-CECDE2A8B3C5}"/>
    <cellStyle name="20% - Accent5 4 2 2 2" xfId="4972" xr:uid="{225AF1CA-D1FE-433A-B3B9-F12E95BC3558}"/>
    <cellStyle name="20% - Accent5 4 2 2 2 2" xfId="12374" xr:uid="{76E0D0FA-4F81-4F4E-A1A5-194ECC5D7494}"/>
    <cellStyle name="20% - Accent5 4 2 2 3" xfId="7689" xr:uid="{CDBC7063-23E8-4319-833F-9418032A4BE9}"/>
    <cellStyle name="20% - Accent5 4 2 2 3 2" xfId="12763" xr:uid="{5895EE6C-1FDE-453D-BFDC-9729CBE628F4}"/>
    <cellStyle name="20% - Accent5 4 2 2 4" xfId="11985" xr:uid="{4BCAAF30-EE03-4397-B483-30ECB5AA04C7}"/>
    <cellStyle name="20% - Accent5 4 2 3" xfId="4409" xr:uid="{099FC9D1-B56A-4A5D-A167-68DDC9DCFC60}"/>
    <cellStyle name="20% - Accent5 4 2 3 2" xfId="12182" xr:uid="{C93BEF32-C701-4D23-A289-F8F04A1E5EFD}"/>
    <cellStyle name="20% - Accent5 4 2 4" xfId="7126" xr:uid="{A9C97CAD-9DFF-48C1-A838-558575545F39}"/>
    <cellStyle name="20% - Accent5 4 2 4 2" xfId="12571" xr:uid="{A6E5B7B6-28D8-42E3-81DB-098B23FB39E2}"/>
    <cellStyle name="20% - Accent5 4 2 5" xfId="11793" xr:uid="{C6EB2531-134C-49FF-AE4A-3DF4EF880665}"/>
    <cellStyle name="20% - Accent5 4 3" xfId="2835" xr:uid="{F97B8C38-931F-4AAF-B98A-3349B4B5CC1D}"/>
    <cellStyle name="20% - Accent5 4 3 2" xfId="4741" xr:uid="{E0D215D1-E9C5-4385-8245-B069D5AFFFA3}"/>
    <cellStyle name="20% - Accent5 4 3 2 2" xfId="12278" xr:uid="{EE6A01F4-DFCA-42CE-BBFD-B6C61DD33CBD}"/>
    <cellStyle name="20% - Accent5 4 3 3" xfId="7458" xr:uid="{A480FB95-41B0-4285-BE78-BF5DCA559C9A}"/>
    <cellStyle name="20% - Accent5 4 3 3 2" xfId="12667" xr:uid="{CBE0BCCF-B2BD-4AC7-9071-52BBAF1A7073}"/>
    <cellStyle name="20% - Accent5 4 3 4" xfId="11889" xr:uid="{9F1491A0-C6C0-4EA8-BE49-76C74FB99DF2}"/>
    <cellStyle name="20% - Accent5 4 4" xfId="3956" xr:uid="{5566EA9C-925F-4E85-8DF8-DDA2B7B55927}"/>
    <cellStyle name="20% - Accent5 4 4 2" xfId="12086" xr:uid="{034EA94A-4A7E-4754-A6F9-0D811DF1AE9F}"/>
    <cellStyle name="20% - Accent5 4 5" xfId="6940" xr:uid="{2ABF8808-54C8-489F-9F37-202BFFC66726}"/>
    <cellStyle name="20% - Accent5 4 5 2" xfId="12475" xr:uid="{781F0C7D-FFC3-402E-BF43-244885C16C3D}"/>
    <cellStyle name="20% - Accent5 4 6" xfId="11652" xr:uid="{63158F25-C521-485D-9269-B3512E211C85}"/>
    <cellStyle name="20% - Accent5 5" xfId="1835" xr:uid="{688CFAE6-BC41-4CA5-81AC-1AC60F85E897}"/>
    <cellStyle name="20% - Accent5 5 2" xfId="1836" xr:uid="{3822D6B6-E521-43FA-823D-EDD3EB2BE5CC}"/>
    <cellStyle name="20% - Accent5 6" xfId="1837" xr:uid="{3A60C8A2-5109-46A3-BB2F-48CDA1FF1A9A}"/>
    <cellStyle name="20% - Accent5 6 2" xfId="1838" xr:uid="{E7CE0C84-EF93-4D98-802D-847BF3E331C5}"/>
    <cellStyle name="20% - Accent6 2" xfId="10" xr:uid="{00000000-0005-0000-0000-000009000000}"/>
    <cellStyle name="20% - Accent6 2 2" xfId="1839" xr:uid="{9CFFE919-4854-491E-BF1E-80CC291D50D4}"/>
    <cellStyle name="20% - Accent6 2 2 2" xfId="1840" xr:uid="{0B55C0F3-ABEC-4C13-9F82-C1CFDF87A375}"/>
    <cellStyle name="20% - Accent6 2 2 3" xfId="2503" xr:uid="{0CB92E4D-DBB4-46A3-A804-E61D875A2F1E}"/>
    <cellStyle name="20% - Accent6 2 2 3 2" xfId="3067" xr:uid="{14EEC9AC-55C8-4A56-B1BE-3C176417D047}"/>
    <cellStyle name="20% - Accent6 2 2 3 2 2" xfId="4973" xr:uid="{C12874B3-F8E5-47E2-84AD-9E32B60A5426}"/>
    <cellStyle name="20% - Accent6 2 2 3 2 2 2" xfId="12375" xr:uid="{6F680C7F-03FD-4EE6-A5C6-EC8A3CD2B173}"/>
    <cellStyle name="20% - Accent6 2 2 3 2 3" xfId="7690" xr:uid="{B60832E6-7E7A-4F86-989C-3B5CA71D0659}"/>
    <cellStyle name="20% - Accent6 2 2 3 2 3 2" xfId="12764" xr:uid="{733EAAC8-2D91-4550-B7B0-603BE2EBDC1D}"/>
    <cellStyle name="20% - Accent6 2 2 3 2 4" xfId="11986" xr:uid="{471C5C59-CF95-475B-8B57-321765958423}"/>
    <cellStyle name="20% - Accent6 2 2 3 3" xfId="4410" xr:uid="{F5397101-EE35-4882-8DD4-5E2D81EF2725}"/>
    <cellStyle name="20% - Accent6 2 2 3 3 2" xfId="12183" xr:uid="{EF64696B-7E3D-48BE-9305-3C203F2BBA3D}"/>
    <cellStyle name="20% - Accent6 2 2 3 4" xfId="7127" xr:uid="{BBA6901C-88E5-4FB8-A0B6-E16283E0A72A}"/>
    <cellStyle name="20% - Accent6 2 2 3 4 2" xfId="12572" xr:uid="{F49983BE-ED6D-42E5-8F7E-ACD9ADBDE6BF}"/>
    <cellStyle name="20% - Accent6 2 2 3 5" xfId="11794" xr:uid="{BEF0EFDF-201E-46A2-B718-8C6B189F9A75}"/>
    <cellStyle name="20% - Accent6 2 2 4" xfId="2836" xr:uid="{08EF25C7-134A-42F2-97A8-CD42536CF7DB}"/>
    <cellStyle name="20% - Accent6 2 2 4 2" xfId="4742" xr:uid="{10D1832A-4D60-4E86-97B5-9A9B39DC07C1}"/>
    <cellStyle name="20% - Accent6 2 2 4 2 2" xfId="12279" xr:uid="{7067728E-08B1-4585-A7C3-DAFD0032D0C2}"/>
    <cellStyle name="20% - Accent6 2 2 4 3" xfId="7459" xr:uid="{7991142D-AFAC-42B3-BDC9-801FEAD5ED12}"/>
    <cellStyle name="20% - Accent6 2 2 4 3 2" xfId="12668" xr:uid="{636F6B1A-4180-4717-A46C-1FBF4E042889}"/>
    <cellStyle name="20% - Accent6 2 2 4 4" xfId="11890" xr:uid="{53606301-A245-434E-9C07-8A9F123A2D98}"/>
    <cellStyle name="20% - Accent6 2 2 5" xfId="3957" xr:uid="{B54F5772-CA88-4F6A-8341-74153E85A477}"/>
    <cellStyle name="20% - Accent6 2 2 5 2" xfId="12087" xr:uid="{EFFE23DB-B6DA-4FC3-83B2-967C4906A667}"/>
    <cellStyle name="20% - Accent6 2 2 6" xfId="6941" xr:uid="{B945327F-C3DA-4852-BC18-6A6C47868045}"/>
    <cellStyle name="20% - Accent6 2 2 6 2" xfId="12476" xr:uid="{16938058-9E8F-4212-941E-2A2CB5704CCB}"/>
    <cellStyle name="20% - Accent6 2 2 7" xfId="11653" xr:uid="{127CEB3F-7911-4633-AD27-1EAD4975D5F2}"/>
    <cellStyle name="20% - Accent6 2 3" xfId="1841" xr:uid="{57DB1767-4E67-46DD-B79F-730F56DDF5FE}"/>
    <cellStyle name="20% - Accent6 2 4" xfId="10876" xr:uid="{677470AE-E485-49D8-89AB-8F997FC188EB}"/>
    <cellStyle name="20% - Accent6 2 5" xfId="514" xr:uid="{FFDE7A95-1E61-4F67-90FA-52C5C95FBEDF}"/>
    <cellStyle name="20% - Accent6 3" xfId="11" xr:uid="{00000000-0005-0000-0000-00000A000000}"/>
    <cellStyle name="20% - Accent6 3 2" xfId="10877" xr:uid="{763AC3A0-1F8C-45EB-A5D4-AFDCCFAFB35A}"/>
    <cellStyle name="20% - Accent6 3 3" xfId="515" xr:uid="{80AE7748-3E68-431C-AA9B-F3886F579DA7}"/>
    <cellStyle name="20% - Accent6 4" xfId="1842" xr:uid="{3C83E9D7-BE20-4866-AD8A-63E3A86F4848}"/>
    <cellStyle name="20% - Accent6 4 2" xfId="2504" xr:uid="{DD020F61-B8D6-477F-B033-BD5BD2CF1C34}"/>
    <cellStyle name="20% - Accent6 4 2 2" xfId="3068" xr:uid="{CEA3B20D-B6E0-49F6-9E37-A227FE39AAF4}"/>
    <cellStyle name="20% - Accent6 4 2 2 2" xfId="4974" xr:uid="{00E1159C-B16B-4683-9213-4869E4010642}"/>
    <cellStyle name="20% - Accent6 4 2 2 2 2" xfId="12376" xr:uid="{0BDA036D-7AFF-4150-9A68-D0BAA3B0E4F9}"/>
    <cellStyle name="20% - Accent6 4 2 2 3" xfId="7691" xr:uid="{AF503BD6-1C96-47C1-BAE4-01D64D563DE6}"/>
    <cellStyle name="20% - Accent6 4 2 2 3 2" xfId="12765" xr:uid="{C6F8C298-8F15-432F-861D-65EB6AE6871B}"/>
    <cellStyle name="20% - Accent6 4 2 2 4" xfId="11987" xr:uid="{B27B765C-287E-48B8-9933-7198824B8BA7}"/>
    <cellStyle name="20% - Accent6 4 2 3" xfId="4411" xr:uid="{696440B1-113E-488B-BCCB-C30070825F96}"/>
    <cellStyle name="20% - Accent6 4 2 3 2" xfId="12184" xr:uid="{3CBAFB75-2D2B-4204-8C83-F8DB9F45E50C}"/>
    <cellStyle name="20% - Accent6 4 2 4" xfId="7128" xr:uid="{F9C3DACE-53C5-4656-9D67-E750152D2914}"/>
    <cellStyle name="20% - Accent6 4 2 4 2" xfId="12573" xr:uid="{203DB43F-7C96-43D9-B57E-45C923D843BB}"/>
    <cellStyle name="20% - Accent6 4 2 5" xfId="11795" xr:uid="{3A86DE12-AE3A-4705-B6EF-0AFE96B27B26}"/>
    <cellStyle name="20% - Accent6 4 3" xfId="2837" xr:uid="{896A80FF-F283-46EA-9A37-DCF5A74FCD25}"/>
    <cellStyle name="20% - Accent6 4 3 2" xfId="4743" xr:uid="{DDEBB098-FD39-4FDA-9BFE-3C4C52E7C487}"/>
    <cellStyle name="20% - Accent6 4 3 2 2" xfId="12280" xr:uid="{34856062-64A6-42FD-B7CD-2ED763BECB90}"/>
    <cellStyle name="20% - Accent6 4 3 3" xfId="7460" xr:uid="{C43F862A-21B1-40A2-830E-493F5DC61F35}"/>
    <cellStyle name="20% - Accent6 4 3 3 2" xfId="12669" xr:uid="{BDCBC492-F8FD-4B16-A427-E3EAED61441A}"/>
    <cellStyle name="20% - Accent6 4 3 4" xfId="11891" xr:uid="{C00F543D-4E6F-4AB6-84AC-DEC01135629D}"/>
    <cellStyle name="20% - Accent6 4 4" xfId="3959" xr:uid="{3FD9DA25-D155-4E29-B1A6-6EDDB0B54E0B}"/>
    <cellStyle name="20% - Accent6 4 4 2" xfId="12088" xr:uid="{C5F95314-798D-4EC9-9872-B6AB7FAC196D}"/>
    <cellStyle name="20% - Accent6 4 5" xfId="6942" xr:uid="{022A55AE-D9E8-4DCB-B14F-56D143A124BC}"/>
    <cellStyle name="20% - Accent6 4 5 2" xfId="12477" xr:uid="{8EE9DB73-18AB-4A96-B3B8-081602868188}"/>
    <cellStyle name="20% - Accent6 4 6" xfId="11654" xr:uid="{A3656124-0FF2-408B-B059-79A8F205EF33}"/>
    <cellStyle name="20% - Accent6 5" xfId="1843" xr:uid="{A294CBCF-CA8F-4470-9F72-8DBAE18648E9}"/>
    <cellStyle name="20% - Accent6 5 2" xfId="1844" xr:uid="{0E47BACF-237C-4C3A-9EF9-A0FD1F03A8D5}"/>
    <cellStyle name="20% - Accent6 6" xfId="1845" xr:uid="{806DFE04-70F2-4BF2-AF0D-0A5132260BAC}"/>
    <cellStyle name="20% - Accent6 6 2" xfId="1846" xr:uid="{86828512-1232-452D-BFBD-A0D67D22A233}"/>
    <cellStyle name="²ndefined" xfId="12" xr:uid="{00000000-0005-0000-0000-00000B000000}"/>
    <cellStyle name="40% - Accent1 2" xfId="13" xr:uid="{00000000-0005-0000-0000-00000C000000}"/>
    <cellStyle name="40% - Accent1 2 2" xfId="1847" xr:uid="{3F36F022-DFCD-47D2-94C9-8BA499560FAD}"/>
    <cellStyle name="40% - Accent1 2 2 2" xfId="1848" xr:uid="{3BC72A8C-6BC8-467C-A49F-74B0665CA4C6}"/>
    <cellStyle name="40% - Accent1 2 2 3" xfId="2505" xr:uid="{E8D308E1-C898-4F6F-A5C4-F5FDADCD1EF7}"/>
    <cellStyle name="40% - Accent1 2 2 3 2" xfId="3069" xr:uid="{7D661986-34F0-404D-888D-F4889D106C45}"/>
    <cellStyle name="40% - Accent1 2 2 3 2 2" xfId="4975" xr:uid="{C48DDB6A-5FB1-407A-8804-B3964833FDB8}"/>
    <cellStyle name="40% - Accent1 2 2 3 2 2 2" xfId="12377" xr:uid="{96D68A1C-6368-450F-9AC5-464B6DE3CAFA}"/>
    <cellStyle name="40% - Accent1 2 2 3 2 3" xfId="7692" xr:uid="{4AB46DB8-51BE-4F27-80EF-1639532155F0}"/>
    <cellStyle name="40% - Accent1 2 2 3 2 3 2" xfId="12766" xr:uid="{742EBDAB-5BEF-4EC7-BA9E-4E9FF7DEC998}"/>
    <cellStyle name="40% - Accent1 2 2 3 2 4" xfId="11988" xr:uid="{914F4B74-B543-4FB0-8020-081921E52581}"/>
    <cellStyle name="40% - Accent1 2 2 3 3" xfId="4412" xr:uid="{38F12E3E-F6CE-42D3-AC77-120AE2AC00C8}"/>
    <cellStyle name="40% - Accent1 2 2 3 3 2" xfId="12185" xr:uid="{A2793601-F243-47F8-8846-1CA8F581664E}"/>
    <cellStyle name="40% - Accent1 2 2 3 4" xfId="7129" xr:uid="{1814C940-932E-4CFC-B904-89060D880CE4}"/>
    <cellStyle name="40% - Accent1 2 2 3 4 2" xfId="12574" xr:uid="{90A83E0E-4D4F-4CAF-837A-49A94BE61E0A}"/>
    <cellStyle name="40% - Accent1 2 2 3 5" xfId="11796" xr:uid="{9FCB834D-C6B8-4C8B-B896-D14954D4A389}"/>
    <cellStyle name="40% - Accent1 2 2 4" xfId="2838" xr:uid="{4A466929-8438-46FF-B1E6-3B9CE448C381}"/>
    <cellStyle name="40% - Accent1 2 2 4 2" xfId="4744" xr:uid="{E3CF079A-2719-4D12-A57E-B87253DD4396}"/>
    <cellStyle name="40% - Accent1 2 2 4 2 2" xfId="12281" xr:uid="{1C521700-B5FA-40EE-A695-53E408AEBD96}"/>
    <cellStyle name="40% - Accent1 2 2 4 3" xfId="7461" xr:uid="{316CB16C-9962-403F-B0C5-99BDD8B9B508}"/>
    <cellStyle name="40% - Accent1 2 2 4 3 2" xfId="12670" xr:uid="{38F19BFE-5532-43CC-BFAC-733FE710DC68}"/>
    <cellStyle name="40% - Accent1 2 2 4 4" xfId="11892" xr:uid="{173E6BDE-EFAC-4318-973F-11E30E5EDEFC}"/>
    <cellStyle name="40% - Accent1 2 2 5" xfId="3964" xr:uid="{2D5A2D2D-1F3E-4850-8F53-85E00CB3EC63}"/>
    <cellStyle name="40% - Accent1 2 2 5 2" xfId="12089" xr:uid="{B9C05006-F118-4971-886A-70576E2187E5}"/>
    <cellStyle name="40% - Accent1 2 2 6" xfId="6943" xr:uid="{B902E427-5464-46D4-B9C3-1E64A4C350EC}"/>
    <cellStyle name="40% - Accent1 2 2 6 2" xfId="12478" xr:uid="{8DD6B55E-E312-4A93-89A1-643E82A3DD4E}"/>
    <cellStyle name="40% - Accent1 2 2 7" xfId="11655" xr:uid="{8D042C31-456C-49AF-83C0-908DC3D99FF3}"/>
    <cellStyle name="40% - Accent1 2 3" xfId="1849" xr:uid="{6D0AEA78-9690-4193-B747-C169F41F91E0}"/>
    <cellStyle name="40% - Accent1 2 4" xfId="10878" xr:uid="{702B7AD2-08AE-41FB-ACD1-A455C10EF9DE}"/>
    <cellStyle name="40% - Accent1 2 5" xfId="516" xr:uid="{8139B43A-C044-47F5-BE79-EF851EF30930}"/>
    <cellStyle name="40% - Accent1 3" xfId="14" xr:uid="{00000000-0005-0000-0000-00000D000000}"/>
    <cellStyle name="40% - Accent1 3 2" xfId="10879" xr:uid="{8413D4A5-D1F4-4FFC-84D7-E3A9ED0C4DFE}"/>
    <cellStyle name="40% - Accent1 3 3" xfId="517" xr:uid="{E4697A3E-1CA8-470E-8820-0C9E64C0658C}"/>
    <cellStyle name="40% - Accent1 4" xfId="1850" xr:uid="{CE46BE13-E26A-4F1C-BAF8-C884C3AA3544}"/>
    <cellStyle name="40% - Accent1 4 2" xfId="2506" xr:uid="{9FA1F7B8-58E6-475D-A8A4-CF97EB5EF747}"/>
    <cellStyle name="40% - Accent1 4 2 2" xfId="3070" xr:uid="{A6710BE0-5814-4975-9C08-6CA132DC89E5}"/>
    <cellStyle name="40% - Accent1 4 2 2 2" xfId="4976" xr:uid="{AF5E3EF4-F92C-4BE3-B7FA-FB2D8FA64939}"/>
    <cellStyle name="40% - Accent1 4 2 2 2 2" xfId="12378" xr:uid="{239B1202-20F4-43CE-BAC3-69633E9E2C97}"/>
    <cellStyle name="40% - Accent1 4 2 2 3" xfId="7693" xr:uid="{0539069E-CA58-42B7-ACF9-4AAD29773C0F}"/>
    <cellStyle name="40% - Accent1 4 2 2 3 2" xfId="12767" xr:uid="{BDD918CC-36ED-4306-A5D3-1B84CD47CA8D}"/>
    <cellStyle name="40% - Accent1 4 2 2 4" xfId="11989" xr:uid="{049E7EA4-BD2D-4EF3-ABE9-A5EC28F2DF76}"/>
    <cellStyle name="40% - Accent1 4 2 3" xfId="4413" xr:uid="{628C0ED1-F903-47FD-AE11-70627BDB02F0}"/>
    <cellStyle name="40% - Accent1 4 2 3 2" xfId="12186" xr:uid="{746665A7-7B60-4FFF-939D-178EA40377C1}"/>
    <cellStyle name="40% - Accent1 4 2 4" xfId="7130" xr:uid="{B4EBB774-42E4-43DF-B48B-C2DA2B247864}"/>
    <cellStyle name="40% - Accent1 4 2 4 2" xfId="12575" xr:uid="{0384FA6D-1108-41EE-B3F1-753F810A75DA}"/>
    <cellStyle name="40% - Accent1 4 2 5" xfId="11797" xr:uid="{7B5D27E6-E586-4F2F-B150-1AD5B7A3EE97}"/>
    <cellStyle name="40% - Accent1 4 3" xfId="2839" xr:uid="{087DE37A-A189-431B-B2E0-2E542C2E89F3}"/>
    <cellStyle name="40% - Accent1 4 3 2" xfId="4745" xr:uid="{54BE9EBA-043A-49AC-BE86-5EEA2815F15D}"/>
    <cellStyle name="40% - Accent1 4 3 2 2" xfId="12282" xr:uid="{C4F5169F-44BA-44BF-9A37-5219DEA6DEE2}"/>
    <cellStyle name="40% - Accent1 4 3 3" xfId="7462" xr:uid="{5C9134A5-29F1-459A-8DEC-D23A3BA368D5}"/>
    <cellStyle name="40% - Accent1 4 3 3 2" xfId="12671" xr:uid="{9653D361-3818-4A02-8D14-C66E49A26D9C}"/>
    <cellStyle name="40% - Accent1 4 3 4" xfId="11893" xr:uid="{D873ED64-451A-433A-A082-8EB206FD1CAF}"/>
    <cellStyle name="40% - Accent1 4 4" xfId="3967" xr:uid="{077FE762-C083-419B-B5FC-FBF7943EB579}"/>
    <cellStyle name="40% - Accent1 4 4 2" xfId="12090" xr:uid="{CE460322-410D-4D73-BA2A-5BD32B45EEFC}"/>
    <cellStyle name="40% - Accent1 4 5" xfId="6944" xr:uid="{FD6707F6-A5A0-400B-8213-15683FE3686B}"/>
    <cellStyle name="40% - Accent1 4 5 2" xfId="12479" xr:uid="{1FBC38BE-1B28-402A-B2AB-3DF4834D87F7}"/>
    <cellStyle name="40% - Accent1 4 6" xfId="11656" xr:uid="{ACDFD0F6-01C6-42B7-9B01-3E388B4B32A6}"/>
    <cellStyle name="40% - Accent1 5" xfId="1851" xr:uid="{3DF62149-D431-4394-8E8F-4674B09F44DE}"/>
    <cellStyle name="40% - Accent1 5 2" xfId="1852" xr:uid="{BEFF155D-B585-4913-A143-2BF15A42373B}"/>
    <cellStyle name="40% - Accent1 6" xfId="1853" xr:uid="{373F8813-9113-46E1-9318-1B6B41D1D583}"/>
    <cellStyle name="40% - Accent1 6 2" xfId="1854" xr:uid="{F66B148C-08D2-4F00-8CF6-09344019190B}"/>
    <cellStyle name="40% - Accent2 2" xfId="15" xr:uid="{00000000-0005-0000-0000-00000E000000}"/>
    <cellStyle name="40% - Accent2 2 2" xfId="1855" xr:uid="{F5E3C45C-07D0-469F-AD98-3D59B4F11525}"/>
    <cellStyle name="40% - Accent2 2 2 2" xfId="1856" xr:uid="{EC6A134C-9D19-4949-BD99-2EEBA05FD728}"/>
    <cellStyle name="40% - Accent2 2 2 3" xfId="2507" xr:uid="{B2B62300-3FE8-415F-A708-4E85B33F0B1C}"/>
    <cellStyle name="40% - Accent2 2 2 3 2" xfId="3071" xr:uid="{7B099D99-4755-44B6-A91F-AACFC638C3C3}"/>
    <cellStyle name="40% - Accent2 2 2 3 2 2" xfId="4977" xr:uid="{5D387B11-CE60-45E0-8693-0BE1E44E5605}"/>
    <cellStyle name="40% - Accent2 2 2 3 2 2 2" xfId="12379" xr:uid="{072EDD68-2A1A-4924-90E3-275B70E774F2}"/>
    <cellStyle name="40% - Accent2 2 2 3 2 3" xfId="7694" xr:uid="{0945F356-8E95-416D-86B2-39C897E59F63}"/>
    <cellStyle name="40% - Accent2 2 2 3 2 3 2" xfId="12768" xr:uid="{FA4287FC-CFF5-46F3-969F-9125A46B5B81}"/>
    <cellStyle name="40% - Accent2 2 2 3 2 4" xfId="11990" xr:uid="{D69DD138-EAA3-4A11-B2AB-D96A5A8F892A}"/>
    <cellStyle name="40% - Accent2 2 2 3 3" xfId="4414" xr:uid="{661D83AB-9316-43CA-A718-B61BCADF3A94}"/>
    <cellStyle name="40% - Accent2 2 2 3 3 2" xfId="12187" xr:uid="{BAC19CD9-7095-4135-9220-34A632987765}"/>
    <cellStyle name="40% - Accent2 2 2 3 4" xfId="7131" xr:uid="{25BBF8D1-D1A5-43E3-B460-0926C724A46F}"/>
    <cellStyle name="40% - Accent2 2 2 3 4 2" xfId="12576" xr:uid="{CD0E69D5-EF9E-40E3-8E8E-12EADCF7E328}"/>
    <cellStyle name="40% - Accent2 2 2 3 5" xfId="11798" xr:uid="{5A95E4E0-6D42-4EE2-ABA7-4E1977632D3C}"/>
    <cellStyle name="40% - Accent2 2 2 4" xfId="2840" xr:uid="{F6C1DD47-66FA-4D44-A858-4B159C4F5DA1}"/>
    <cellStyle name="40% - Accent2 2 2 4 2" xfId="4746" xr:uid="{99C7A8EC-CAF6-4EFC-A51A-AA1729C99667}"/>
    <cellStyle name="40% - Accent2 2 2 4 2 2" xfId="12283" xr:uid="{6C8B61FA-A075-4299-9DD4-011BE3ABAF58}"/>
    <cellStyle name="40% - Accent2 2 2 4 3" xfId="7463" xr:uid="{2223FBCA-99A1-4AC1-BBC7-8E54D8277458}"/>
    <cellStyle name="40% - Accent2 2 2 4 3 2" xfId="12672" xr:uid="{C0591310-B8C2-4B7E-894B-EA9A4AF57A89}"/>
    <cellStyle name="40% - Accent2 2 2 4 4" xfId="11894" xr:uid="{48215555-4349-47AC-BE6B-F5F60E4E4463}"/>
    <cellStyle name="40% - Accent2 2 2 5" xfId="3972" xr:uid="{2B2B92AE-9D2E-4A0C-995D-C07E393ABB08}"/>
    <cellStyle name="40% - Accent2 2 2 5 2" xfId="12091" xr:uid="{D41F940E-5B0F-45AE-9700-8878AFB91DB2}"/>
    <cellStyle name="40% - Accent2 2 2 6" xfId="6945" xr:uid="{9F3378EE-D331-4EF1-BC5B-335EF06E3C73}"/>
    <cellStyle name="40% - Accent2 2 2 6 2" xfId="12480" xr:uid="{EBC601D2-C593-4CEB-8254-E0383584D8CB}"/>
    <cellStyle name="40% - Accent2 2 2 7" xfId="11657" xr:uid="{BB7CD61D-F944-4F48-AE56-13B6BA747FD3}"/>
    <cellStyle name="40% - Accent2 2 3" xfId="1857" xr:uid="{88ECF3BA-A53D-4451-B2BB-1B7D0A4D8DDB}"/>
    <cellStyle name="40% - Accent2 2 4" xfId="10880" xr:uid="{AF9527FE-6D50-4A77-AF08-48AA1A235523}"/>
    <cellStyle name="40% - Accent2 2 5" xfId="518" xr:uid="{5E59C2FE-2E5E-491F-B491-85EFDF55ABA6}"/>
    <cellStyle name="40% - Accent2 3" xfId="519" xr:uid="{B6A120DD-DC84-4D21-8757-D86A2B201063}"/>
    <cellStyle name="40% - Accent2 4" xfId="1858" xr:uid="{0455FE59-6C00-4B9E-BBE2-E23AA6B16CDB}"/>
    <cellStyle name="40% - Accent2 4 2" xfId="2508" xr:uid="{6834BFF8-FA1B-4824-8CD5-4B0A19F5CD11}"/>
    <cellStyle name="40% - Accent2 4 2 2" xfId="3072" xr:uid="{B101B5F1-A518-4F8E-85E8-0A8C545C351A}"/>
    <cellStyle name="40% - Accent2 4 2 2 2" xfId="4978" xr:uid="{A9F17595-2547-4A5C-BA88-D3A906D04E27}"/>
    <cellStyle name="40% - Accent2 4 2 2 2 2" xfId="12380" xr:uid="{9853674A-3FFE-42C0-B0F1-01090806B015}"/>
    <cellStyle name="40% - Accent2 4 2 2 3" xfId="7695" xr:uid="{E5D88BA8-A22F-4504-9B0C-1F55BD0C6EC1}"/>
    <cellStyle name="40% - Accent2 4 2 2 3 2" xfId="12769" xr:uid="{5A4F5696-86EF-436B-8AEC-28506812F6C6}"/>
    <cellStyle name="40% - Accent2 4 2 2 4" xfId="11991" xr:uid="{6BA9D4D6-AB1C-41F7-932B-7D064973C30D}"/>
    <cellStyle name="40% - Accent2 4 2 3" xfId="4415" xr:uid="{0839BD51-760B-46BA-A7E6-D4807FB2A7BA}"/>
    <cellStyle name="40% - Accent2 4 2 3 2" xfId="12188" xr:uid="{C47064C2-281E-44BE-AE25-4C0495868FC3}"/>
    <cellStyle name="40% - Accent2 4 2 4" xfId="7132" xr:uid="{A2A54170-E9C4-497A-B00E-4579364A7102}"/>
    <cellStyle name="40% - Accent2 4 2 4 2" xfId="12577" xr:uid="{24AB01E6-048A-4071-B831-4608DBCB59F2}"/>
    <cellStyle name="40% - Accent2 4 2 5" xfId="11799" xr:uid="{DE23E495-69FC-4927-B50A-FFEE943616EF}"/>
    <cellStyle name="40% - Accent2 4 3" xfId="2841" xr:uid="{1DBAA3F3-D09D-4142-82AA-B0A5638BF630}"/>
    <cellStyle name="40% - Accent2 4 3 2" xfId="4747" xr:uid="{7DB6FDFA-0E21-4BB5-B668-DC50C2D72FD2}"/>
    <cellStyle name="40% - Accent2 4 3 2 2" xfId="12284" xr:uid="{F1EDC439-180E-4E37-8311-D181633FE5F9}"/>
    <cellStyle name="40% - Accent2 4 3 3" xfId="7464" xr:uid="{624361A9-1C08-4C6B-81E8-B7FE2C611BF8}"/>
    <cellStyle name="40% - Accent2 4 3 3 2" xfId="12673" xr:uid="{C90549F8-15C4-467B-9388-29CC3B1E68E2}"/>
    <cellStyle name="40% - Accent2 4 3 4" xfId="11895" xr:uid="{6123E6AB-8075-4817-BC7F-2DA1907A2E29}"/>
    <cellStyle name="40% - Accent2 4 4" xfId="3974" xr:uid="{405EACD3-D674-4937-999E-00EB027C31E0}"/>
    <cellStyle name="40% - Accent2 4 4 2" xfId="12092" xr:uid="{46E9F8D4-3A1C-425A-B67F-5A45457FC171}"/>
    <cellStyle name="40% - Accent2 4 5" xfId="6946" xr:uid="{EB482C10-695B-4FA1-834D-62C7BBCCF9D7}"/>
    <cellStyle name="40% - Accent2 4 5 2" xfId="12481" xr:uid="{97D9DB3D-9B59-4586-8019-29974C92D52F}"/>
    <cellStyle name="40% - Accent2 4 6" xfId="11658" xr:uid="{91011EEC-572E-4113-86A4-46C45DEF7377}"/>
    <cellStyle name="40% - Accent2 5" xfId="1859" xr:uid="{0061BA39-EC55-4DA9-9F17-B4C8DD8ABD22}"/>
    <cellStyle name="40% - Accent2 5 2" xfId="1860" xr:uid="{EC86331E-EF29-4BF3-BAAC-A72063BDC08A}"/>
    <cellStyle name="40% - Accent2 6" xfId="1861" xr:uid="{86EAC7A1-FBF7-46E6-B830-6A6128A4AE58}"/>
    <cellStyle name="40% - Accent2 6 2" xfId="1862" xr:uid="{8CE174DC-8A42-459D-9687-969628C499FE}"/>
    <cellStyle name="40% - Accent3 2" xfId="16" xr:uid="{00000000-0005-0000-0000-00000F000000}"/>
    <cellStyle name="40% - Accent3 2 2" xfId="1863" xr:uid="{D2B096BC-ECF6-47C4-B4FF-56E7C7AFC96C}"/>
    <cellStyle name="40% - Accent3 2 2 2" xfId="1864" xr:uid="{0CEBB7D7-68EF-418D-A82D-1471A36E005A}"/>
    <cellStyle name="40% - Accent3 2 2 3" xfId="2509" xr:uid="{C3F66EF8-4C09-4035-B62E-C0F7CCC2B349}"/>
    <cellStyle name="40% - Accent3 2 2 3 2" xfId="3073" xr:uid="{BCAA71A8-9986-4E8C-AF31-594420A9BDF6}"/>
    <cellStyle name="40% - Accent3 2 2 3 2 2" xfId="4979" xr:uid="{C6B62870-A4E3-451F-8B97-1260954F8AED}"/>
    <cellStyle name="40% - Accent3 2 2 3 2 2 2" xfId="12381" xr:uid="{0D4CD1BA-2AB8-4CFC-BA0C-4FFFA6369B78}"/>
    <cellStyle name="40% - Accent3 2 2 3 2 3" xfId="7696" xr:uid="{A8983E4D-F312-4325-9B2E-5CB141D3D9E9}"/>
    <cellStyle name="40% - Accent3 2 2 3 2 3 2" xfId="12770" xr:uid="{EDB665D3-CD62-49D4-BC26-DC0EDC21A399}"/>
    <cellStyle name="40% - Accent3 2 2 3 2 4" xfId="11992" xr:uid="{74CFB2F3-1396-4092-A10F-8825E807F7FC}"/>
    <cellStyle name="40% - Accent3 2 2 3 3" xfId="4416" xr:uid="{E39FCA22-9C09-468B-BE17-2C785D1E9FE9}"/>
    <cellStyle name="40% - Accent3 2 2 3 3 2" xfId="12189" xr:uid="{84C74B34-6161-4123-972A-FE3BBC2455AF}"/>
    <cellStyle name="40% - Accent3 2 2 3 4" xfId="7133" xr:uid="{D2820C20-634E-468E-8DA0-5BE0D87BE965}"/>
    <cellStyle name="40% - Accent3 2 2 3 4 2" xfId="12578" xr:uid="{225E0CDB-AFAC-4E50-AC03-B23E86437CF9}"/>
    <cellStyle name="40% - Accent3 2 2 3 5" xfId="11800" xr:uid="{AC6FB1B5-2584-4C3E-AFD5-ADF920A7EC6C}"/>
    <cellStyle name="40% - Accent3 2 2 4" xfId="2842" xr:uid="{2C98AEFD-8DA1-4E03-9728-7BB8A2A311B2}"/>
    <cellStyle name="40% - Accent3 2 2 4 2" xfId="4748" xr:uid="{80C7AC84-4836-49D9-AD00-3211FD5489D8}"/>
    <cellStyle name="40% - Accent3 2 2 4 2 2" xfId="12285" xr:uid="{E897BEE5-036B-4979-9861-B79EDCD8C7EA}"/>
    <cellStyle name="40% - Accent3 2 2 4 3" xfId="7465" xr:uid="{0DD8D608-A52D-4A50-9A1C-8B721D40B864}"/>
    <cellStyle name="40% - Accent3 2 2 4 3 2" xfId="12674" xr:uid="{6301F5BB-A368-47F1-A186-E43C8B34D4CB}"/>
    <cellStyle name="40% - Accent3 2 2 4 4" xfId="11896" xr:uid="{ED32C878-121F-4A1D-9F3C-492773CBB1A4}"/>
    <cellStyle name="40% - Accent3 2 2 5" xfId="3977" xr:uid="{BAFEC2CE-26F9-451A-A466-00693D61BEF7}"/>
    <cellStyle name="40% - Accent3 2 2 5 2" xfId="12093" xr:uid="{2FF4FBDD-E78B-4C55-B64B-B4BF51718279}"/>
    <cellStyle name="40% - Accent3 2 2 6" xfId="6947" xr:uid="{97A58A55-1559-4294-9169-1BB1C703C8E6}"/>
    <cellStyle name="40% - Accent3 2 2 6 2" xfId="12482" xr:uid="{C4537477-1712-4C21-A9B8-07A4EF007A2D}"/>
    <cellStyle name="40% - Accent3 2 2 7" xfId="11659" xr:uid="{0F72055B-5E19-45A9-8F6F-62D4D84DD45C}"/>
    <cellStyle name="40% - Accent3 2 3" xfId="1865" xr:uid="{8F224718-8CC5-41DA-8C4D-3254DED286F0}"/>
    <cellStyle name="40% - Accent3 2 4" xfId="1866" xr:uid="{60B6EB74-DD98-4AF3-B1C8-39DA006E1415}"/>
    <cellStyle name="40% - Accent3 2 5" xfId="10881" xr:uid="{21A92082-DD46-4F2A-96DC-1DA4B0C0651F}"/>
    <cellStyle name="40% - Accent3 2 6" xfId="520" xr:uid="{361DFCA0-F665-459B-9B32-0571A08FA045}"/>
    <cellStyle name="40% - Accent3 3" xfId="17" xr:uid="{00000000-0005-0000-0000-000010000000}"/>
    <cellStyle name="40% - Accent3 3 2" xfId="10882" xr:uid="{BC12E952-2068-45DE-A44B-0E20B113D07E}"/>
    <cellStyle name="40% - Accent3 3 3" xfId="521" xr:uid="{CDE09B9E-C50E-4C7E-89C8-219952683637}"/>
    <cellStyle name="40% - Accent3 4" xfId="1867" xr:uid="{8B88BFF9-3850-41AC-8D78-0BD39B1D8427}"/>
    <cellStyle name="40% - Accent3 4 2" xfId="2510" xr:uid="{275FAE7A-CDDA-4300-AD7A-4CEEC10CB3B3}"/>
    <cellStyle name="40% - Accent3 4 2 2" xfId="3074" xr:uid="{AB028A81-9AD9-4FE8-A464-06E851AAA24C}"/>
    <cellStyle name="40% - Accent3 4 2 2 2" xfId="4980" xr:uid="{AA66417D-7D14-4203-8EFB-02CCB4F131AF}"/>
    <cellStyle name="40% - Accent3 4 2 2 2 2" xfId="12382" xr:uid="{121F8424-A35E-40D1-8D02-1D91CB04E519}"/>
    <cellStyle name="40% - Accent3 4 2 2 3" xfId="7697" xr:uid="{32CDB2BD-B7F5-4B3E-9B5F-87324353148A}"/>
    <cellStyle name="40% - Accent3 4 2 2 3 2" xfId="12771" xr:uid="{51CCC517-AB7A-411A-85AF-27BFBFCB1061}"/>
    <cellStyle name="40% - Accent3 4 2 2 4" xfId="11993" xr:uid="{0F961865-B8AA-4EAC-B537-56380402E5DD}"/>
    <cellStyle name="40% - Accent3 4 2 3" xfId="4417" xr:uid="{1CD5AF4E-C62C-4438-BA9A-07BCBF361D55}"/>
    <cellStyle name="40% - Accent3 4 2 3 2" xfId="12190" xr:uid="{18BED546-8C96-453A-89BB-25A21D6427B0}"/>
    <cellStyle name="40% - Accent3 4 2 4" xfId="7134" xr:uid="{AD9D7CB9-8ECC-48AF-9434-FA2633BA3C08}"/>
    <cellStyle name="40% - Accent3 4 2 4 2" xfId="12579" xr:uid="{1D9FAEDF-8EC0-4EE3-B30D-2855118F389B}"/>
    <cellStyle name="40% - Accent3 4 2 5" xfId="11801" xr:uid="{3FDC42DD-A28B-415E-BC79-C26760E9EECF}"/>
    <cellStyle name="40% - Accent3 4 3" xfId="2843" xr:uid="{EB769D80-04D0-472E-9593-B74F0BD7EDAC}"/>
    <cellStyle name="40% - Accent3 4 3 2" xfId="4749" xr:uid="{3ADFCEB2-B3CA-4A99-8CEF-7C83436FC2ED}"/>
    <cellStyle name="40% - Accent3 4 3 2 2" xfId="12286" xr:uid="{E6763173-A3F7-45A7-9642-BF8793AC9327}"/>
    <cellStyle name="40% - Accent3 4 3 3" xfId="7466" xr:uid="{83F98617-62A4-430E-9D84-CEF5AB23C64E}"/>
    <cellStyle name="40% - Accent3 4 3 3 2" xfId="12675" xr:uid="{955DF6DD-90C0-4B3B-BAE1-009421FBD97D}"/>
    <cellStyle name="40% - Accent3 4 3 4" xfId="11897" xr:uid="{19758F8D-5134-40D9-B7D0-4D5AE4D4C478}"/>
    <cellStyle name="40% - Accent3 4 4" xfId="3981" xr:uid="{7E57CEA7-BAD9-4089-9F9A-51545E7CD529}"/>
    <cellStyle name="40% - Accent3 4 4 2" xfId="12094" xr:uid="{EA5FB938-3110-426C-96C9-6293A0545425}"/>
    <cellStyle name="40% - Accent3 4 5" xfId="6948" xr:uid="{8D7F5902-BC54-430B-96FC-2259089E0EF0}"/>
    <cellStyle name="40% - Accent3 4 5 2" xfId="12483" xr:uid="{C17EACB7-DEEE-4F36-BA6C-6E480986D248}"/>
    <cellStyle name="40% - Accent3 4 6" xfId="11660" xr:uid="{D91E4C37-FF52-43FD-BF5E-A302E2A18C4F}"/>
    <cellStyle name="40% - Accent3 5" xfId="1868" xr:uid="{715D386F-9ED6-4363-8F36-4AA08C443C42}"/>
    <cellStyle name="40% - Accent3 5 2" xfId="1869" xr:uid="{64FA17FA-3E3B-40A4-95A4-982787512C55}"/>
    <cellStyle name="40% - Accent3 6" xfId="1870" xr:uid="{9340E4D5-03DE-4A58-A934-4A1434300E9A}"/>
    <cellStyle name="40% - Accent3 6 2" xfId="1871" xr:uid="{DFD05A5B-EA83-48D5-9359-391BC7D5EB34}"/>
    <cellStyle name="40% - Accent3 7" xfId="1872" xr:uid="{9C8E9FE5-BD6D-4821-BBF1-EAA4000D8B7E}"/>
    <cellStyle name="40% - Accent4 2" xfId="18" xr:uid="{00000000-0005-0000-0000-000011000000}"/>
    <cellStyle name="40% - Accent4 2 2" xfId="1873" xr:uid="{F03D30C7-12BA-4347-A1E8-0E21AD81CA43}"/>
    <cellStyle name="40% - Accent4 2 2 2" xfId="1874" xr:uid="{DD7C8140-4360-46B3-A2F8-67D5EFB7C648}"/>
    <cellStyle name="40% - Accent4 2 2 3" xfId="2512" xr:uid="{1F9C53A3-0375-4512-9246-0C24C6563A65}"/>
    <cellStyle name="40% - Accent4 2 2 3 2" xfId="3076" xr:uid="{8113E8BA-3499-44D1-98D0-B1FA145FB056}"/>
    <cellStyle name="40% - Accent4 2 2 3 2 2" xfId="4982" xr:uid="{E58CB788-DB60-41E8-8AB0-BC6242716345}"/>
    <cellStyle name="40% - Accent4 2 2 3 2 2 2" xfId="12383" xr:uid="{306E6691-BD04-4DAB-999A-E0298270E530}"/>
    <cellStyle name="40% - Accent4 2 2 3 2 3" xfId="7699" xr:uid="{6861A041-BECB-4BA6-9995-26369B802885}"/>
    <cellStyle name="40% - Accent4 2 2 3 2 3 2" xfId="12772" xr:uid="{FB36EAFD-318D-4622-9312-8FE8BBE1079C}"/>
    <cellStyle name="40% - Accent4 2 2 3 2 4" xfId="11994" xr:uid="{ECABB623-0785-4B17-94A5-DB8C4BC06E8A}"/>
    <cellStyle name="40% - Accent4 2 2 3 3" xfId="4419" xr:uid="{BCD78B7B-1397-4CD9-9A06-7CF133CE17FB}"/>
    <cellStyle name="40% - Accent4 2 2 3 3 2" xfId="12191" xr:uid="{5DD9117E-E484-4EA1-BD12-F1B937080F3E}"/>
    <cellStyle name="40% - Accent4 2 2 3 4" xfId="7136" xr:uid="{8801F26E-FAFC-4EAF-8AA4-AB725CE8A780}"/>
    <cellStyle name="40% - Accent4 2 2 3 4 2" xfId="12580" xr:uid="{33B1821C-2851-40DF-A531-8447657D6D66}"/>
    <cellStyle name="40% - Accent4 2 2 3 5" xfId="11802" xr:uid="{4A43A789-85C4-440C-B3BC-DCCC29DF4F04}"/>
    <cellStyle name="40% - Accent4 2 2 4" xfId="2844" xr:uid="{B2489FEF-F0EE-4D48-84DF-2493F7FD8168}"/>
    <cellStyle name="40% - Accent4 2 2 4 2" xfId="4750" xr:uid="{97E77AD2-388B-4152-BC81-1EC91D7A811B}"/>
    <cellStyle name="40% - Accent4 2 2 4 2 2" xfId="12287" xr:uid="{1F6DB87F-8D4E-4CB9-971C-97EAF5E72264}"/>
    <cellStyle name="40% - Accent4 2 2 4 3" xfId="7467" xr:uid="{09A46922-91C2-41A7-A624-2042F334DB4F}"/>
    <cellStyle name="40% - Accent4 2 2 4 3 2" xfId="12676" xr:uid="{3BC20C7A-6CA6-445D-A6F5-888324618D60}"/>
    <cellStyle name="40% - Accent4 2 2 4 4" xfId="11898" xr:uid="{E61CFD00-AD30-44BC-9901-0A30267D1858}"/>
    <cellStyle name="40% - Accent4 2 2 5" xfId="3984" xr:uid="{E4228C24-ABDC-4294-A6F6-71E07BCC52A7}"/>
    <cellStyle name="40% - Accent4 2 2 5 2" xfId="12095" xr:uid="{F77C21E9-F325-40A0-AA81-FB7C8F019071}"/>
    <cellStyle name="40% - Accent4 2 2 6" xfId="6949" xr:uid="{5B6133C7-80A5-4A00-AE2F-C5AFCAED999A}"/>
    <cellStyle name="40% - Accent4 2 2 6 2" xfId="12484" xr:uid="{2474C214-D864-481E-9031-4BBE2EFD3FDB}"/>
    <cellStyle name="40% - Accent4 2 2 7" xfId="11661" xr:uid="{C151A1D2-7599-41F4-88D3-614514307615}"/>
    <cellStyle name="40% - Accent4 2 3" xfId="1875" xr:uid="{FF34B5F2-BD30-4BD4-A236-8BF75FD253F4}"/>
    <cellStyle name="40% - Accent4 2 4" xfId="10883" xr:uid="{C9B1AE4A-469B-4D7F-90ED-2B0A050D5B2A}"/>
    <cellStyle name="40% - Accent4 2 5" xfId="522" xr:uid="{15D4D9DE-3CE0-45E6-8BEC-DA1E65945B46}"/>
    <cellStyle name="40% - Accent4 3" xfId="19" xr:uid="{00000000-0005-0000-0000-000012000000}"/>
    <cellStyle name="40% - Accent4 3 2" xfId="10884" xr:uid="{896DF9DE-106F-48A1-9E44-8D97FD5BB7A6}"/>
    <cellStyle name="40% - Accent4 3 3" xfId="523" xr:uid="{C1313E8C-0292-4C4C-AC3B-A3510CA705E5}"/>
    <cellStyle name="40% - Accent4 4" xfId="1876" xr:uid="{8C559E57-B59D-46AE-9F8C-734EA6BBB0D5}"/>
    <cellStyle name="40% - Accent4 4 2" xfId="2513" xr:uid="{F27F443F-63E6-448F-AF4E-3E7671D86228}"/>
    <cellStyle name="40% - Accent4 4 2 2" xfId="3077" xr:uid="{9D49629D-6312-4304-B5A6-34A0B520D2B4}"/>
    <cellStyle name="40% - Accent4 4 2 2 2" xfId="4983" xr:uid="{29B8DE57-7C02-4235-8374-79A9B065FEFE}"/>
    <cellStyle name="40% - Accent4 4 2 2 2 2" xfId="12384" xr:uid="{714F2E69-F383-4074-9DE9-D38D06921192}"/>
    <cellStyle name="40% - Accent4 4 2 2 3" xfId="7700" xr:uid="{48AAB76A-0BC7-42A6-A7DB-C655F2AC7CFB}"/>
    <cellStyle name="40% - Accent4 4 2 2 3 2" xfId="12773" xr:uid="{909CF217-CCF4-40D3-BB65-99FDDCAACC5A}"/>
    <cellStyle name="40% - Accent4 4 2 2 4" xfId="11995" xr:uid="{37B96023-E90B-4BAA-AF33-76F9DC0EE64C}"/>
    <cellStyle name="40% - Accent4 4 2 3" xfId="4420" xr:uid="{C72B8FA2-9382-4420-9133-84BC8D64E76F}"/>
    <cellStyle name="40% - Accent4 4 2 3 2" xfId="12192" xr:uid="{5A3E9C7A-D4D6-4B37-90F7-7F40651CE6DA}"/>
    <cellStyle name="40% - Accent4 4 2 4" xfId="7137" xr:uid="{7404B060-F4B7-42A5-8620-12E963653D9A}"/>
    <cellStyle name="40% - Accent4 4 2 4 2" xfId="12581" xr:uid="{D2B4E17F-B945-4559-81B0-039ADA848D8E}"/>
    <cellStyle name="40% - Accent4 4 2 5" xfId="11803" xr:uid="{D9279BB2-21CF-40AF-A529-431BB291F555}"/>
    <cellStyle name="40% - Accent4 4 3" xfId="2845" xr:uid="{F7BFA542-1025-4818-A896-EB2D1332EDA3}"/>
    <cellStyle name="40% - Accent4 4 3 2" xfId="4751" xr:uid="{86930C43-04E3-4F1A-8CE0-64DF44F1A0B7}"/>
    <cellStyle name="40% - Accent4 4 3 2 2" xfId="12288" xr:uid="{29CE55CF-671E-4F1B-8B8D-AEFC54C9925C}"/>
    <cellStyle name="40% - Accent4 4 3 3" xfId="7468" xr:uid="{F9E50B86-5EFC-4E42-BCEE-08E3897CE139}"/>
    <cellStyle name="40% - Accent4 4 3 3 2" xfId="12677" xr:uid="{5ACECBC3-C280-46C1-9743-7819CD828DE0}"/>
    <cellStyle name="40% - Accent4 4 3 4" xfId="11899" xr:uid="{69BE191C-843B-49F9-815F-7178FBA632CB}"/>
    <cellStyle name="40% - Accent4 4 4" xfId="3985" xr:uid="{CC169469-FD34-4145-BA62-012695B07A47}"/>
    <cellStyle name="40% - Accent4 4 4 2" xfId="12096" xr:uid="{32DBBA32-63DD-4D49-9FA7-56F67F16106F}"/>
    <cellStyle name="40% - Accent4 4 5" xfId="6950" xr:uid="{7863EE0E-2032-4ECF-BD90-B96D47CE039A}"/>
    <cellStyle name="40% - Accent4 4 5 2" xfId="12485" xr:uid="{E1CAF14F-DBEB-44ED-BDF4-131E64AD9D95}"/>
    <cellStyle name="40% - Accent4 4 6" xfId="11662" xr:uid="{DB7099ED-9A1D-4E61-8396-48009BDEC434}"/>
    <cellStyle name="40% - Accent4 5" xfId="1877" xr:uid="{A3A9AC27-39DF-48DD-8AB4-CDEEBB862B59}"/>
    <cellStyle name="40% - Accent4 5 2" xfId="1878" xr:uid="{C680A110-2B83-4604-B04A-27FC96090148}"/>
    <cellStyle name="40% - Accent4 6" xfId="1879" xr:uid="{AAB174A8-3616-4D62-8773-258536B60BC4}"/>
    <cellStyle name="40% - Accent4 6 2" xfId="1880" xr:uid="{DFA2749C-B913-428F-83CC-B4EA7D73B8C0}"/>
    <cellStyle name="40% - Accent5 2" xfId="20" xr:uid="{00000000-0005-0000-0000-000013000000}"/>
    <cellStyle name="40% - Accent5 2 2" xfId="1881" xr:uid="{60148C25-3782-48C6-9457-430083D65EC6}"/>
    <cellStyle name="40% - Accent5 2 2 2" xfId="1882" xr:uid="{99061BB0-8232-408D-8AD3-70F2099FBB57}"/>
    <cellStyle name="40% - Accent5 2 2 3" xfId="2514" xr:uid="{F6767D4F-F3DB-4ABF-AFF4-4C1FC8F78E23}"/>
    <cellStyle name="40% - Accent5 2 2 3 2" xfId="3078" xr:uid="{9525837D-9370-438C-9934-3570046FF320}"/>
    <cellStyle name="40% - Accent5 2 2 3 2 2" xfId="4984" xr:uid="{8E69E15A-E4D6-432C-9BD8-6D5A18508F65}"/>
    <cellStyle name="40% - Accent5 2 2 3 2 2 2" xfId="12385" xr:uid="{76A0CEE6-5F81-4CC6-B4AA-BBC31438B9CE}"/>
    <cellStyle name="40% - Accent5 2 2 3 2 3" xfId="7701" xr:uid="{7D44BDBB-99D9-4A7A-8BCF-79EEF1D66520}"/>
    <cellStyle name="40% - Accent5 2 2 3 2 3 2" xfId="12774" xr:uid="{1030DD80-4B8D-4675-8575-CA172EF5A196}"/>
    <cellStyle name="40% - Accent5 2 2 3 2 4" xfId="11996" xr:uid="{75DBF3ED-27A0-4F3C-94B1-D2D4593237C1}"/>
    <cellStyle name="40% - Accent5 2 2 3 3" xfId="4421" xr:uid="{A20524CF-FF2A-44D8-9DA1-4E716D04BF4F}"/>
    <cellStyle name="40% - Accent5 2 2 3 3 2" xfId="12193" xr:uid="{4579F256-1E5C-459A-81A0-710A18CFB5CC}"/>
    <cellStyle name="40% - Accent5 2 2 3 4" xfId="7138" xr:uid="{EF297B51-E64C-49BE-9961-4E1E71A5E46E}"/>
    <cellStyle name="40% - Accent5 2 2 3 4 2" xfId="12582" xr:uid="{61C87902-E50F-48C6-8190-5CC5F19AE974}"/>
    <cellStyle name="40% - Accent5 2 2 3 5" xfId="11804" xr:uid="{C25642E6-40A4-45BA-9C54-AAC12FA49ECA}"/>
    <cellStyle name="40% - Accent5 2 2 4" xfId="2846" xr:uid="{7A9F67B6-E9AB-408A-82E5-20014558B23C}"/>
    <cellStyle name="40% - Accent5 2 2 4 2" xfId="4752" xr:uid="{6F301221-8D02-46A4-ABB8-9902E4D8E37D}"/>
    <cellStyle name="40% - Accent5 2 2 4 2 2" xfId="12289" xr:uid="{275CED3B-2431-4C48-8427-992EDF866C7B}"/>
    <cellStyle name="40% - Accent5 2 2 4 3" xfId="7469" xr:uid="{AB2F95D7-FCB0-4DF4-8CFF-130F4E035276}"/>
    <cellStyle name="40% - Accent5 2 2 4 3 2" xfId="12678" xr:uid="{1E18076D-D2FF-424A-B5F8-C48F63478495}"/>
    <cellStyle name="40% - Accent5 2 2 4 4" xfId="11900" xr:uid="{4354D48F-094A-4CB3-9203-A398FFB368BD}"/>
    <cellStyle name="40% - Accent5 2 2 5" xfId="3988" xr:uid="{99819761-9061-4217-B119-406C41F17179}"/>
    <cellStyle name="40% - Accent5 2 2 5 2" xfId="12097" xr:uid="{9605CD5D-FD1A-4F7B-8465-9906A3C6FF55}"/>
    <cellStyle name="40% - Accent5 2 2 6" xfId="6951" xr:uid="{F9085F17-646E-46CC-9061-4A815940D5C6}"/>
    <cellStyle name="40% - Accent5 2 2 6 2" xfId="12486" xr:uid="{EDAEAACE-3269-45BD-83F5-3150B23D6EE4}"/>
    <cellStyle name="40% - Accent5 2 2 7" xfId="11663" xr:uid="{9D86C9D7-5439-4076-B3CF-21FE6D8AC22C}"/>
    <cellStyle name="40% - Accent5 2 3" xfId="1883" xr:uid="{2131AE9D-4724-41F0-81E2-5EE086E3C89D}"/>
    <cellStyle name="40% - Accent5 2 4" xfId="10885" xr:uid="{FA5FAD00-35FC-4C9A-9932-3C1D78A2D0E3}"/>
    <cellStyle name="40% - Accent5 2 5" xfId="524" xr:uid="{E4217165-3AB0-4BCA-BAA1-D58F51FB7DF7}"/>
    <cellStyle name="40% - Accent5 3" xfId="525" xr:uid="{BEE37755-25E9-432E-8C20-6440BF1DB1FF}"/>
    <cellStyle name="40% - Accent5 4" xfId="1884" xr:uid="{F566D6F6-08B9-4391-BE55-77954001334D}"/>
    <cellStyle name="40% - Accent5 4 2" xfId="2515" xr:uid="{37B9AC45-BE7A-4294-9034-3D418C851C89}"/>
    <cellStyle name="40% - Accent5 4 2 2" xfId="3079" xr:uid="{A4AFEB8A-94D6-4BDF-9CC8-FC93413E1C44}"/>
    <cellStyle name="40% - Accent5 4 2 2 2" xfId="4985" xr:uid="{22B0CFFF-B1D0-4558-B2D0-C2A55CD8FB3E}"/>
    <cellStyle name="40% - Accent5 4 2 2 2 2" xfId="12386" xr:uid="{56BC88C3-E30E-4345-8C5F-3AE7337EA91E}"/>
    <cellStyle name="40% - Accent5 4 2 2 3" xfId="7702" xr:uid="{AAFA4D58-7665-4D73-B247-08D5031FDEFB}"/>
    <cellStyle name="40% - Accent5 4 2 2 3 2" xfId="12775" xr:uid="{309247E4-DF0D-4618-AB76-EFCAF4B2EA8C}"/>
    <cellStyle name="40% - Accent5 4 2 2 4" xfId="11997" xr:uid="{ABE9541F-3D41-4B0C-BC66-AF09B535A4B4}"/>
    <cellStyle name="40% - Accent5 4 2 3" xfId="4422" xr:uid="{5D858F1B-BA45-4DAA-AFA0-FDFEEDA0E205}"/>
    <cellStyle name="40% - Accent5 4 2 3 2" xfId="12194" xr:uid="{FA2A8400-395E-416D-BB39-E9EFBAB91ABE}"/>
    <cellStyle name="40% - Accent5 4 2 4" xfId="7139" xr:uid="{29461218-39FA-43D5-A7D1-99C11DD58E3B}"/>
    <cellStyle name="40% - Accent5 4 2 4 2" xfId="12583" xr:uid="{487F31F3-DD9B-425A-B177-C573D2A7EF7F}"/>
    <cellStyle name="40% - Accent5 4 2 5" xfId="11805" xr:uid="{A2EC52B6-E142-4CEB-9809-34103A615737}"/>
    <cellStyle name="40% - Accent5 4 3" xfId="2847" xr:uid="{16F07937-4B8F-4992-9DEB-1449357F14E7}"/>
    <cellStyle name="40% - Accent5 4 3 2" xfId="4753" xr:uid="{8676277F-DB7D-46C2-8BEB-D297EFFA3D62}"/>
    <cellStyle name="40% - Accent5 4 3 2 2" xfId="12290" xr:uid="{C9B0F324-A222-419E-90E3-F98091A25894}"/>
    <cellStyle name="40% - Accent5 4 3 3" xfId="7470" xr:uid="{5A229A78-5C72-49AF-94AD-0464B19B0FEC}"/>
    <cellStyle name="40% - Accent5 4 3 3 2" xfId="12679" xr:uid="{D919DB1E-394D-4D7B-98E5-9B0999094A6F}"/>
    <cellStyle name="40% - Accent5 4 3 4" xfId="11901" xr:uid="{62D8745C-86D6-47BB-9190-561ED679A99C}"/>
    <cellStyle name="40% - Accent5 4 4" xfId="3991" xr:uid="{2C82D7B8-778A-4BAD-8AC3-CF45253D5546}"/>
    <cellStyle name="40% - Accent5 4 4 2" xfId="12098" xr:uid="{E2202211-4FAD-48A9-9E74-503B24D53CE8}"/>
    <cellStyle name="40% - Accent5 4 5" xfId="6952" xr:uid="{00FAD7F8-3992-4AEE-83FF-C2EFC86A2D8D}"/>
    <cellStyle name="40% - Accent5 4 5 2" xfId="12487" xr:uid="{A85AB823-18A8-4375-8095-7D7F4D7D7313}"/>
    <cellStyle name="40% - Accent5 4 6" xfId="11664" xr:uid="{D0B68778-C9F6-4790-9926-F552A3FE45FB}"/>
    <cellStyle name="40% - Accent5 5" xfId="1885" xr:uid="{80FAF15C-0811-4161-9F1F-956768C15A2C}"/>
    <cellStyle name="40% - Accent5 5 2" xfId="1886" xr:uid="{629AA6D1-8754-43FE-8801-3802D203362C}"/>
    <cellStyle name="40% - Accent5 6" xfId="1887" xr:uid="{9AF4D6FC-250A-44CC-8B25-FA08F0A0A714}"/>
    <cellStyle name="40% - Accent5 6 2" xfId="1888" xr:uid="{0404B4E3-2382-4EDE-AEBB-9BB964EFA273}"/>
    <cellStyle name="40% - Accent6 2" xfId="21" xr:uid="{00000000-0005-0000-0000-000014000000}"/>
    <cellStyle name="40% - Accent6 2 2" xfId="1889" xr:uid="{8F96DA89-F22D-4D68-AD07-1DB8CE43CB1C}"/>
    <cellStyle name="40% - Accent6 2 2 2" xfId="1890" xr:uid="{D85FE34A-40E9-485A-A427-6432700FA3D0}"/>
    <cellStyle name="40% - Accent6 2 2 3" xfId="2516" xr:uid="{AFB2327C-4055-469B-9C0B-563F1902E25D}"/>
    <cellStyle name="40% - Accent6 2 2 3 2" xfId="3080" xr:uid="{1C0A3597-A793-4037-990E-362B9B749EF6}"/>
    <cellStyle name="40% - Accent6 2 2 3 2 2" xfId="4986" xr:uid="{F926A3DE-1221-4078-AF49-89F499B0E420}"/>
    <cellStyle name="40% - Accent6 2 2 3 2 2 2" xfId="12387" xr:uid="{36DF6952-376C-4995-94B4-80ECC151D44F}"/>
    <cellStyle name="40% - Accent6 2 2 3 2 3" xfId="7703" xr:uid="{06C46730-43BC-425B-837D-C581B27336CC}"/>
    <cellStyle name="40% - Accent6 2 2 3 2 3 2" xfId="12776" xr:uid="{A72D844A-78D2-496F-ACD9-953B6113AD88}"/>
    <cellStyle name="40% - Accent6 2 2 3 2 4" xfId="11998" xr:uid="{AA6330A7-EE97-4092-AC9C-11D71C6C69B4}"/>
    <cellStyle name="40% - Accent6 2 2 3 3" xfId="4423" xr:uid="{959E6846-5737-42D2-B57B-890B502123E8}"/>
    <cellStyle name="40% - Accent6 2 2 3 3 2" xfId="12195" xr:uid="{A787834A-AD16-45E8-B5A7-A6FB287B0293}"/>
    <cellStyle name="40% - Accent6 2 2 3 4" xfId="7140" xr:uid="{61712C82-6AB3-475C-A928-814B96AD19C8}"/>
    <cellStyle name="40% - Accent6 2 2 3 4 2" xfId="12584" xr:uid="{136CE3C7-76DE-4A56-9755-6D9612AFC511}"/>
    <cellStyle name="40% - Accent6 2 2 3 5" xfId="11806" xr:uid="{C422E546-491D-4C81-BF5E-33EC05CD0DA4}"/>
    <cellStyle name="40% - Accent6 2 2 4" xfId="2848" xr:uid="{12E7845C-EB35-4FE4-8866-C8773D389F08}"/>
    <cellStyle name="40% - Accent6 2 2 4 2" xfId="4754" xr:uid="{DAB160CD-976E-4280-A26B-C7AC7EDA32F8}"/>
    <cellStyle name="40% - Accent6 2 2 4 2 2" xfId="12291" xr:uid="{D1A4F595-89FC-4195-9BDD-7926B3DE541F}"/>
    <cellStyle name="40% - Accent6 2 2 4 3" xfId="7471" xr:uid="{721D79C6-794A-4F3F-BCD8-772C36C82979}"/>
    <cellStyle name="40% - Accent6 2 2 4 3 2" xfId="12680" xr:uid="{173A41E2-D332-42BC-AD49-BCCAAA557BD5}"/>
    <cellStyle name="40% - Accent6 2 2 4 4" xfId="11902" xr:uid="{B5BA932D-50B0-404D-B202-F896894287DE}"/>
    <cellStyle name="40% - Accent6 2 2 5" xfId="3995" xr:uid="{B007CE44-D37B-4BCE-A5C3-20A96A7CAE6B}"/>
    <cellStyle name="40% - Accent6 2 2 5 2" xfId="12099" xr:uid="{830BF9D8-9324-4C35-B81D-E29A077AA9D5}"/>
    <cellStyle name="40% - Accent6 2 2 6" xfId="6953" xr:uid="{9401748C-7DA6-462C-8959-DA5A4A0B8D4E}"/>
    <cellStyle name="40% - Accent6 2 2 6 2" xfId="12488" xr:uid="{88B07DC4-E443-48E1-B699-92B6481FC0D5}"/>
    <cellStyle name="40% - Accent6 2 2 7" xfId="11665" xr:uid="{6A110D60-FCE8-409C-9871-8C632252A652}"/>
    <cellStyle name="40% - Accent6 2 3" xfId="1891" xr:uid="{4B75FAB5-A4FE-4FC4-99E7-FF214A7A8AAA}"/>
    <cellStyle name="40% - Accent6 2 4" xfId="10886" xr:uid="{EFBB714C-43AA-4B97-A644-5C8CD48C19D1}"/>
    <cellStyle name="40% - Accent6 2 5" xfId="526" xr:uid="{411D8E16-8A5E-4A08-972D-B6A25522D981}"/>
    <cellStyle name="40% - Accent6 3" xfId="22" xr:uid="{00000000-0005-0000-0000-000015000000}"/>
    <cellStyle name="40% - Accent6 3 2" xfId="10887" xr:uid="{BC170490-C694-435A-AEB2-710E2EFFC5D4}"/>
    <cellStyle name="40% - Accent6 3 3" xfId="527" xr:uid="{E0336440-0137-4FC5-978C-828A7621EB08}"/>
    <cellStyle name="40% - Accent6 4" xfId="1892" xr:uid="{65644E12-3210-4DF5-B697-82B0F737C8E1}"/>
    <cellStyle name="40% - Accent6 4 2" xfId="2517" xr:uid="{F169175D-C571-4B83-8235-65BBB7DB9E1E}"/>
    <cellStyle name="40% - Accent6 4 2 2" xfId="3081" xr:uid="{81EF5274-D021-420E-89AA-18C5120A871C}"/>
    <cellStyle name="40% - Accent6 4 2 2 2" xfId="4987" xr:uid="{9068AF92-4BE2-4989-B53D-63C070FF56AF}"/>
    <cellStyle name="40% - Accent6 4 2 2 2 2" xfId="12388" xr:uid="{5EA44E3F-4ACC-48AB-AEDD-5F44BFCA91A2}"/>
    <cellStyle name="40% - Accent6 4 2 2 3" xfId="7704" xr:uid="{4C295755-99F3-4A6C-80F5-69314C1E5B44}"/>
    <cellStyle name="40% - Accent6 4 2 2 3 2" xfId="12777" xr:uid="{78B4FCB1-6E39-49FC-8845-78D2D5CD4340}"/>
    <cellStyle name="40% - Accent6 4 2 2 4" xfId="11999" xr:uid="{AAB82F0B-11E5-456C-BFAF-23C0F2EF4576}"/>
    <cellStyle name="40% - Accent6 4 2 3" xfId="4424" xr:uid="{544225C5-A7D5-4896-AF3D-37A91F0AC9E0}"/>
    <cellStyle name="40% - Accent6 4 2 3 2" xfId="12196" xr:uid="{96FECE9C-E429-4714-BDD5-013C4AA63419}"/>
    <cellStyle name="40% - Accent6 4 2 4" xfId="7141" xr:uid="{CD100BCE-20BE-4371-8389-21C39D5465B6}"/>
    <cellStyle name="40% - Accent6 4 2 4 2" xfId="12585" xr:uid="{FBD019C3-00BF-4B3E-BBA7-A6A7BFCC2D33}"/>
    <cellStyle name="40% - Accent6 4 2 5" xfId="11807" xr:uid="{4E8102E8-1DA3-4E91-9989-757DAAE1D416}"/>
    <cellStyle name="40% - Accent6 4 3" xfId="2849" xr:uid="{17236845-7FB7-49A8-A12B-59D1D795CFC8}"/>
    <cellStyle name="40% - Accent6 4 3 2" xfId="4755" xr:uid="{762CE9F1-5A9A-42FB-97A4-88F7127F3C38}"/>
    <cellStyle name="40% - Accent6 4 3 2 2" xfId="12292" xr:uid="{95F3CDE7-CB51-4C88-9DEC-4CDE0E882403}"/>
    <cellStyle name="40% - Accent6 4 3 3" xfId="7472" xr:uid="{F99B4F36-2BE4-4635-921C-886908C062AB}"/>
    <cellStyle name="40% - Accent6 4 3 3 2" xfId="12681" xr:uid="{0301C100-9653-458C-91BE-C6F1803E592A}"/>
    <cellStyle name="40% - Accent6 4 3 4" xfId="11903" xr:uid="{44BDEB4D-1CC0-4064-8FA5-9E859AE7BC52}"/>
    <cellStyle name="40% - Accent6 4 4" xfId="3998" xr:uid="{7501D553-5234-492D-A555-DE17F216B94E}"/>
    <cellStyle name="40% - Accent6 4 4 2" xfId="12100" xr:uid="{2EFE0AEC-8D60-4365-92EB-316C2DB5E49F}"/>
    <cellStyle name="40% - Accent6 4 5" xfId="6954" xr:uid="{25865687-1DEB-48B0-A8F3-0DE80E10F197}"/>
    <cellStyle name="40% - Accent6 4 5 2" xfId="12489" xr:uid="{0206CDF3-4C20-43B3-9224-8A6B37B3C863}"/>
    <cellStyle name="40% - Accent6 4 6" xfId="11666" xr:uid="{67BD7CE8-879C-4A7D-88ED-F9B9C4FF1432}"/>
    <cellStyle name="40% - Accent6 5" xfId="1893" xr:uid="{62F12313-DE24-4AA9-99EC-28A9C1620BA4}"/>
    <cellStyle name="40% - Accent6 5 2" xfId="1894" xr:uid="{D5DF4C1E-B2A3-4FA2-8327-5EBC73EBB692}"/>
    <cellStyle name="40% - Accent6 6" xfId="1895" xr:uid="{CD87E6A6-5881-408C-9F5B-6B45375A6771}"/>
    <cellStyle name="40% - Accent6 6 2" xfId="1896" xr:uid="{ADD9BC56-D16D-4FAD-8BDD-3E10F233D062}"/>
    <cellStyle name="60% - Accent1" xfId="23" builtinId="32" customBuiltin="1"/>
    <cellStyle name="60% - Accent1 2" xfId="24" xr:uid="{00000000-0005-0000-0000-000017000000}"/>
    <cellStyle name="60% - Accent1 2 2" xfId="1897" xr:uid="{E08A4103-B60F-4B27-9DC1-4418B5F14318}"/>
    <cellStyle name="60% - Accent1 2 2 2" xfId="1898" xr:uid="{62C92A2E-A82A-4D79-AA26-BA8F09D7C158}"/>
    <cellStyle name="60% - Accent1 2 3" xfId="1899" xr:uid="{B618FC9F-1D52-4EE4-9E72-BC3A30C7322F}"/>
    <cellStyle name="60% - Accent1 2 4" xfId="10889" xr:uid="{B5B54F00-4D16-4301-BB07-FC70B48D364C}"/>
    <cellStyle name="60% - Accent1 2 5" xfId="528" xr:uid="{31D35EE6-9EA5-4B3D-8AED-EFD64165308F}"/>
    <cellStyle name="60% - Accent1 3" xfId="25" xr:uid="{00000000-0005-0000-0000-000018000000}"/>
    <cellStyle name="60% - Accent1 3 2" xfId="10890" xr:uid="{08FBB7D3-A33E-4B24-B560-9E89CC4555CE}"/>
    <cellStyle name="60% - Accent1 3 3" xfId="529" xr:uid="{65598C54-B347-4800-AB08-9816FC9DCEB4}"/>
    <cellStyle name="60% - Accent1 4" xfId="1900" xr:uid="{C97A9F67-ADB9-4DEC-9F09-E0BFD724767C}"/>
    <cellStyle name="60% - Accent1 5" xfId="1901" xr:uid="{33A9DAEC-6B97-4201-80A3-6823FB4EBD74}"/>
    <cellStyle name="60% - Accent1 5 2" xfId="1902" xr:uid="{0AA8EA7E-52D0-4D84-86AD-D85F79748011}"/>
    <cellStyle name="60% - Accent1 6" xfId="1903" xr:uid="{4460F4F9-786D-4046-B8AF-770314662C7E}"/>
    <cellStyle name="60% - Accent1 6 2" xfId="1904" xr:uid="{F46F4540-779E-4C70-AB9B-D87B10D30DFD}"/>
    <cellStyle name="60% - Accent1 7" xfId="10888" xr:uid="{8AA21BD1-AB54-46A3-BF07-A1A3DBFC0597}"/>
    <cellStyle name="60% - Accent2" xfId="26" builtinId="36" customBuiltin="1"/>
    <cellStyle name="60% - Accent2 2" xfId="27" xr:uid="{00000000-0005-0000-0000-00001A000000}"/>
    <cellStyle name="60% - Accent2 2 2" xfId="1905" xr:uid="{B5974BB6-0743-4C17-A1D4-C05A7C925F44}"/>
    <cellStyle name="60% - Accent2 2 2 2" xfId="1906" xr:uid="{033FE8DD-2415-4321-ACE3-CC2E34720C79}"/>
    <cellStyle name="60% - Accent2 2 3" xfId="1907" xr:uid="{C827AD3C-8D72-4B4F-8136-0610D3271BFB}"/>
    <cellStyle name="60% - Accent2 2 4" xfId="10892" xr:uid="{F4572D6E-4E95-44A1-A140-FFED1015B69C}"/>
    <cellStyle name="60% - Accent2 2 5" xfId="530" xr:uid="{B21F7D98-E4EA-4110-A9FC-43CCE47A6397}"/>
    <cellStyle name="60% - Accent2 3" xfId="531" xr:uid="{A1883539-F078-44A6-974E-5E53253C34DB}"/>
    <cellStyle name="60% - Accent2 4" xfId="1908" xr:uid="{11FFA3AB-7518-4507-B506-C8B6ED321216}"/>
    <cellStyle name="60% - Accent2 5" xfId="1909" xr:uid="{F59BC069-290B-48A7-A8EE-D55C920A29C1}"/>
    <cellStyle name="60% - Accent2 5 2" xfId="1910" xr:uid="{B5594702-933B-42FC-B353-5EA82B2BD6C5}"/>
    <cellStyle name="60% - Accent2 6" xfId="1911" xr:uid="{59EA741E-A3C6-4D0A-BFE4-2D268E75BF02}"/>
    <cellStyle name="60% - Accent2 6 2" xfId="1912" xr:uid="{FB0369BF-DE4D-42A7-BE85-799A0ACA386D}"/>
    <cellStyle name="60% - Accent2 7" xfId="10891" xr:uid="{ADED1580-E3E6-44A2-9555-17FC0108F4ED}"/>
    <cellStyle name="60% - Accent3" xfId="28" builtinId="40" customBuiltin="1"/>
    <cellStyle name="60% - Accent3 2" xfId="29" xr:uid="{00000000-0005-0000-0000-00001C000000}"/>
    <cellStyle name="60% - Accent3 2 2" xfId="1913" xr:uid="{72B871F7-0030-4D85-B801-4FC35975129B}"/>
    <cellStyle name="60% - Accent3 2 2 2" xfId="1914" xr:uid="{70C95840-656C-4B65-8C95-8DD958416616}"/>
    <cellStyle name="60% - Accent3 2 3" xfId="1915" xr:uid="{9A2BFAE8-A274-4F19-B5D6-0510A5FD33AC}"/>
    <cellStyle name="60% - Accent3 2 4" xfId="1916" xr:uid="{377937D5-66A6-4163-8DAA-A0D30FE542B2}"/>
    <cellStyle name="60% - Accent3 2 5" xfId="10894" xr:uid="{FFA3656E-012F-40CD-B8E8-BCD63D76E5EA}"/>
    <cellStyle name="60% - Accent3 2 6" xfId="532" xr:uid="{1C48A337-7825-4004-93CF-470616224D97}"/>
    <cellStyle name="60% - Accent3 3" xfId="30" xr:uid="{00000000-0005-0000-0000-00001D000000}"/>
    <cellStyle name="60% - Accent3 3 2" xfId="10895" xr:uid="{EACEE54A-0082-4B5A-B2EF-6D9D56896741}"/>
    <cellStyle name="60% - Accent3 3 3" xfId="533" xr:uid="{6631CE3A-5B4C-4EC2-900A-BEA635FC31F6}"/>
    <cellStyle name="60% - Accent3 4" xfId="1917" xr:uid="{22A5CB5D-2EF4-46E3-B1AC-CCB845CEC1AA}"/>
    <cellStyle name="60% - Accent3 5" xfId="1918" xr:uid="{77AF0FB7-9A26-4815-B6DE-3146291EAEDF}"/>
    <cellStyle name="60% - Accent3 5 2" xfId="1919" xr:uid="{83A02E89-6B37-40A7-8D79-E23F3E46FDE3}"/>
    <cellStyle name="60% - Accent3 6" xfId="1920" xr:uid="{8CB22E64-1F93-4585-A350-162AD6BE2609}"/>
    <cellStyle name="60% - Accent3 6 2" xfId="1921" xr:uid="{7634EC13-B7C6-48E3-B9C2-1155F08F4B12}"/>
    <cellStyle name="60% - Accent3 7" xfId="1922" xr:uid="{B5261135-89A4-4F52-930C-DD5CCC9DFB70}"/>
    <cellStyle name="60% - Accent3 8" xfId="10893" xr:uid="{9B0274EB-45BC-4569-84B9-91E8DFBEBAEB}"/>
    <cellStyle name="60% - Accent4" xfId="31" builtinId="44" customBuiltin="1"/>
    <cellStyle name="60% - Accent4 2" xfId="32" xr:uid="{00000000-0005-0000-0000-00001F000000}"/>
    <cellStyle name="60% - Accent4 2 2" xfId="1923" xr:uid="{43311967-2607-475F-B60F-3AB1240A5CE4}"/>
    <cellStyle name="60% - Accent4 2 2 2" xfId="1924" xr:uid="{EC2B87A1-33E2-431B-A12C-45D0F911A774}"/>
    <cellStyle name="60% - Accent4 2 3" xfId="1925" xr:uid="{EBE637DC-B05F-4225-A44C-2128B3182FA9}"/>
    <cellStyle name="60% - Accent4 2 4" xfId="1926" xr:uid="{8464374D-BE4D-4AD0-BEFC-98C99C463951}"/>
    <cellStyle name="60% - Accent4 2 5" xfId="10897" xr:uid="{5F578F69-B43C-4DE7-850B-D6B109E2C76A}"/>
    <cellStyle name="60% - Accent4 2 6" xfId="534" xr:uid="{DBBB0B97-7480-43E2-9DDF-F0947E5F57F1}"/>
    <cellStyle name="60% - Accent4 3" xfId="33" xr:uid="{00000000-0005-0000-0000-000020000000}"/>
    <cellStyle name="60% - Accent4 3 2" xfId="10898" xr:uid="{8B97F896-B40D-466D-B732-50FEDE4A04CA}"/>
    <cellStyle name="60% - Accent4 3 3" xfId="535" xr:uid="{9C9A67FB-C2FB-488F-BDC1-3339BB05875E}"/>
    <cellStyle name="60% - Accent4 4" xfId="1927" xr:uid="{2474293E-F5DF-4A4A-995F-A1933C7A421B}"/>
    <cellStyle name="60% - Accent4 5" xfId="1928" xr:uid="{8A5DCBCD-EEA8-4677-BDD9-4169683E899F}"/>
    <cellStyle name="60% - Accent4 5 2" xfId="1929" xr:uid="{540225A6-34B6-4F3F-AB84-3C2C80C41026}"/>
    <cellStyle name="60% - Accent4 6" xfId="1930" xr:uid="{FDB2C7AC-0557-4D79-81CE-DFD5779359F8}"/>
    <cellStyle name="60% - Accent4 6 2" xfId="1931" xr:uid="{115490E9-79D8-4661-872F-8BBF6A58B1B0}"/>
    <cellStyle name="60% - Accent4 7" xfId="1932" xr:uid="{4EA79CEE-FCF7-4FF3-8208-AB95A15FCE7E}"/>
    <cellStyle name="60% - Accent4 8" xfId="10896" xr:uid="{4B020F09-CA27-45A3-8905-FFFF0928C237}"/>
    <cellStyle name="60% - Accent5" xfId="34" builtinId="48" customBuiltin="1"/>
    <cellStyle name="60% - Accent5 2" xfId="35" xr:uid="{00000000-0005-0000-0000-000022000000}"/>
    <cellStyle name="60% - Accent5 2 2" xfId="1933" xr:uid="{4FBB57C4-29B9-4CC4-8161-73D8891FFAEE}"/>
    <cellStyle name="60% - Accent5 2 2 2" xfId="1934" xr:uid="{01AFB690-142D-4F9E-8979-500DEDD84D66}"/>
    <cellStyle name="60% - Accent5 2 3" xfId="1935" xr:uid="{9E5D7B0A-6A2B-4C96-B7EB-5A620EA245D0}"/>
    <cellStyle name="60% - Accent5 2 4" xfId="10900" xr:uid="{0DAC83D7-85DA-43BA-82F3-FBF55CFB0885}"/>
    <cellStyle name="60% - Accent5 2 5" xfId="536" xr:uid="{954F603E-C644-4ED1-9EE0-AC7641185500}"/>
    <cellStyle name="60% - Accent5 3" xfId="36" xr:uid="{00000000-0005-0000-0000-000023000000}"/>
    <cellStyle name="60% - Accent5 3 2" xfId="10901" xr:uid="{5E3CFA9B-D208-49D4-B3C1-84E4857B1699}"/>
    <cellStyle name="60% - Accent5 3 3" xfId="537" xr:uid="{D54E7F82-FCDC-44B0-BCB3-BFC173E563A7}"/>
    <cellStyle name="60% - Accent5 4" xfId="1936" xr:uid="{AA7989BC-3569-42D2-B9DB-EEEAEA79A002}"/>
    <cellStyle name="60% - Accent5 5" xfId="1937" xr:uid="{578CD7A2-52FF-4F38-B2B0-41F80903CD67}"/>
    <cellStyle name="60% - Accent5 5 2" xfId="1938" xr:uid="{C0C5B0C4-9FD7-4E25-9DB1-8DFDA043FA4B}"/>
    <cellStyle name="60% - Accent5 6" xfId="1939" xr:uid="{84D61AA7-D770-4BCC-957A-97A3ABD6763F}"/>
    <cellStyle name="60% - Accent5 6 2" xfId="1940" xr:uid="{7E687BC1-64E3-4A63-9D02-7AEE166C7DC2}"/>
    <cellStyle name="60% - Accent5 7" xfId="10899" xr:uid="{D27437C3-EF0A-40B2-90A6-CC8F3C66B188}"/>
    <cellStyle name="60% - Accent6" xfId="37" builtinId="52" customBuiltin="1"/>
    <cellStyle name="60% - Accent6 2" xfId="38" xr:uid="{00000000-0005-0000-0000-000025000000}"/>
    <cellStyle name="60% - Accent6 2 2" xfId="1941" xr:uid="{8CE2F1DE-7A7D-4474-A900-E9EAEEC890AB}"/>
    <cellStyle name="60% - Accent6 2 2 2" xfId="1942" xr:uid="{2B8FE221-A843-4B0E-B8CE-4972C77695F4}"/>
    <cellStyle name="60% - Accent6 2 3" xfId="1943" xr:uid="{8239C15C-48F6-4333-B903-7E065BC6A95B}"/>
    <cellStyle name="60% - Accent6 2 4" xfId="1944" xr:uid="{296AE944-A4C6-4396-9FE8-2B977C68041E}"/>
    <cellStyle name="60% - Accent6 2 5" xfId="10903" xr:uid="{E23242A2-2708-4CA9-8062-4A568694201C}"/>
    <cellStyle name="60% - Accent6 2 6" xfId="538" xr:uid="{8B79F3A3-FB95-461B-B147-DAF65E50C1DF}"/>
    <cellStyle name="60% - Accent6 3" xfId="39" xr:uid="{00000000-0005-0000-0000-000026000000}"/>
    <cellStyle name="60% - Accent6 3 2" xfId="10904" xr:uid="{1E58FAA1-C53F-43FF-8DED-96328916C1A3}"/>
    <cellStyle name="60% - Accent6 3 3" xfId="539" xr:uid="{870EBBF6-0A6A-4EF8-AC75-E74624797094}"/>
    <cellStyle name="60% - Accent6 4" xfId="1945" xr:uid="{B7C1F582-A9EE-438B-A36C-8F250E1D70D7}"/>
    <cellStyle name="60% - Accent6 5" xfId="1946" xr:uid="{1BB11EB6-1C54-4716-9D64-F325B273F514}"/>
    <cellStyle name="60% - Accent6 5 2" xfId="1947" xr:uid="{14E94CDA-F851-49FD-AADD-5B1306EE51DD}"/>
    <cellStyle name="60% - Accent6 6" xfId="1948" xr:uid="{05AB74AF-0151-4824-925A-387CB842E479}"/>
    <cellStyle name="60% - Accent6 6 2" xfId="1949" xr:uid="{0A4AD190-DBDE-4988-83BD-2C4D1167D408}"/>
    <cellStyle name="60% - Accent6 7" xfId="1950" xr:uid="{1A7E2ECB-E679-4D2F-B4C7-BAA2D3DF89BE}"/>
    <cellStyle name="60% - Accent6 8" xfId="10902" xr:uid="{22FCC2FD-F860-4580-A55D-0A0B06E3DA4E}"/>
    <cellStyle name="75" xfId="540" xr:uid="{8C98858B-29BB-4EA0-AEB2-5B62E6F79C4C}"/>
    <cellStyle name="Accent1" xfId="40" builtinId="29" customBuiltin="1"/>
    <cellStyle name="Accent1 2" xfId="41" xr:uid="{00000000-0005-0000-0000-000028000000}"/>
    <cellStyle name="Accent1 2 2" xfId="1951" xr:uid="{2CFCE5A0-8AF0-45B3-8AA2-FC9CA015DE1E}"/>
    <cellStyle name="Accent1 2 2 2" xfId="1952" xr:uid="{A19BB651-6E55-4BF6-BA17-94ABD7B527E2}"/>
    <cellStyle name="Accent1 2 3" xfId="1953" xr:uid="{613B2BB8-415D-476D-9507-83AA870B209F}"/>
    <cellStyle name="Accent1 2 4" xfId="10906" xr:uid="{712BF389-8FB3-44C3-83AF-BF914688E63C}"/>
    <cellStyle name="Accent1 2 5" xfId="541" xr:uid="{90A2F811-DCD5-478E-BBE6-74D2C73C8327}"/>
    <cellStyle name="Accent1 3" xfId="42" xr:uid="{00000000-0005-0000-0000-000029000000}"/>
    <cellStyle name="Accent1 3 2" xfId="10907" xr:uid="{78CFDD8C-FAC7-4ABF-BE1E-EB788F130354}"/>
    <cellStyle name="Accent1 3 3" xfId="542" xr:uid="{F33D1372-EA7C-46D4-8F5D-B2876D576603}"/>
    <cellStyle name="Accent1 4" xfId="1954" xr:uid="{486D42B0-2B1C-4DC9-8C38-027673F05BFF}"/>
    <cellStyle name="Accent1 5" xfId="1955" xr:uid="{BB43F2E9-1606-4188-BA5E-C88E6DBE1117}"/>
    <cellStyle name="Accent1 5 2" xfId="1956" xr:uid="{5C8BE488-D322-474F-8E35-FDD5A2CD2E9D}"/>
    <cellStyle name="Accent1 6" xfId="1957" xr:uid="{3C7F2B27-689F-4200-8AE9-56E6DFEA7EDA}"/>
    <cellStyle name="Accent1 6 2" xfId="1958" xr:uid="{29B43A56-64EB-4C3C-B216-D9093D715BE6}"/>
    <cellStyle name="Accent1 7" xfId="10905" xr:uid="{2C1B1E8C-5E2C-4A38-A97D-75CAE22FE280}"/>
    <cellStyle name="Accent2" xfId="43" builtinId="33" customBuiltin="1"/>
    <cellStyle name="Accent2 2" xfId="44" xr:uid="{00000000-0005-0000-0000-00002B000000}"/>
    <cellStyle name="Accent2 2 2" xfId="1959" xr:uid="{0B1F5580-2298-4964-AB22-053E263E704C}"/>
    <cellStyle name="Accent2 2 2 2" xfId="1960" xr:uid="{DF57B45A-3838-476A-ADB2-51CEF4E32849}"/>
    <cellStyle name="Accent2 2 3" xfId="1961" xr:uid="{B1237158-C051-40D3-8D87-9A1FD78E593E}"/>
    <cellStyle name="Accent2 2 4" xfId="10909" xr:uid="{A445D522-9CF1-4231-9D4A-03ABC164F3B6}"/>
    <cellStyle name="Accent2 2 5" xfId="543" xr:uid="{01C0C723-C977-4900-8309-15C4D2A1F0B1}"/>
    <cellStyle name="Accent2 3" xfId="544" xr:uid="{3F933F47-0B6B-4D04-B9C2-79D5F521963C}"/>
    <cellStyle name="Accent2 4" xfId="1962" xr:uid="{4FA18F8D-9E4C-44DD-B235-F1AF0CFB3041}"/>
    <cellStyle name="Accent2 5" xfId="1963" xr:uid="{DB83A655-132D-4C17-B373-95A9E2BF8E20}"/>
    <cellStyle name="Accent2 5 2" xfId="1964" xr:uid="{CEDC5689-9734-4BD0-A8A0-83EBF43483AB}"/>
    <cellStyle name="Accent2 6" xfId="1965" xr:uid="{53E11E0D-05D4-433B-8937-F3468905B8BD}"/>
    <cellStyle name="Accent2 6 2" xfId="1966" xr:uid="{000B53C9-B125-4058-8F95-7B56D9AE1B28}"/>
    <cellStyle name="Accent2 7" xfId="10908" xr:uid="{23E07DAD-B8A5-4CD5-AC15-6D6CD85D2B5A}"/>
    <cellStyle name="Accent3" xfId="45" builtinId="37" customBuiltin="1"/>
    <cellStyle name="Accent3 2" xfId="46" xr:uid="{00000000-0005-0000-0000-00002D000000}"/>
    <cellStyle name="Accent3 2 2" xfId="1967" xr:uid="{0FFDFD59-F343-4244-B46D-E13FD110BE82}"/>
    <cellStyle name="Accent3 2 2 2" xfId="1968" xr:uid="{F1581E3C-95D7-4804-9314-5E5B7DDA9F68}"/>
    <cellStyle name="Accent3 2 3" xfId="1969" xr:uid="{F3026275-D342-431E-9AF1-1D0B6BCBA1CD}"/>
    <cellStyle name="Accent3 2 4" xfId="10911" xr:uid="{B8403E40-FC5B-47A5-AC42-375A34031EAB}"/>
    <cellStyle name="Accent3 2 5" xfId="545" xr:uid="{CBD06EAB-D673-40F7-A5D0-458934C37C7D}"/>
    <cellStyle name="Accent3 3" xfId="47" xr:uid="{00000000-0005-0000-0000-00002E000000}"/>
    <cellStyle name="Accent3 3 2" xfId="10912" xr:uid="{76B67C14-A46B-4823-882F-D9FFBB510FB4}"/>
    <cellStyle name="Accent3 3 3" xfId="546" xr:uid="{C4D0E40C-8010-4D71-ADBC-11C0061B06A0}"/>
    <cellStyle name="Accent3 4" xfId="1970" xr:uid="{9CE52D24-2E23-4A72-83EA-C9F033A214CA}"/>
    <cellStyle name="Accent3 5" xfId="1971" xr:uid="{ACC4E636-44BD-4775-8E34-BD12D43B92CB}"/>
    <cellStyle name="Accent3 5 2" xfId="1972" xr:uid="{5A7A95D5-F2CF-4D77-9E69-B6FE88793305}"/>
    <cellStyle name="Accent3 6" xfId="1973" xr:uid="{D39C11D1-BCF0-45A1-9D3E-85FD5A0B5D9F}"/>
    <cellStyle name="Accent3 6 2" xfId="1974" xr:uid="{3B685A56-8942-4CC3-B183-CD4C325E164A}"/>
    <cellStyle name="Accent3 7" xfId="10910" xr:uid="{C91840CC-D2E5-43F1-9D81-15E87AEFEE01}"/>
    <cellStyle name="Accent4" xfId="48" builtinId="41" customBuiltin="1"/>
    <cellStyle name="Accent4 2" xfId="49" xr:uid="{00000000-0005-0000-0000-000030000000}"/>
    <cellStyle name="Accent4 2 2" xfId="1975" xr:uid="{0FC569D4-70A7-47EA-A705-ED267C09CE33}"/>
    <cellStyle name="Accent4 2 2 2" xfId="1976" xr:uid="{234AA6F3-A05C-44EF-96E5-0E387F632DF1}"/>
    <cellStyle name="Accent4 2 3" xfId="1977" xr:uid="{88369AA3-0CFC-4D3D-A84B-34E40B1F39A6}"/>
    <cellStyle name="Accent4 2 4" xfId="10914" xr:uid="{5EC30861-5926-4283-A934-77FA32A04549}"/>
    <cellStyle name="Accent4 2 5" xfId="547" xr:uid="{54F5D35B-F628-4A2F-A204-389325129D83}"/>
    <cellStyle name="Accent4 3" xfId="50" xr:uid="{00000000-0005-0000-0000-000031000000}"/>
    <cellStyle name="Accent4 3 2" xfId="10915" xr:uid="{7F3DFB54-6442-4101-9ECB-0D96013D198A}"/>
    <cellStyle name="Accent4 3 3" xfId="548" xr:uid="{47377855-EB39-4868-818A-F33338F141C6}"/>
    <cellStyle name="Accent4 4" xfId="1978" xr:uid="{0D626FD8-815E-4156-BD04-BBC5A3D81089}"/>
    <cellStyle name="Accent4 5" xfId="1979" xr:uid="{9518FAB2-D4C9-4937-AD71-E8F4AC21EE7C}"/>
    <cellStyle name="Accent4 5 2" xfId="1980" xr:uid="{A12CDAA0-5B70-4032-A2E4-3B734974988F}"/>
    <cellStyle name="Accent4 6" xfId="1981" xr:uid="{45C23244-7434-42B1-B239-292FD16B7DDD}"/>
    <cellStyle name="Accent4 6 2" xfId="1982" xr:uid="{C1C02325-E974-41E1-A2EA-8D5F0BDDBB01}"/>
    <cellStyle name="Accent4 7" xfId="10913" xr:uid="{2C85A7DF-95EC-458F-A570-FE5B134A73EB}"/>
    <cellStyle name="Accent5" xfId="51" builtinId="45" customBuiltin="1"/>
    <cellStyle name="Accent5 2" xfId="52" xr:uid="{00000000-0005-0000-0000-000033000000}"/>
    <cellStyle name="Accent5 2 2" xfId="1983" xr:uid="{80671EA2-418D-4018-A910-E623694D3FE3}"/>
    <cellStyle name="Accent5 2 2 2" xfId="1984" xr:uid="{E9DB9771-9DB9-4440-85FB-F6234CF96DAF}"/>
    <cellStyle name="Accent5 2 3" xfId="1985" xr:uid="{88EF6A4C-9133-42A2-8898-1816444E7D26}"/>
    <cellStyle name="Accent5 2 4" xfId="10917" xr:uid="{962A1E15-01EC-4108-B6F3-CD34334E8DD1}"/>
    <cellStyle name="Accent5 2 5" xfId="549" xr:uid="{F67438EA-DA72-4953-A38E-FF498709318A}"/>
    <cellStyle name="Accent5 3" xfId="53" xr:uid="{00000000-0005-0000-0000-000034000000}"/>
    <cellStyle name="Accent5 3 2" xfId="10918" xr:uid="{41CA7CE9-50B5-476B-AADC-FA77792A4AC7}"/>
    <cellStyle name="Accent5 3 3" xfId="550" xr:uid="{133B46C7-D14B-4794-B3E5-54C26EF4A810}"/>
    <cellStyle name="Accent5 4" xfId="1986" xr:uid="{DE02FCFD-0EE2-431D-A58F-51F195376FAD}"/>
    <cellStyle name="Accent5 5" xfId="1987" xr:uid="{E5033E03-EF55-4504-BD18-03D128A164C0}"/>
    <cellStyle name="Accent5 5 2" xfId="1988" xr:uid="{786309DB-B454-4296-8E3D-D2B0008943B6}"/>
    <cellStyle name="Accent5 6" xfId="1989" xr:uid="{42ED2209-FE82-44BA-ABD9-74D3C5854147}"/>
    <cellStyle name="Accent5 6 2" xfId="1990" xr:uid="{2159928B-EA8C-4F05-8D08-26A070A88FB9}"/>
    <cellStyle name="Accent5 7" xfId="10916" xr:uid="{63CE653A-F2CD-4FBA-823E-79BB608A2348}"/>
    <cellStyle name="Accent6" xfId="54" builtinId="49" customBuiltin="1"/>
    <cellStyle name="Accent6 2" xfId="55" xr:uid="{00000000-0005-0000-0000-000036000000}"/>
    <cellStyle name="Accent6 2 2" xfId="1991" xr:uid="{2FF6E33C-3B55-4B34-893D-A89AD087B9F2}"/>
    <cellStyle name="Accent6 2 2 2" xfId="1992" xr:uid="{5B24D2B2-DD2A-4AED-8A73-210D1A835940}"/>
    <cellStyle name="Accent6 2 3" xfId="1993" xr:uid="{AA14DEDB-5824-4FB9-AD0E-78E4949085BA}"/>
    <cellStyle name="Accent6 2 4" xfId="10920" xr:uid="{BCA32490-8AF8-49AB-8555-84FE11B7BA55}"/>
    <cellStyle name="Accent6 2 5" xfId="551" xr:uid="{C3BFF4D6-7E67-415A-AF0E-4C37B3BEBE9F}"/>
    <cellStyle name="Accent6 3" xfId="56" xr:uid="{00000000-0005-0000-0000-000037000000}"/>
    <cellStyle name="Accent6 3 2" xfId="10921" xr:uid="{F1DA264F-2998-45A9-B014-DB3A7F8AE961}"/>
    <cellStyle name="Accent6 3 3" xfId="552" xr:uid="{254492A1-5BB7-490B-A913-714EEFF45FD9}"/>
    <cellStyle name="Accent6 4" xfId="1994" xr:uid="{CF439D68-AE07-4D81-8BBC-D3578C6AD455}"/>
    <cellStyle name="Accent6 5" xfId="1995" xr:uid="{ECC05790-E942-4F33-9E4C-A39952DAFE8F}"/>
    <cellStyle name="Accent6 5 2" xfId="1996" xr:uid="{29664546-0863-4257-809A-9CBFD5A90A6D}"/>
    <cellStyle name="Accent6 6" xfId="1997" xr:uid="{F4E80FDC-68E2-49C0-8928-D3574CE09EA0}"/>
    <cellStyle name="Accent6 6 2" xfId="1998" xr:uid="{6A6D91E5-5DF2-41DE-9C3D-C239CD47A808}"/>
    <cellStyle name="Accent6 7" xfId="10919" xr:uid="{9183251A-FFB0-44D7-8FC9-99D429C80518}"/>
    <cellStyle name="amount" xfId="553" xr:uid="{5FCF6A00-554C-4542-9CC9-DD8DD673B56F}"/>
    <cellStyle name="amount 2" xfId="11464" xr:uid="{6C8F4A84-DDB8-4E24-900D-449521108781}"/>
    <cellStyle name="args.style" xfId="554" xr:uid="{EE2440E6-E17A-42E6-98DB-E758F048C21E}"/>
    <cellStyle name="Bad" xfId="57" builtinId="27" customBuiltin="1"/>
    <cellStyle name="Bad 10" xfId="555" xr:uid="{1EA2D18C-9CD5-4362-9CBC-18E395215802}"/>
    <cellStyle name="Bad 11" xfId="10922" xr:uid="{27C80C73-A397-4A13-9FF9-4D5337F63D19}"/>
    <cellStyle name="Bad 2" xfId="58" xr:uid="{00000000-0005-0000-0000-000039000000}"/>
    <cellStyle name="Bad 2 2" xfId="557" xr:uid="{4924873B-E2CE-41BA-A1A0-BC897A905785}"/>
    <cellStyle name="Bad 2 2 2" xfId="1999" xr:uid="{85BD95E2-39C0-47A7-BEA9-52D19E0FE1B1}"/>
    <cellStyle name="Bad 2 3" xfId="558" xr:uid="{815E16F3-5907-4464-8D6F-29C17ABE13E1}"/>
    <cellStyle name="Bad 2 4" xfId="10923" xr:uid="{E609EAB9-07FE-4214-988D-18DDD1850848}"/>
    <cellStyle name="Bad 2 5" xfId="556" xr:uid="{8315210B-B0CD-40B4-B61B-33F923E61B24}"/>
    <cellStyle name="Bad 2_CK-1_CFT" xfId="559" xr:uid="{2902E348-B38B-4A19-AB0D-194D123989DB}"/>
    <cellStyle name="Bad 3" xfId="59" xr:uid="{00000000-0005-0000-0000-00003A000000}"/>
    <cellStyle name="Bad 3 2" xfId="10924" xr:uid="{CE53F83D-0BF7-40F6-8363-7826217E3912}"/>
    <cellStyle name="Bad 3 3" xfId="560" xr:uid="{87F89DE1-FB1F-42C0-AE4B-7FAD42C736C4}"/>
    <cellStyle name="Bad 4" xfId="561" xr:uid="{4FB9B2FC-7250-4380-9894-CD7D929AD60F}"/>
    <cellStyle name="Bad 5" xfId="562" xr:uid="{B4F072EE-3DFB-4CEE-BE58-3AB638861B28}"/>
    <cellStyle name="Bad 5 2" xfId="563" xr:uid="{5D162799-73E0-4A97-AB06-70EA201BC221}"/>
    <cellStyle name="Bad 5_CK-1_CFT" xfId="564" xr:uid="{8DF27244-4870-4937-9095-55EACE1AE431}"/>
    <cellStyle name="Bad 6" xfId="565" xr:uid="{B59A0554-B909-447A-9750-7B1619DC02BD}"/>
    <cellStyle name="Bad 6 2" xfId="566" xr:uid="{E96CAD28-629D-449E-A82D-30F0AC3B2445}"/>
    <cellStyle name="Bad 6_CK-1_CFT" xfId="567" xr:uid="{69467D14-737A-4355-861C-9E128D30F7D0}"/>
    <cellStyle name="Bad 7" xfId="568" xr:uid="{100CD018-6D03-40C7-B547-1D648DC7653F}"/>
    <cellStyle name="Bad 8" xfId="569" xr:uid="{42B7ED7A-7B2F-42C7-96EA-1A768605BA19}"/>
    <cellStyle name="Bad 9" xfId="570" xr:uid="{CAE790A7-1FE1-4239-9941-7A3149E49907}"/>
    <cellStyle name="Body" xfId="571" xr:uid="{200CDB72-71BD-4E01-9BFC-8593DB0E363E}"/>
    <cellStyle name="Border" xfId="2000" xr:uid="{14D2367D-9A5A-4966-BD52-4D6AEA4A7981}"/>
    <cellStyle name="Border 10" xfId="2778" xr:uid="{245444DD-3CD2-4944-810C-050D248404E0}"/>
    <cellStyle name="Border 10 2" xfId="4684" xr:uid="{0204FC96-83CC-4973-931B-05262EF39A73}"/>
    <cellStyle name="Border 10 2 2" xfId="8997" xr:uid="{647EE350-679D-43E0-A55F-68D743EA5008}"/>
    <cellStyle name="Border 10 3" xfId="5528" xr:uid="{F90CEFAC-030F-455A-BB61-A330AF585E4B}"/>
    <cellStyle name="Border 10 3 2" xfId="9603" xr:uid="{6C18BE5A-9A2F-4124-ADE4-C16B8D575979}"/>
    <cellStyle name="Border 10 4" xfId="5774" xr:uid="{40328856-30CA-4842-AC14-957ACB75D3DD}"/>
    <cellStyle name="Border 10 4 2" xfId="9833" xr:uid="{7B66214F-84F6-4751-80F8-182014559CB0}"/>
    <cellStyle name="Border 10 5" xfId="6128" xr:uid="{EFFBC6FF-9D53-4105-B8C2-B75202E31EC9}"/>
    <cellStyle name="Border 10 5 2" xfId="10178" xr:uid="{78D7611D-251D-4F3E-A395-EB1FFD1E94ED}"/>
    <cellStyle name="Border 10 6" xfId="6496" xr:uid="{4667548F-F13F-45B1-BADD-239E7BF74AA6}"/>
    <cellStyle name="Border 10 6 2" xfId="10533" xr:uid="{33B036F6-D71A-4C1E-B3C8-A5869DD94741}"/>
    <cellStyle name="Border 10 7" xfId="6792" xr:uid="{94087752-9EB4-4A6F-B3D6-B11191886B28}"/>
    <cellStyle name="Border 10 8" xfId="7401" xr:uid="{90C9E70A-B304-4244-AA21-080CDF79144A}"/>
    <cellStyle name="Border 11" xfId="2715" xr:uid="{874BA56C-CDD3-4718-8DCC-FE41CCDF44E4}"/>
    <cellStyle name="Border 11 2" xfId="4621" xr:uid="{6D72A30A-5AAA-4360-91E2-C0B179DACEB3}"/>
    <cellStyle name="Border 11 2 2" xfId="8935" xr:uid="{53621649-C63A-4A0C-B029-A5A7DDB1B5CE}"/>
    <cellStyle name="Border 11 3" xfId="5719" xr:uid="{342B83C0-330E-41E6-BB50-AC11D0EC6C04}"/>
    <cellStyle name="Border 11 3 2" xfId="9779" xr:uid="{78DFFB05-4B45-49CD-B7DC-C019B3757156}"/>
    <cellStyle name="Border 11 4" xfId="3677" xr:uid="{BAC0BCB7-D0D0-4473-912E-8EDF7F1FF41A}"/>
    <cellStyle name="Border 11 4 2" xfId="8235" xr:uid="{7338D2C0-863E-4791-87F4-10363687C56A}"/>
    <cellStyle name="Border 11 5" xfId="5578" xr:uid="{48477882-21F4-45F2-80EA-385E2764B3CB}"/>
    <cellStyle name="Border 11 5 2" xfId="9649" xr:uid="{8590C025-F9A9-4498-BC90-B710AFBE24C7}"/>
    <cellStyle name="Border 11 6" xfId="3559" xr:uid="{8F793152-2944-4C78-83F2-236FF13B14AC}"/>
    <cellStyle name="Border 11 6 2" xfId="8146" xr:uid="{61F7B2C3-4F9D-4851-84E8-8A54C500FEBA}"/>
    <cellStyle name="Border 11 7" xfId="6705" xr:uid="{961E5236-A2E3-43E0-8EC8-9BFFE02A8B50}"/>
    <cellStyle name="Border 11 8" xfId="7338" xr:uid="{5EF53130-56DB-471F-93E7-A01819FB741E}"/>
    <cellStyle name="Border 12" xfId="4056" xr:uid="{B1E0A74B-2BD9-4DEE-A991-A42CA1E951DD}"/>
    <cellStyle name="Border 12 2" xfId="8550" xr:uid="{EAF59CE2-CEDF-4858-945B-905027BAD221}"/>
    <cellStyle name="Border 13" xfId="4216" xr:uid="{ACEA0681-D52C-4366-B1C9-91333C92479D}"/>
    <cellStyle name="Border 13 2" xfId="8665" xr:uid="{6F29C8EE-CDB4-4088-B4A8-A9F724678984}"/>
    <cellStyle name="Border 14" xfId="5615" xr:uid="{BFF9049D-8DE0-44BB-B446-22391DB4895B}"/>
    <cellStyle name="Border 14 2" xfId="9681" xr:uid="{3F07240C-BBD9-46D5-A30C-74A9AB26E17B}"/>
    <cellStyle name="Border 15" xfId="5994" xr:uid="{2D5D83AD-790C-4097-9A3B-83BE006BA2B5}"/>
    <cellStyle name="Border 15 2" xfId="10044" xr:uid="{F8817DC9-0AC0-4B3D-AF97-11CCE57312B5}"/>
    <cellStyle name="Border 16" xfId="3652" xr:uid="{C54AACF3-DA9A-456A-8B74-80BD47C43376}"/>
    <cellStyle name="Border 17" xfId="6955" xr:uid="{A1CC61C6-B2BA-4A4A-BFEF-06267A412227}"/>
    <cellStyle name="Border 2" xfId="2528" xr:uid="{CAB28282-4B86-472A-8A70-EBAEA95115CC}"/>
    <cellStyle name="Border 2 10" xfId="6686" xr:uid="{05CA3CB1-9EE1-4221-BFD7-D5A363C4CC48}"/>
    <cellStyle name="Border 2 11" xfId="7152" xr:uid="{C73C0F46-2A63-4749-85B9-D74284D75274}"/>
    <cellStyle name="Border 2 2" xfId="3092" xr:uid="{704E070A-6A8A-42D4-A84C-EB3E353ECB99}"/>
    <cellStyle name="Border 2 2 2" xfId="4998" xr:uid="{2A70FDDC-4994-41B0-9F03-05F9FF950C19}"/>
    <cellStyle name="Border 2 2 2 2" xfId="9183" xr:uid="{C8EBFC78-76B8-4B2A-BC46-3DE1FC9AAF54}"/>
    <cellStyle name="Border 2 2 3" xfId="5594" xr:uid="{FA3AD453-92A2-4049-945B-17603E51CD56}"/>
    <cellStyle name="Border 2 2 3 2" xfId="9662" xr:uid="{4A877333-DEC4-49E6-AF41-EB8C8E559F61}"/>
    <cellStyle name="Border 2 2 4" xfId="5983" xr:uid="{ED458BA4-98FA-4B8B-AC62-030C4C99537E}"/>
    <cellStyle name="Border 2 2 4 2" xfId="10037" xr:uid="{4C21FAFE-E3B2-48C4-AACB-0606418ADFBE}"/>
    <cellStyle name="Border 2 2 5" xfId="6344" xr:uid="{54306C90-1795-4BB6-B998-0DB559A3D071}"/>
    <cellStyle name="Border 2 2 5 2" xfId="10384" xr:uid="{A5325B54-517C-458C-AC19-8D233F5CC91E}"/>
    <cellStyle name="Border 2 2 6" xfId="6676" xr:uid="{59ED3204-2EC9-4F23-94E8-45051FFD3FC7}"/>
    <cellStyle name="Border 2 2 6 2" xfId="10704" xr:uid="{8C4180A0-73DC-4804-8F4A-AEC32FC10F0F}"/>
    <cellStyle name="Border 2 2 7" xfId="6369" xr:uid="{EB2CB23E-3C52-472A-8483-1102800FA396}"/>
    <cellStyle name="Border 2 2 8" xfId="7715" xr:uid="{A5F63C21-805E-4A07-A3EB-ADC288D51F10}"/>
    <cellStyle name="Border 2 3" xfId="3198" xr:uid="{46429D6C-81AC-480F-A0A1-25322647F490}"/>
    <cellStyle name="Border 2 3 2" xfId="5104" xr:uid="{40130E2D-6049-45BB-B84F-150A40EA761B}"/>
    <cellStyle name="Border 2 3 2 2" xfId="9227" xr:uid="{9BCE0F45-0EAF-4291-8ED9-960718572AC9}"/>
    <cellStyle name="Border 2 3 3" xfId="3706" xr:uid="{06DEA204-DBA1-4381-BD71-47038485165C}"/>
    <cellStyle name="Border 2 3 3 2" xfId="8261" xr:uid="{3DC3C88A-90F3-4B39-AF85-B23DDED48E00}"/>
    <cellStyle name="Border 2 3 4" xfId="6032" xr:uid="{3C55AA4A-F246-42D0-8EF5-12CCC1B8DE18}"/>
    <cellStyle name="Border 2 3 4 2" xfId="10082" xr:uid="{1D095DF6-5221-4F64-86A6-30D92117490A}"/>
    <cellStyle name="Border 2 3 5" xfId="6395" xr:uid="{0424CD6B-4B38-496E-A4B1-4B63D470500D}"/>
    <cellStyle name="Border 2 3 5 2" xfId="10432" xr:uid="{E22C4894-B64A-4791-9D32-9E1ABF07B205}"/>
    <cellStyle name="Border 2 3 6" xfId="6727" xr:uid="{BEB29089-D291-464A-8223-1EF479185CF5}"/>
    <cellStyle name="Border 2 3 6 2" xfId="10749" xr:uid="{FBF88D8C-97F5-472B-8041-5026796A31DE}"/>
    <cellStyle name="Border 2 3 7" xfId="4120" xr:uid="{2DC121DA-3E58-4CCF-84DD-19A194A83B5B}"/>
    <cellStyle name="Border 2 3 8" xfId="7821" xr:uid="{B3BCB9EA-1B6C-4B5B-A0BA-A9C9F82F7E2E}"/>
    <cellStyle name="Border 2 4" xfId="3220" xr:uid="{9193390D-130F-445A-A9B2-CCECE065DF04}"/>
    <cellStyle name="Border 2 4 2" xfId="5126" xr:uid="{5B3BB91A-3BAF-41B4-8832-553E36CCFA2F}"/>
    <cellStyle name="Border 2 4 2 2" xfId="9249" xr:uid="{D083E4F0-056E-4854-9299-9B0F89643745}"/>
    <cellStyle name="Border 2 4 3" xfId="4201" xr:uid="{51D5C180-F524-439F-98E6-262740296713}"/>
    <cellStyle name="Border 2 4 3 2" xfId="8653" xr:uid="{61122B52-B0B6-42CF-A9B5-675460156187}"/>
    <cellStyle name="Border 2 4 4" xfId="6054" xr:uid="{00A24784-E175-489E-BD4F-FD4D4713BCD3}"/>
    <cellStyle name="Border 2 4 4 2" xfId="10104" xr:uid="{FBD54B4B-2A54-407F-82CB-683D912B01AC}"/>
    <cellStyle name="Border 2 4 5" xfId="6417" xr:uid="{C3C981FD-1F5E-46EB-B4E5-87BF470E973E}"/>
    <cellStyle name="Border 2 4 5 2" xfId="10454" xr:uid="{773CCBB8-B414-451D-ADFD-8C3FFE2E5B6A}"/>
    <cellStyle name="Border 2 4 6" xfId="6749" xr:uid="{A26512E6-A1B0-4257-BE76-0AEB50C64CEB}"/>
    <cellStyle name="Border 2 4 6 2" xfId="10771" xr:uid="{FFB74AE7-2D0D-41C7-8B34-CEC290197466}"/>
    <cellStyle name="Border 2 4 7" xfId="3301" xr:uid="{B6A35062-620B-4427-A8C7-E1AC27DB3480}"/>
    <cellStyle name="Border 2 4 8" xfId="7843" xr:uid="{9DC2255F-4569-4BDA-BC6A-A63BDDF48B7A}"/>
    <cellStyle name="Border 2 5" xfId="4435" xr:uid="{F6587D0C-EFED-476A-8BA7-D6CBE6078CBF}"/>
    <cellStyle name="Border 2 5 2" xfId="8812" xr:uid="{E99F61DC-1F1A-40AC-A6CE-B5BA9F0EA58E}"/>
    <cellStyle name="Border 2 6" xfId="5428" xr:uid="{4715677B-F05A-4DB3-9535-009136C270E9}"/>
    <cellStyle name="Border 2 6 2" xfId="9513" xr:uid="{A161CEB2-E673-4559-8DFD-DCD525D3C1B4}"/>
    <cellStyle name="Border 2 7" xfId="3273" xr:uid="{00914594-67E4-4AC9-953E-2A3EC850E21A}"/>
    <cellStyle name="Border 2 7 2" xfId="7895" xr:uid="{00B52069-FDC8-4C08-B522-05546A8816E5}"/>
    <cellStyle name="Border 2 8" xfId="5436" xr:uid="{480466FF-229C-4798-8739-5E7A978CB1A6}"/>
    <cellStyle name="Border 2 8 2" xfId="9520" xr:uid="{469FA45A-93C6-4AAE-8A49-65B10362EDDF}"/>
    <cellStyle name="Border 2 9" xfId="5724" xr:uid="{B91EC0A4-1690-4C6D-9B90-6151140C16CE}"/>
    <cellStyle name="Border 2 9 2" xfId="9784" xr:uid="{191785F0-D4D7-45EB-8A82-3D0F1426ED79}"/>
    <cellStyle name="Border 3" xfId="2619" xr:uid="{67408EEB-5A6A-4CF1-B941-DB50D6409C22}"/>
    <cellStyle name="Border 3 10" xfId="6878" xr:uid="{94C878C6-245D-4232-8895-A61F3C41626B}"/>
    <cellStyle name="Border 3 11" xfId="7242" xr:uid="{FD9D244E-A8A1-46B2-8598-8F192A9F8128}"/>
    <cellStyle name="Border 3 2" xfId="3182" xr:uid="{23D7BA3E-2F66-45F9-ADED-FA0830973D29}"/>
    <cellStyle name="Border 3 2 2" xfId="5088" xr:uid="{CAFA4717-AF22-4090-B0FC-044989069C7A}"/>
    <cellStyle name="Border 3 2 2 2" xfId="9211" xr:uid="{10C33251-3F28-4C55-8994-6C821BA19595}"/>
    <cellStyle name="Border 3 2 3" xfId="3338" xr:uid="{4F865958-0967-409E-8AE9-C7182F59E002}"/>
    <cellStyle name="Border 3 2 3 2" xfId="7951" xr:uid="{3E0F1A89-8006-4208-9EEF-6AD18553DA35}"/>
    <cellStyle name="Border 3 2 4" xfId="6016" xr:uid="{33198D17-20E8-4416-A0B0-22B17E3EA0A8}"/>
    <cellStyle name="Border 3 2 4 2" xfId="10066" xr:uid="{F2D36717-63F9-496E-9C89-4638F342BC61}"/>
    <cellStyle name="Border 3 2 5" xfId="6379" xr:uid="{EB6360DD-64CC-454B-9367-2410C76BE764}"/>
    <cellStyle name="Border 3 2 5 2" xfId="10416" xr:uid="{0F7343E6-58DA-446B-9EE5-7A122D4E26D6}"/>
    <cellStyle name="Border 3 2 6" xfId="6711" xr:uid="{02CD4D8D-0044-4E69-9337-A02D096D1437}"/>
    <cellStyle name="Border 3 2 6 2" xfId="10733" xr:uid="{0D9FA711-4A76-4E28-A80B-1438D1298592}"/>
    <cellStyle name="Border 3 2 7" xfId="6856" xr:uid="{422154F4-8B82-4630-AC30-305A32EEEB87}"/>
    <cellStyle name="Border 3 2 8" xfId="7805" xr:uid="{09C54D31-1CF5-4968-98B7-662167CCECD7}"/>
    <cellStyle name="Border 3 3" xfId="2704" xr:uid="{BAE7125F-585E-4176-8201-C6145E49F927}"/>
    <cellStyle name="Border 3 3 2" xfId="4610" xr:uid="{23AAA04E-7AFD-42EE-89F0-E5350D2E3AD9}"/>
    <cellStyle name="Border 3 3 2 2" xfId="8924" xr:uid="{D6FBED54-A165-42E0-9512-31E91AF20B82}"/>
    <cellStyle name="Border 3 3 3" xfId="5354" xr:uid="{609F7C0E-5DF5-412D-9F3E-7E4405E17922}"/>
    <cellStyle name="Border 3 3 3 2" xfId="9443" xr:uid="{26C5B599-ED57-4CFC-A397-46A521E68FE0}"/>
    <cellStyle name="Border 3 3 4" xfId="3674" xr:uid="{B011F4C5-2E2F-4AE3-9873-26E3194FA659}"/>
    <cellStyle name="Border 3 3 4 2" xfId="8232" xr:uid="{F26AED4B-C7CE-49F3-B746-E111CA77F8DF}"/>
    <cellStyle name="Border 3 3 5" xfId="3836" xr:uid="{FACF6058-E836-4CE0-BEF2-1A51C0C0C179}"/>
    <cellStyle name="Border 3 3 5 2" xfId="8376" xr:uid="{4B003A8A-29AF-4EEF-A486-2CA028A1898E}"/>
    <cellStyle name="Border 3 3 6" xfId="3648" xr:uid="{14131CDA-F7A3-4B94-81C4-743852C4A90B}"/>
    <cellStyle name="Border 3 3 6 2" xfId="8212" xr:uid="{5B70279F-FCCB-4932-9E2F-59833F33F8FC}"/>
    <cellStyle name="Border 3 3 7" xfId="6706" xr:uid="{A40B6DC4-35BA-4296-8110-16CD2302F722}"/>
    <cellStyle name="Border 3 3 8" xfId="7327" xr:uid="{5D5C7A00-2EDA-4D14-BC5F-330C936678CC}"/>
    <cellStyle name="Border 3 4" xfId="3246" xr:uid="{DFCB7BCF-FA10-449F-AF92-FD0537BCAD78}"/>
    <cellStyle name="Border 3 4 2" xfId="5152" xr:uid="{7115671E-0D77-42AA-9E46-B287BDBAFB5D}"/>
    <cellStyle name="Border 3 4 2 2" xfId="9275" xr:uid="{3938EFF1-35F0-4363-8AC1-9CA111FFEC43}"/>
    <cellStyle name="Border 3 4 3" xfId="4100" xr:uid="{6F1A6757-0329-4794-BFB3-AF6AB7DAEE8D}"/>
    <cellStyle name="Border 3 4 3 2" xfId="8575" xr:uid="{272D06EC-B166-49DF-A77B-B8F29F9F689E}"/>
    <cellStyle name="Border 3 4 4" xfId="6080" xr:uid="{6F43B368-B3AF-46D6-B9B2-D9F450804EEA}"/>
    <cellStyle name="Border 3 4 4 2" xfId="10130" xr:uid="{E49BF6F3-C184-4CB2-9D1D-44BD66BA8ECE}"/>
    <cellStyle name="Border 3 4 5" xfId="6443" xr:uid="{F31A334B-6129-45F0-AF21-3D57997823BC}"/>
    <cellStyle name="Border 3 4 5 2" xfId="10480" xr:uid="{C9C50737-623B-461B-9146-CF1E8C2480CE}"/>
    <cellStyle name="Border 3 4 6" xfId="6775" xr:uid="{AC0BAE5F-FAA0-4294-AD2C-9016D7302670}"/>
    <cellStyle name="Border 3 4 6 2" xfId="10797" xr:uid="{9B93C30F-530F-4E67-B767-11650ADA9F5C}"/>
    <cellStyle name="Border 3 4 7" xfId="5575" xr:uid="{CC1692DE-2273-427D-B65B-4DE693D4B907}"/>
    <cellStyle name="Border 3 4 8" xfId="7869" xr:uid="{60A28A77-EF0E-44B5-8985-54451E8D2155}"/>
    <cellStyle name="Border 3 5" xfId="4525" xr:uid="{923776A5-A53E-4B3A-AA96-4786A93202F7}"/>
    <cellStyle name="Border 3 5 2" xfId="8840" xr:uid="{D16E2CCF-8A28-4820-8F7C-48FC10CADD7E}"/>
    <cellStyle name="Border 3 6" xfId="3364" xr:uid="{97B1A507-0632-4FBA-AE1A-D07C1083B601}"/>
    <cellStyle name="Border 3 6 2" xfId="7973" xr:uid="{2EBFE372-7854-4043-BB2D-BD1B7EDF78C2}"/>
    <cellStyle name="Border 3 7" xfId="5342" xr:uid="{3D5B9495-4665-4008-B8B1-021E30DBA5E7}"/>
    <cellStyle name="Border 3 7 2" xfId="9431" xr:uid="{AC325092-CB69-41D0-953E-63AAA777444B}"/>
    <cellStyle name="Border 3 8" xfId="4022" xr:uid="{DCBF3119-3967-4D54-BE59-A6147BA16D57}"/>
    <cellStyle name="Border 3 8 2" xfId="8520" xr:uid="{38985222-39E6-4F62-AF09-114F853C3F55}"/>
    <cellStyle name="Border 3 9" xfId="3557" xr:uid="{3ECE04F3-4B23-40AA-99D0-459A641847FF}"/>
    <cellStyle name="Border 3 9 2" xfId="8144" xr:uid="{869AEFCF-1595-469B-9559-E51BC41BD81F}"/>
    <cellStyle name="Border 4" xfId="2490" xr:uid="{DC6C7223-D66F-4F5E-AB1B-A6F9720C3F5B}"/>
    <cellStyle name="Border 4 10" xfId="5238" xr:uid="{219B6C2C-F369-4069-8A4C-2F8BEBC02951}"/>
    <cellStyle name="Border 4 11" xfId="7114" xr:uid="{3FCF087F-9083-4AAD-914E-E735252A9A71}"/>
    <cellStyle name="Border 4 2" xfId="3054" xr:uid="{9713BA71-179E-4A95-8E6A-59CFDE7A7AA8}"/>
    <cellStyle name="Border 4 2 2" xfId="4960" xr:uid="{108BD197-EAA8-4D13-8856-E9F42D442EA0}"/>
    <cellStyle name="Border 4 2 2 2" xfId="9169" xr:uid="{CBBCC913-B3FF-43C9-AA25-C4C701E399C5}"/>
    <cellStyle name="Border 4 2 3" xfId="3342" xr:uid="{C8807AE4-DB26-414C-961F-E90865C72016}"/>
    <cellStyle name="Border 4 2 3 2" xfId="7955" xr:uid="{F16E592F-CA90-45CA-8366-9ECC888B6F87}"/>
    <cellStyle name="Border 4 2 4" xfId="5954" xr:uid="{255994D2-43CE-402F-AB0C-DCCA9ABFE7B5}"/>
    <cellStyle name="Border 4 2 4 2" xfId="10008" xr:uid="{B183D02B-1094-4CA5-BEB9-D07172907FA9}"/>
    <cellStyle name="Border 4 2 5" xfId="6312" xr:uid="{C578CAD3-FF3A-437A-B8C7-A4CCD7AA353C}"/>
    <cellStyle name="Border 4 2 5 2" xfId="10352" xr:uid="{C6F04F0D-8B85-4245-86E2-5BBF567A348E}"/>
    <cellStyle name="Border 4 2 6" xfId="6658" xr:uid="{03207E7E-CCA6-476C-B5B0-446395C24F12}"/>
    <cellStyle name="Border 4 2 6 2" xfId="10688" xr:uid="{5750CE3F-CFBE-4F7B-AFEE-096D35AB427E}"/>
    <cellStyle name="Border 4 2 7" xfId="6862" xr:uid="{C9FB762E-388F-46AF-9436-89E417169735}"/>
    <cellStyle name="Border 4 2 8" xfId="7677" xr:uid="{1DBA4B11-D46A-42D2-B3E1-11637EDAF4E3}"/>
    <cellStyle name="Border 4 3" xfId="2825" xr:uid="{42480EE7-0B56-4D00-8833-14FD58F43E7A}"/>
    <cellStyle name="Border 4 3 2" xfId="4731" xr:uid="{BA97D72D-960D-4A96-B5BC-6F9A981BC231}"/>
    <cellStyle name="Border 4 3 2 2" xfId="9036" xr:uid="{883B986C-ACE7-4AF7-8E71-411878CB3276}"/>
    <cellStyle name="Border 4 3 3" xfId="5515" xr:uid="{53E48100-3FA9-4F67-AC44-64DCE50E7883}"/>
    <cellStyle name="Border 4 3 3 2" xfId="9591" xr:uid="{41B4BD7B-56EB-47C6-BABD-D4FE9132DCC2}"/>
    <cellStyle name="Border 4 3 4" xfId="5805" xr:uid="{4E0C4995-097D-4909-86C9-3654AFCC7240}"/>
    <cellStyle name="Border 4 3 4 2" xfId="9864" xr:uid="{9FAC505A-D141-4B1A-8441-9DB95F5B2E60}"/>
    <cellStyle name="Border 4 3 5" xfId="6161" xr:uid="{E696D0BD-05B4-4C80-9ACC-77CDEEA73E39}"/>
    <cellStyle name="Border 4 3 5 2" xfId="10209" xr:uid="{91682838-8A5D-4F63-849D-200096D341F3}"/>
    <cellStyle name="Border 4 3 6" xfId="6526" xr:uid="{0050BD98-F089-4F72-B27B-09D8ABE4A989}"/>
    <cellStyle name="Border 4 3 6 2" xfId="10563" xr:uid="{4E8A14A6-BB92-4D37-8C35-E7411B088676}"/>
    <cellStyle name="Border 4 3 7" xfId="5475" xr:uid="{F7CCDD9B-7E62-4709-9C6B-F148BD6859C3}"/>
    <cellStyle name="Border 4 3 8" xfId="7448" xr:uid="{7F409454-6879-4C28-A0F2-F30839E7DB73}"/>
    <cellStyle name="Border 4 4" xfId="3206" xr:uid="{82A61180-1C61-4437-88DC-411521A9E77B}"/>
    <cellStyle name="Border 4 4 2" xfId="5112" xr:uid="{AF74115E-C7E3-4A11-B973-C5D12ED1CD6A}"/>
    <cellStyle name="Border 4 4 2 2" xfId="9235" xr:uid="{BB79F25B-FAF0-4BFF-BFAD-176C8B59097B}"/>
    <cellStyle name="Border 4 4 3" xfId="5613" xr:uid="{52514A13-2091-49D4-853E-282FCCDEA11A}"/>
    <cellStyle name="Border 4 4 3 2" xfId="9679" xr:uid="{8CED9F27-61F0-4595-B2A6-D7F830C71806}"/>
    <cellStyle name="Border 4 4 4" xfId="6040" xr:uid="{ADF22BAD-A102-4E2B-9E48-4EC60F436EC7}"/>
    <cellStyle name="Border 4 4 4 2" xfId="10090" xr:uid="{C28BD8F2-6B1C-42DF-BA7F-FA361FE87666}"/>
    <cellStyle name="Border 4 4 5" xfId="6403" xr:uid="{5AF41781-3049-4B83-BCA3-5360E7279255}"/>
    <cellStyle name="Border 4 4 5 2" xfId="10440" xr:uid="{34B7E844-C708-4E89-95A7-ABB2ACFE72D7}"/>
    <cellStyle name="Border 4 4 6" xfId="6735" xr:uid="{45808113-72AA-4C3B-B0AB-93B692E7C166}"/>
    <cellStyle name="Border 4 4 6 2" xfId="10757" xr:uid="{22FA61FE-52F2-4034-A480-C8BBB0F179F8}"/>
    <cellStyle name="Border 4 4 7" xfId="6854" xr:uid="{D1516215-C71E-4FC0-97EF-A0C5972D3376}"/>
    <cellStyle name="Border 4 4 8" xfId="7829" xr:uid="{E676F75B-FC56-4F6D-AF56-448799A94A56}"/>
    <cellStyle name="Border 4 5" xfId="4397" xr:uid="{E9BFB43A-605E-41DD-85BB-67E9D5ACDC08}"/>
    <cellStyle name="Border 4 5 2" xfId="8798" xr:uid="{12599DEA-FD24-4D9F-889C-91A6E19437B9}"/>
    <cellStyle name="Border 4 6" xfId="5624" xr:uid="{A8087218-FAD6-46AE-9F30-A685E896A0F6}"/>
    <cellStyle name="Border 4 6 2" xfId="9690" xr:uid="{D352CDF8-831D-4DB2-A8CF-CE66894D92A2}"/>
    <cellStyle name="Border 4 7" xfId="4044" xr:uid="{390E17EF-D7E9-40F3-B4EE-757C3BE9DE87}"/>
    <cellStyle name="Border 4 7 2" xfId="8540" xr:uid="{2D63989A-B011-4528-9D0E-DB31CBB4B0FA}"/>
    <cellStyle name="Border 4 8" xfId="3627" xr:uid="{5415ECA2-C762-4D7B-B4EE-A1F55B1221B1}"/>
    <cellStyle name="Border 4 8 2" xfId="8195" xr:uid="{1530B930-7B71-4DC1-B14F-35304170C371}"/>
    <cellStyle name="Border 4 9" xfId="3386" xr:uid="{DC75D301-735D-46A4-8624-4D283EC8B16D}"/>
    <cellStyle name="Border 4 9 2" xfId="7995" xr:uid="{231C782B-9EE1-422D-9339-011992397935}"/>
    <cellStyle name="Border 5" xfId="2445" xr:uid="{434225B4-172F-49A1-887A-71A21B81CD79}"/>
    <cellStyle name="Border 5 10" xfId="3653" xr:uid="{3C0CE370-887B-446F-8AFE-2FF76EB576B6}"/>
    <cellStyle name="Border 5 11" xfId="7069" xr:uid="{70E03232-C55A-402E-92B9-6A147C87DFA9}"/>
    <cellStyle name="Border 5 2" xfId="3009" xr:uid="{D835D3C9-DD70-45D1-97FC-A22D54962C16}"/>
    <cellStyle name="Border 5 2 2" xfId="4915" xr:uid="{58AD045A-87F2-4A79-97FC-0EA0F3A760C3}"/>
    <cellStyle name="Border 5 2 2 2" xfId="9132" xr:uid="{08B86254-6783-4891-B6B2-AACE7AC5453E}"/>
    <cellStyle name="Border 5 2 3" xfId="5639" xr:uid="{D55D61AA-5643-4C19-8090-0EF2E392A868}"/>
    <cellStyle name="Border 5 2 3 2" xfId="9704" xr:uid="{A9A430E2-BDA5-4005-84BA-DFC0E45376C5}"/>
    <cellStyle name="Border 5 2 4" xfId="5923" xr:uid="{A1B8FF56-7A46-4528-A253-5749134E57FE}"/>
    <cellStyle name="Border 5 2 4 2" xfId="9977" xr:uid="{564ED6E8-504B-407C-823F-B4AD06F074C3}"/>
    <cellStyle name="Border 5 2 5" xfId="6279" xr:uid="{10DE0B03-B531-448E-A6A8-6D7F01614192}"/>
    <cellStyle name="Border 5 2 5 2" xfId="10320" xr:uid="{AC3A99DA-2B73-4FFA-A7CC-B022EAE1EF3F}"/>
    <cellStyle name="Border 5 2 6" xfId="6627" xr:uid="{85DF206C-BEC8-4F80-920B-FE48AA6C8F22}"/>
    <cellStyle name="Border 5 2 6 2" xfId="10657" xr:uid="{E05E1E2F-20A9-47F5-B2DF-06BE8A79043B}"/>
    <cellStyle name="Border 5 2 7" xfId="5453" xr:uid="{AF8C220B-2A40-4AB9-97D7-F3478B3A56A0}"/>
    <cellStyle name="Border 5 2 8" xfId="7632" xr:uid="{C522C469-895E-4976-9A4B-922A46C9898F}"/>
    <cellStyle name="Border 5 3" xfId="2781" xr:uid="{DDD10E48-126C-4450-915F-3D2B586F04DE}"/>
    <cellStyle name="Border 5 3 2" xfId="4687" xr:uid="{3A9E47D0-BC54-45A9-8AF8-9DDEE0C64A7F}"/>
    <cellStyle name="Border 5 3 2 2" xfId="9000" xr:uid="{C16D93D0-49E8-4E5E-83EF-FED788D72E84}"/>
    <cellStyle name="Border 5 3 3" xfId="3377" xr:uid="{D82F1966-2F78-4D89-89B4-3C990446FD4E}"/>
    <cellStyle name="Border 5 3 3 2" xfId="7986" xr:uid="{53C67C6E-9E32-4966-B663-F1FE64D56BAB}"/>
    <cellStyle name="Border 5 3 4" xfId="5777" xr:uid="{271091BF-2214-4158-944C-5D3A479A8902}"/>
    <cellStyle name="Border 5 3 4 2" xfId="9836" xr:uid="{5839A650-80B2-46A2-BEF3-E740AFBBE554}"/>
    <cellStyle name="Border 5 3 5" xfId="6131" xr:uid="{1DAEF636-776A-4DBE-80BC-221CDA68D3CE}"/>
    <cellStyle name="Border 5 3 5 2" xfId="10181" xr:uid="{93E02F21-06ED-48C0-A651-6E5466B8A405}"/>
    <cellStyle name="Border 5 3 6" xfId="6499" xr:uid="{AE165CAE-7CB3-443F-9E32-D22211D8588A}"/>
    <cellStyle name="Border 5 3 6 2" xfId="10536" xr:uid="{EE5B5506-04EF-4694-85B6-0FBCF7A6FB44}"/>
    <cellStyle name="Border 5 3 7" xfId="6884" xr:uid="{34F39D30-437F-4E98-BBEC-DFB068778D90}"/>
    <cellStyle name="Border 5 3 8" xfId="7404" xr:uid="{95793BDE-AB0B-4AB9-87A2-873463F8B249}"/>
    <cellStyle name="Border 5 4" xfId="2709" xr:uid="{1E997797-8724-4156-A9C6-F00F0E8197F3}"/>
    <cellStyle name="Border 5 4 2" xfId="4615" xr:uid="{1E6EDE5C-EB46-44E9-A7BA-0F18C84E5F04}"/>
    <cellStyle name="Border 5 4 2 2" xfId="8929" xr:uid="{599C0513-CAF6-45B5-AE6C-2AF3FC027F8E}"/>
    <cellStyle name="Border 5 4 3" xfId="5591" xr:uid="{1F781434-7E41-4CE9-82A0-125E9C16CB8F}"/>
    <cellStyle name="Border 5 4 3 2" xfId="9660" xr:uid="{DA7F36D5-5D06-43AC-9B7D-DBC6F8215599}"/>
    <cellStyle name="Border 5 4 4" xfId="4013" xr:uid="{CABE0685-BFB5-4401-B8A9-EDF2D2A90EC4}"/>
    <cellStyle name="Border 5 4 4 2" xfId="8513" xr:uid="{AA8BAE52-B84F-49D2-848E-12064F6616CA}"/>
    <cellStyle name="Border 5 4 5" xfId="5806" xr:uid="{F5B80395-7C46-4A6F-8903-87D97AD92668}"/>
    <cellStyle name="Border 5 4 5 2" xfId="9865" xr:uid="{FAFCFAEF-75E3-4553-A382-248575F3D688}"/>
    <cellStyle name="Border 5 4 6" xfId="3649" xr:uid="{F63BCAE5-0DE1-4630-82AC-DC035F2EC521}"/>
    <cellStyle name="Border 5 4 6 2" xfId="8213" xr:uid="{2CBA9DA8-059C-4034-9DA2-BAD5C0249555}"/>
    <cellStyle name="Border 5 4 7" xfId="5169" xr:uid="{9AABA2ED-59FF-4919-8A27-B7DAE22DD551}"/>
    <cellStyle name="Border 5 4 8" xfId="7332" xr:uid="{B949B85E-66FA-4439-8F5A-88048F3F2D3B}"/>
    <cellStyle name="Border 5 5" xfId="4352" xr:uid="{85C1E8C1-A1F6-4BC0-9581-157C6997CBA7}"/>
    <cellStyle name="Border 5 5 2" xfId="8761" xr:uid="{A751786C-2AD9-42B5-A663-D7BA029A6B4E}"/>
    <cellStyle name="Border 5 6" xfId="3269" xr:uid="{0E069048-1E19-46FC-8A8B-95DA5DFC9289}"/>
    <cellStyle name="Border 5 6 2" xfId="7892" xr:uid="{A567CC0C-5306-41D8-B351-8DC49D0E7217}"/>
    <cellStyle name="Border 5 7" xfId="4006" xr:uid="{F4533459-9460-47AA-A316-5E22344A3861}"/>
    <cellStyle name="Border 5 7 2" xfId="8506" xr:uid="{6F073034-2FFC-4B0E-9E3A-99F47A6EA99B}"/>
    <cellStyle name="Border 5 8" xfId="3492" xr:uid="{57E7F9C3-E65C-4D3D-A361-1C891CC92187}"/>
    <cellStyle name="Border 5 8 2" xfId="8093" xr:uid="{66AC1505-7BE3-473B-990F-2410F72152D9}"/>
    <cellStyle name="Border 5 9" xfId="3510" xr:uid="{8C17C69A-E460-4613-8E8A-9345C9535146}"/>
    <cellStyle name="Border 5 9 2" xfId="8109" xr:uid="{5FEF4446-206C-4D1B-8814-2D9089D8F2A9}"/>
    <cellStyle name="Border 6" xfId="2446" xr:uid="{1E16A669-A1B7-485B-BC61-C22FA6CEAF61}"/>
    <cellStyle name="Border 6 10" xfId="3654" xr:uid="{4B9AEF07-DCFA-4427-8271-28FD4AAD9AE3}"/>
    <cellStyle name="Border 6 11" xfId="7070" xr:uid="{A0B91A72-CCE3-4967-A3E4-B47917FF4DBB}"/>
    <cellStyle name="Border 6 2" xfId="3010" xr:uid="{022E8E91-A5A7-4E1B-B5FC-520F235A50DF}"/>
    <cellStyle name="Border 6 2 2" xfId="4916" xr:uid="{02F89ACA-FCE6-4CD1-8629-514CD7D9873E}"/>
    <cellStyle name="Border 6 2 2 2" xfId="9133" xr:uid="{C683D13A-0F2D-4FB3-88A4-67ABD3C3B9D4}"/>
    <cellStyle name="Border 6 2 3" xfId="5403" xr:uid="{410AB7D8-2671-4230-AEC9-9EB403BE3427}"/>
    <cellStyle name="Border 6 2 3 2" xfId="9489" xr:uid="{F56F8EA9-00C9-4B90-9F62-038EA086A854}"/>
    <cellStyle name="Border 6 2 4" xfId="5924" xr:uid="{051048B5-B12C-4B62-8FAB-4A7064C80F0A}"/>
    <cellStyle name="Border 6 2 4 2" xfId="9978" xr:uid="{2F86B648-DD9A-4ED4-B505-D08C5285F456}"/>
    <cellStyle name="Border 6 2 5" xfId="6280" xr:uid="{AFF69F53-39E7-4424-A999-A422E17C7E8C}"/>
    <cellStyle name="Border 6 2 5 2" xfId="10321" xr:uid="{04C00230-C3CD-4472-8285-FC4D39652CCF}"/>
    <cellStyle name="Border 6 2 6" xfId="6628" xr:uid="{00233C76-252F-4A2B-AA12-C08674C6FCAA}"/>
    <cellStyle name="Border 6 2 6 2" xfId="10658" xr:uid="{FBFC6F77-CD22-4E28-BE6B-C1FD5ABFF36A}"/>
    <cellStyle name="Border 6 2 7" xfId="5580" xr:uid="{E617F021-A998-4279-AD34-FE5D87A7CF27}"/>
    <cellStyle name="Border 6 2 8" xfId="7633" xr:uid="{09027366-732F-44E9-AFA6-465DDC525438}"/>
    <cellStyle name="Border 6 3" xfId="2656" xr:uid="{C4416F6E-0E92-4F6C-9122-6BA203F02D1F}"/>
    <cellStyle name="Border 6 3 2" xfId="4562" xr:uid="{89744F7F-E6B0-4540-8066-E81FBE197058}"/>
    <cellStyle name="Border 6 3 2 2" xfId="8877" xr:uid="{D247D982-A6F7-4CEE-860C-0FCFE5F9BE9A}"/>
    <cellStyle name="Border 6 3 3" xfId="5193" xr:uid="{ABA91E5C-0A96-49F6-9620-E67CFD052D82}"/>
    <cellStyle name="Border 6 3 3 2" xfId="9299" xr:uid="{769E7B43-543E-46F3-B683-A5C174E1F0FD}"/>
    <cellStyle name="Border 6 3 4" xfId="5508" xr:uid="{7027BD89-40B8-4860-9A93-04FD9779928B}"/>
    <cellStyle name="Border 6 3 4 2" xfId="9584" xr:uid="{26A4660D-C6B4-468D-8A3F-897A4AE0760B}"/>
    <cellStyle name="Border 6 3 5" xfId="5262" xr:uid="{7F621CBE-9823-48FA-B2A9-0146E47D3CF2}"/>
    <cellStyle name="Border 6 3 5 2" xfId="9360" xr:uid="{76DE3F58-87D6-42F4-9993-2B89A51F1643}"/>
    <cellStyle name="Border 6 3 6" xfId="5501" xr:uid="{1C4D6B8A-40A1-4752-B940-399D89E32A85}"/>
    <cellStyle name="Border 6 3 6 2" xfId="9577" xr:uid="{0163CFF7-E33F-4ECA-A752-F41F9E1A5742}"/>
    <cellStyle name="Border 6 3 7" xfId="5279" xr:uid="{DBAEC661-3A45-4B92-ADED-03855F6A8350}"/>
    <cellStyle name="Border 6 3 8" xfId="7279" xr:uid="{FCD34906-4B88-4256-84A5-E281A7FDD9FA}"/>
    <cellStyle name="Border 6 4" xfId="2861" xr:uid="{F0FE66BF-BBD4-44B5-8415-5BA8CCC3E22C}"/>
    <cellStyle name="Border 6 4 2" xfId="4767" xr:uid="{3D1DC218-0EE4-457F-B240-F1AF17571330}"/>
    <cellStyle name="Border 6 4 2 2" xfId="9048" xr:uid="{54E6E5E0-EB07-4ECF-8D97-5B0A7F234B1B}"/>
    <cellStyle name="Border 6 4 3" xfId="3312" xr:uid="{8A1FE370-4865-4ED4-84F9-5DBECDFE6906}"/>
    <cellStyle name="Border 6 4 3 2" xfId="7928" xr:uid="{8885402F-E283-40B7-AD0E-28A6F3019A83}"/>
    <cellStyle name="Border 6 4 4" xfId="5833" xr:uid="{0E5E4656-CA0F-491A-99A7-625DE84E1EEA}"/>
    <cellStyle name="Border 6 4 4 2" xfId="9891" xr:uid="{27299C33-0128-4E2C-9DD1-8BE9C4B45CA2}"/>
    <cellStyle name="Border 6 4 5" xfId="6189" xr:uid="{76519974-1139-4E70-837D-FFD69FDEE035}"/>
    <cellStyle name="Border 6 4 5 2" xfId="10237" xr:uid="{0AE6F9B8-D436-4F36-A3CA-8D6FBE12C556}"/>
    <cellStyle name="Border 6 4 6" xfId="6541" xr:uid="{9BBC3451-867A-4367-9CC1-86108997C7A1}"/>
    <cellStyle name="Border 6 4 6 2" xfId="10576" xr:uid="{71162EB8-4C08-422E-90BF-B7E1DC9B50DF}"/>
    <cellStyle name="Border 6 4 7" xfId="6836" xr:uid="{AA1917A4-4FAF-4611-BB69-6C46D51FFA66}"/>
    <cellStyle name="Border 6 4 8" xfId="7484" xr:uid="{F028FFAA-ECA1-44DE-8934-74C57BDA6270}"/>
    <cellStyle name="Border 6 5" xfId="4353" xr:uid="{2036A589-4B57-4776-BA1A-24D7289A583F}"/>
    <cellStyle name="Border 6 5 2" xfId="8762" xr:uid="{4B70AA00-BCBB-4A06-A11B-0B2299099DD0}"/>
    <cellStyle name="Border 6 6" xfId="3987" xr:uid="{3C2C19E0-FD94-494B-8235-506087369E60}"/>
    <cellStyle name="Border 6 6 2" xfId="8493" xr:uid="{9A3DE989-05C7-462C-8E79-C6756CD87F7C}"/>
    <cellStyle name="Border 6 7" xfId="3723" xr:uid="{EC1DBD1B-9E64-40B4-B257-4C51EFBAACDA}"/>
    <cellStyle name="Border 6 7 2" xfId="8275" xr:uid="{05FDDBD6-3E6D-49A4-B1DC-70B8A37A8825}"/>
    <cellStyle name="Border 6 8" xfId="3491" xr:uid="{586D7CF8-B79D-4E7E-8A3D-598A02F47433}"/>
    <cellStyle name="Border 6 8 2" xfId="8092" xr:uid="{E9BE2287-C551-476D-A749-24D806576590}"/>
    <cellStyle name="Border 6 9" xfId="3511" xr:uid="{8FA90D2B-07D0-4035-8B8C-B77BF6109B38}"/>
    <cellStyle name="Border 6 9 2" xfId="8110" xr:uid="{FD4E35DB-3964-4E19-8A4A-8BDAC74B8EE7}"/>
    <cellStyle name="Border 7" xfId="2412" xr:uid="{B4855F17-CDE8-44AC-8D84-D18700D5B916}"/>
    <cellStyle name="Border 7 10" xfId="6374" xr:uid="{5972E961-48E7-4F1A-890F-FADF2107972D}"/>
    <cellStyle name="Border 7 11" xfId="7037" xr:uid="{5B8344C3-8878-472F-801C-FD6BDE32C8F3}"/>
    <cellStyle name="Border 7 2" xfId="2977" xr:uid="{0579AF38-F588-45DF-A053-EB595F6A675D}"/>
    <cellStyle name="Border 7 2 2" xfId="4883" xr:uid="{98E2C941-8CAB-41C7-8678-82AAD775A640}"/>
    <cellStyle name="Border 7 2 2 2" xfId="9101" xr:uid="{F394683B-63DF-4EC2-90BA-33BF78597ECA}"/>
    <cellStyle name="Border 7 2 3" xfId="3979" xr:uid="{DC3C9C10-B3A5-4CE1-BC93-AA5107FE797D}"/>
    <cellStyle name="Border 7 2 3 2" xfId="8488" xr:uid="{285FE96C-A799-4137-8FBD-8B9AB9C3E4A2}"/>
    <cellStyle name="Border 7 2 4" xfId="5897" xr:uid="{061E89F4-6E19-45C4-8884-A73AE810440A}"/>
    <cellStyle name="Border 7 2 4 2" xfId="9952" xr:uid="{BCABA1BB-CC5E-4828-8458-9A09F8660CB9}"/>
    <cellStyle name="Border 7 2 5" xfId="6253" xr:uid="{81733B9F-777A-46EC-8396-AAC1B149D65E}"/>
    <cellStyle name="Border 7 2 5 2" xfId="10295" xr:uid="{7EF2179E-B1C9-4079-9AE5-D4A92A3ADC8D}"/>
    <cellStyle name="Border 7 2 6" xfId="6602" xr:uid="{C9E3AEA2-9149-4031-8D9A-80EEF92ABF44}"/>
    <cellStyle name="Border 7 2 6 2" xfId="10632" xr:uid="{3AAEDC23-DF39-4355-AF62-D9A3E1414FEA}"/>
    <cellStyle name="Border 7 2 7" xfId="3566" xr:uid="{0FD70AD6-27A2-4B53-B162-48B6118300E7}"/>
    <cellStyle name="Border 7 2 8" xfId="7600" xr:uid="{15B668CB-9999-4D8A-9528-28A2D19A8CAC}"/>
    <cellStyle name="Border 7 3" xfId="2784" xr:uid="{048D4531-D122-48D4-ACB5-A3A7A8447C05}"/>
    <cellStyle name="Border 7 3 2" xfId="4690" xr:uid="{CA003035-2B54-4B03-ABFF-BCB572D82692}"/>
    <cellStyle name="Border 7 3 2 2" xfId="9003" xr:uid="{264C3D0F-D668-477D-B0B2-88583D9BC938}"/>
    <cellStyle name="Border 7 3 3" xfId="3818" xr:uid="{440E348C-E540-4E45-97A7-E8F60E6C4065}"/>
    <cellStyle name="Border 7 3 3 2" xfId="8361" xr:uid="{E293F484-7B07-4BFC-B97C-F5E7DEA4B275}"/>
    <cellStyle name="Border 7 3 4" xfId="5780" xr:uid="{E6CD1473-6BBE-42C1-9B78-3A2DF1261627}"/>
    <cellStyle name="Border 7 3 4 2" xfId="9839" xr:uid="{4A98BA31-E87D-4FBE-AF8A-1C6CEF72C003}"/>
    <cellStyle name="Border 7 3 5" xfId="6134" xr:uid="{8289B475-FECD-4B14-93F7-AA1788722A76}"/>
    <cellStyle name="Border 7 3 5 2" xfId="10184" xr:uid="{49F4FA1F-86CE-4949-927A-5A10147D0F9B}"/>
    <cellStyle name="Border 7 3 6" xfId="6502" xr:uid="{734DC491-B09D-4063-9D2A-4771B60FC87A}"/>
    <cellStyle name="Border 7 3 6 2" xfId="10539" xr:uid="{BAEE5FBC-8D56-4A71-B92A-9E12F17C7E71}"/>
    <cellStyle name="Border 7 3 7" xfId="6663" xr:uid="{6C30F12A-D454-43E1-857E-80E6B656270B}"/>
    <cellStyle name="Border 7 3 8" xfId="7407" xr:uid="{C2844664-FEC5-4C66-803E-BAA6EECEF712}"/>
    <cellStyle name="Border 7 4" xfId="2765" xr:uid="{03147A60-3909-43C1-90E1-BB2F2A30F238}"/>
    <cellStyle name="Border 7 4 2" xfId="4671" xr:uid="{21E14BEC-122C-477A-B23B-D194425795E2}"/>
    <cellStyle name="Border 7 4 2 2" xfId="8984" xr:uid="{113D8722-C012-4E45-BBC1-AEB4F9DD0D9D}"/>
    <cellStyle name="Border 7 4 3" xfId="3284" xr:uid="{527DCBB1-4E54-478C-91A0-64EEC778E12E}"/>
    <cellStyle name="Border 7 4 3 2" xfId="7906" xr:uid="{0E5C4AE0-F0BB-4E44-815D-CF1C53B5AFB8}"/>
    <cellStyle name="Border 7 4 4" xfId="5761" xr:uid="{50D9E7F9-483C-43A4-82F2-861B59C64021}"/>
    <cellStyle name="Border 7 4 4 2" xfId="9820" xr:uid="{D61D00CF-AEF2-4B6D-9821-6FEFF763263E}"/>
    <cellStyle name="Border 7 4 5" xfId="6115" xr:uid="{1DE64AC2-A4DE-4C94-973C-7D1DB71AC6D4}"/>
    <cellStyle name="Border 7 4 5 2" xfId="10165" xr:uid="{2FF4AB16-B6A8-4F1D-9D03-E5B7D299BAC1}"/>
    <cellStyle name="Border 7 4 6" xfId="6483" xr:uid="{B75C52B0-CA70-4C3F-AED4-98208925A1C5}"/>
    <cellStyle name="Border 7 4 6 2" xfId="10520" xr:uid="{0FBD2E79-858C-46DC-ADFB-D2E0ED607F70}"/>
    <cellStyle name="Border 7 4 7" xfId="3639" xr:uid="{9237C97C-0300-45A5-8CA2-E561A596C2F4}"/>
    <cellStyle name="Border 7 4 8" xfId="7388" xr:uid="{35B4D074-8B61-4D73-8F5B-1DA6152CEC30}"/>
    <cellStyle name="Border 7 5" xfId="4320" xr:uid="{F6449B3A-2FF3-4488-B23F-1AF20FAA4AFE}"/>
    <cellStyle name="Border 7 5 2" xfId="8730" xr:uid="{1B654489-BB67-48FF-B5CB-F9FBE608F77E}"/>
    <cellStyle name="Border 7 6" xfId="3994" xr:uid="{8CA56D7C-DFDA-46D2-81CD-A418C4825CD8}"/>
    <cellStyle name="Border 7 6 2" xfId="8498" xr:uid="{B6B3EBED-BB9B-4DBB-AD8F-30EA44F50AB6}"/>
    <cellStyle name="Border 7 7" xfId="3292" xr:uid="{9AD71D4F-C126-43F3-BCB6-F72BF29DB7EB}"/>
    <cellStyle name="Border 7 7 2" xfId="7913" xr:uid="{6F623222-EB6B-46D8-8EA7-1162AAB2FFCD}"/>
    <cellStyle name="Border 7 8" xfId="5427" xr:uid="{E8238982-F2CF-4D79-87BA-1EACEA51998E}"/>
    <cellStyle name="Border 7 8 2" xfId="9512" xr:uid="{73DBE35C-9B7A-45CC-A0A5-224B45CF7D5F}"/>
    <cellStyle name="Border 7 9" xfId="3769" xr:uid="{5243C7E0-1CC4-4EC6-9A35-FF02BD7AA779}"/>
    <cellStyle name="Border 7 9 2" xfId="8317" xr:uid="{6C0AA01E-0A95-46C3-A9A1-1FCB1ECDD4F6}"/>
    <cellStyle name="Border 8" xfId="2475" xr:uid="{DE7FD5F7-9C4F-49F2-99CF-2EBD90B405CB}"/>
    <cellStyle name="Border 8 10" xfId="6354" xr:uid="{7E21FF06-2C79-47AE-84C0-226D3E264BB8}"/>
    <cellStyle name="Border 8 11" xfId="7099" xr:uid="{6EFE24C7-51E9-496E-B7F8-0D188AF2015B}"/>
    <cellStyle name="Border 8 2" xfId="3039" xr:uid="{93BF2746-63EA-43EF-99DF-054E024CBE27}"/>
    <cellStyle name="Border 8 2 2" xfId="4945" xr:uid="{A6C2EB1B-F36A-49E6-B5A2-7FE45801F9A2}"/>
    <cellStyle name="Border 8 2 2 2" xfId="9162" xr:uid="{4C6F27EC-6054-4978-8E12-4FFEF7D8016B}"/>
    <cellStyle name="Border 8 2 3" xfId="5506" xr:uid="{143F6256-4B0B-4808-9FCC-1F447E21E74A}"/>
    <cellStyle name="Border 8 2 3 2" xfId="9582" xr:uid="{E18D304F-91AA-47A7-9A72-21C485DB5FE6}"/>
    <cellStyle name="Border 8 2 4" xfId="5953" xr:uid="{446F4032-3932-470F-96CD-3BFAE555A218}"/>
    <cellStyle name="Border 8 2 4 2" xfId="10007" xr:uid="{56B52D4C-DC60-49AA-BE83-1CE6C284A574}"/>
    <cellStyle name="Border 8 2 5" xfId="6309" xr:uid="{AE66C3DF-401D-4CDF-9836-1E58D4CE2CD7}"/>
    <cellStyle name="Border 8 2 5 2" xfId="10350" xr:uid="{49B0B661-AF90-4F19-931B-8924A93EB2E7}"/>
    <cellStyle name="Border 8 2 6" xfId="6657" xr:uid="{803EF2DB-E626-4A20-8477-9DE91DC0947E}"/>
    <cellStyle name="Border 8 2 6 2" xfId="10687" xr:uid="{5FAA39A6-AF5A-4A19-A60B-DEA18399F416}"/>
    <cellStyle name="Border 8 2 7" xfId="3826" xr:uid="{8B3E4214-B6F5-4AD8-BDE4-0ABEE2D6F066}"/>
    <cellStyle name="Border 8 2 8" xfId="7662" xr:uid="{54179327-FA3B-417F-8F68-CA6B5723D498}"/>
    <cellStyle name="Border 8 3" xfId="2676" xr:uid="{1D32F752-DF1A-43D3-A1BA-3EEBF7B2AAB8}"/>
    <cellStyle name="Border 8 3 2" xfId="4582" xr:uid="{57E2EA6E-E962-4523-B1A1-1F6B3ED1FE88}"/>
    <cellStyle name="Border 8 3 2 2" xfId="8897" xr:uid="{7491BCFA-9F90-4240-B287-1E75DF5752EB}"/>
    <cellStyle name="Border 8 3 3" xfId="5405" xr:uid="{F32D9F07-314F-4BB5-A8E7-09B5A4BD7F1F}"/>
    <cellStyle name="Border 8 3 3 2" xfId="9491" xr:uid="{C7FB330A-5CE2-45D7-8F2C-6643D4FCF4EC}"/>
    <cellStyle name="Border 8 3 4" xfId="5553" xr:uid="{E88A6DBC-860D-409D-924E-A98EC3605062}"/>
    <cellStyle name="Border 8 3 4 2" xfId="9626" xr:uid="{57BA8A09-8EF9-481C-9BC4-EB8582628E12}"/>
    <cellStyle name="Border 8 3 5" xfId="3617" xr:uid="{553EA0D8-D951-44D8-86BD-3285338A3750}"/>
    <cellStyle name="Border 8 3 5 2" xfId="8188" xr:uid="{8CC4A367-5D2F-4F88-BC3C-6E3F72FB78C8}"/>
    <cellStyle name="Border 8 3 6" xfId="6318" xr:uid="{4973F06D-C57C-4EAD-A73D-55EDC82AE3C3}"/>
    <cellStyle name="Border 8 3 6 2" xfId="10358" xr:uid="{402E6643-DB51-44DD-910B-60C0AA90FA2C}"/>
    <cellStyle name="Border 8 3 7" xfId="5172" xr:uid="{B8C5AF31-CCA0-4C1E-9D2B-A2CA94D77968}"/>
    <cellStyle name="Border 8 3 8" xfId="7299" xr:uid="{A4493244-DB56-47C6-BE7B-DF2ECF412265}"/>
    <cellStyle name="Border 8 4" xfId="2922" xr:uid="{44346352-00A0-4B5A-83A4-3547C0C39A37}"/>
    <cellStyle name="Border 8 4 2" xfId="4828" xr:uid="{CF4C8BE9-7186-4277-910D-0EDF4E9CFEA3}"/>
    <cellStyle name="Border 8 4 2 2" xfId="9072" xr:uid="{9E9BF6EE-58E6-4C2B-8193-C99C2EA9DA51}"/>
    <cellStyle name="Border 8 4 3" xfId="5695" xr:uid="{65B88640-A709-4934-ADA4-70510C94B699}"/>
    <cellStyle name="Border 8 4 3 2" xfId="9756" xr:uid="{485EFF69-7D92-4C0D-9BCA-A1E80EFDA899}"/>
    <cellStyle name="Border 8 4 4" xfId="5868" xr:uid="{60F7D6C1-21F8-49E8-BDA1-C0DA72FAE22F}"/>
    <cellStyle name="Border 8 4 4 2" xfId="9923" xr:uid="{5FF4A568-46CE-4355-8876-60FE6253D455}"/>
    <cellStyle name="Border 8 4 5" xfId="6220" xr:uid="{8FB5DFB7-42AE-4A42-B924-515DFEBCB6A4}"/>
    <cellStyle name="Border 8 4 5 2" xfId="10264" xr:uid="{8D0121B5-CE5D-4B6B-A9A9-5EBB3357CAFB}"/>
    <cellStyle name="Border 8 4 6" xfId="6571" xr:uid="{5671008F-F749-43CD-8D96-8F0B2CC7874C}"/>
    <cellStyle name="Border 8 4 6 2" xfId="10603" xr:uid="{5F84DFE9-C5E4-4D0E-80BA-9C4E4D3203BD}"/>
    <cellStyle name="Border 8 4 7" xfId="6203" xr:uid="{584D3033-131B-4D5F-8B81-2B219898CF1A}"/>
    <cellStyle name="Border 8 4 8" xfId="7545" xr:uid="{3C36F34F-1FDC-401F-8060-545995BD617E}"/>
    <cellStyle name="Border 8 5" xfId="4382" xr:uid="{89DDECF1-5E21-4478-8148-BBCDDB4F7986}"/>
    <cellStyle name="Border 8 5 2" xfId="8791" xr:uid="{3789CEE5-79A8-406C-9105-3D6E8F82C57B}"/>
    <cellStyle name="Border 8 6" xfId="5596" xr:uid="{5AF8C119-3DF3-4EA2-8B7C-F80162265E7B}"/>
    <cellStyle name="Border 8 6 2" xfId="9664" xr:uid="{13E2CCE1-C1CF-4280-8166-8195D38BC05D}"/>
    <cellStyle name="Border 8 7" xfId="5460" xr:uid="{663BD17B-345A-48A5-AEFB-E1E398B04BB9}"/>
    <cellStyle name="Border 8 7 2" xfId="9541" xr:uid="{4FC51F38-B6EA-4A54-9E03-C6E73F27AFE1}"/>
    <cellStyle name="Border 8 8" xfId="5432" xr:uid="{B83BEFE8-42AD-438E-933F-C88190BC9F95}"/>
    <cellStyle name="Border 8 8 2" xfId="9517" xr:uid="{82D4AB22-E54B-43EB-B376-EA882251C4D0}"/>
    <cellStyle name="Border 8 9" xfId="5263" xr:uid="{24899E2D-698D-47CC-99AB-82AD54B3E8B4}"/>
    <cellStyle name="Border 8 9 2" xfId="9361" xr:uid="{0DEAD223-FD2A-4DB5-A3CA-6C449E6A8F0B}"/>
    <cellStyle name="Border 9" xfId="2862" xr:uid="{8ACFD374-43AE-4421-8F41-BA8C4420F08D}"/>
    <cellStyle name="Border 9 2" xfId="4768" xr:uid="{421B77EA-00E3-4F32-AAAF-5FA079AF85D5}"/>
    <cellStyle name="Border 9 2 2" xfId="9049" xr:uid="{7675FDDE-3FE5-4BC6-82F4-E0E625C556CF}"/>
    <cellStyle name="Border 9 3" xfId="3279" xr:uid="{6FC6D275-F6D9-43E2-A90E-5CF834B49567}"/>
    <cellStyle name="Border 9 3 2" xfId="7901" xr:uid="{1AC283D5-D191-4DDD-A5CA-A975E34AEBF5}"/>
    <cellStyle name="Border 9 4" xfId="5834" xr:uid="{ABD841B0-CAEA-4B48-B89C-EA4D49B4508F}"/>
    <cellStyle name="Border 9 4 2" xfId="9892" xr:uid="{ACDBB916-C153-4B01-99D5-FB0EA3B07133}"/>
    <cellStyle name="Border 9 5" xfId="6190" xr:uid="{4C27022A-E1F2-46C4-99E6-047D9D55F454}"/>
    <cellStyle name="Border 9 5 2" xfId="10238" xr:uid="{9CA7AB80-D335-4709-8A98-83578804CE23}"/>
    <cellStyle name="Border 9 6" xfId="6542" xr:uid="{16DB2FE8-5823-43B4-9A2E-F3E5B1D8967C}"/>
    <cellStyle name="Border 9 6 2" xfId="10577" xr:uid="{342B87F7-E11F-4243-A19A-236DB3845E1E}"/>
    <cellStyle name="Border 9 7" xfId="3496" xr:uid="{57AF3187-6B56-41C8-85FB-9DEDB5520C2C}"/>
    <cellStyle name="Border 9 8" xfId="7485" xr:uid="{94A825BE-F2F7-4D24-8E78-281EDAAB3148}"/>
    <cellStyle name="brackets and dash" xfId="60" xr:uid="{00000000-0005-0000-0000-00003B000000}"/>
    <cellStyle name="Brand Align Left Text" xfId="572" xr:uid="{179BDD3F-F446-422C-AC3F-133D3815250C}"/>
    <cellStyle name="Brand Default" xfId="573" xr:uid="{208FA475-CF3D-483B-AA5F-96DE96CF8CD0}"/>
    <cellStyle name="Brand Percent" xfId="574" xr:uid="{CEE25662-8C58-48D3-A1AF-358795991690}"/>
    <cellStyle name="Brand Source" xfId="575" xr:uid="{051D6D77-4D6B-40D8-9F5C-94CF9A932AA3}"/>
    <cellStyle name="Brand Subtitle with Underline" xfId="576" xr:uid="{A1F95597-F65F-47F9-AE2A-83A646649849}"/>
    <cellStyle name="Brand Subtitle with Underline 2" xfId="2395" xr:uid="{C012C4F9-6A4A-4AC2-8119-8A7D732D13B3}"/>
    <cellStyle name="Brand Subtitle without Underline" xfId="577" xr:uid="{F91C5F8C-FDE8-4E90-B78F-B2709BDDEBC9}"/>
    <cellStyle name="Brand Title" xfId="578" xr:uid="{8C736FB5-8E23-4A80-8BC1-42A023C5190D}"/>
    <cellStyle name="Calc Currency (0)" xfId="61" xr:uid="{00000000-0005-0000-0000-00003C000000}"/>
    <cellStyle name="Calc Currency (0) 2" xfId="579" xr:uid="{2C692236-A26D-49CB-A161-B78516BFBDF7}"/>
    <cellStyle name="Calc Currency (0) 2 2" xfId="580" xr:uid="{E43B281C-E7FF-4646-874E-7F8FB51077E6}"/>
    <cellStyle name="Calc Currency (0) 3" xfId="581" xr:uid="{C25CF80B-49CE-4C51-A771-898C0F95898F}"/>
    <cellStyle name="Calc Currency (0) 3 2" xfId="582" xr:uid="{4DBAADD4-6624-457F-8734-B48C0E45B025}"/>
    <cellStyle name="Calc Currency (0) 3 3" xfId="583" xr:uid="{9F52023F-7932-4849-BE09-672F86E08807}"/>
    <cellStyle name="Calc Currency (0) 3 4" xfId="584" xr:uid="{A02C8D94-0E3F-4448-A8F9-FA2982F715FF}"/>
    <cellStyle name="Calc Currency (0) 4" xfId="585" xr:uid="{A7A1FD9B-6B02-400A-BB24-3BCE29A9B3BA}"/>
    <cellStyle name="Calc Currency (0) 5" xfId="586" xr:uid="{6055C742-C257-4BCF-88B9-7F74AA26C592}"/>
    <cellStyle name="Calc Currency (2)" xfId="62" xr:uid="{00000000-0005-0000-0000-00003D000000}"/>
    <cellStyle name="Calc Currency (2) 2" xfId="63" xr:uid="{00000000-0005-0000-0000-00003E000000}"/>
    <cellStyle name="Calc Currency (2) 3" xfId="587" xr:uid="{0BC5DB51-8A8F-4798-ADE4-AA79A0148624}"/>
    <cellStyle name="Calc Percent (0)" xfId="64" xr:uid="{00000000-0005-0000-0000-00003F000000}"/>
    <cellStyle name="Calc Percent (0) 2" xfId="65" xr:uid="{00000000-0005-0000-0000-000040000000}"/>
    <cellStyle name="Calc Percent (0) 3" xfId="588" xr:uid="{DA99CF07-8678-4810-BCE5-DFFA024243EE}"/>
    <cellStyle name="Calc Percent (1)" xfId="66" xr:uid="{00000000-0005-0000-0000-000041000000}"/>
    <cellStyle name="Calc Percent (1) 2" xfId="67" xr:uid="{00000000-0005-0000-0000-000042000000}"/>
    <cellStyle name="Calc Percent (1) 3" xfId="589" xr:uid="{F0438856-2443-42F3-B194-334083E50826}"/>
    <cellStyle name="Calc Percent (2)" xfId="68" xr:uid="{00000000-0005-0000-0000-000043000000}"/>
    <cellStyle name="Calc Percent (2) 2" xfId="69" xr:uid="{00000000-0005-0000-0000-000044000000}"/>
    <cellStyle name="Calc Percent (2) 3" xfId="590" xr:uid="{CD833594-E01C-4A3A-86FF-7A4EA90753D1}"/>
    <cellStyle name="Calc Units (0)" xfId="70" xr:uid="{00000000-0005-0000-0000-000045000000}"/>
    <cellStyle name="Calc Units (0) 2" xfId="591" xr:uid="{19AC8F91-1337-448D-9472-682DDB51D7A1}"/>
    <cellStyle name="Calc Units (0) 3" xfId="592" xr:uid="{A3D6712F-DC1D-4184-B0E0-C69E106DD3FB}"/>
    <cellStyle name="Calc Units (1)" xfId="71" xr:uid="{00000000-0005-0000-0000-000046000000}"/>
    <cellStyle name="Calc Units (1) 2" xfId="72" xr:uid="{00000000-0005-0000-0000-000047000000}"/>
    <cellStyle name="Calc Units (1) 3" xfId="593" xr:uid="{6AA7B0AF-330B-4D87-9186-042893E24F3F}"/>
    <cellStyle name="Calc Units (2)" xfId="73" xr:uid="{00000000-0005-0000-0000-000048000000}"/>
    <cellStyle name="Calc Units (2) 2" xfId="74" xr:uid="{00000000-0005-0000-0000-000049000000}"/>
    <cellStyle name="Calc Units (2) 3" xfId="594" xr:uid="{5284F2EB-9679-469A-9712-103D32D33BB1}"/>
    <cellStyle name="Calculation" xfId="75" builtinId="22" customBuiltin="1"/>
    <cellStyle name="Calculation 2" xfId="76" xr:uid="{00000000-0005-0000-0000-00004B000000}"/>
    <cellStyle name="Calculation 2 10" xfId="10926" xr:uid="{C0D37EDB-1A5A-4ADD-ABF4-45CA779C9F8C}"/>
    <cellStyle name="Calculation 2 11" xfId="595" xr:uid="{4C35747C-EC25-4603-92BD-EB935526344A}"/>
    <cellStyle name="Calculation 2 2" xfId="1742" xr:uid="{C0227D3B-7111-4B23-BF30-7FB49C4A31DF}"/>
    <cellStyle name="Calculation 2 2 10" xfId="2850" xr:uid="{897A7531-733A-40C5-9DCE-E6FFC0251EF0}"/>
    <cellStyle name="Calculation 2 2 10 2" xfId="4756" xr:uid="{969799E3-050B-446E-B76E-639BCA96E66B}"/>
    <cellStyle name="Calculation 2 2 10 2 2" xfId="9037" xr:uid="{880AD862-6930-4903-B381-7A6BD826A733}"/>
    <cellStyle name="Calculation 2 2 10 3" xfId="5566" xr:uid="{7A033ACE-F8B4-42D2-AACA-E4BC811F481F}"/>
    <cellStyle name="Calculation 2 2 10 3 2" xfId="9639" xr:uid="{99B6679B-2BE8-4D29-B8B9-2C251A27DD61}"/>
    <cellStyle name="Calculation 2 2 10 4" xfId="5822" xr:uid="{D2A6639F-11D1-4A16-8F40-CFD976956AAE}"/>
    <cellStyle name="Calculation 2 2 10 4 2" xfId="9880" xr:uid="{B3C0EDA6-F74A-43E1-96C9-3F45CA5BE19E}"/>
    <cellStyle name="Calculation 2 2 10 5" xfId="6178" xr:uid="{C5ABA6AA-70B5-48DA-B33B-80B67024597E}"/>
    <cellStyle name="Calculation 2 2 10 5 2" xfId="10226" xr:uid="{70369A32-97CB-4198-B75B-95548DA8B45A}"/>
    <cellStyle name="Calculation 2 2 10 6" xfId="6530" xr:uid="{68F18B0A-E2FB-4463-8D07-A902E29E66EE}"/>
    <cellStyle name="Calculation 2 2 10 6 2" xfId="10565" xr:uid="{38116172-2D0C-4410-8C5E-95E6F5C9B756}"/>
    <cellStyle name="Calculation 2 2 10 7" xfId="6149" xr:uid="{5B21F0EB-8B7F-4E25-9870-B7A5FC906547}"/>
    <cellStyle name="Calculation 2 2 10 7 2" xfId="10199" xr:uid="{6971AE77-1C5E-4B82-AAE5-E34E4BA1CDD4}"/>
    <cellStyle name="Calculation 2 2 10 8" xfId="7473" xr:uid="{42DAC1C5-F9B9-472B-B382-0D0F7A7E8DE4}"/>
    <cellStyle name="Calculation 2 2 11" xfId="2721" xr:uid="{C8C37DB0-4FDC-4469-B7CD-08310449EB81}"/>
    <cellStyle name="Calculation 2 2 11 2" xfId="4627" xr:uid="{F3659696-127E-4225-9C2C-19BE30F5EE92}"/>
    <cellStyle name="Calculation 2 2 11 2 2" xfId="8941" xr:uid="{CFFFAE8F-26A7-4F47-A118-88BF2817DE97}"/>
    <cellStyle name="Calculation 2 2 11 3" xfId="5561" xr:uid="{87F3E0D2-18EC-46ED-AEE8-D3D1CDC1D68A}"/>
    <cellStyle name="Calculation 2 2 11 3 2" xfId="9634" xr:uid="{C3CC8213-9CC5-4D9A-BF28-0F3C33258340}"/>
    <cellStyle name="Calculation 2 2 11 4" xfId="4150" xr:uid="{78CF39F5-8001-4FEF-9B1C-A800077A6EDF}"/>
    <cellStyle name="Calculation 2 2 11 4 2" xfId="8618" xr:uid="{B5C7359F-0056-4B14-B2B5-F7E2F5B066D5}"/>
    <cellStyle name="Calculation 2 2 11 5" xfId="5380" xr:uid="{015DA86D-F5AF-470F-8E4E-3734EAF024DD}"/>
    <cellStyle name="Calculation 2 2 11 5 2" xfId="9467" xr:uid="{910A6FF6-ACFA-44C6-9F96-7B665523EE78}"/>
    <cellStyle name="Calculation 2 2 11 6" xfId="3650" xr:uid="{5C5603A8-C521-49C6-A1A1-02282E247DE5}"/>
    <cellStyle name="Calculation 2 2 11 6 2" xfId="8214" xr:uid="{47E170F4-87C5-4A58-8956-0B179E0E2492}"/>
    <cellStyle name="Calculation 2 2 11 7" xfId="5165" xr:uid="{D99F96DA-AC30-4FD2-8710-1218A2729953}"/>
    <cellStyle name="Calculation 2 2 11 7 2" xfId="9283" xr:uid="{7C70636F-C4A1-43D0-8705-C0F7AC73911C}"/>
    <cellStyle name="Calculation 2 2 11 8" xfId="7344" xr:uid="{0DD2C5EA-73BB-4C7D-A090-8B27A291D9B0}"/>
    <cellStyle name="Calculation 2 2 12" xfId="3894" xr:uid="{1DEBC8A9-4B37-4A90-B441-DE666E208D1C}"/>
    <cellStyle name="Calculation 2 2 12 2" xfId="8426" xr:uid="{FE547563-245A-4700-94DD-990F02295BA9}"/>
    <cellStyle name="Calculation 2 2 13" xfId="5174" xr:uid="{10482A9F-FDD4-4905-89A4-A0A9F154EF72}"/>
    <cellStyle name="Calculation 2 2 13 2" xfId="9286" xr:uid="{38D6E4E5-BDC7-4854-8F72-06F3011BC070}"/>
    <cellStyle name="Calculation 2 2 14" xfId="5339" xr:uid="{0A0DA849-8EF7-4470-8866-4574B97E31AB}"/>
    <cellStyle name="Calculation 2 2 14 2" xfId="9428" xr:uid="{43047FBC-0723-4D69-A89A-C5A931EF36D4}"/>
    <cellStyle name="Calculation 2 2 15" xfId="3591" xr:uid="{3DED4804-0A49-444C-9094-8C5451A8178D}"/>
    <cellStyle name="Calculation 2 2 15 2" xfId="8167" xr:uid="{185E5CC7-326C-48BD-BC6B-E11A7194D09A}"/>
    <cellStyle name="Calculation 2 2 16" xfId="6906" xr:uid="{038BC288-6A10-4F42-9816-D72E0A5EBA1E}"/>
    <cellStyle name="Calculation 2 2 2" xfId="2001" xr:uid="{0DF451B1-5D52-4720-B0EF-FA8F44B1E722}"/>
    <cellStyle name="Calculation 2 2 3" xfId="2518" xr:uid="{CA8BB884-83ED-48C7-A59A-DA35C4977CCA}"/>
    <cellStyle name="Calculation 2 2 3 10" xfId="6868" xr:uid="{2747D40C-D020-46FC-87D7-1E7A31418584}"/>
    <cellStyle name="Calculation 2 2 3 10 2" xfId="10851" xr:uid="{CF2774EB-9F7B-4D3B-8B02-4BAB37278EE4}"/>
    <cellStyle name="Calculation 2 2 3 11" xfId="7142" xr:uid="{B1873077-0DE0-498F-BE3D-9A209FC137E5}"/>
    <cellStyle name="Calculation 2 2 3 2" xfId="3082" xr:uid="{8E80B7CC-9AAD-4C04-A85B-7D3175337F50}"/>
    <cellStyle name="Calculation 2 2 3 2 2" xfId="4988" xr:uid="{47C5096B-20B5-41CB-804C-53718E25F9D9}"/>
    <cellStyle name="Calculation 2 2 3 2 2 2" xfId="9173" xr:uid="{47D505F4-DF7F-4D00-9FA0-7204F3D76D8A}"/>
    <cellStyle name="Calculation 2 2 3 2 3" xfId="5701" xr:uid="{42A16E5E-3D0F-4FD9-8435-35AE9BE18D2A}"/>
    <cellStyle name="Calculation 2 2 3 2 3 2" xfId="9762" xr:uid="{3D3B1608-0840-4DA0-AAEE-5EA4321588D7}"/>
    <cellStyle name="Calculation 2 2 3 2 4" xfId="5973" xr:uid="{C8643522-4E6B-4CA1-8585-34FA110BC3E4}"/>
    <cellStyle name="Calculation 2 2 3 2 4 2" xfId="10027" xr:uid="{C0F444A6-8F8E-4D03-80FD-0DB125AA474C}"/>
    <cellStyle name="Calculation 2 2 3 2 5" xfId="6334" xr:uid="{1A738621-D32F-4C5B-A0AF-8936061C8FC9}"/>
    <cellStyle name="Calculation 2 2 3 2 5 2" xfId="10374" xr:uid="{CD9EE0E1-A822-4211-9C3E-C9F14EC93CEB}"/>
    <cellStyle name="Calculation 2 2 3 2 6" xfId="6666" xr:uid="{EF8BD442-D48E-41DF-B2E1-86695166C172}"/>
    <cellStyle name="Calculation 2 2 3 2 6 2" xfId="10694" xr:uid="{5C1170EB-6E0C-4F87-8DDF-F14AD8D0B996}"/>
    <cellStyle name="Calculation 2 2 3 2 7" xfId="3567" xr:uid="{B609CA90-1859-4BA2-8FB7-4F4C7CE7D01D}"/>
    <cellStyle name="Calculation 2 2 3 2 7 2" xfId="8153" xr:uid="{8BC4F7B0-1B03-4D00-AE80-D4B02A463A32}"/>
    <cellStyle name="Calculation 2 2 3 2 8" xfId="7705" xr:uid="{93287FC8-F376-4E21-8E15-90B819E49D86}"/>
    <cellStyle name="Calculation 2 2 3 3" xfId="2792" xr:uid="{750AB356-D447-4150-9AE3-A7A91F146A17}"/>
    <cellStyle name="Calculation 2 2 3 3 2" xfId="4698" xr:uid="{EC4DCF0E-CE9B-4583-83AB-7CAD2DBCCC19}"/>
    <cellStyle name="Calculation 2 2 3 3 2 2" xfId="9011" xr:uid="{F616D7F3-3CF7-4623-8D94-4201AD927E85}"/>
    <cellStyle name="Calculation 2 2 3 3 3" xfId="5570" xr:uid="{9131751A-B7C1-4534-BC78-A3F7C834BD36}"/>
    <cellStyle name="Calculation 2 2 3 3 3 2" xfId="9643" xr:uid="{3D063539-6C37-4F0C-836A-D524D3D6A62E}"/>
    <cellStyle name="Calculation 2 2 3 3 4" xfId="5788" xr:uid="{DF7AFB07-E67B-4084-A8B5-1DC3C041AFAC}"/>
    <cellStyle name="Calculation 2 2 3 3 4 2" xfId="9847" xr:uid="{67D984B7-1600-420E-96B4-40C313BF5953}"/>
    <cellStyle name="Calculation 2 2 3 3 5" xfId="6142" xr:uid="{5C2222B2-0B7E-432B-8417-3874D408B910}"/>
    <cellStyle name="Calculation 2 2 3 3 5 2" xfId="10192" xr:uid="{B7FE4DBB-A870-4468-9462-B2C0621B8170}"/>
    <cellStyle name="Calculation 2 2 3 3 6" xfId="6510" xr:uid="{9CF10C1F-B3F1-44A4-9E3C-F2DEF60ED585}"/>
    <cellStyle name="Calculation 2 2 3 3 6 2" xfId="10547" xr:uid="{6832DB1C-3413-4162-B95D-D16A0182CAC9}"/>
    <cellStyle name="Calculation 2 2 3 3 7" xfId="6790" xr:uid="{CB942309-2C7C-4E1E-8FBB-172732DCA9EF}"/>
    <cellStyle name="Calculation 2 2 3 3 7 2" xfId="10807" xr:uid="{B9258055-3710-4870-9E90-137BE83F7689}"/>
    <cellStyle name="Calculation 2 2 3 3 8" xfId="7415" xr:uid="{32752F2C-4685-4297-886C-29A8C4D04C5C}"/>
    <cellStyle name="Calculation 2 2 3 4" xfId="3210" xr:uid="{4720289F-71F9-4A74-BA97-A58DBF604983}"/>
    <cellStyle name="Calculation 2 2 3 4 2" xfId="5116" xr:uid="{0D75601A-37CF-46AA-A42F-830CE465A3A3}"/>
    <cellStyle name="Calculation 2 2 3 4 2 2" xfId="9239" xr:uid="{97DC3AC6-D611-46C3-A245-3A782950E991}"/>
    <cellStyle name="Calculation 2 2 3 4 3" xfId="4210" xr:uid="{CD9CD4B6-644A-426D-9726-89A1D48F029B}"/>
    <cellStyle name="Calculation 2 2 3 4 3 2" xfId="8659" xr:uid="{FE5162E4-9673-4C42-AF9D-9C13C9EE9BAF}"/>
    <cellStyle name="Calculation 2 2 3 4 4" xfId="6044" xr:uid="{F57391E7-290C-4485-9B4A-C94D2E5A9152}"/>
    <cellStyle name="Calculation 2 2 3 4 4 2" xfId="10094" xr:uid="{5DA9C12F-9940-461A-B348-9653183F4246}"/>
    <cellStyle name="Calculation 2 2 3 4 5" xfId="6407" xr:uid="{95028F1B-A322-4115-B8BD-F416BC95BDB0}"/>
    <cellStyle name="Calculation 2 2 3 4 5 2" xfId="10444" xr:uid="{B7770240-7CD7-4706-A293-6A146A0818A8}"/>
    <cellStyle name="Calculation 2 2 3 4 6" xfId="6739" xr:uid="{693D82AF-3CB0-4D9B-AD38-0B66965A0D89}"/>
    <cellStyle name="Calculation 2 2 3 4 6 2" xfId="10761" xr:uid="{4AA7D036-022E-4E7B-986E-0FE575FADA54}"/>
    <cellStyle name="Calculation 2 2 3 4 7" xfId="3933" xr:uid="{8858A482-B92F-4512-ABE7-B843DBE6E6A8}"/>
    <cellStyle name="Calculation 2 2 3 4 7 2" xfId="8457" xr:uid="{D45D90A7-2875-4E71-9438-28819A0AB6C3}"/>
    <cellStyle name="Calculation 2 2 3 4 8" xfId="7833" xr:uid="{0F1D9B29-C25E-4E20-B0F3-75343226EB86}"/>
    <cellStyle name="Calculation 2 2 3 5" xfId="4425" xr:uid="{43A56D98-81EF-408D-9711-C7210D0502DB}"/>
    <cellStyle name="Calculation 2 2 3 5 2" xfId="8802" xr:uid="{C0EB40AF-BED1-4FCB-BB8E-490EB508CB4C}"/>
    <cellStyle name="Calculation 2 2 3 6" xfId="5485" xr:uid="{EF2880FB-E548-453E-B6B2-C77848092618}"/>
    <cellStyle name="Calculation 2 2 3 6 2" xfId="9563" xr:uid="{A9D3816F-4DA0-4754-94E0-A1567FA620FD}"/>
    <cellStyle name="Calculation 2 2 3 7" xfId="4191" xr:uid="{5B194E3A-4DD5-42EB-814F-A807988F14C5}"/>
    <cellStyle name="Calculation 2 2 3 7 2" xfId="8645" xr:uid="{29C2B0A7-9791-46B3-8F99-EB976E8AD86F}"/>
    <cellStyle name="Calculation 2 2 3 8" xfId="5972" xr:uid="{A9C69CE7-EDB4-4580-97A3-2F268874CD30}"/>
    <cellStyle name="Calculation 2 2 3 8 2" xfId="10026" xr:uid="{0542E7C9-4F67-4812-B7EC-6BA094E6E881}"/>
    <cellStyle name="Calculation 2 2 3 9" xfId="4154" xr:uid="{553CFF25-0BE9-4B38-8AD6-D1AB00CDF9DD}"/>
    <cellStyle name="Calculation 2 2 3 9 2" xfId="8622" xr:uid="{9E117CFA-D01E-4884-85C3-54D8C590A9B4}"/>
    <cellStyle name="Calculation 2 2 4" xfId="2456" xr:uid="{30726EED-4791-4E48-AF8B-B04205C6DD3E}"/>
    <cellStyle name="Calculation 2 2 4 10" xfId="3515" xr:uid="{63A28A6C-4A0C-48FB-8A8B-4859DAED95DE}"/>
    <cellStyle name="Calculation 2 2 4 10 2" xfId="8114" xr:uid="{E59F44BA-7194-4A83-BA11-96D93E348396}"/>
    <cellStyle name="Calculation 2 2 4 11" xfId="7080" xr:uid="{AFB2112C-3753-4247-8FE0-69DDDDE496B9}"/>
    <cellStyle name="Calculation 2 2 4 2" xfId="3020" xr:uid="{98C842C5-17B9-497F-A41B-CF63E3EE4864}"/>
    <cellStyle name="Calculation 2 2 4 2 2" xfId="4926" xr:uid="{0219A1FC-10B0-4D70-95F1-246B47E6C9A6}"/>
    <cellStyle name="Calculation 2 2 4 2 2 2" xfId="9143" xr:uid="{BF97131F-8D08-4E41-A7C0-08EB6E012EED}"/>
    <cellStyle name="Calculation 2 2 4 2 3" xfId="5304" xr:uid="{A2975895-B41A-42B5-880E-A7B03C60E4F5}"/>
    <cellStyle name="Calculation 2 2 4 2 3 2" xfId="9396" xr:uid="{B61D5467-FD30-414B-9F3A-BBC84DA51CFD}"/>
    <cellStyle name="Calculation 2 2 4 2 4" xfId="5934" xr:uid="{439004A3-3469-4F0B-9648-AA57F0C46D9D}"/>
    <cellStyle name="Calculation 2 2 4 2 4 2" xfId="9988" xr:uid="{154D7235-15EE-40B9-AF3E-0B317C4B2E48}"/>
    <cellStyle name="Calculation 2 2 4 2 5" xfId="6290" xr:uid="{50A6D848-640B-40B4-B5F8-7B2AF0CFDC7F}"/>
    <cellStyle name="Calculation 2 2 4 2 5 2" xfId="10331" xr:uid="{1C7C3E1F-73D5-4E89-A668-7BA58C728F31}"/>
    <cellStyle name="Calculation 2 2 4 2 6" xfId="6638" xr:uid="{0829871A-EBCF-41EB-9AF9-617F49560019}"/>
    <cellStyle name="Calculation 2 2 4 2 6 2" xfId="10668" xr:uid="{AE8AA22D-A894-422A-AA5D-4388030E9C6D}"/>
    <cellStyle name="Calculation 2 2 4 2 7" xfId="4119" xr:uid="{F1324CF2-5D7C-4718-930B-01560563D32D}"/>
    <cellStyle name="Calculation 2 2 4 2 7 2" xfId="8589" xr:uid="{D11DA594-2A40-44CD-9416-B6B6301C0694}"/>
    <cellStyle name="Calculation 2 2 4 2 8" xfId="7643" xr:uid="{0FE1A2C8-C99A-4C97-9B1E-AACE654E0F81}"/>
    <cellStyle name="Calculation 2 2 4 3" xfId="2783" xr:uid="{CBA84A65-6D27-47FB-8763-2F94D4023929}"/>
    <cellStyle name="Calculation 2 2 4 3 2" xfId="4689" xr:uid="{475F52D3-93A8-40DF-A385-F3B74094169E}"/>
    <cellStyle name="Calculation 2 2 4 3 2 2" xfId="9002" xr:uid="{D887E6CA-9C33-4876-A078-3419CDD20F70}"/>
    <cellStyle name="Calculation 2 2 4 3 3" xfId="3361" xr:uid="{C4C020A9-E1D7-498F-8264-FFEA04E29FEF}"/>
    <cellStyle name="Calculation 2 2 4 3 3 2" xfId="7971" xr:uid="{18667580-E3F1-4775-BD5A-156F1E87B634}"/>
    <cellStyle name="Calculation 2 2 4 3 4" xfId="5779" xr:uid="{D9BEA3AB-7CC7-4619-A0C2-263873DE26F1}"/>
    <cellStyle name="Calculation 2 2 4 3 4 2" xfId="9838" xr:uid="{875A25CB-0B87-4820-A7B3-F250941A9AF1}"/>
    <cellStyle name="Calculation 2 2 4 3 5" xfId="6133" xr:uid="{1B091CCA-E606-49E1-BFB1-BB8B726DAF34}"/>
    <cellStyle name="Calculation 2 2 4 3 5 2" xfId="10183" xr:uid="{E5DAB176-6E1B-4401-B952-2029BB23852B}"/>
    <cellStyle name="Calculation 2 2 4 3 6" xfId="6501" xr:uid="{1F86FB4E-C59E-44CD-BF31-CAA077758163}"/>
    <cellStyle name="Calculation 2 2 4 3 6 2" xfId="10538" xr:uid="{FD5DC1FB-1715-4156-89D1-61E228AACB16}"/>
    <cellStyle name="Calculation 2 2 4 3 7" xfId="6876" xr:uid="{D2808AEB-748A-43D0-B48B-AA01BD91639E}"/>
    <cellStyle name="Calculation 2 2 4 3 7 2" xfId="10854" xr:uid="{7E1B2A6F-67CE-407D-8568-8C4D52C8B99A}"/>
    <cellStyle name="Calculation 2 2 4 3 8" xfId="7406" xr:uid="{02779A90-CDED-4E70-903F-A14EF68B505E}"/>
    <cellStyle name="Calculation 2 2 4 4" xfId="2745" xr:uid="{196C5B1E-528F-4446-AD8D-408D5ED1A8D9}"/>
    <cellStyle name="Calculation 2 2 4 4 2" xfId="4651" xr:uid="{165F11A2-71B6-46DC-B479-015DF40F1703}"/>
    <cellStyle name="Calculation 2 2 4 4 2 2" xfId="8964" xr:uid="{69A6BD47-DFE0-42D3-8E0D-75A802ED2A4F}"/>
    <cellStyle name="Calculation 2 2 4 4 3" xfId="4269" xr:uid="{D4004ACF-BB12-45F2-91B6-089A18C79349}"/>
    <cellStyle name="Calculation 2 2 4 4 3 2" xfId="8700" xr:uid="{73257E3E-ED82-48DB-A270-1EF105451532}"/>
    <cellStyle name="Calculation 2 2 4 4 4" xfId="5741" xr:uid="{E1F51436-CE3F-4A9A-B8CB-A37308CBE718}"/>
    <cellStyle name="Calculation 2 2 4 4 4 2" xfId="9800" xr:uid="{F1E811F2-9C37-4A05-9F33-C90C8F3F3153}"/>
    <cellStyle name="Calculation 2 2 4 4 5" xfId="6095" xr:uid="{54E167CD-5A8C-4360-913F-5CC0BBDEB2BE}"/>
    <cellStyle name="Calculation 2 2 4 4 5 2" xfId="10145" xr:uid="{B0FB954C-DD95-45D1-B943-99DC9724478B}"/>
    <cellStyle name="Calculation 2 2 4 4 6" xfId="6463" xr:uid="{A6D8A542-AB74-40F5-92B5-F3D01ECF903F}"/>
    <cellStyle name="Calculation 2 2 4 4 6 2" xfId="10500" xr:uid="{DDBB506F-23C1-43D5-BB54-A0762549C119}"/>
    <cellStyle name="Calculation 2 2 4 4 7" xfId="6824" xr:uid="{13BBC271-D89C-4E43-8E63-05F647CDF94D}"/>
    <cellStyle name="Calculation 2 2 4 4 7 2" xfId="10826" xr:uid="{9FFD4908-B94A-4DAD-9A46-50D2B2459C39}"/>
    <cellStyle name="Calculation 2 2 4 4 8" xfId="7368" xr:uid="{2CA9B79E-C272-4611-A451-1075E9ACCFFF}"/>
    <cellStyle name="Calculation 2 2 4 5" xfId="4363" xr:uid="{DEAA4340-42DB-44F1-B4DA-B1D2FB2497B0}"/>
    <cellStyle name="Calculation 2 2 4 5 2" xfId="8772" xr:uid="{36D4401D-8E82-4F18-8317-AE82A55A6C4C}"/>
    <cellStyle name="Calculation 2 2 4 6" xfId="3464" xr:uid="{3921AB80-6096-4714-811D-0569DED205DF}"/>
    <cellStyle name="Calculation 2 2 4 6 2" xfId="8066" xr:uid="{26832AD7-16F5-4C70-893F-098ADB99E58B}"/>
    <cellStyle name="Calculation 2 2 4 7" xfId="3262" xr:uid="{21259F96-8187-4246-AF42-99E309BB1FF6}"/>
    <cellStyle name="Calculation 2 2 4 7 2" xfId="7885" xr:uid="{15433959-8827-4EAB-9C38-5CBDECD3B855}"/>
    <cellStyle name="Calculation 2 2 4 8" xfId="5644" xr:uid="{54F80DE6-3B4D-4848-ADF7-7828DBD14501}"/>
    <cellStyle name="Calculation 2 2 4 8 2" xfId="9709" xr:uid="{B560CA6F-9326-4646-B941-091F2FC83FB2}"/>
    <cellStyle name="Calculation 2 2 4 9" xfId="5350" xr:uid="{AB0BA0F8-A3A0-43A1-B349-B60C6164455F}"/>
    <cellStyle name="Calculation 2 2 4 9 2" xfId="9439" xr:uid="{66E19CB8-6366-48AE-8A40-294E1D6998DA}"/>
    <cellStyle name="Calculation 2 2 5" xfId="2404" xr:uid="{B25CB144-3756-4490-901F-34B83BBE2354}"/>
    <cellStyle name="Calculation 2 2 5 10" xfId="6557" xr:uid="{85A33C73-4DED-493B-B149-C8FB015399BF}"/>
    <cellStyle name="Calculation 2 2 5 10 2" xfId="10591" xr:uid="{6FF54648-17CB-4260-81C7-A350EFAB4D60}"/>
    <cellStyle name="Calculation 2 2 5 11" xfId="7029" xr:uid="{5DC01AB1-56CB-4832-8204-4E7E6A257554}"/>
    <cellStyle name="Calculation 2 2 5 2" xfId="2969" xr:uid="{DC0B7400-EE20-4B90-B7BC-F5994CE844AA}"/>
    <cellStyle name="Calculation 2 2 5 2 2" xfId="4875" xr:uid="{E82E9A3A-702F-40DC-91F6-60590FC78B94}"/>
    <cellStyle name="Calculation 2 2 5 2 2 2" xfId="9093" xr:uid="{91DB8C42-70EE-4E1D-8867-51C0F13D163D}"/>
    <cellStyle name="Calculation 2 2 5 2 3" xfId="5411" xr:uid="{2023C989-552C-4630-8327-5DBB7DEC1E97}"/>
    <cellStyle name="Calculation 2 2 5 2 3 2" xfId="9497" xr:uid="{245072C5-FBA7-494D-ACC0-60CEA8A78308}"/>
    <cellStyle name="Calculation 2 2 5 2 4" xfId="5889" xr:uid="{3219C406-687B-4B1B-AA39-57EE09EF5C55}"/>
    <cellStyle name="Calculation 2 2 5 2 4 2" xfId="9944" xr:uid="{F31B8B16-7E10-4293-A0E0-20F574D48762}"/>
    <cellStyle name="Calculation 2 2 5 2 5" xfId="6245" xr:uid="{83B54B91-927B-463B-B7C7-0A881592284A}"/>
    <cellStyle name="Calculation 2 2 5 2 5 2" xfId="10287" xr:uid="{3D17C2A6-B9E2-47D6-AC45-DAE363C36F63}"/>
    <cellStyle name="Calculation 2 2 5 2 6" xfId="6594" xr:uid="{08237E67-12C3-4400-B0C1-6608BC7BA60F}"/>
    <cellStyle name="Calculation 2 2 5 2 6 2" xfId="10624" xr:uid="{CA39C367-1EBD-4305-8492-B7E5F0CD0C3E}"/>
    <cellStyle name="Calculation 2 2 5 2 7" xfId="4003" xr:uid="{D74F1959-72F7-4A3D-825D-BC2B21FA5886}"/>
    <cellStyle name="Calculation 2 2 5 2 7 2" xfId="8504" xr:uid="{DEB0DC32-22AF-4A49-A336-E9835BC35D39}"/>
    <cellStyle name="Calculation 2 2 5 2 8" xfId="7592" xr:uid="{7612E2FE-5750-4F7B-AAD4-DEE5D4BCD71C}"/>
    <cellStyle name="Calculation 2 2 5 3" xfId="2869" xr:uid="{A020A0B0-18CB-4050-A0C8-10EAA3AA6884}"/>
    <cellStyle name="Calculation 2 2 5 3 2" xfId="4775" xr:uid="{3BE7178B-0362-4341-AB55-3CF61ABE69B8}"/>
    <cellStyle name="Calculation 2 2 5 3 2 2" xfId="9056" xr:uid="{406FC9DF-AB31-4E18-ADA5-F4B45CEA5740}"/>
    <cellStyle name="Calculation 2 2 5 3 3" xfId="3320" xr:uid="{DBEE0316-CDCC-434B-9A3E-14F4E2DC28DE}"/>
    <cellStyle name="Calculation 2 2 5 3 3 2" xfId="7936" xr:uid="{04E95BE9-1015-4DFE-95BA-7D1A1E147EEB}"/>
    <cellStyle name="Calculation 2 2 5 3 4" xfId="5841" xr:uid="{7A0CCDB1-FE5C-42FF-BEEF-CDD042BAF5C0}"/>
    <cellStyle name="Calculation 2 2 5 3 4 2" xfId="9899" xr:uid="{DCE1A058-739A-4346-A4B5-9A4697D32C34}"/>
    <cellStyle name="Calculation 2 2 5 3 5" xfId="6197" xr:uid="{A56EB0A1-011B-4077-B788-6E98936D52FC}"/>
    <cellStyle name="Calculation 2 2 5 3 5 2" xfId="10245" xr:uid="{8BFF0D9A-9ED2-48F8-B224-98733D265499}"/>
    <cellStyle name="Calculation 2 2 5 3 6" xfId="6549" xr:uid="{EA946007-8D2A-47DB-83CD-B9EFA3C59AC2}"/>
    <cellStyle name="Calculation 2 2 5 3 6 2" xfId="10584" xr:uid="{9A800196-C382-4B22-A652-76C9757774FD}"/>
    <cellStyle name="Calculation 2 2 5 3 7" xfId="6841" xr:uid="{520F6132-2F37-4A86-8AED-D9FFC2B9ACAF}"/>
    <cellStyle name="Calculation 2 2 5 3 7 2" xfId="10835" xr:uid="{4949BA52-60A2-49C6-9E53-0BE7428A6CF8}"/>
    <cellStyle name="Calculation 2 2 5 3 8" xfId="7492" xr:uid="{9D26247E-AC8B-4C59-AD2B-C4203B36582E}"/>
    <cellStyle name="Calculation 2 2 5 4" xfId="2771" xr:uid="{08B8F3A0-9856-4143-879A-932B0CE64C26}"/>
    <cellStyle name="Calculation 2 2 5 4 2" xfId="4677" xr:uid="{BF5B28D0-6CE5-4AA5-9FB9-8EFC08CAAA86}"/>
    <cellStyle name="Calculation 2 2 5 4 2 2" xfId="8990" xr:uid="{00B67766-B595-42AC-875D-0EF048F2ED4F}"/>
    <cellStyle name="Calculation 2 2 5 4 3" xfId="4057" xr:uid="{9D492A27-A57B-4A9C-8AF7-3A0D21DAB7FC}"/>
    <cellStyle name="Calculation 2 2 5 4 3 2" xfId="8551" xr:uid="{D7529B8B-675E-4314-BF9B-355AB175BA4C}"/>
    <cellStyle name="Calculation 2 2 5 4 4" xfId="5767" xr:uid="{29876380-5FCA-42E2-A0B8-5648E7E35AB8}"/>
    <cellStyle name="Calculation 2 2 5 4 4 2" xfId="9826" xr:uid="{A52B4786-369E-4FBD-9BCE-70CA506E6618}"/>
    <cellStyle name="Calculation 2 2 5 4 5" xfId="6121" xr:uid="{02DAD5E6-AE87-43CC-96C3-D0D9EA1EE9D6}"/>
    <cellStyle name="Calculation 2 2 5 4 5 2" xfId="10171" xr:uid="{42FE1C46-B9EF-4020-AD29-271A3D5DD1A0}"/>
    <cellStyle name="Calculation 2 2 5 4 6" xfId="6489" xr:uid="{BD1CA044-3706-4F3A-9BA4-160605F7EF58}"/>
    <cellStyle name="Calculation 2 2 5 4 6 2" xfId="10526" xr:uid="{D595AFE0-54F4-4115-8425-D45156F88121}"/>
    <cellStyle name="Calculation 2 2 5 4 7" xfId="6833" xr:uid="{6B9F68A9-AE2B-4205-9824-032A7BAC318A}"/>
    <cellStyle name="Calculation 2 2 5 4 7 2" xfId="10831" xr:uid="{DF47B264-1DF3-4F38-9559-DD321A547E9C}"/>
    <cellStyle name="Calculation 2 2 5 4 8" xfId="7394" xr:uid="{FEC65CAF-1F23-4D86-8E82-FCDB5B76B1D4}"/>
    <cellStyle name="Calculation 2 2 5 5" xfId="4312" xr:uid="{4DFB3AE0-44F6-41FB-A8BF-049008185B75}"/>
    <cellStyle name="Calculation 2 2 5 5 2" xfId="8722" xr:uid="{086FAD24-A675-4F63-AB0E-B68448725BBF}"/>
    <cellStyle name="Calculation 2 2 5 6" xfId="5600" xr:uid="{18CB8AFB-C0F1-4537-8206-7BC2A82F62B6}"/>
    <cellStyle name="Calculation 2 2 5 6 2" xfId="9668" xr:uid="{14D9D954-A0B8-4CB5-BF9C-70010D8E5783}"/>
    <cellStyle name="Calculation 2 2 5 7" xfId="4279" xr:uid="{AFC095BF-BDEF-497D-8E37-71EE67B89E68}"/>
    <cellStyle name="Calculation 2 2 5 7 2" xfId="8708" xr:uid="{345085B4-73AE-4D0E-9DBB-E30E01F8F171}"/>
    <cellStyle name="Calculation 2 2 5 8" xfId="5201" xr:uid="{D3E0AE4A-A502-4909-91B9-C8030AE9E85F}"/>
    <cellStyle name="Calculation 2 2 5 8 2" xfId="9307" xr:uid="{79196F09-109C-442F-BE44-D6BC1D0A669E}"/>
    <cellStyle name="Calculation 2 2 5 9" xfId="3500" xr:uid="{6397E7A1-5A32-40C5-896F-7D0D238BFB86}"/>
    <cellStyle name="Calculation 2 2 5 9 2" xfId="8099" xr:uid="{494A9408-F258-47AE-A0E6-3FDF1DCF17EB}"/>
    <cellStyle name="Calculation 2 2 6" xfId="2541" xr:uid="{2993790F-EA16-4595-A760-610C2547E50D}"/>
    <cellStyle name="Calculation 2 2 6 10" xfId="5386" xr:uid="{1C78FE4A-6DB2-4460-9F8F-9AD9984802EB}"/>
    <cellStyle name="Calculation 2 2 6 10 2" xfId="9473" xr:uid="{A68257C1-F3F3-4EC3-B57E-8C29D618C2F9}"/>
    <cellStyle name="Calculation 2 2 6 11" xfId="7165" xr:uid="{446ABE99-D7A5-4817-A1BE-DC6E4B32454C}"/>
    <cellStyle name="Calculation 2 2 6 2" xfId="3105" xr:uid="{0201B80A-C5C0-4C98-9860-2904EC4D08F0}"/>
    <cellStyle name="Calculation 2 2 6 2 2" xfId="5011" xr:uid="{7BBA519B-DC2C-4BDA-91FA-A85F202B1542}"/>
    <cellStyle name="Calculation 2 2 6 2 2 2" xfId="9189" xr:uid="{8D858ECE-D65B-44E4-8609-63650B697EA6}"/>
    <cellStyle name="Calculation 2 2 6 2 3" xfId="3800" xr:uid="{B70AF466-547E-41F9-863E-3DDF45F3E058}"/>
    <cellStyle name="Calculation 2 2 6 2 3 2" xfId="8345" xr:uid="{577EE44C-6969-4D52-8FA8-94D974E56478}"/>
    <cellStyle name="Calculation 2 2 6 2 4" xfId="5993" xr:uid="{09E2629C-E58A-40D7-850B-0522B5D598D4}"/>
    <cellStyle name="Calculation 2 2 6 2 4 2" xfId="10043" xr:uid="{5D08E702-0DE6-4CAE-9E3A-4636B3482F00}"/>
    <cellStyle name="Calculation 2 2 6 2 5" xfId="6350" xr:uid="{01A6308E-133F-4F60-9BB0-B10241B957F2}"/>
    <cellStyle name="Calculation 2 2 6 2 5 2" xfId="10390" xr:uid="{E34C0560-9B78-42E1-B55E-B457D3310F09}"/>
    <cellStyle name="Calculation 2 2 6 2 6" xfId="6682" xr:uid="{C095025F-84BC-4F33-99F9-CCDDE70A5E68}"/>
    <cellStyle name="Calculation 2 2 6 2 6 2" xfId="10710" xr:uid="{3C7D70E2-BEC2-4CC4-BB30-47DE72A253DA}"/>
    <cellStyle name="Calculation 2 2 6 2 7" xfId="3845" xr:uid="{E7B8CB5A-0EDF-43D0-BBA8-DFD69D57D420}"/>
    <cellStyle name="Calculation 2 2 6 2 7 2" xfId="8385" xr:uid="{29988B9C-E8F0-4033-8EF1-75930D109E4A}"/>
    <cellStyle name="Calculation 2 2 6 2 8" xfId="7728" xr:uid="{DDEEC0F3-96F4-4E06-842A-7EFD2642E3A8}"/>
    <cellStyle name="Calculation 2 2 6 3" xfId="2693" xr:uid="{90DDB31D-A044-43BB-8B3F-E1B6F92A0E22}"/>
    <cellStyle name="Calculation 2 2 6 3 2" xfId="4599" xr:uid="{4B5FC3A1-8DAC-4862-9BB3-830AC3C1AF9A}"/>
    <cellStyle name="Calculation 2 2 6 3 2 2" xfId="8913" xr:uid="{1FF2E761-7794-4A38-AE70-CD970646ABAC}"/>
    <cellStyle name="Calculation 2 2 6 3 3" xfId="5633" xr:uid="{4C007F7E-E62A-41C1-B8D4-438137C69C74}"/>
    <cellStyle name="Calculation 2 2 6 3 3 2" xfId="9698" xr:uid="{8DFF592F-952B-413E-B79E-98A3EE7C4C1C}"/>
    <cellStyle name="Calculation 2 2 6 3 4" xfId="3403" xr:uid="{3AD59F32-9EF4-4463-94AF-16B88043C7C3}"/>
    <cellStyle name="Calculation 2 2 6 3 4 2" xfId="8012" xr:uid="{DEE8894D-EB52-49D2-AB07-E90A834DF23F}"/>
    <cellStyle name="Calculation 2 2 6 3 5" xfId="3779" xr:uid="{28B73716-C9C4-4DC5-AD9A-2DA0E332FEA8}"/>
    <cellStyle name="Calculation 2 2 6 3 5 2" xfId="8327" xr:uid="{1117A382-DDFD-4C00-8C58-C2C18D91367B}"/>
    <cellStyle name="Calculation 2 2 6 3 6" xfId="6163" xr:uid="{C26539EB-B38F-46FD-B881-B7F1517735CD}"/>
    <cellStyle name="Calculation 2 2 6 3 6 2" xfId="10211" xr:uid="{D16D8256-852F-42E0-A335-C535D03F6CA2}"/>
    <cellStyle name="Calculation 2 2 6 3 7" xfId="4229" xr:uid="{28295010-46C6-45D6-847D-55022D7D68A2}"/>
    <cellStyle name="Calculation 2 2 6 3 7 2" xfId="8674" xr:uid="{522F1384-1E84-4F55-894F-41467CF242C2}"/>
    <cellStyle name="Calculation 2 2 6 3 8" xfId="7316" xr:uid="{89247F54-4000-476C-8FE4-99E0BEDFE7B5}"/>
    <cellStyle name="Calculation 2 2 6 4" xfId="3226" xr:uid="{08F1E095-5B56-4EB0-983C-2C95E77ACBD8}"/>
    <cellStyle name="Calculation 2 2 6 4 2" xfId="5132" xr:uid="{53EA50DF-F0E9-46B6-B40C-5498EE656FEF}"/>
    <cellStyle name="Calculation 2 2 6 4 2 2" xfId="9255" xr:uid="{97D32A53-FC10-4D36-9C23-5D73DDA5D03B}"/>
    <cellStyle name="Calculation 2 2 6 4 3" xfId="4198" xr:uid="{5B07786C-9140-4573-B38A-DBE52A082679}"/>
    <cellStyle name="Calculation 2 2 6 4 3 2" xfId="8650" xr:uid="{2FD5C64A-020F-4359-972D-7BC610019A03}"/>
    <cellStyle name="Calculation 2 2 6 4 4" xfId="6060" xr:uid="{EA76207B-0015-4668-883A-66F51EE25B37}"/>
    <cellStyle name="Calculation 2 2 6 4 4 2" xfId="10110" xr:uid="{BAB4D502-3567-4FDC-8C82-F543051F009B}"/>
    <cellStyle name="Calculation 2 2 6 4 5" xfId="6423" xr:uid="{006321C1-DB58-4895-9BE8-7D0B3056C0D4}"/>
    <cellStyle name="Calculation 2 2 6 4 5 2" xfId="10460" xr:uid="{CB44F61C-9440-462D-BB72-68D609320316}"/>
    <cellStyle name="Calculation 2 2 6 4 6" xfId="6755" xr:uid="{6B6A3058-4D33-4504-803D-C8674A37BBD7}"/>
    <cellStyle name="Calculation 2 2 6 4 6 2" xfId="10777" xr:uid="{991E127E-112F-482F-A1F6-5291291F248A}"/>
    <cellStyle name="Calculation 2 2 6 4 7" xfId="5337" xr:uid="{CE600CBB-8F81-4245-BB70-391D81CD4759}"/>
    <cellStyle name="Calculation 2 2 6 4 7 2" xfId="9426" xr:uid="{DFC37905-A3C4-455F-8344-0AFC230FB664}"/>
    <cellStyle name="Calculation 2 2 6 4 8" xfId="7849" xr:uid="{3539B2FC-CC6E-4203-99AD-103990A1EA37}"/>
    <cellStyle name="Calculation 2 2 6 5" xfId="4448" xr:uid="{B1E7807F-BF3F-49C0-9C52-7607C3871EE7}"/>
    <cellStyle name="Calculation 2 2 6 5 2" xfId="8818" xr:uid="{AE321914-1970-4CC3-81EC-7040D096DCD7}"/>
    <cellStyle name="Calculation 2 2 6 6" xfId="3448" xr:uid="{A5CB9DA2-B656-4469-8F07-31E3662C7F13}"/>
    <cellStyle name="Calculation 2 2 6 6 2" xfId="8050" xr:uid="{4A1963D5-849B-4331-A2B1-11CBA75C0B81}"/>
    <cellStyle name="Calculation 2 2 6 7" xfId="4048" xr:uid="{F74A64B2-D855-43CB-9EF9-1DCCBB91F6D7}"/>
    <cellStyle name="Calculation 2 2 6 7 2" xfId="8544" xr:uid="{8034ED6E-ABCB-4538-AB95-3CC9DDF57909}"/>
    <cellStyle name="Calculation 2 2 6 8" xfId="3401" xr:uid="{BC6E0EF1-41EE-4325-A152-AE6F1E82F0D4}"/>
    <cellStyle name="Calculation 2 2 6 8 2" xfId="8010" xr:uid="{7800A73F-1D4D-4E56-8BF4-E45D22952B60}"/>
    <cellStyle name="Calculation 2 2 6 9" xfId="6331" xr:uid="{F7DC37BD-1B98-4F7B-90B0-47E2EE73CDCD}"/>
    <cellStyle name="Calculation 2 2 6 9 2" xfId="10371" xr:uid="{2C735906-B77B-4011-95DD-49C692F123ED}"/>
    <cellStyle name="Calculation 2 2 7" xfId="2473" xr:uid="{011F6906-072D-4AFC-ABC5-51557DFA9EB8}"/>
    <cellStyle name="Calculation 2 2 7 10" xfId="3277" xr:uid="{2EB05A3D-7C0F-44E5-AE34-1A95C827168E}"/>
    <cellStyle name="Calculation 2 2 7 10 2" xfId="7899" xr:uid="{F70F51A8-DFE3-4E59-98C3-A3429E155B31}"/>
    <cellStyle name="Calculation 2 2 7 11" xfId="7097" xr:uid="{7C146794-0431-4DC1-9DE8-F0D76577BC2C}"/>
    <cellStyle name="Calculation 2 2 7 2" xfId="3037" xr:uid="{61087C98-43DE-4522-AC59-FDE000BC77EC}"/>
    <cellStyle name="Calculation 2 2 7 2 2" xfId="4943" xr:uid="{F7378075-A17B-4161-8974-6E15D8D88AEE}"/>
    <cellStyle name="Calculation 2 2 7 2 2 2" xfId="9160" xr:uid="{22D21232-C1E6-4A87-B002-CF78E39A15D4}"/>
    <cellStyle name="Calculation 2 2 7 2 3" xfId="3863" xr:uid="{2CCCCB24-E88C-4985-B5B2-D79AF8482941}"/>
    <cellStyle name="Calculation 2 2 7 2 3 2" xfId="8401" xr:uid="{D86D48CD-3780-41A4-A200-4ABF85C3A703}"/>
    <cellStyle name="Calculation 2 2 7 2 4" xfId="5951" xr:uid="{9A7AD94E-317E-4B1B-9AE6-F5CCD651A1AF}"/>
    <cellStyle name="Calculation 2 2 7 2 4 2" xfId="10005" xr:uid="{69492A13-C9C2-4D4D-93D0-753246A25024}"/>
    <cellStyle name="Calculation 2 2 7 2 5" xfId="6307" xr:uid="{525A3601-1713-4E58-A685-3CB269CC9F5C}"/>
    <cellStyle name="Calculation 2 2 7 2 5 2" xfId="10348" xr:uid="{CB058C8A-996C-4180-884E-B45C12D62AE9}"/>
    <cellStyle name="Calculation 2 2 7 2 6" xfId="6655" xr:uid="{771BAAB1-890A-4E9B-B3AF-A671B56F5364}"/>
    <cellStyle name="Calculation 2 2 7 2 6 2" xfId="10685" xr:uid="{CC5D3A2C-0099-44EF-88E9-E97ED054E2F7}"/>
    <cellStyle name="Calculation 2 2 7 2 7" xfId="6809" xr:uid="{6E49B08C-8A50-40EA-B99F-8C8F3666B625}"/>
    <cellStyle name="Calculation 2 2 7 2 7 2" xfId="10818" xr:uid="{E1AC5C13-B2BA-47D4-9F2D-8E67A7F6ABCD}"/>
    <cellStyle name="Calculation 2 2 7 2 8" xfId="7660" xr:uid="{CE06D343-F99E-4795-BFEC-79B18C6FA37E}"/>
    <cellStyle name="Calculation 2 2 7 3" xfId="2789" xr:uid="{94D3A20F-1AEE-408F-B642-815372778EF1}"/>
    <cellStyle name="Calculation 2 2 7 3 2" xfId="4695" xr:uid="{3F48C708-79EF-44EF-A462-0F1C13CCC4AF}"/>
    <cellStyle name="Calculation 2 2 7 3 2 2" xfId="9008" xr:uid="{73293AE2-C42D-4B7F-871E-E60521AAFCA5}"/>
    <cellStyle name="Calculation 2 2 7 3 3" xfId="3316" xr:uid="{054029B7-8235-467E-B98A-2F2EE33DB481}"/>
    <cellStyle name="Calculation 2 2 7 3 3 2" xfId="7932" xr:uid="{42EB94AE-97B2-484A-AE3C-B54B5395C06F}"/>
    <cellStyle name="Calculation 2 2 7 3 4" xfId="5785" xr:uid="{C323D2A2-4C48-4820-BE0E-110B591A2752}"/>
    <cellStyle name="Calculation 2 2 7 3 4 2" xfId="9844" xr:uid="{D11F04D0-C527-494A-A4F7-B1EC650C119F}"/>
    <cellStyle name="Calculation 2 2 7 3 5" xfId="6139" xr:uid="{E6BC4FA0-2A5B-4C97-AEA4-8ED834934B5B}"/>
    <cellStyle name="Calculation 2 2 7 3 5 2" xfId="10189" xr:uid="{BD14AF1C-2A9C-427F-B0FF-3F61DBAE85C8}"/>
    <cellStyle name="Calculation 2 2 7 3 6" xfId="6507" xr:uid="{DFE90811-36F8-4753-AD47-BD0C0507512D}"/>
    <cellStyle name="Calculation 2 2 7 3 6 2" xfId="10544" xr:uid="{0039173A-91D0-46D4-95E9-45FDB61C482D}"/>
    <cellStyle name="Calculation 2 2 7 3 7" xfId="6839" xr:uid="{DAD40259-0838-4B8A-AF02-F829928760D9}"/>
    <cellStyle name="Calculation 2 2 7 3 7 2" xfId="10834" xr:uid="{8C2223F6-ABD9-4211-97CB-56C681EA0E6B}"/>
    <cellStyle name="Calculation 2 2 7 3 8" xfId="7412" xr:uid="{1968BB69-7AAE-4391-AD36-5F3BEAA2EC4A}"/>
    <cellStyle name="Calculation 2 2 7 4" xfId="2924" xr:uid="{F603A475-0B9E-479E-95FE-B070EC26E7FC}"/>
    <cellStyle name="Calculation 2 2 7 4 2" xfId="4830" xr:uid="{890E1E6E-AE21-4BA7-8348-CF26D4DB1D8F}"/>
    <cellStyle name="Calculation 2 2 7 4 2 2" xfId="9074" xr:uid="{ED2C6A62-2E39-49B8-B39F-639C1040F3C0}"/>
    <cellStyle name="Calculation 2 2 7 4 3" xfId="5660" xr:uid="{0BF40F07-7E6A-4A93-8D4D-0F63513C5A2A}"/>
    <cellStyle name="Calculation 2 2 7 4 3 2" xfId="9721" xr:uid="{B96AB142-5E77-4806-93D7-D14B61BB245D}"/>
    <cellStyle name="Calculation 2 2 7 4 4" xfId="5870" xr:uid="{6316DDBB-3AF5-4C77-BC81-7FDFD71BD3AD}"/>
    <cellStyle name="Calculation 2 2 7 4 4 2" xfId="9925" xr:uid="{CD3C4DF6-5734-4443-839C-C57AE71BB142}"/>
    <cellStyle name="Calculation 2 2 7 4 5" xfId="6222" xr:uid="{B642E80A-0D9F-4C11-B041-CD5759698D68}"/>
    <cellStyle name="Calculation 2 2 7 4 5 2" xfId="10266" xr:uid="{E0162FD0-82A1-429E-A60A-CCDD0FBFFB9A}"/>
    <cellStyle name="Calculation 2 2 7 4 6" xfId="6573" xr:uid="{2B21FEDE-DD75-4803-B747-41C16FD24611}"/>
    <cellStyle name="Calculation 2 2 7 4 6 2" xfId="10605" xr:uid="{34F3E0B0-AD82-47AB-82A6-CA6637C6F616}"/>
    <cellStyle name="Calculation 2 2 7 4 7" xfId="6373" xr:uid="{C05A2D44-CBFB-4A63-8918-A09054BC635C}"/>
    <cellStyle name="Calculation 2 2 7 4 7 2" xfId="10411" xr:uid="{664241B5-0220-4559-8416-C5F7B75326FD}"/>
    <cellStyle name="Calculation 2 2 7 4 8" xfId="7547" xr:uid="{027EF155-F775-410E-9DE5-38B13AAEC395}"/>
    <cellStyle name="Calculation 2 2 7 5" xfId="4380" xr:uid="{B5A1F9CC-D532-40BF-8D0B-118099EAD725}"/>
    <cellStyle name="Calculation 2 2 7 5 2" xfId="8789" xr:uid="{E0DF4D51-2608-492C-8526-E12A3B13A985}"/>
    <cellStyle name="Calculation 2 2 7 6" xfId="3805" xr:uid="{9ECD14C8-4930-4C95-9620-5D8AB0DACEF8}"/>
    <cellStyle name="Calculation 2 2 7 6 2" xfId="8350" xr:uid="{BBCFAA83-1623-445F-AC2D-D58FCAA72426}"/>
    <cellStyle name="Calculation 2 2 7 7" xfId="4027" xr:uid="{B2B51600-441F-412D-B447-7B30C280238E}"/>
    <cellStyle name="Calculation 2 2 7 7 2" xfId="8525" xr:uid="{E5494026-4E09-4775-9651-08CAA2519BC1}"/>
    <cellStyle name="Calculation 2 2 7 8" xfId="4183" xr:uid="{28F9FE5A-4786-4EEA-91BD-822D059166B4}"/>
    <cellStyle name="Calculation 2 2 7 8 2" xfId="8642" xr:uid="{DB5B64DD-919B-4FAF-B557-819015B05FDC}"/>
    <cellStyle name="Calculation 2 2 7 9" xfId="4115" xr:uid="{6F71516E-A7CA-4115-A819-6BB8C5B11DA2}"/>
    <cellStyle name="Calculation 2 2 7 9 2" xfId="8586" xr:uid="{B5BF8C98-CAE9-489E-9F3A-9353B3C99145}"/>
    <cellStyle name="Calculation 2 2 8" xfId="2438" xr:uid="{907DBCA2-2788-4E79-92BA-9A3F130B64A7}"/>
    <cellStyle name="Calculation 2 2 8 10" xfId="3843" xr:uid="{246E31AA-D080-409D-88AA-9400C76C3B58}"/>
    <cellStyle name="Calculation 2 2 8 10 2" xfId="8383" xr:uid="{AC61CD28-5135-41DE-9D7B-4041CBE83E92}"/>
    <cellStyle name="Calculation 2 2 8 11" xfId="7062" xr:uid="{F109D4A6-F5EE-4ED5-8500-E0449C8B3DBC}"/>
    <cellStyle name="Calculation 2 2 8 2" xfId="3002" xr:uid="{BF47389A-C7B0-40BE-ABBD-50A1281E2906}"/>
    <cellStyle name="Calculation 2 2 8 2 2" xfId="4908" xr:uid="{C75AA2FD-602E-495A-95DB-6EA3F15CCDCC}"/>
    <cellStyle name="Calculation 2 2 8 2 2 2" xfId="9125" xr:uid="{CD9F79EE-AC38-49EF-8F6F-FE14EED00C43}"/>
    <cellStyle name="Calculation 2 2 8 2 3" xfId="5692" xr:uid="{C6210BDD-EB41-43FF-8D0F-10C68D43A032}"/>
    <cellStyle name="Calculation 2 2 8 2 3 2" xfId="9753" xr:uid="{C450335A-2D1B-44D9-8CF6-25382D9DEF63}"/>
    <cellStyle name="Calculation 2 2 8 2 4" xfId="5916" xr:uid="{2E2EC1DE-0ED1-43DB-9E38-30B41B47A5F2}"/>
    <cellStyle name="Calculation 2 2 8 2 4 2" xfId="9970" xr:uid="{1748BB67-2F56-4CB1-B590-F7F1579412FA}"/>
    <cellStyle name="Calculation 2 2 8 2 5" xfId="6272" xr:uid="{D059BFC1-9F9F-4D39-A3FF-7F6D91214703}"/>
    <cellStyle name="Calculation 2 2 8 2 5 2" xfId="10313" xr:uid="{AE775826-3EF7-4A3E-B87A-C91E41F4A679}"/>
    <cellStyle name="Calculation 2 2 8 2 6" xfId="6620" xr:uid="{ECB61B83-C6DF-495B-9DBA-876A67C12E0A}"/>
    <cellStyle name="Calculation 2 2 8 2 6 2" xfId="10650" xr:uid="{74A9586F-E92C-4D6D-BE0C-11ECFC37C1AF}"/>
    <cellStyle name="Calculation 2 2 8 2 7" xfId="5557" xr:uid="{03A5CBBF-0479-40FD-89A6-D8BB508FAFBC}"/>
    <cellStyle name="Calculation 2 2 8 2 7 2" xfId="9630" xr:uid="{4DC26CC7-EF89-4C00-9F86-FC8DAED85F0B}"/>
    <cellStyle name="Calculation 2 2 8 2 8" xfId="7625" xr:uid="{AC55D23A-BEC9-4DFB-B6C2-35CFB048EF61}"/>
    <cellStyle name="Calculation 2 2 8 3" xfId="2650" xr:uid="{049E6B62-8D11-4BC9-BFC1-EF93322D01E9}"/>
    <cellStyle name="Calculation 2 2 8 3 2" xfId="4556" xr:uid="{32D11AC5-ACAC-47C9-A4F4-9C59DE245DAB}"/>
    <cellStyle name="Calculation 2 2 8 3 2 2" xfId="8871" xr:uid="{928E4673-AAA1-4B2B-94EB-EEDD8A8D7E7D}"/>
    <cellStyle name="Calculation 2 2 8 3 3" xfId="5190" xr:uid="{ED874031-DFB6-4187-AD87-BB1B43DDCBC8}"/>
    <cellStyle name="Calculation 2 2 8 3 3 2" xfId="9296" xr:uid="{67945227-21B1-4E20-8CA4-1BD83BFF2D8C}"/>
    <cellStyle name="Calculation 2 2 8 3 4" xfId="5555" xr:uid="{9BB62779-1D28-4ED8-ABD4-7EC5A6BDCEC9}"/>
    <cellStyle name="Calculation 2 2 8 3 4 2" xfId="9628" xr:uid="{8675D033-B1B0-419C-8605-ECFC80E5B9B1}"/>
    <cellStyle name="Calculation 2 2 8 3 5" xfId="5216" xr:uid="{E81066E0-9339-4E51-981C-14B68BE4FB11}"/>
    <cellStyle name="Calculation 2 2 8 3 5 2" xfId="9321" xr:uid="{48B37DCE-0457-427B-9D00-6D31599662DE}"/>
    <cellStyle name="Calculation 2 2 8 3 6" xfId="3548" xr:uid="{8FB4D5A4-5F1F-4BAD-A6AC-C9E2FD74E310}"/>
    <cellStyle name="Calculation 2 2 8 3 6 2" xfId="8137" xr:uid="{444A66D9-A000-4A26-9563-B4FF12DCE99E}"/>
    <cellStyle name="Calculation 2 2 8 3 7" xfId="3665" xr:uid="{13779D71-4441-4FB1-8562-8195188CCDC8}"/>
    <cellStyle name="Calculation 2 2 8 3 7 2" xfId="8224" xr:uid="{2B990713-ACD7-4CD3-B019-D7C72B0C25F8}"/>
    <cellStyle name="Calculation 2 2 8 3 8" xfId="7273" xr:uid="{00D63D9D-F833-4C22-9F13-10ABE1BB69B4}"/>
    <cellStyle name="Calculation 2 2 8 4" xfId="2754" xr:uid="{6E5EAB0C-16DC-4A42-B9F1-7EA328AB0044}"/>
    <cellStyle name="Calculation 2 2 8 4 2" xfId="4660" xr:uid="{46FE550F-B3A4-4DA6-B29D-2F1083B28FDC}"/>
    <cellStyle name="Calculation 2 2 8 4 2 2" xfId="8973" xr:uid="{655A8526-4A06-47D6-9378-B10B5717EA45}"/>
    <cellStyle name="Calculation 2 2 8 4 3" xfId="3831" xr:uid="{5D68A815-0D47-49F4-BF76-BA178164DEA7}"/>
    <cellStyle name="Calculation 2 2 8 4 3 2" xfId="8372" xr:uid="{3A5170EC-1D3E-4317-964F-CBE85CC632DF}"/>
    <cellStyle name="Calculation 2 2 8 4 4" xfId="5750" xr:uid="{FB58BB6B-D946-4FC2-9F0A-657B9E5752BC}"/>
    <cellStyle name="Calculation 2 2 8 4 4 2" xfId="9809" xr:uid="{AE2125C1-A4A7-4D0C-B7DF-0BB33C638397}"/>
    <cellStyle name="Calculation 2 2 8 4 5" xfId="6104" xr:uid="{5750AD3F-4FCD-4197-9B77-1F606102E785}"/>
    <cellStyle name="Calculation 2 2 8 4 5 2" xfId="10154" xr:uid="{EC4D7FB3-2C84-483A-B3FF-97446F841C12}"/>
    <cellStyle name="Calculation 2 2 8 4 6" xfId="6472" xr:uid="{313DB43D-A821-471E-A891-724A7E00015F}"/>
    <cellStyle name="Calculation 2 2 8 4 6 2" xfId="10509" xr:uid="{EC8E19A6-9B61-4FE9-8E0C-7D4D745A22F2}"/>
    <cellStyle name="Calculation 2 2 8 4 7" xfId="4185" xr:uid="{E6D19B3D-7C25-4F4A-8B59-EB752FB1C3C8}"/>
    <cellStyle name="Calculation 2 2 8 4 7 2" xfId="8643" xr:uid="{53C360A2-01C5-4748-BC8E-CDE156684AA3}"/>
    <cellStyle name="Calculation 2 2 8 4 8" xfId="7377" xr:uid="{1B2AE91C-28D5-4FB5-95FA-018503C4E6E8}"/>
    <cellStyle name="Calculation 2 2 8 5" xfId="4345" xr:uid="{C641A31E-30B7-4935-849B-867EC2D5B042}"/>
    <cellStyle name="Calculation 2 2 8 5 2" xfId="8754" xr:uid="{EB92C4A3-9ACF-438D-90A5-3978AFB93E90}"/>
    <cellStyle name="Calculation 2 2 8 6" xfId="3479" xr:uid="{D2D2FE84-5D2F-4873-B00D-BEB4D36194EF}"/>
    <cellStyle name="Calculation 2 2 8 6 2" xfId="8081" xr:uid="{3FF13828-A0D6-4024-8654-EE9FF9844591}"/>
    <cellStyle name="Calculation 2 2 8 7" xfId="3367" xr:uid="{494048EA-4C96-42C3-A2D1-63218D4CAD27}"/>
    <cellStyle name="Calculation 2 2 8 7 2" xfId="7976" xr:uid="{041CA7CB-39BA-45B7-A43F-F8D2A18E12F6}"/>
    <cellStyle name="Calculation 2 2 8 8" xfId="3634" xr:uid="{623666D3-A1BD-4124-A425-E5D589F55261}"/>
    <cellStyle name="Calculation 2 2 8 8 2" xfId="8200" xr:uid="{B6C68F31-E192-43E7-922F-0E4A446DEDF0}"/>
    <cellStyle name="Calculation 2 2 8 9" xfId="3504" xr:uid="{68C747FA-68A3-49AD-A7F7-CAF8660B7C19}"/>
    <cellStyle name="Calculation 2 2 8 9 2" xfId="8103" xr:uid="{BDFC2FB7-7D7A-48CC-AA6B-37B1DC90D7FE}"/>
    <cellStyle name="Calculation 2 2 9" xfId="2800" xr:uid="{9E1FFD75-14EE-4B76-ADD5-DE9D3771505C}"/>
    <cellStyle name="Calculation 2 2 9 2" xfId="4706" xr:uid="{C356D36C-8F6E-48C4-A5CA-78FA3D883133}"/>
    <cellStyle name="Calculation 2 2 9 2 2" xfId="9016" xr:uid="{7B73A27F-BA86-43DC-A844-C90E082DFF08}"/>
    <cellStyle name="Calculation 2 2 9 3" xfId="5576" xr:uid="{3F3DA9A8-AAA5-4258-A123-1EF9D27DFFB3}"/>
    <cellStyle name="Calculation 2 2 9 3 2" xfId="9648" xr:uid="{AFA0E1E2-EB5F-427A-9AF0-F13F36C0454F}"/>
    <cellStyle name="Calculation 2 2 9 4" xfId="5793" xr:uid="{72272C5F-D635-4F17-A597-42287859DAED}"/>
    <cellStyle name="Calculation 2 2 9 4 2" xfId="9852" xr:uid="{812669E1-D1FB-4E9A-A136-ED226D2BD2BB}"/>
    <cellStyle name="Calculation 2 2 9 5" xfId="6147" xr:uid="{14F788CE-131B-4FFC-9E0C-F6652590A659}"/>
    <cellStyle name="Calculation 2 2 9 5 2" xfId="10197" xr:uid="{75CBD6EA-6E57-427A-831C-F969078FDDB7}"/>
    <cellStyle name="Calculation 2 2 9 6" xfId="6515" xr:uid="{381CC9F3-D5FB-48F4-B156-45E59FA008D7}"/>
    <cellStyle name="Calculation 2 2 9 6 2" xfId="10552" xr:uid="{9F33E5DD-3EA6-4D54-9E21-DBC87DA24F1D}"/>
    <cellStyle name="Calculation 2 2 9 7" xfId="6814" xr:uid="{03D18B6D-9C9B-4C32-B3E2-3055A9AC3287}"/>
    <cellStyle name="Calculation 2 2 9 7 2" xfId="10820" xr:uid="{C1BACBBB-C20A-4245-B2FC-2924F21B4D48}"/>
    <cellStyle name="Calculation 2 2 9 8" xfId="7423" xr:uid="{86480B25-F160-49B3-9153-813FC5AA8BEA}"/>
    <cellStyle name="Calculation 2 3" xfId="2002" xr:uid="{0C774567-0121-40C9-811F-D7EFDDDAE710}"/>
    <cellStyle name="Calculation 2 4" xfId="2591" xr:uid="{84DC2EC7-6CDC-48B5-9174-02B2F0BE2B96}"/>
    <cellStyle name="Calculation 2 4 10" xfId="4147" xr:uid="{0C71521E-F490-4DBF-B73E-DB5A86F3D02E}"/>
    <cellStyle name="Calculation 2 4 10 2" xfId="8615" xr:uid="{05DDE4AB-D105-4483-A9DD-4E1EA3FCBCA8}"/>
    <cellStyle name="Calculation 2 4 11" xfId="7214" xr:uid="{2455FAE8-344D-4AA4-8E6F-885A23F5320A}"/>
    <cellStyle name="Calculation 2 4 2" xfId="3154" xr:uid="{AA0D48FF-13DD-49FF-8079-7BAC9E84A24A}"/>
    <cellStyle name="Calculation 2 4 2 2" xfId="5060" xr:uid="{F959D716-A497-4131-AA27-1E6320DBF0BB}"/>
    <cellStyle name="Calculation 2 4 2 2 2" xfId="9204" xr:uid="{833221C6-F6CD-4D10-A38B-3EF6B263501D}"/>
    <cellStyle name="Calculation 2 4 2 3" xfId="3389" xr:uid="{D15C670F-DAE7-4C80-9F5C-97B96AE658F5}"/>
    <cellStyle name="Calculation 2 4 2 3 2" xfId="7998" xr:uid="{51426DDD-40B3-4EB8-8317-5AA822B55156}"/>
    <cellStyle name="Calculation 2 4 2 4" xfId="6010" xr:uid="{0CC54877-604F-4B49-8640-81F38CE6E1DA}"/>
    <cellStyle name="Calculation 2 4 2 4 2" xfId="10060" xr:uid="{9691AC18-748D-4EA0-A773-B578E051F284}"/>
    <cellStyle name="Calculation 2 4 2 5" xfId="6372" xr:uid="{95C6B10D-9F18-44B0-8C7E-1A067532D648}"/>
    <cellStyle name="Calculation 2 4 2 5 2" xfId="10410" xr:uid="{95645000-0ED0-4E10-8E53-94F0F6F3C7A3}"/>
    <cellStyle name="Calculation 2 4 2 6" xfId="6703" xr:uid="{E41BB442-3210-4FC8-AD7C-694454CF1397}"/>
    <cellStyle name="Calculation 2 4 2 6 2" xfId="10727" xr:uid="{E7DD5D40-9AB8-45AC-B647-FFD5DB507ABD}"/>
    <cellStyle name="Calculation 2 4 2 7" xfId="3577" xr:uid="{C86CBD11-C81E-4F40-A7A4-1D8A3C6C360D}"/>
    <cellStyle name="Calculation 2 4 2 7 2" xfId="8158" xr:uid="{C4B9B2B5-79EC-44F3-9F0E-44F977AE4796}"/>
    <cellStyle name="Calculation 2 4 2 8" xfId="7777" xr:uid="{840DFD90-B59C-4755-86B6-D18D3F32FA78}"/>
    <cellStyle name="Calculation 2 4 3" xfId="2881" xr:uid="{5B686AF3-3D70-4068-B3F2-DA178C8A2EB6}"/>
    <cellStyle name="Calculation 2 4 3 2" xfId="4787" xr:uid="{3F27D1A1-3D66-4266-9E9B-0E6F8B9519EB}"/>
    <cellStyle name="Calculation 2 4 3 2 2" xfId="9061" xr:uid="{705823FF-65A2-4E28-99DF-EC1C3B0E3303}"/>
    <cellStyle name="Calculation 2 4 3 3" xfId="3347" xr:uid="{9FC80E47-8C0E-4859-82FF-5452633315B6}"/>
    <cellStyle name="Calculation 2 4 3 3 2" xfId="7959" xr:uid="{64AAF94F-F50A-4E32-8977-1559CFE41B20}"/>
    <cellStyle name="Calculation 2 4 3 4" xfId="5852" xr:uid="{131ACED1-B1DF-4F24-B626-F08411F7D213}"/>
    <cellStyle name="Calculation 2 4 3 4 2" xfId="9907" xr:uid="{6E1F38F2-F99B-46BE-80A1-3DFFD05FAAF3}"/>
    <cellStyle name="Calculation 2 4 3 5" xfId="6202" xr:uid="{6B769B8D-B8E1-471A-8631-C4D042BBCDBF}"/>
    <cellStyle name="Calculation 2 4 3 5 2" xfId="10250" xr:uid="{ABCA1E36-5C51-4830-B7B9-27697DA47FB7}"/>
    <cellStyle name="Calculation 2 4 3 6" xfId="6554" xr:uid="{AC5C5CC1-5FE3-412C-B76A-B498879B1515}"/>
    <cellStyle name="Calculation 2 4 3 6 2" xfId="10589" xr:uid="{3E842E71-937C-4139-9DE0-639E150C0F83}"/>
    <cellStyle name="Calculation 2 4 3 7" xfId="6865" xr:uid="{6CC381CA-6C9E-45A2-AA0D-E2CF253DEFAB}"/>
    <cellStyle name="Calculation 2 4 3 7 2" xfId="10849" xr:uid="{4E92F18F-E26F-4B3E-B813-F8F25EA1B940}"/>
    <cellStyle name="Calculation 2 4 3 8" xfId="7504" xr:uid="{F9C51D7A-0D3B-4521-8433-59CD977B9F16}"/>
    <cellStyle name="Calculation 2 4 4" xfId="3241" xr:uid="{FAD342E3-98F7-40F2-BD1C-B5E876D5056F}"/>
    <cellStyle name="Calculation 2 4 4 2" xfId="5147" xr:uid="{F721A3E0-CE86-4831-9606-C4E5BE9E698C}"/>
    <cellStyle name="Calculation 2 4 4 2 2" xfId="9270" xr:uid="{4A0DEE07-ECD0-4DC4-998B-1D4BA94508E1}"/>
    <cellStyle name="Calculation 2 4 4 3" xfId="3961" xr:uid="{271E833E-8F99-48A0-845F-9830238FBBBF}"/>
    <cellStyle name="Calculation 2 4 4 3 2" xfId="8475" xr:uid="{CFBBB47F-FAAF-43BE-A552-DF078AC34846}"/>
    <cellStyle name="Calculation 2 4 4 4" xfId="6075" xr:uid="{54529A71-0F1C-4A7D-ACD7-D91D7BA28109}"/>
    <cellStyle name="Calculation 2 4 4 4 2" xfId="10125" xr:uid="{1C8F0C27-D84C-47A9-BAF2-0BCBA1AE85FA}"/>
    <cellStyle name="Calculation 2 4 4 5" xfId="6438" xr:uid="{EF3BC4F9-01D8-42BD-BDCD-34636FF26610}"/>
    <cellStyle name="Calculation 2 4 4 5 2" xfId="10475" xr:uid="{ECE823D5-B318-4A4B-8DB6-BBC2C4569C45}"/>
    <cellStyle name="Calculation 2 4 4 6" xfId="6770" xr:uid="{76A388B5-8125-4175-87DE-9B46A5C17BD2}"/>
    <cellStyle name="Calculation 2 4 4 6 2" xfId="10792" xr:uid="{421450E7-FE9E-45A0-8DFB-84EA5DE9C04E}"/>
    <cellStyle name="Calculation 2 4 4 7" xfId="3585" xr:uid="{BCE6B392-2F72-4499-8528-B822FE91A196}"/>
    <cellStyle name="Calculation 2 4 4 7 2" xfId="8163" xr:uid="{4F83DE9D-EFFE-450F-97B4-376E0C9668B4}"/>
    <cellStyle name="Calculation 2 4 4 8" xfId="7864" xr:uid="{D3A19EBF-A321-4033-A639-F322D784F10F}"/>
    <cellStyle name="Calculation 2 4 5" xfId="4497" xr:uid="{BAB90581-4A72-4376-85F9-61E7A9F35F91}"/>
    <cellStyle name="Calculation 2 4 5 2" xfId="8833" xr:uid="{A2ADC51C-656F-4D8A-B483-372B8A024657}"/>
    <cellStyle name="Calculation 2 4 6" xfId="3431" xr:uid="{9A55C225-DECE-42B5-A1B3-DF4C71DDB4D0}"/>
    <cellStyle name="Calculation 2 4 6 2" xfId="8038" xr:uid="{2F0D5413-24ED-4CBF-905B-4DC50A42DBFE}"/>
    <cellStyle name="Calculation 2 4 7" xfId="5684" xr:uid="{548C219A-5698-4456-8C6E-41F055410B0F}"/>
    <cellStyle name="Calculation 2 4 7 2" xfId="9745" xr:uid="{BE773E54-9D8A-448B-BE61-EF0F02908D16}"/>
    <cellStyle name="Calculation 2 4 8" xfId="5244" xr:uid="{C53F0191-C157-4729-A6D0-6FD0286422FD}"/>
    <cellStyle name="Calculation 2 4 8 2" xfId="9345" xr:uid="{92B11382-C235-456B-9685-7D67F4710258}"/>
    <cellStyle name="Calculation 2 4 9" xfId="6326" xr:uid="{CC626C0D-F1BD-4DC8-9CD9-EDEEE227A3AA}"/>
    <cellStyle name="Calculation 2 4 9 2" xfId="10366" xr:uid="{562D5359-F6CF-4230-921B-7A54FCF8538B}"/>
    <cellStyle name="Calculation 2 5" xfId="2511" xr:uid="{E6A88936-B187-4583-893D-D3F37669AA9B}"/>
    <cellStyle name="Calculation 2 5 10" xfId="6817" xr:uid="{43002EE3-3060-45C1-B6FC-C0F0F83D33E2}"/>
    <cellStyle name="Calculation 2 5 10 2" xfId="10823" xr:uid="{2144AB09-6C79-4AB1-8003-2B0333209A23}"/>
    <cellStyle name="Calculation 2 5 11" xfId="7135" xr:uid="{F6EC7E59-DADE-4220-817D-B8DEE1F3BB99}"/>
    <cellStyle name="Calculation 2 5 2" xfId="3075" xr:uid="{B8FCBCDA-98D6-4E68-BD26-BA3C571BBC4E}"/>
    <cellStyle name="Calculation 2 5 2 2" xfId="4981" xr:uid="{8A806E8A-56AB-4FBB-80F9-B54A71727C8D}"/>
    <cellStyle name="Calculation 2 5 2 2 2" xfId="9172" xr:uid="{D38BF754-8C54-44EB-86E9-B80D8AE5BACC}"/>
    <cellStyle name="Calculation 2 5 2 3" xfId="4266" xr:uid="{53B1B4A9-5B7B-40DB-86FA-A003033C00DB}"/>
    <cellStyle name="Calculation 2 5 2 3 2" xfId="8697" xr:uid="{9D8703E3-8D99-4EBE-BAA2-BF9FA8A3A66D}"/>
    <cellStyle name="Calculation 2 5 2 4" xfId="5969" xr:uid="{18DAAC00-1F9E-433C-99AC-EE2615F1A62C}"/>
    <cellStyle name="Calculation 2 5 2 4 2" xfId="10023" xr:uid="{4F634F97-1325-4336-98BC-64516AF37E03}"/>
    <cellStyle name="Calculation 2 5 2 5" xfId="6329" xr:uid="{516B3FFB-97E8-48E9-9D3E-DAEC6502FC3E}"/>
    <cellStyle name="Calculation 2 5 2 5 2" xfId="10369" xr:uid="{2E55DA16-7994-4056-B8AF-DDC00E679BFB}"/>
    <cellStyle name="Calculation 2 5 2 6" xfId="6664" xr:uid="{4B4D9025-7F0A-41BA-A9CB-461D1606F711}"/>
    <cellStyle name="Calculation 2 5 2 6 2" xfId="10693" xr:uid="{1F2DF3F8-7E9F-4959-A0AA-0695BDC38D1C}"/>
    <cellStyle name="Calculation 2 5 2 7" xfId="6808" xr:uid="{6F303020-E74E-4563-86CE-1092692F7414}"/>
    <cellStyle name="Calculation 2 5 2 7 2" xfId="10817" xr:uid="{66F8D8A8-A0B4-4DE8-9B9A-458F6CC84225}"/>
    <cellStyle name="Calculation 2 5 2 8" xfId="7698" xr:uid="{DF31EBB8-D62B-45A0-8306-B70D24CD6AEB}"/>
    <cellStyle name="Calculation 2 5 3" xfId="2791" xr:uid="{3D6B5EA8-E823-493E-A0C7-CC298CEA1C63}"/>
    <cellStyle name="Calculation 2 5 3 2" xfId="4697" xr:uid="{00B7A011-46F2-4906-A310-DD319317D807}"/>
    <cellStyle name="Calculation 2 5 3 2 2" xfId="9010" xr:uid="{1513C7EB-CA72-4348-A89D-8501E10F07E3}"/>
    <cellStyle name="Calculation 2 5 3 3" xfId="4303" xr:uid="{BB3C5438-C72E-4AD8-AF55-366A41B884FF}"/>
    <cellStyle name="Calculation 2 5 3 3 2" xfId="8714" xr:uid="{8646907F-54F5-4353-91CE-2FB7AC752C89}"/>
    <cellStyle name="Calculation 2 5 3 4" xfId="5787" xr:uid="{ACD41F81-BF94-4CD3-8F56-370D9F669FF1}"/>
    <cellStyle name="Calculation 2 5 3 4 2" xfId="9846" xr:uid="{DD18E5E7-AE93-4B16-8489-40D9EC68B28E}"/>
    <cellStyle name="Calculation 2 5 3 5" xfId="6141" xr:uid="{8493F563-2E7B-4245-9B8D-6FE44C7A2D67}"/>
    <cellStyle name="Calculation 2 5 3 5 2" xfId="10191" xr:uid="{CB2008A9-E73E-4870-8865-49958F074EB0}"/>
    <cellStyle name="Calculation 2 5 3 6" xfId="6509" xr:uid="{1C868CB3-4954-490F-95EC-7B7A011F0995}"/>
    <cellStyle name="Calculation 2 5 3 6 2" xfId="10546" xr:uid="{6A5B4D1C-91A3-47F1-816D-EBECE49BD0F1}"/>
    <cellStyle name="Calculation 2 5 3 7" xfId="6826" xr:uid="{164B4F18-251A-4C8F-9C58-C39C94BABE5A}"/>
    <cellStyle name="Calculation 2 5 3 7 2" xfId="10827" xr:uid="{19668FA2-9047-4BA9-914E-99967115231A}"/>
    <cellStyle name="Calculation 2 5 3 8" xfId="7414" xr:uid="{D7EFC874-61CE-4140-8973-17689F77BDAE}"/>
    <cellStyle name="Calculation 2 5 4" xfId="3209" xr:uid="{534D78FF-2195-4EEB-97DE-CA28CF08136B}"/>
    <cellStyle name="Calculation 2 5 4 2" xfId="5115" xr:uid="{A887D257-B32E-466F-B95C-DAC175CF63F0}"/>
    <cellStyle name="Calculation 2 5 4 2 2" xfId="9238" xr:uid="{05C8817E-0730-46E3-904E-263EBE3B8CC9}"/>
    <cellStyle name="Calculation 2 5 4 3" xfId="3395" xr:uid="{22579210-81BA-4345-ACD0-589D372A871C}"/>
    <cellStyle name="Calculation 2 5 4 3 2" xfId="8004" xr:uid="{C9483A7E-95CE-4344-A2DB-3BC66BD82DB5}"/>
    <cellStyle name="Calculation 2 5 4 4" xfId="6043" xr:uid="{BB5347E5-17C9-4032-8435-293086789060}"/>
    <cellStyle name="Calculation 2 5 4 4 2" xfId="10093" xr:uid="{58C1ED74-8967-4E7A-924C-97644CC85D4B}"/>
    <cellStyle name="Calculation 2 5 4 5" xfId="6406" xr:uid="{6F53EDC8-BFF3-4963-B14E-F54F7FC6B71A}"/>
    <cellStyle name="Calculation 2 5 4 5 2" xfId="10443" xr:uid="{99497BE0-E100-4933-AF24-A27417A4C678}"/>
    <cellStyle name="Calculation 2 5 4 6" xfId="6738" xr:uid="{A3E8F660-460B-430B-8B26-826D2900880F}"/>
    <cellStyle name="Calculation 2 5 4 6 2" xfId="10760" xr:uid="{D8BDC268-6353-4711-AF25-D8BA30F866B3}"/>
    <cellStyle name="Calculation 2 5 4 7" xfId="3317" xr:uid="{39E90293-25C5-432C-9893-3E1B0133E63F}"/>
    <cellStyle name="Calculation 2 5 4 7 2" xfId="7933" xr:uid="{B9A63042-66B0-414B-A071-8A1E088820D1}"/>
    <cellStyle name="Calculation 2 5 4 8" xfId="7832" xr:uid="{E6DA8023-084C-4D53-AEAD-0614A4B75A81}"/>
    <cellStyle name="Calculation 2 5 5" xfId="4418" xr:uid="{D4C7BEFD-5854-4755-823F-11CD9A310E11}"/>
    <cellStyle name="Calculation 2 5 5 2" xfId="8801" xr:uid="{29F8651C-4B6E-437A-AE61-B884FD214AF6}"/>
    <cellStyle name="Calculation 2 5 6" xfId="5700" xr:uid="{A3F7CBDE-E9E6-4BD3-8D87-E5BB2AE64799}"/>
    <cellStyle name="Calculation 2 5 6 2" xfId="9761" xr:uid="{A4E51D13-0461-4B1F-9E8A-45D986C4778E}"/>
    <cellStyle name="Calculation 2 5 7" xfId="3664" xr:uid="{086935FD-6573-47D3-9AC1-EEC600320D57}"/>
    <cellStyle name="Calculation 2 5 7 2" xfId="8223" xr:uid="{D8217368-1F1F-4DC4-A9FA-E3DBAB8E90DD}"/>
    <cellStyle name="Calculation 2 5 8" xfId="5662" xr:uid="{3D9CA3D7-0441-4EBA-978B-D8BD6FC47AA2}"/>
    <cellStyle name="Calculation 2 5 8 2" xfId="9723" xr:uid="{485EF924-D3B5-4F65-9B6F-D0CB34C7D018}"/>
    <cellStyle name="Calculation 2 5 9" xfId="3552" xr:uid="{8874597B-3750-4870-9685-84D894B4363B}"/>
    <cellStyle name="Calculation 2 5 9 2" xfId="8140" xr:uid="{744F02FC-6ED7-49EA-84AC-76A09A1A2451}"/>
    <cellStyle name="Calculation 2 6" xfId="2561" xr:uid="{1BB3C2FA-71D3-4E07-A342-275478B5301B}"/>
    <cellStyle name="Calculation 2 6 10" xfId="3804" xr:uid="{B4AB6D89-6F64-422C-A02C-5271CEAA0B33}"/>
    <cellStyle name="Calculation 2 6 10 2" xfId="8349" xr:uid="{132A838C-3ED9-4E35-945E-BAA4692D71F3}"/>
    <cellStyle name="Calculation 2 6 11" xfId="7185" xr:uid="{8AD12969-F8A3-4625-A64B-125AF0857C53}"/>
    <cellStyle name="Calculation 2 6 2" xfId="3125" xr:uid="{5DEF1826-C68D-4F17-AF55-A8EF3F855C43}"/>
    <cellStyle name="Calculation 2 6 2 2" xfId="5031" xr:uid="{2484D5F3-77C6-46A5-8934-E218635BF913}"/>
    <cellStyle name="Calculation 2 6 2 2 2" xfId="9198" xr:uid="{1DC7AC23-797B-4274-8F77-3DF225E2A16C}"/>
    <cellStyle name="Calculation 2 6 2 3" xfId="3857" xr:uid="{84793470-36A4-4F79-86B5-1C3AABF7FE39}"/>
    <cellStyle name="Calculation 2 6 2 3 2" xfId="8396" xr:uid="{9D646674-90EA-47E3-9237-4396FD73EEB1}"/>
    <cellStyle name="Calculation 2 6 2 4" xfId="6004" xr:uid="{38F07D03-FBE4-4681-8BBD-7C48B0F1BF35}"/>
    <cellStyle name="Calculation 2 6 2 4 2" xfId="10054" xr:uid="{208A308A-989D-40B2-BD7F-7E1F5885CDE5}"/>
    <cellStyle name="Calculation 2 6 2 5" xfId="6363" xr:uid="{65B53E74-CE6C-4DD3-8D03-065059BE98F6}"/>
    <cellStyle name="Calculation 2 6 2 5 2" xfId="10402" xr:uid="{0D2973AD-7501-4B32-B8D8-4C6543460F66}"/>
    <cellStyle name="Calculation 2 6 2 6" xfId="6697" xr:uid="{79A3D965-8B8D-44FE-8697-1942F43965C0}"/>
    <cellStyle name="Calculation 2 6 2 6 2" xfId="10721" xr:uid="{3B173424-8AE8-435C-BF81-B2C20D70A54F}"/>
    <cellStyle name="Calculation 2 6 2 7" xfId="6805" xr:uid="{C3099DAA-0876-4B55-BAC9-53BE81BF5C15}"/>
    <cellStyle name="Calculation 2 6 2 7 2" xfId="10814" xr:uid="{A67212BC-E7F3-458E-B900-F9C8587B38D8}"/>
    <cellStyle name="Calculation 2 6 2 8" xfId="7748" xr:uid="{F6DA779B-30B1-4A7D-BFBE-FB49802473D4}"/>
    <cellStyle name="Calculation 2 6 3" xfId="2794" xr:uid="{A5D85073-A59C-470C-8F86-7E8377F0ED2B}"/>
    <cellStyle name="Calculation 2 6 3 2" xfId="4700" xr:uid="{B4B47B43-F566-450F-81F4-C057F28019DA}"/>
    <cellStyle name="Calculation 2 6 3 2 2" xfId="9013" xr:uid="{82E82D77-DD17-4DA2-80FF-CA2CC8217EA1}"/>
    <cellStyle name="Calculation 2 6 3 3" xfId="5313" xr:uid="{64846769-D95C-4CE5-AE0B-39C656382924}"/>
    <cellStyle name="Calculation 2 6 3 3 2" xfId="9402" xr:uid="{60997DB0-12AA-49FF-AD6C-21663C5501F2}"/>
    <cellStyle name="Calculation 2 6 3 4" xfId="5790" xr:uid="{AD7E86C4-17DE-47FC-9D50-16590FE73312}"/>
    <cellStyle name="Calculation 2 6 3 4 2" xfId="9849" xr:uid="{183D5A9C-6B4F-4BC3-83E1-486249B0864B}"/>
    <cellStyle name="Calculation 2 6 3 5" xfId="6144" xr:uid="{9FC60884-F8FC-4EBB-B792-381FD751970D}"/>
    <cellStyle name="Calculation 2 6 3 5 2" xfId="10194" xr:uid="{4D09D5C2-C9AB-41B5-BEED-48D15F336F1E}"/>
    <cellStyle name="Calculation 2 6 3 6" xfId="6512" xr:uid="{DBE26D3B-CE12-47F3-895F-18A550C76B86}"/>
    <cellStyle name="Calculation 2 6 3 6 2" xfId="10549" xr:uid="{984012B3-6DBE-4F7E-ABD7-CF8D32B20664}"/>
    <cellStyle name="Calculation 2 6 3 7" xfId="5455" xr:uid="{563D37DF-1D1A-4555-B214-2A140E4BCC82}"/>
    <cellStyle name="Calculation 2 6 3 7 2" xfId="9536" xr:uid="{B918ADC8-42FB-41C1-B8E7-C02E69293899}"/>
    <cellStyle name="Calculation 2 6 3 8" xfId="7417" xr:uid="{2568E5A1-A44D-4FFF-B002-C87CD282F989}"/>
    <cellStyle name="Calculation 2 6 4" xfId="3235" xr:uid="{821D8798-15B4-4828-AC3A-D25D80A95ACD}"/>
    <cellStyle name="Calculation 2 6 4 2" xfId="5141" xr:uid="{32B28EF6-A4EB-4DC8-8578-729B7D1A926C}"/>
    <cellStyle name="Calculation 2 6 4 2 2" xfId="9264" xr:uid="{F001FF7E-3211-4E60-9B62-D0F337497CAC}"/>
    <cellStyle name="Calculation 2 6 4 3" xfId="4103" xr:uid="{C1DA061B-A69B-44AD-87C8-D71126EF75A7}"/>
    <cellStyle name="Calculation 2 6 4 3 2" xfId="8578" xr:uid="{E1E17B98-1926-4FC0-8E76-59CF79D09A7D}"/>
    <cellStyle name="Calculation 2 6 4 4" xfId="6069" xr:uid="{3E89596C-C6FC-4A84-829A-2B67F25D4C5F}"/>
    <cellStyle name="Calculation 2 6 4 4 2" xfId="10119" xr:uid="{4EA08054-6A80-4D56-9885-2FA145F77840}"/>
    <cellStyle name="Calculation 2 6 4 5" xfId="6432" xr:uid="{53E25779-6079-45DC-8206-28745B650243}"/>
    <cellStyle name="Calculation 2 6 4 5 2" xfId="10469" xr:uid="{C0CD080D-B8F9-4158-8C41-04D68BB90810}"/>
    <cellStyle name="Calculation 2 6 4 6" xfId="6764" xr:uid="{ADA77754-B2D1-43B7-8863-0BB0C6F12932}"/>
    <cellStyle name="Calculation 2 6 4 6 2" xfId="10786" xr:uid="{28CCB55A-5710-41A0-8B64-B2F911D83286}"/>
    <cellStyle name="Calculation 2 6 4 7" xfId="5849" xr:uid="{970396DA-149F-4FA1-9CE3-B88BFA93A8DD}"/>
    <cellStyle name="Calculation 2 6 4 7 2" xfId="9904" xr:uid="{8EDCFCC4-BAE2-444B-85DC-8393F92570FF}"/>
    <cellStyle name="Calculation 2 6 4 8" xfId="7858" xr:uid="{14EC6B73-9464-4B65-8D8C-4DEAF6729F56}"/>
    <cellStyle name="Calculation 2 6 5" xfId="4468" xr:uid="{AE8D338D-14DB-4CCF-A9E7-1CEE731C823F}"/>
    <cellStyle name="Calculation 2 6 5 2" xfId="8827" xr:uid="{8722AD5C-C1EA-492D-83B6-DE8E3D9E50A3}"/>
    <cellStyle name="Calculation 2 6 6" xfId="5188" xr:uid="{05F83E43-D75A-41DA-9B13-8DA8AD61F0C7}"/>
    <cellStyle name="Calculation 2 6 6 2" xfId="9294" xr:uid="{E5AF8F15-CDF7-42B5-906E-738289B98F7E}"/>
    <cellStyle name="Calculation 2 6 7" xfId="4031" xr:uid="{D5940743-409C-4B14-88FB-303933FBE251}"/>
    <cellStyle name="Calculation 2 6 7 2" xfId="8529" xr:uid="{9B86B16B-C5E0-4D17-996D-EC9F59D3C842}"/>
    <cellStyle name="Calculation 2 6 8" xfId="3760" xr:uid="{900CF534-C693-4A20-9F9E-37E8B34E8DD5}"/>
    <cellStyle name="Calculation 2 6 8 2" xfId="8309" xr:uid="{A83E7127-B889-488F-B5E5-5385410E3EB0}"/>
    <cellStyle name="Calculation 2 6 9" xfId="3383" xr:uid="{E20CEF09-A687-48A6-B81C-34893A743E60}"/>
    <cellStyle name="Calculation 2 6 9 2" xfId="7992" xr:uid="{E3B7F4AA-37E0-49FF-826E-6A021CD7FE56}"/>
    <cellStyle name="Calculation 2 7" xfId="2402" xr:uid="{972E1A03-4209-4754-9B04-3F1A8BE0B2B4}"/>
    <cellStyle name="Calculation 2 7 10" xfId="5166" xr:uid="{3BB7DC1F-6524-401F-93D4-3E8677FC1432}"/>
    <cellStyle name="Calculation 2 7 10 2" xfId="9284" xr:uid="{524CAFF3-2AF1-4B71-BA69-A68D01DA6B9D}"/>
    <cellStyle name="Calculation 2 7 11" xfId="7027" xr:uid="{BBC971F7-761D-4F83-A58A-347F335E8977}"/>
    <cellStyle name="Calculation 2 7 2" xfId="2967" xr:uid="{7FD5234A-BBF6-4611-80D9-67F9E42A3216}"/>
    <cellStyle name="Calculation 2 7 2 2" xfId="4873" xr:uid="{8E9D94A0-4F4B-4614-AF31-EBF054C8B04C}"/>
    <cellStyle name="Calculation 2 7 2 2 2" xfId="9091" xr:uid="{96D5F86A-2707-44F3-B6F4-CF61833504D3}"/>
    <cellStyle name="Calculation 2 7 2 3" xfId="5357" xr:uid="{1DC14D86-7234-44D4-83E4-7BDB96566959}"/>
    <cellStyle name="Calculation 2 7 2 3 2" xfId="9446" xr:uid="{A5B619A8-6C56-4217-AC7D-5CA557B66A9E}"/>
    <cellStyle name="Calculation 2 7 2 4" xfId="5887" xr:uid="{7CF2D4EB-9D03-4960-B868-0257563810D8}"/>
    <cellStyle name="Calculation 2 7 2 4 2" xfId="9942" xr:uid="{8238DE58-1036-40FB-B4D0-431E7FB56C3C}"/>
    <cellStyle name="Calculation 2 7 2 5" xfId="6243" xr:uid="{6C9B2BE5-087D-4B23-9E69-072BB2D8F021}"/>
    <cellStyle name="Calculation 2 7 2 5 2" xfId="10285" xr:uid="{D0540628-FAF7-44FA-9006-6E1D21944A0F}"/>
    <cellStyle name="Calculation 2 7 2 6" xfId="6592" xr:uid="{80D4CF10-143C-46ED-8A5F-69DF61BE62F2}"/>
    <cellStyle name="Calculation 2 7 2 6 2" xfId="10622" xr:uid="{404B924C-0B1B-4EFE-B15D-9F0172E4411E}"/>
    <cellStyle name="Calculation 2 7 2 7" xfId="4037" xr:uid="{0F00592A-4638-4FDB-BFC6-06755F0F9FD5}"/>
    <cellStyle name="Calculation 2 7 2 7 2" xfId="8535" xr:uid="{AB3A4F49-826B-4862-8488-F4B411F0B384}"/>
    <cellStyle name="Calculation 2 7 2 8" xfId="7590" xr:uid="{1AB46718-C765-4BCF-A869-C7E8D508D33E}"/>
    <cellStyle name="Calculation 2 7 3" xfId="2867" xr:uid="{D316ABFA-D26F-4EA2-8FCB-5BD134BFA58E}"/>
    <cellStyle name="Calculation 2 7 3 2" xfId="4773" xr:uid="{DC32439C-DF69-4844-B16B-F1B2A853FD7D}"/>
    <cellStyle name="Calculation 2 7 3 2 2" xfId="9054" xr:uid="{14C0FEB8-B854-45DF-9832-708A24EF807E}"/>
    <cellStyle name="Calculation 2 7 3 3" xfId="4053" xr:uid="{32D8A980-901F-4153-94EA-6FEEBB26803E}"/>
    <cellStyle name="Calculation 2 7 3 3 2" xfId="8547" xr:uid="{E989AB23-968F-4DDE-87A3-B7D15C5D2934}"/>
    <cellStyle name="Calculation 2 7 3 4" xfId="5839" xr:uid="{B28E3DCD-1AF6-42CB-B893-B624E6E0C978}"/>
    <cellStyle name="Calculation 2 7 3 4 2" xfId="9897" xr:uid="{2D83116C-E91B-42D7-9D67-635710DFC90D}"/>
    <cellStyle name="Calculation 2 7 3 5" xfId="6195" xr:uid="{5A042270-A1E4-4981-A7D8-DFC7B08EE568}"/>
    <cellStyle name="Calculation 2 7 3 5 2" xfId="10243" xr:uid="{6185BB24-3C84-4EC3-8946-913B1ECA1B25}"/>
    <cellStyle name="Calculation 2 7 3 6" xfId="6547" xr:uid="{7F0E22A6-36A2-49ED-A369-E09E38C799B4}"/>
    <cellStyle name="Calculation 2 7 3 6 2" xfId="10582" xr:uid="{DEE9152B-61A0-4FBC-8851-E74858D347A8}"/>
    <cellStyle name="Calculation 2 7 3 7" xfId="3327" xr:uid="{D9737889-CF52-47D2-BAEA-12C9A938E764}"/>
    <cellStyle name="Calculation 2 7 3 7 2" xfId="7942" xr:uid="{942B9404-55D5-4D51-81D4-793F29CF58E2}"/>
    <cellStyle name="Calculation 2 7 3 8" xfId="7490" xr:uid="{1F61D7DD-2011-4D45-AC1B-E0A21224AEBE}"/>
    <cellStyle name="Calculation 2 7 4" xfId="2772" xr:uid="{99B9B728-32B3-4650-82B0-696DB8BFEABE}"/>
    <cellStyle name="Calculation 2 7 4 2" xfId="4678" xr:uid="{49A1DF69-7821-4998-8C75-EB555166A3EC}"/>
    <cellStyle name="Calculation 2 7 4 2 2" xfId="8991" xr:uid="{80D05E5B-66E2-49F9-A362-C950AAC033F5}"/>
    <cellStyle name="Calculation 2 7 4 3" xfId="4024" xr:uid="{0583E4B7-2E52-4A6E-B69E-933081C71B33}"/>
    <cellStyle name="Calculation 2 7 4 3 2" xfId="8522" xr:uid="{919438CA-204F-43ED-B3F4-BF0EFEC6F075}"/>
    <cellStyle name="Calculation 2 7 4 4" xfId="5768" xr:uid="{F6F2CF74-9EF2-4C34-8370-462B6B5DEBD9}"/>
    <cellStyle name="Calculation 2 7 4 4 2" xfId="9827" xr:uid="{E054AAF1-712C-4EAA-8371-86BB65D157EF}"/>
    <cellStyle name="Calculation 2 7 4 5" xfId="6122" xr:uid="{0126522E-951B-47A9-A9C0-38953B8AF523}"/>
    <cellStyle name="Calculation 2 7 4 5 2" xfId="10172" xr:uid="{88FC64CE-ECD5-4818-9C27-E5BD611BC2A8}"/>
    <cellStyle name="Calculation 2 7 4 6" xfId="6490" xr:uid="{BA7A40FF-01BC-4B90-A186-5C3F980B79AA}"/>
    <cellStyle name="Calculation 2 7 4 6 2" xfId="10527" xr:uid="{A2172A91-70F7-4653-9E25-ED341CE2075E}"/>
    <cellStyle name="Calculation 2 7 4 7" xfId="5712" xr:uid="{4DF452FA-AE7F-4514-BEA1-F0CDF9F91F9A}"/>
    <cellStyle name="Calculation 2 7 4 7 2" xfId="9772" xr:uid="{CFAA57CE-4FE7-4FC4-AE06-FEEA0766D0DD}"/>
    <cellStyle name="Calculation 2 7 4 8" xfId="7395" xr:uid="{7DC54C3D-26CB-4461-89D7-C17C516CCFD7}"/>
    <cellStyle name="Calculation 2 7 5" xfId="4310" xr:uid="{F8D23CD7-A056-4BA1-915C-14FF84BF7B6D}"/>
    <cellStyle name="Calculation 2 7 5 2" xfId="8720" xr:uid="{909D1393-EDB2-4694-A8BC-FC210C901212}"/>
    <cellStyle name="Calculation 2 7 6" xfId="3392" xr:uid="{A9CC6403-239D-4B2E-864A-39DAA1D4A8F1}"/>
    <cellStyle name="Calculation 2 7 6 2" xfId="8001" xr:uid="{F69116BB-11CD-42A8-986A-88109D07D8A9}"/>
    <cellStyle name="Calculation 2 7 7" xfId="4054" xr:uid="{54C3D63F-FEDA-400A-B8ED-0785755F203E}"/>
    <cellStyle name="Calculation 2 7 7 2" xfId="8548" xr:uid="{91DDC541-9B77-42E4-A40F-C590DE7B6ECF}"/>
    <cellStyle name="Calculation 2 7 8" xfId="3441" xr:uid="{27C53EAB-43FB-4CEE-BBD7-152C342D4AF3}"/>
    <cellStyle name="Calculation 2 7 8 2" xfId="8044" xr:uid="{C81D04A6-A05A-4737-A857-38C404F3FD1B}"/>
    <cellStyle name="Calculation 2 7 9" xfId="5442" xr:uid="{EF32A0DD-1C41-4F33-9C9B-E0DAA39EA7CA}"/>
    <cellStyle name="Calculation 2 7 9 2" xfId="9526" xr:uid="{389086BB-3FE1-4202-BFB1-E7EA7564CB58}"/>
    <cellStyle name="Calculation 2 8" xfId="2627" xr:uid="{64BCA5DC-7433-4AD1-8B5D-4638BA2AE7B9}"/>
    <cellStyle name="Calculation 2 8 2" xfId="4533" xr:uid="{CB61B189-66EC-4110-9094-F04945771D5D}"/>
    <cellStyle name="Calculation 2 8 2 2" xfId="8848" xr:uid="{C79C5133-1F20-4742-A322-59B490C86BD2}"/>
    <cellStyle name="Calculation 2 8 3" xfId="3833" xr:uid="{EBD8B7D6-9498-458E-A15A-440BB6C45F47}"/>
    <cellStyle name="Calculation 2 8 3 2" xfId="8374" xr:uid="{F449F667-6402-4A13-A0DA-9EAC8C8D2B45}"/>
    <cellStyle name="Calculation 2 8 4" xfId="3390" xr:uid="{AA64D159-CAED-44FB-A5DB-04260EAB6B26}"/>
    <cellStyle name="Calculation 2 8 4 2" xfId="7999" xr:uid="{966B2A76-A7AB-4883-8128-D28982A42D07}"/>
    <cellStyle name="Calculation 2 8 5" xfId="5214" xr:uid="{33B84797-A4E0-44D0-8CC4-0E5F2F93F4D3}"/>
    <cellStyle name="Calculation 2 8 5 2" xfId="9319" xr:uid="{C2A7D581-D73B-4178-A7F4-D852468FB923}"/>
    <cellStyle name="Calculation 2 8 6" xfId="6170" xr:uid="{8E499815-B83D-4F97-A41C-A0E994FB4055}"/>
    <cellStyle name="Calculation 2 8 6 2" xfId="10218" xr:uid="{25B680DE-564A-4157-92B9-8DBCAA9CA502}"/>
    <cellStyle name="Calculation 2 8 7" xfId="3844" xr:uid="{41849B13-F54A-4E78-AB89-D1CB7CE112AA}"/>
    <cellStyle name="Calculation 2 8 7 2" xfId="8384" xr:uid="{F5B0A7AE-268F-4913-97FE-5CBCCC4BDF42}"/>
    <cellStyle name="Calculation 2 8 8" xfId="7250" xr:uid="{06C90165-D16F-4D3D-90DD-1F828A3F486B}"/>
    <cellStyle name="Calculation 2 9" xfId="3310" xr:uid="{DFEB12EC-9704-4D24-9C5D-3BF41AFFA450}"/>
    <cellStyle name="Calculation 2 9 2" xfId="7926" xr:uid="{F40CD2FC-67A1-47AA-9C06-9CF681203909}"/>
    <cellStyle name="Calculation 3" xfId="77" xr:uid="{00000000-0005-0000-0000-00004C000000}"/>
    <cellStyle name="Calculation 3 10" xfId="596" xr:uid="{FA676C1A-44AC-4121-BF30-3A4B106E4C88}"/>
    <cellStyle name="Calculation 3 2" xfId="1743" xr:uid="{C25B3859-0B7D-46A3-80C9-F6614BAA9D93}"/>
    <cellStyle name="Calculation 3 2 10" xfId="2720" xr:uid="{D8672E82-13DA-4914-85F5-42BF25AF89C1}"/>
    <cellStyle name="Calculation 3 2 10 2" xfId="4626" xr:uid="{0B5D1065-10D4-40B0-8AC4-EF512B845DC4}"/>
    <cellStyle name="Calculation 3 2 10 2 2" xfId="8940" xr:uid="{C69D2CD6-2FC6-4D33-9E7D-140BA2E2263C}"/>
    <cellStyle name="Calculation 3 2 10 3" xfId="5237" xr:uid="{A1AD1189-838B-4D52-8F81-F168B6E247ED}"/>
    <cellStyle name="Calculation 3 2 10 3 2" xfId="9339" xr:uid="{876525A0-34A3-4245-BEDD-9D39DA195E23}"/>
    <cellStyle name="Calculation 3 2 10 4" xfId="4149" xr:uid="{FD69CE46-58BE-486A-8538-6C9748203D20}"/>
    <cellStyle name="Calculation 3 2 10 4 2" xfId="8617" xr:uid="{A64CC4D4-CF1C-4E37-96B6-3126E4BAFF54}"/>
    <cellStyle name="Calculation 3 2 10 5" xfId="4123" xr:uid="{6FD6A1E2-FA00-40C4-9CF1-04B0CF204CF8}"/>
    <cellStyle name="Calculation 3 2 10 5 2" xfId="8592" xr:uid="{8ACC3685-7525-4217-BE0A-8759D33FC336}"/>
    <cellStyle name="Calculation 3 2 10 6" xfId="5284" xr:uid="{07444BC2-D845-4523-9521-8BCAF7B9BB60}"/>
    <cellStyle name="Calculation 3 2 10 6 2" xfId="9378" xr:uid="{8DA697FA-8BB7-4858-9B0A-A7FD0EEFBB17}"/>
    <cellStyle name="Calculation 3 2 10 7" xfId="3594" xr:uid="{9F35B7DC-B151-4247-88EC-F60FC30C39F7}"/>
    <cellStyle name="Calculation 3 2 10 7 2" xfId="8169" xr:uid="{FB9BFB97-0B77-4E27-9F47-F9D3C6F15BC1}"/>
    <cellStyle name="Calculation 3 2 10 8" xfId="7343" xr:uid="{63B0E70E-5C0D-4318-BF20-8F6BAD752D6E}"/>
    <cellStyle name="Calculation 3 2 11" xfId="3895" xr:uid="{F1EDD955-CBFB-4562-98F8-999BE96F9CAD}"/>
    <cellStyle name="Calculation 3 2 11 2" xfId="8427" xr:uid="{FD4CEB5D-D386-4705-9D58-8978A37FDD20}"/>
    <cellStyle name="Calculation 3 2 12" xfId="3549" xr:uid="{4AEEF5C5-8626-4FB5-AC1B-5353097E6FCC}"/>
    <cellStyle name="Calculation 3 2 12 2" xfId="8138" xr:uid="{AEB906EC-F728-4C40-B618-B5EA065146F3}"/>
    <cellStyle name="Calculation 3 2 13" xfId="5655" xr:uid="{BF5223C6-CC54-41A8-A655-D7349F333B3A}"/>
    <cellStyle name="Calculation 3 2 13 2" xfId="9718" xr:uid="{55EAA1C6-8BF5-4DA7-970B-234182D5AE8F}"/>
    <cellStyle name="Calculation 3 2 14" xfId="5880" xr:uid="{8F0B4515-292A-4E62-8518-E61306828A5E}"/>
    <cellStyle name="Calculation 3 2 14 2" xfId="9935" xr:uid="{D7CED449-64BA-404D-AB4B-1CBFE3976724}"/>
    <cellStyle name="Calculation 3 2 15" xfId="6907" xr:uid="{1C026499-F574-49D7-83C0-F8DF7D1D9028}"/>
    <cellStyle name="Calculation 3 2 2" xfId="2394" xr:uid="{5866B78D-E73A-43C2-9178-1EE0EE182BD4}"/>
    <cellStyle name="Calculation 3 2 2 10" xfId="6873" xr:uid="{6EE8955B-63F0-4B6A-8BA9-2105C3C2BBE7}"/>
    <cellStyle name="Calculation 3 2 2 10 2" xfId="10852" xr:uid="{D87110E0-1C1A-4B77-A4C7-F3BC0A487634}"/>
    <cellStyle name="Calculation 3 2 2 11" xfId="7020" xr:uid="{C2682589-A4DA-4A03-A6D6-9E19754DAB73}"/>
    <cellStyle name="Calculation 3 2 2 2" xfId="2960" xr:uid="{C990F570-95A8-43C9-9904-C24E1480666C}"/>
    <cellStyle name="Calculation 3 2 2 2 2" xfId="4866" xr:uid="{FF132D0C-9701-44F2-8F88-F7B8CBC836A2}"/>
    <cellStyle name="Calculation 3 2 2 2 2 2" xfId="9085" xr:uid="{93DEF5D5-E6E9-4237-A0CE-E3072A9C42ED}"/>
    <cellStyle name="Calculation 3 2 2 2 3" xfId="5265" xr:uid="{B3D1BB96-3AC1-4B9E-88EE-96332A5B4440}"/>
    <cellStyle name="Calculation 3 2 2 2 3 2" xfId="9363" xr:uid="{603A04D8-9A58-43D2-BC61-F6C014CDD454}"/>
    <cellStyle name="Calculation 3 2 2 2 4" xfId="5881" xr:uid="{AACA6D34-F298-464F-8D80-FE1E96C4938A}"/>
    <cellStyle name="Calculation 3 2 2 2 4 2" xfId="9936" xr:uid="{485FA034-EA8A-45AF-BAF0-47B4911C7CD9}"/>
    <cellStyle name="Calculation 3 2 2 2 5" xfId="6237" xr:uid="{3806618E-985B-4861-B175-64EFD3D813F3}"/>
    <cellStyle name="Calculation 3 2 2 2 5 2" xfId="10279" xr:uid="{4341D1BE-0D86-43D2-A746-D739A90AEAD6}"/>
    <cellStyle name="Calculation 3 2 2 2 6" xfId="6586" xr:uid="{201BC632-483B-42AE-85BD-B1658FE065F0}"/>
    <cellStyle name="Calculation 3 2 2 2 6 2" xfId="10616" xr:uid="{F6016FC6-BB43-431A-BF62-6CDFDA20C9E9}"/>
    <cellStyle name="Calculation 3 2 2 2 7" xfId="3717" xr:uid="{16939C4B-A52E-4301-AF17-F6654CA42A2F}"/>
    <cellStyle name="Calculation 3 2 2 2 7 2" xfId="8270" xr:uid="{DBDE491E-9CC5-4900-8A72-CC1C219BB089}"/>
    <cellStyle name="Calculation 3 2 2 2 8" xfId="7583" xr:uid="{8234F388-46A8-4CC8-953D-60E49220A2D8}"/>
    <cellStyle name="Calculation 3 2 2 3" xfId="2629" xr:uid="{49A8B1D9-C961-4869-BFEE-F26D1C91300F}"/>
    <cellStyle name="Calculation 3 2 2 3 2" xfId="4535" xr:uid="{BE5FE7FE-5C75-4A49-B599-E5B0CF8B3A6A}"/>
    <cellStyle name="Calculation 3 2 2 3 2 2" xfId="8850" xr:uid="{74AE8D66-5476-4962-9A24-B0800D7C8B48}"/>
    <cellStyle name="Calculation 3 2 2 3 3" xfId="4023" xr:uid="{ECD1F0F2-A50A-43C0-A494-5616F4E687D4}"/>
    <cellStyle name="Calculation 3 2 2 3 3 2" xfId="8521" xr:uid="{4203321D-789B-4086-8F55-783E5422715A}"/>
    <cellStyle name="Calculation 3 2 2 3 4" xfId="3332" xr:uid="{F734ACD4-CB65-4DC8-83BA-C34A1BB49F22}"/>
    <cellStyle name="Calculation 3 2 2 3 4 2" xfId="7945" xr:uid="{572429BC-72A4-4EE0-8924-4928E2FC0FA3}"/>
    <cellStyle name="Calculation 3 2 2 3 5" xfId="5276" xr:uid="{293F73CA-BB3F-43CA-A873-AEA68330E0DF}"/>
    <cellStyle name="Calculation 3 2 2 3 5 2" xfId="9372" xr:uid="{02A6DB13-695C-4127-A606-A1C08559A771}"/>
    <cellStyle name="Calculation 3 2 2 3 6" xfId="4098" xr:uid="{68F1766B-1E9E-4951-8516-85F209F78FC0}"/>
    <cellStyle name="Calculation 3 2 2 3 6 2" xfId="8574" xr:uid="{64B7DD49-B5E5-46FD-9180-D38B88A27EDD}"/>
    <cellStyle name="Calculation 3 2 2 3 7" xfId="5853" xr:uid="{0750E0BA-CA48-4683-8CA8-86F06A5CFA02}"/>
    <cellStyle name="Calculation 3 2 2 3 7 2" xfId="9908" xr:uid="{475DE415-983E-425D-8D4A-E14CEA11814A}"/>
    <cellStyle name="Calculation 3 2 2 3 8" xfId="7252" xr:uid="{7A1C602F-7401-4615-B88B-D6AA16592CF2}"/>
    <cellStyle name="Calculation 3 2 2 4" xfId="2777" xr:uid="{BF1FCC38-7F50-4BD3-BFB3-09DAFE9BF8D6}"/>
    <cellStyle name="Calculation 3 2 2 4 2" xfId="4683" xr:uid="{B0EC9177-B30B-419F-BC72-9F62BA16295E}"/>
    <cellStyle name="Calculation 3 2 2 4 2 2" xfId="8996" xr:uid="{00E6C2A0-A778-45C7-B475-BCCF337112CB}"/>
    <cellStyle name="Calculation 3 2 2 4 3" xfId="3881" xr:uid="{4BB28954-FAEE-4FE3-98D1-C191936452CE}"/>
    <cellStyle name="Calculation 3 2 2 4 3 2" xfId="8417" xr:uid="{6EE8B3A9-02AE-481F-80AE-AC1824791CA7}"/>
    <cellStyle name="Calculation 3 2 2 4 4" xfId="5773" xr:uid="{0A8A5402-2945-4FA4-ACA9-4F2A9D234EAE}"/>
    <cellStyle name="Calculation 3 2 2 4 4 2" xfId="9832" xr:uid="{F294464C-9DEE-43A0-95DA-2C866CE96F0C}"/>
    <cellStyle name="Calculation 3 2 2 4 5" xfId="6127" xr:uid="{15EFA8B2-A228-4467-84AE-8832D5EBA79A}"/>
    <cellStyle name="Calculation 3 2 2 4 5 2" xfId="10177" xr:uid="{6F38C9F6-7649-4536-B8F8-42E94660B050}"/>
    <cellStyle name="Calculation 3 2 2 4 6" xfId="6495" xr:uid="{453CBE72-BB55-43CE-9DFC-A40C0EBF56D8}"/>
    <cellStyle name="Calculation 3 2 2 4 6 2" xfId="10532" xr:uid="{10337E61-BCC1-4361-84D4-0AFFC066A563}"/>
    <cellStyle name="Calculation 3 2 2 4 7" xfId="6881" xr:uid="{B05E17C2-43AC-4F86-AAD0-5EFFC11236F6}"/>
    <cellStyle name="Calculation 3 2 2 4 7 2" xfId="10856" xr:uid="{12BD2A8D-CA66-41E9-8E94-E7921D25AA9D}"/>
    <cellStyle name="Calculation 3 2 2 4 8" xfId="7400" xr:uid="{CF54C152-6C04-4112-97C7-CB10CD1452B0}"/>
    <cellStyle name="Calculation 3 2 2 5" xfId="4302" xr:uid="{F8124B4C-E560-4CE7-BDBC-D6755B947144}"/>
    <cellStyle name="Calculation 3 2 2 5 2" xfId="8713" xr:uid="{05985E90-EFD7-492D-A8D9-6E4D37F65A3C}"/>
    <cellStyle name="Calculation 3 2 2 6" xfId="3877" xr:uid="{8AEE37B1-CA40-46C3-9410-3CB8497BA132}"/>
    <cellStyle name="Calculation 3 2 2 6 2" xfId="8413" xr:uid="{F62F609F-C954-43D5-B5EE-B4CF077871DC}"/>
    <cellStyle name="Calculation 3 2 2 7" xfId="3879" xr:uid="{5B6FE1DE-AD7A-4A7E-969D-F35805B1F5D8}"/>
    <cellStyle name="Calculation 3 2 2 7 2" xfId="8415" xr:uid="{7A7E31E1-1D15-4C77-95B7-02CCDD1F4836}"/>
    <cellStyle name="Calculation 3 2 2 8" xfId="3443" xr:uid="{BD9CD458-BF74-402F-AF56-138F51186B5D}"/>
    <cellStyle name="Calculation 3 2 2 8 2" xfId="8046" xr:uid="{5C8DB888-B0D4-42B7-8172-F88A70F3A1AD}"/>
    <cellStyle name="Calculation 3 2 2 9" xfId="4045" xr:uid="{2828D438-E1F2-47ED-932B-E46A03BC4F99}"/>
    <cellStyle name="Calculation 3 2 2 9 2" xfId="8541" xr:uid="{B5DE53E1-723B-4120-BC84-5D21E54F7439}"/>
    <cellStyle name="Calculation 3 2 3" xfId="2457" xr:uid="{7A19179F-6463-4C37-9067-E70A840DB710}"/>
    <cellStyle name="Calculation 3 2 3 10" xfId="6704" xr:uid="{5DE1142A-F187-47AA-9034-94D7862D0F70}"/>
    <cellStyle name="Calculation 3 2 3 10 2" xfId="10728" xr:uid="{B55AEC8B-97C2-41D2-B90F-AA2B3B98D1AA}"/>
    <cellStyle name="Calculation 3 2 3 11" xfId="7081" xr:uid="{FBD811C3-229A-499E-BFB8-B6339B148F93}"/>
    <cellStyle name="Calculation 3 2 3 2" xfId="3021" xr:uid="{BDDD5489-98B2-4292-9B34-2910FDACE243}"/>
    <cellStyle name="Calculation 3 2 3 2 2" xfId="4927" xr:uid="{2A928AE4-DB24-48E7-B602-806D131D5504}"/>
    <cellStyle name="Calculation 3 2 3 2 2 2" xfId="9144" xr:uid="{53468C28-9385-42C4-AD79-E5767E6B00FE}"/>
    <cellStyle name="Calculation 3 2 3 2 3" xfId="5620" xr:uid="{7BE61E1A-B208-45E6-8EBD-322F9BAAB652}"/>
    <cellStyle name="Calculation 3 2 3 2 3 2" xfId="9686" xr:uid="{9A3EF640-13BE-4A5F-AB4E-F2FF018C3502}"/>
    <cellStyle name="Calculation 3 2 3 2 4" xfId="5935" xr:uid="{3D58BA8E-47BA-49A7-B55D-9727B18CC307}"/>
    <cellStyle name="Calculation 3 2 3 2 4 2" xfId="9989" xr:uid="{C818C7DD-22B2-46DD-A908-6577A74B2EBD}"/>
    <cellStyle name="Calculation 3 2 3 2 5" xfId="6291" xr:uid="{A5A0963C-80B6-46CF-A96B-19F168BF5326}"/>
    <cellStyle name="Calculation 3 2 3 2 5 2" xfId="10332" xr:uid="{0133F7DF-F077-4249-8291-2A70C42160A0}"/>
    <cellStyle name="Calculation 3 2 3 2 6" xfId="6639" xr:uid="{63669021-F6C1-4DB5-996C-512D618936C1}"/>
    <cellStyle name="Calculation 3 2 3 2 6 2" xfId="10669" xr:uid="{01147EC4-9BB9-49EC-A43E-9B5DCE1911CD}"/>
    <cellStyle name="Calculation 3 2 3 2 7" xfId="5856" xr:uid="{B423A74A-3392-495D-A15A-72FA655F0512}"/>
    <cellStyle name="Calculation 3 2 3 2 7 2" xfId="9911" xr:uid="{2EF2AB2B-B5B2-414F-9C70-79486FC08FA1}"/>
    <cellStyle name="Calculation 3 2 3 2 8" xfId="7644" xr:uid="{B5DD6A69-1107-4144-9CAC-27CF079910D3}"/>
    <cellStyle name="Calculation 3 2 3 3" xfId="2664" xr:uid="{A4E54984-8D7D-4369-A44A-590A46D95CBF}"/>
    <cellStyle name="Calculation 3 2 3 3 2" xfId="4570" xr:uid="{A4C7A1AC-0984-4A71-806D-218245CD2A79}"/>
    <cellStyle name="Calculation 3 2 3 3 2 2" xfId="8885" xr:uid="{0F94622C-F7E5-40A4-8012-089CFA04626B}"/>
    <cellStyle name="Calculation 3 2 3 3 3" xfId="5681" xr:uid="{AB338969-F8A7-42AB-9C32-8E38C11E6867}"/>
    <cellStyle name="Calculation 3 2 3 3 3 2" xfId="9742" xr:uid="{532AD774-A45B-4E73-AF27-DFD599601187}"/>
    <cellStyle name="Calculation 3 2 3 3 4" xfId="4278" xr:uid="{2197F41F-4E33-4227-A193-834F5900F792}"/>
    <cellStyle name="Calculation 3 2 3 3 4 2" xfId="8707" xr:uid="{B57BC90B-10F4-46F6-AE08-A2FCB805BDD3}"/>
    <cellStyle name="Calculation 3 2 3 3 5" xfId="3755" xr:uid="{E6461506-ADBA-4194-9FE0-BBDA00C74440}"/>
    <cellStyle name="Calculation 3 2 3 3 5 2" xfId="8304" xr:uid="{45CFB025-F2BA-4834-AFD8-3482ACD36391}"/>
    <cellStyle name="Calculation 3 2 3 3 6" xfId="3432" xr:uid="{2AB9C56D-5CE0-47C3-925B-3C9574409250}"/>
    <cellStyle name="Calculation 3 2 3 3 6 2" xfId="8039" xr:uid="{2384E636-AE59-483A-A186-ED178E0DD803}"/>
    <cellStyle name="Calculation 3 2 3 3 7" xfId="3387" xr:uid="{8953F0CD-16BB-4643-9CB9-13F4C269BADB}"/>
    <cellStyle name="Calculation 3 2 3 3 7 2" xfId="7996" xr:uid="{157EAA7B-D84F-49EA-A98D-0C5D7E123E45}"/>
    <cellStyle name="Calculation 3 2 3 3 8" xfId="7287" xr:uid="{F022EB3B-C22C-4C90-BF22-BD07D2B562D8}"/>
    <cellStyle name="Calculation 3 2 3 4" xfId="2790" xr:uid="{6EBD8268-4585-4994-82C7-8A6083D0E2E8}"/>
    <cellStyle name="Calculation 3 2 3 4 2" xfId="4696" xr:uid="{A8909D15-93FD-4ACE-823A-DD215BD5C728}"/>
    <cellStyle name="Calculation 3 2 3 4 2 2" xfId="9009" xr:uid="{5E6124D7-7002-471F-B40B-842CFC7DDDD4}"/>
    <cellStyle name="Calculation 3 2 3 4 3" xfId="4252" xr:uid="{84298629-DA5F-46DB-8644-E21824DDDEC4}"/>
    <cellStyle name="Calculation 3 2 3 4 3 2" xfId="8688" xr:uid="{989D1973-FB72-4BA1-B5A5-97E45031773A}"/>
    <cellStyle name="Calculation 3 2 3 4 4" xfId="5786" xr:uid="{BF6640E4-7083-4F3C-8F9E-1024C53861AF}"/>
    <cellStyle name="Calculation 3 2 3 4 4 2" xfId="9845" xr:uid="{EF9944BE-1191-43CC-BCFB-627C7D2B4BD4}"/>
    <cellStyle name="Calculation 3 2 3 4 5" xfId="6140" xr:uid="{36DDE3BF-B090-480E-AB99-AEC7CFF036F3}"/>
    <cellStyle name="Calculation 3 2 3 4 5 2" xfId="10190" xr:uid="{02DE5E56-B277-4D67-B352-F4ECA7010F98}"/>
    <cellStyle name="Calculation 3 2 3 4 6" xfId="6508" xr:uid="{9CB25263-54F3-457F-9507-33CDA59AAA2E}"/>
    <cellStyle name="Calculation 3 2 3 4 6 2" xfId="10545" xr:uid="{578381B8-B4E6-49F5-B512-9F7ABBA0338D}"/>
    <cellStyle name="Calculation 3 2 3 4 7" xfId="3592" xr:uid="{CBFC49A5-8EAD-4AFB-A63D-413619662105}"/>
    <cellStyle name="Calculation 3 2 3 4 7 2" xfId="8168" xr:uid="{009B7B02-1861-435B-BC8B-C04665776EC0}"/>
    <cellStyle name="Calculation 3 2 3 4 8" xfId="7413" xr:uid="{394F1B3A-2BE6-46AF-B88D-A4AE4EB3086B}"/>
    <cellStyle name="Calculation 3 2 3 5" xfId="4364" xr:uid="{C21FDCA4-DF89-4FAF-A1A6-CE9BBF4D8CDE}"/>
    <cellStyle name="Calculation 3 2 3 5 2" xfId="8773" xr:uid="{D843C277-4D35-4B38-AF72-F1DB3FCEC3BD}"/>
    <cellStyle name="Calculation 3 2 3 6" xfId="3463" xr:uid="{80C5C227-1A31-4E85-9950-994824DB95CC}"/>
    <cellStyle name="Calculation 3 2 3 6 2" xfId="8065" xr:uid="{85D49CE9-9136-434C-95E4-FE5DECB57A42}"/>
    <cellStyle name="Calculation 3 2 3 7" xfId="3283" xr:uid="{926893DC-35FF-46D8-A772-D689B7A75627}"/>
    <cellStyle name="Calculation 3 2 3 7 2" xfId="7905" xr:uid="{0F7CA2ED-295A-4535-B0C5-536C177B52A1}"/>
    <cellStyle name="Calculation 3 2 3 8" xfId="5522" xr:uid="{20A26DE3-BB8E-4F57-AEA8-34D9F821C86C}"/>
    <cellStyle name="Calculation 3 2 3 8 2" xfId="9598" xr:uid="{F2E41270-2C7F-4125-8D90-E575C78CF242}"/>
    <cellStyle name="Calculation 3 2 3 9" xfId="5287" xr:uid="{F98CC878-6D0D-4506-BFF7-9FF14B8F0204}"/>
    <cellStyle name="Calculation 3 2 3 9 2" xfId="9381" xr:uid="{F3AC1726-7B03-4E0A-8D86-ABEF69C8571C}"/>
    <cellStyle name="Calculation 3 2 4" xfId="2471" xr:uid="{0369F4AD-1DCD-4822-93EC-869DB98F3B7F}"/>
    <cellStyle name="Calculation 3 2 4 10" xfId="6819" xr:uid="{5602AA15-7513-476E-B8DC-04CF2683027E}"/>
    <cellStyle name="Calculation 3 2 4 10 2" xfId="10824" xr:uid="{F9B0B2D6-5843-404E-906F-05C9D19D3E4C}"/>
    <cellStyle name="Calculation 3 2 4 11" xfId="7095" xr:uid="{4E899AE2-2FCF-4A1D-93BA-B25B80BE0147}"/>
    <cellStyle name="Calculation 3 2 4 2" xfId="3035" xr:uid="{A5110D45-DB6D-4C19-9E58-486B62A43B0A}"/>
    <cellStyle name="Calculation 3 2 4 2 2" xfId="4941" xr:uid="{C316A73B-E580-4681-BFBB-EB36DA9F0D4F}"/>
    <cellStyle name="Calculation 3 2 4 2 2 2" xfId="9158" xr:uid="{9C296305-5418-48A4-B38B-BDF0F2F638DF}"/>
    <cellStyle name="Calculation 3 2 4 2 3" xfId="5317" xr:uid="{A7E2D351-8823-4F94-9786-0C1FD25530E4}"/>
    <cellStyle name="Calculation 3 2 4 2 3 2" xfId="9406" xr:uid="{235DCA4D-3400-43C9-AB17-D854A2680177}"/>
    <cellStyle name="Calculation 3 2 4 2 4" xfId="5949" xr:uid="{ADCF60DA-0C80-48EF-9E95-F9DD91771590}"/>
    <cellStyle name="Calculation 3 2 4 2 4 2" xfId="10003" xr:uid="{50322B97-7E82-4C93-9318-865876FE3441}"/>
    <cellStyle name="Calculation 3 2 4 2 5" xfId="6305" xr:uid="{83F04BD3-9562-4CE3-951F-14119544D8F4}"/>
    <cellStyle name="Calculation 3 2 4 2 5 2" xfId="10346" xr:uid="{998C515E-1863-4CEF-A117-73731DF1E015}"/>
    <cellStyle name="Calculation 3 2 4 2 6" xfId="6653" xr:uid="{982FC4BA-98CD-4AA4-9B06-824EE2FB3ACD}"/>
    <cellStyle name="Calculation 3 2 4 2 6 2" xfId="10683" xr:uid="{2C3FB1CA-E046-42BF-9120-F0988E3B604D}"/>
    <cellStyle name="Calculation 3 2 4 2 7" xfId="5361" xr:uid="{7999862E-EF55-4E4A-B83D-BE9F7C6F1009}"/>
    <cellStyle name="Calculation 3 2 4 2 7 2" xfId="9450" xr:uid="{6A6257F5-9561-4011-ABC7-C1FF06D1D636}"/>
    <cellStyle name="Calculation 3 2 4 2 8" xfId="7658" xr:uid="{5FD0F232-C7AF-40D0-9CF8-4F7AEF60E3DA}"/>
    <cellStyle name="Calculation 3 2 4 3" xfId="2673" xr:uid="{4D7796C2-BA81-4290-937C-64ACF88C56B3}"/>
    <cellStyle name="Calculation 3 2 4 3 2" xfId="4579" xr:uid="{20CC1A59-329B-44A7-89E4-E8523B567139}"/>
    <cellStyle name="Calculation 3 2 4 3 2 2" xfId="8894" xr:uid="{A7238B31-8A15-48A2-8242-5C18A422BEFA}"/>
    <cellStyle name="Calculation 3 2 4 3 3" xfId="5721" xr:uid="{C914609C-1A17-4749-978A-50F1D000D72E}"/>
    <cellStyle name="Calculation 3 2 4 3 3 2" xfId="9781" xr:uid="{70F94D63-FF64-40FF-B9A3-B08C5CA7D184}"/>
    <cellStyle name="Calculation 3 2 4 3 4" xfId="4136" xr:uid="{D86DCBC3-E988-4E3A-9DBF-08D690EDC297}"/>
    <cellStyle name="Calculation 3 2 4 3 4 2" xfId="8604" xr:uid="{330BD8D9-4CD5-461F-803C-7265CAF6F10E}"/>
    <cellStyle name="Calculation 3 2 4 3 5" xfId="3752" xr:uid="{3EC5D7F0-D8A6-4F3D-A2D8-5CD88996B84D}"/>
    <cellStyle name="Calculation 3 2 4 3 5 2" xfId="8301" xr:uid="{3889B76C-0673-4CF1-AB41-2E651DA2877D}"/>
    <cellStyle name="Calculation 3 2 4 3 6" xfId="3924" xr:uid="{EAE9C9A0-04F4-4846-91EE-3AF1ECABC661}"/>
    <cellStyle name="Calculation 3 2 4 3 6 2" xfId="8451" xr:uid="{331EB0EF-5875-450E-98FE-6ED56805220E}"/>
    <cellStyle name="Calculation 3 2 4 3 7" xfId="4226" xr:uid="{6BFC4D76-DD93-4D3E-830C-D12214E2CB8E}"/>
    <cellStyle name="Calculation 3 2 4 3 7 2" xfId="8672" xr:uid="{07A47B4A-CA2E-4AB4-B709-736AF49D7087}"/>
    <cellStyle name="Calculation 3 2 4 3 8" xfId="7296" xr:uid="{9A63CF85-CFB3-4389-BC93-47502F9B2AB6}"/>
    <cellStyle name="Calculation 3 2 4 4" xfId="2925" xr:uid="{F5A858D3-61B1-4B25-B2ED-E89A18C11665}"/>
    <cellStyle name="Calculation 3 2 4 4 2" xfId="4831" xr:uid="{66EE4C39-B1CF-4B76-9E82-B1A7E819881D}"/>
    <cellStyle name="Calculation 3 2 4 4 2 2" xfId="9075" xr:uid="{CF9E4A23-685B-48D3-924F-76C995D92CAA}"/>
    <cellStyle name="Calculation 3 2 4 4 3" xfId="5205" xr:uid="{49172AD0-2ABA-45E8-A447-97AE8733FC8C}"/>
    <cellStyle name="Calculation 3 2 4 4 3 2" xfId="9310" xr:uid="{AC8E9A37-E847-4A77-A4B8-6C5C7B613EEE}"/>
    <cellStyle name="Calculation 3 2 4 4 4" xfId="5871" xr:uid="{374EDEEB-99F5-4652-B5EC-1BC2AAC7CEC4}"/>
    <cellStyle name="Calculation 3 2 4 4 4 2" xfId="9926" xr:uid="{F0BFFD98-9571-4AF5-A2E2-93B3CF1838E4}"/>
    <cellStyle name="Calculation 3 2 4 4 5" xfId="6223" xr:uid="{C972576B-060F-4F18-8273-67D51F3D5741}"/>
    <cellStyle name="Calculation 3 2 4 4 5 2" xfId="10267" xr:uid="{68153897-F752-4710-88E2-E8B36E336A66}"/>
    <cellStyle name="Calculation 3 2 4 4 6" xfId="6574" xr:uid="{1DED828A-47C5-4E7A-AA4A-FDCD0C7F77E9}"/>
    <cellStyle name="Calculation 3 2 4 4 6 2" xfId="10606" xr:uid="{EFA24A15-AC7F-4026-90D1-C37526F8C70B}"/>
    <cellStyle name="Calculation 3 2 4 4 7" xfId="3825" xr:uid="{A5E18501-6891-4620-AF64-67AA9A390F5F}"/>
    <cellStyle name="Calculation 3 2 4 4 7 2" xfId="8367" xr:uid="{4A5689B2-1FAC-464B-903F-145C37C02CE8}"/>
    <cellStyle name="Calculation 3 2 4 4 8" xfId="7548" xr:uid="{AED25209-1D73-4624-A50A-A6B87FB9D353}"/>
    <cellStyle name="Calculation 3 2 4 5" xfId="4378" xr:uid="{C99379D7-2BF3-4C6C-8C04-99C936B59CD4}"/>
    <cellStyle name="Calculation 3 2 4 5 2" xfId="8787" xr:uid="{6E88F53D-03F9-47E5-85D8-5F1CFEE0FB52}"/>
    <cellStyle name="Calculation 3 2 4 6" xfId="3285" xr:uid="{F04A21D9-9306-4D03-AB22-BBD7BF57A923}"/>
    <cellStyle name="Calculation 3 2 4 6 2" xfId="7907" xr:uid="{4AAF48A3-41D3-436F-9F4F-D1CB163D43B5}"/>
    <cellStyle name="Calculation 3 2 4 7" xfId="3370" xr:uid="{5B410D8F-BDFD-488C-B6EC-E984607AE414}"/>
    <cellStyle name="Calculation 3 2 4 7 2" xfId="7979" xr:uid="{66713688-4F44-49DD-9217-9C70F390CB08}"/>
    <cellStyle name="Calculation 3 2 4 8" xfId="3631" xr:uid="{13BDAD35-377E-43EE-8E1A-EFED56AC00B8}"/>
    <cellStyle name="Calculation 3 2 4 8 2" xfId="8197" xr:uid="{A339EFE9-03C0-433B-AAA2-AFF8306C9617}"/>
    <cellStyle name="Calculation 3 2 4 9" xfId="5336" xr:uid="{A31D4ECF-E061-44ED-AD48-5C44949EA328}"/>
    <cellStyle name="Calculation 3 2 4 9 2" xfId="9425" xr:uid="{D286F34D-675A-4F30-8BE7-53C4D1416A15}"/>
    <cellStyle name="Calculation 3 2 5" xfId="2444" xr:uid="{11DED8B4-88FD-4A9D-ABE0-3EEA9FC40607}"/>
    <cellStyle name="Calculation 3 2 5 10" xfId="3360" xr:uid="{EBD43CF5-C20B-414E-91C3-2E95D20E4D18}"/>
    <cellStyle name="Calculation 3 2 5 10 2" xfId="7970" xr:uid="{A7489203-140D-4665-8592-AF28A61A6360}"/>
    <cellStyle name="Calculation 3 2 5 11" xfId="7068" xr:uid="{BFEA3A4C-92F2-4428-B7F0-B42B335C1213}"/>
    <cellStyle name="Calculation 3 2 5 2" xfId="3008" xr:uid="{90CF13A8-A9FD-4033-9D6A-BEB4907820DA}"/>
    <cellStyle name="Calculation 3 2 5 2 2" xfId="4914" xr:uid="{557B1C8E-7E75-4840-8B48-89E96BDB33FD}"/>
    <cellStyle name="Calculation 3 2 5 2 2 2" xfId="9131" xr:uid="{474BD937-AAE9-4827-99AF-7E1AFA3073A7}"/>
    <cellStyle name="Calculation 3 2 5 2 3" xfId="5319" xr:uid="{DA73A2EB-E73F-46D6-BBF3-236568B804CB}"/>
    <cellStyle name="Calculation 3 2 5 2 3 2" xfId="9408" xr:uid="{B1D3CB25-4545-4343-BAB1-2A713226BADD}"/>
    <cellStyle name="Calculation 3 2 5 2 4" xfId="5922" xr:uid="{1F391E0B-142F-493B-AF92-D3C8F73039B2}"/>
    <cellStyle name="Calculation 3 2 5 2 4 2" xfId="9976" xr:uid="{58B6E064-C12D-4A3E-A275-741266F94513}"/>
    <cellStyle name="Calculation 3 2 5 2 5" xfId="6278" xr:uid="{032A5747-30AF-42B3-8AC9-1FB7EF6A5F6A}"/>
    <cellStyle name="Calculation 3 2 5 2 5 2" xfId="10319" xr:uid="{CBBA2A35-DF61-4DCF-BA8A-5CF74054A483}"/>
    <cellStyle name="Calculation 3 2 5 2 6" xfId="6626" xr:uid="{E978400B-7A15-49BC-B6FA-7EE92C825F1F}"/>
    <cellStyle name="Calculation 3 2 5 2 6 2" xfId="10656" xr:uid="{22E70DCD-D64E-4364-A701-A5845D4E06E3}"/>
    <cellStyle name="Calculation 3 2 5 2 7" xfId="5433" xr:uid="{B6647B85-5F2C-4687-8612-FE888BB7B9BF}"/>
    <cellStyle name="Calculation 3 2 5 2 7 2" xfId="9518" xr:uid="{B99B4501-DD21-4D8C-9C70-9E937CB8F447}"/>
    <cellStyle name="Calculation 3 2 5 2 8" xfId="7631" xr:uid="{3A603B75-0EF5-43B4-8436-454D091F23B1}"/>
    <cellStyle name="Calculation 3 2 5 3" xfId="2655" xr:uid="{2C412F0C-CB25-4082-A77F-3CF4CC98EFD2}"/>
    <cellStyle name="Calculation 3 2 5 3 2" xfId="4561" xr:uid="{9EC439A2-38C5-461D-A6A0-D22B17AD2FD1}"/>
    <cellStyle name="Calculation 3 2 5 3 2 2" xfId="8876" xr:uid="{729F5BF7-0CD3-475E-8AC8-18054367D818}"/>
    <cellStyle name="Calculation 3 2 5 3 3" xfId="3418" xr:uid="{40768109-677F-4594-80CB-3E8EE60647CB}"/>
    <cellStyle name="Calculation 3 2 5 3 3 2" xfId="8026" xr:uid="{80DF1C77-D66A-4521-B1E8-6C1B68D4AE19}"/>
    <cellStyle name="Calculation 3 2 5 3 4" xfId="3692" xr:uid="{870AD4B7-DE34-49F1-8B32-908EA89D3D11}"/>
    <cellStyle name="Calculation 3 2 5 3 4 2" xfId="8247" xr:uid="{6F32033D-6C99-4D4F-8C65-E603079E4118}"/>
    <cellStyle name="Calculation 3 2 5 3 5" xfId="5963" xr:uid="{1B42BB37-72F3-4FEE-B4E5-7118DC12C53D}"/>
    <cellStyle name="Calculation 3 2 5 3 5 2" xfId="10017" xr:uid="{280D294B-E95D-45E7-9218-DEACD426E481}"/>
    <cellStyle name="Calculation 3 2 5 3 6" xfId="4235" xr:uid="{AD2E5A3A-7DEC-4D04-9B84-331438A87A15}"/>
    <cellStyle name="Calculation 3 2 5 3 6 2" xfId="8678" xr:uid="{12C788AE-EEA2-4DF9-A50A-28C8CE865779}"/>
    <cellStyle name="Calculation 3 2 5 3 7" xfId="4219" xr:uid="{046D5849-6036-4C73-90B3-D5F893695942}"/>
    <cellStyle name="Calculation 3 2 5 3 7 2" xfId="8668" xr:uid="{D65702D0-D9FF-4924-95F9-D40513BA2C16}"/>
    <cellStyle name="Calculation 3 2 5 3 8" xfId="7278" xr:uid="{B3A32C46-D7B2-4B6C-9725-112E210DE20E}"/>
    <cellStyle name="Calculation 3 2 5 4" xfId="2929" xr:uid="{EC8B6D6C-DED7-4B51-8E36-97EF50547CAD}"/>
    <cellStyle name="Calculation 3 2 5 4 2" xfId="4835" xr:uid="{1A913063-EDF1-4D87-9949-729D90244607}"/>
    <cellStyle name="Calculation 3 2 5 4 2 2" xfId="9079" xr:uid="{BC3EFF43-99B7-443B-A937-B7CAA4528C1F}"/>
    <cellStyle name="Calculation 3 2 5 4 3" xfId="5552" xr:uid="{4BF37E69-D2E3-497D-B30D-EEB64E85F38E}"/>
    <cellStyle name="Calculation 3 2 5 4 3 2" xfId="9625" xr:uid="{D3278262-6462-41A5-8C4F-7C1DAEC7B79A}"/>
    <cellStyle name="Calculation 3 2 5 4 4" xfId="5875" xr:uid="{9BD6CED7-E81F-4D09-8D44-03AA5DEC26DC}"/>
    <cellStyle name="Calculation 3 2 5 4 4 2" xfId="9930" xr:uid="{7FBFD3C3-816D-447B-A483-3A998DD75A3E}"/>
    <cellStyle name="Calculation 3 2 5 4 5" xfId="6227" xr:uid="{2C867C5C-6195-402E-ACFB-A1D42D78E009}"/>
    <cellStyle name="Calculation 3 2 5 4 5 2" xfId="10271" xr:uid="{7EA8E79F-A517-46B5-8937-C006609E4CC3}"/>
    <cellStyle name="Calculation 3 2 5 4 6" xfId="6578" xr:uid="{C8304432-7475-40EB-AC3C-0A6B3DBB70A6}"/>
    <cellStyle name="Calculation 3 2 5 4 6 2" xfId="10610" xr:uid="{BD0A1825-D17F-4D47-A89B-48D648E488CD}"/>
    <cellStyle name="Calculation 3 2 5 4 7" xfId="5261" xr:uid="{53277722-4380-45C1-8667-C08F49128601}"/>
    <cellStyle name="Calculation 3 2 5 4 7 2" xfId="9359" xr:uid="{D7B6F02A-76CA-4CA4-A52E-DBD41B04664D}"/>
    <cellStyle name="Calculation 3 2 5 4 8" xfId="7552" xr:uid="{AF4F5576-FA07-44C9-AE09-BA27E17CC371}"/>
    <cellStyle name="Calculation 3 2 5 5" xfId="4351" xr:uid="{9CBD1EE8-278D-45A2-96E3-2BF33EEF81BD}"/>
    <cellStyle name="Calculation 3 2 5 5 2" xfId="8760" xr:uid="{74C7CCA4-A740-4D11-825D-CACE2C20C102}"/>
    <cellStyle name="Calculation 3 2 5 6" xfId="3473" xr:uid="{545F155B-29C1-4D96-AB28-335F0C67D5AA}"/>
    <cellStyle name="Calculation 3 2 5 6 2" xfId="8075" xr:uid="{0D89CA87-1344-4458-8BFA-C025B13511EC}"/>
    <cellStyle name="Calculation 3 2 5 7" xfId="3722" xr:uid="{5491D1A6-DC6C-47BF-9BF1-BAB95682F361}"/>
    <cellStyle name="Calculation 3 2 5 7 2" xfId="8274" xr:uid="{4134B08A-E32E-40C4-853B-76930C139A6D}"/>
    <cellStyle name="Calculation 3 2 5 8" xfId="3949" xr:uid="{F356BABA-A95D-4AEF-9C6E-6E95E1679AEB}"/>
    <cellStyle name="Calculation 3 2 5 8 2" xfId="8468" xr:uid="{0F9B6934-8CCE-4EAA-8A96-CF945D4AC570}"/>
    <cellStyle name="Calculation 3 2 5 9" xfId="4217" xr:uid="{66AC0457-4851-42C3-B458-84F5514AFE3B}"/>
    <cellStyle name="Calculation 3 2 5 9 2" xfId="8666" xr:uid="{41D9EDFE-8690-4F70-92ED-A25F989FEA37}"/>
    <cellStyle name="Calculation 3 2 6" xfId="2403" xr:uid="{232A776B-A3FB-4384-89F7-EE1B9ABA7781}"/>
    <cellStyle name="Calculation 3 2 6 10" xfId="6684" xr:uid="{87BEECBB-5F31-444A-8C2C-54B13D6CC949}"/>
    <cellStyle name="Calculation 3 2 6 10 2" xfId="10711" xr:uid="{293CC20E-0562-4C0A-85AE-EDDC85AB0147}"/>
    <cellStyle name="Calculation 3 2 6 11" xfId="7028" xr:uid="{EAD9C958-ED30-4910-9EF9-3373C8D08438}"/>
    <cellStyle name="Calculation 3 2 6 2" xfId="2968" xr:uid="{9DDF0EA4-174F-4B2D-87EE-071C1B510662}"/>
    <cellStyle name="Calculation 3 2 6 2 2" xfId="4874" xr:uid="{A00264B9-991A-46CF-B8B6-31E3D5EA8AD5}"/>
    <cellStyle name="Calculation 3 2 6 2 2 2" xfId="9092" xr:uid="{F74994E2-4442-416D-AB98-4493CF174822}"/>
    <cellStyle name="Calculation 3 2 6 2 3" xfId="5679" xr:uid="{58FF267F-2FF4-4BA4-947D-A238B38C0A1B}"/>
    <cellStyle name="Calculation 3 2 6 2 3 2" xfId="9740" xr:uid="{B0948E5E-C3A7-4F26-9B34-6BBC181B209F}"/>
    <cellStyle name="Calculation 3 2 6 2 4" xfId="5888" xr:uid="{33600F5A-EB71-4E02-ACCC-C731D36A59A5}"/>
    <cellStyle name="Calculation 3 2 6 2 4 2" xfId="9943" xr:uid="{06686A8E-8440-42F1-BAF2-648CF1D5CCF6}"/>
    <cellStyle name="Calculation 3 2 6 2 5" xfId="6244" xr:uid="{F1AA5BA3-B9F8-4641-B811-703ECA45C9F6}"/>
    <cellStyle name="Calculation 3 2 6 2 5 2" xfId="10286" xr:uid="{6C0DC7F3-A712-4433-9EAA-DA113EE66A05}"/>
    <cellStyle name="Calculation 3 2 6 2 6" xfId="6593" xr:uid="{D7CDEF94-7464-4864-809F-4D4304FE2102}"/>
    <cellStyle name="Calculation 3 2 6 2 6 2" xfId="10623" xr:uid="{113F91EC-9EAD-4E7D-961B-669341A81BF5}"/>
    <cellStyle name="Calculation 3 2 6 2 7" xfId="3719" xr:uid="{C53AE19C-E0A7-4E7E-BCCF-B12C2D3902B1}"/>
    <cellStyle name="Calculation 3 2 6 2 7 2" xfId="8271" xr:uid="{B63B76EE-182E-4CD7-A41F-FF9AA0EB40C9}"/>
    <cellStyle name="Calculation 3 2 6 2 8" xfId="7591" xr:uid="{ECD66B33-4FA2-4D03-A1DB-CB79F2FD5D1D}"/>
    <cellStyle name="Calculation 3 2 6 3" xfId="2868" xr:uid="{7C1B2B0C-D988-4FF8-9FA1-8B50F87DBB26}"/>
    <cellStyle name="Calculation 3 2 6 3 2" xfId="4774" xr:uid="{B6DE5DFB-57CD-421F-9CFA-8E0930214BDC}"/>
    <cellStyle name="Calculation 3 2 6 3 2 2" xfId="9055" xr:uid="{869DB9D6-F4F7-48BE-9DA9-E00B742EDE29}"/>
    <cellStyle name="Calculation 3 2 6 3 3" xfId="5716" xr:uid="{54A30AD0-6E2B-4F8D-A564-BF5EDC93F587}"/>
    <cellStyle name="Calculation 3 2 6 3 3 2" xfId="9776" xr:uid="{5C4649C7-9EEE-46A5-BBF4-AE73074044D3}"/>
    <cellStyle name="Calculation 3 2 6 3 4" xfId="5840" xr:uid="{AACCE6AD-1231-486C-99AC-7FD1B0DB3931}"/>
    <cellStyle name="Calculation 3 2 6 3 4 2" xfId="9898" xr:uid="{72F805CB-B543-4A8F-9C07-E5EC6D3BC9E5}"/>
    <cellStyle name="Calculation 3 2 6 3 5" xfId="6196" xr:uid="{EFA5E3C2-EACA-4B8D-83C2-63981A932155}"/>
    <cellStyle name="Calculation 3 2 6 3 5 2" xfId="10244" xr:uid="{FDE1F8F0-23C1-4853-8449-729D8C69726C}"/>
    <cellStyle name="Calculation 3 2 6 3 6" xfId="6548" xr:uid="{2A89AAE3-33FA-43B1-94A9-CA4D1C36017C}"/>
    <cellStyle name="Calculation 3 2 6 3 6 2" xfId="10583" xr:uid="{BA60EBEA-A9E7-4673-AB8D-16F170B084CE}"/>
    <cellStyle name="Calculation 3 2 6 3 7" xfId="6788" xr:uid="{6864EFE5-D638-44FE-AE50-A67EF3DEB867}"/>
    <cellStyle name="Calculation 3 2 6 3 7 2" xfId="10806" xr:uid="{AE77C8C5-1D57-4CDA-8854-29D4297B80E4}"/>
    <cellStyle name="Calculation 3 2 6 3 8" xfId="7491" xr:uid="{C742ABF5-51EA-4578-B42E-8CA2E3B7003B}"/>
    <cellStyle name="Calculation 3 2 6 4" xfId="2899" xr:uid="{CC21A86B-8296-4451-B657-E6C49090E8E7}"/>
    <cellStyle name="Calculation 3 2 6 4 2" xfId="4805" xr:uid="{6902CA3B-4A5B-42E9-BECD-AEE450EB489E}"/>
    <cellStyle name="Calculation 3 2 6 4 2 2" xfId="9069" xr:uid="{92DB00E6-2D5A-4165-80F4-125BA603999E}"/>
    <cellStyle name="Calculation 3 2 6 4 3" xfId="5202" xr:uid="{BC7A8E39-B5F8-4744-9763-BF7ED52B78A8}"/>
    <cellStyle name="Calculation 3 2 6 4 3 2" xfId="9308" xr:uid="{0F11B386-DEE2-48CA-A464-AE7E9019157C}"/>
    <cellStyle name="Calculation 3 2 6 4 4" xfId="5863" xr:uid="{7BFA32A9-0229-4409-BD9B-81028FBEFCFF}"/>
    <cellStyle name="Calculation 3 2 6 4 4 2" xfId="9918" xr:uid="{A7EE9BD1-91BA-4AC2-9DAE-E47D759FFA2D}"/>
    <cellStyle name="Calculation 3 2 6 4 5" xfId="6216" xr:uid="{BC0CAABF-7AB7-4BD9-BF34-769CA0E724F7}"/>
    <cellStyle name="Calculation 3 2 6 4 5 2" xfId="10260" xr:uid="{17E0AE1D-ECB4-41E0-AA97-FA40AAAC3ACB}"/>
    <cellStyle name="Calculation 3 2 6 4 6" xfId="6568" xr:uid="{44CC3997-550E-4616-8351-9EF319D8B0C9}"/>
    <cellStyle name="Calculation 3 2 6 4 6 2" xfId="10600" xr:uid="{68F28D0D-8CCC-49CE-B6FA-EB10FB54B37A}"/>
    <cellStyle name="Calculation 3 2 6 4 7" xfId="4255" xr:uid="{E1116D78-5436-46B5-80D2-D83F5F23633A}"/>
    <cellStyle name="Calculation 3 2 6 4 7 2" xfId="8689" xr:uid="{4B07DBF9-410F-409A-A84E-E962463A40EC}"/>
    <cellStyle name="Calculation 3 2 6 4 8" xfId="7522" xr:uid="{F32F01D4-4C49-4908-8AE8-2693816376B0}"/>
    <cellStyle name="Calculation 3 2 6 5" xfId="4311" xr:uid="{C6C44693-661E-4392-B317-CF2C641DD483}"/>
    <cellStyle name="Calculation 3 2 6 5 2" xfId="8721" xr:uid="{D7C9C4D5-A350-4AFA-8180-E2E5F2EF2DAB}"/>
    <cellStyle name="Calculation 3 2 6 6" xfId="5275" xr:uid="{26B082BE-F6BC-4A1A-994B-E341C8EC205F}"/>
    <cellStyle name="Calculation 3 2 6 6 2" xfId="9371" xr:uid="{B22B67BB-FF56-4F6E-96AB-4A78AC6A1A6F}"/>
    <cellStyle name="Calculation 3 2 6 7" xfId="3786" xr:uid="{66F81FD5-400F-4154-924D-CD7969CB68AB}"/>
    <cellStyle name="Calculation 3 2 6 7 2" xfId="8333" xr:uid="{8767981B-D7D1-4CD5-BBFA-BC966E32CDE4}"/>
    <cellStyle name="Calculation 3 2 6 8" xfId="5242" xr:uid="{1EB979C0-8456-4A6B-967C-3941B94EFCA4}"/>
    <cellStyle name="Calculation 3 2 6 8 2" xfId="9343" xr:uid="{F46A27D9-BE99-4E55-82E4-C6B810092C95}"/>
    <cellStyle name="Calculation 3 2 6 9" xfId="3381" xr:uid="{13910840-76AA-4F85-8685-ABF688C6A7D8}"/>
    <cellStyle name="Calculation 3 2 6 9 2" xfId="7990" xr:uid="{B442A414-DCF1-41A8-800A-E3A791E0B6C8}"/>
    <cellStyle name="Calculation 3 2 7" xfId="2430" xr:uid="{A0F92B91-F475-4316-90CC-038DDF1A9880}"/>
    <cellStyle name="Calculation 3 2 7 10" xfId="3871" xr:uid="{5BEA51D0-64B1-4300-B3E1-2D31063DDE7E}"/>
    <cellStyle name="Calculation 3 2 7 10 2" xfId="8408" xr:uid="{F5528F3D-C55B-47A8-873C-B029DB0065A8}"/>
    <cellStyle name="Calculation 3 2 7 11" xfId="7054" xr:uid="{DA33362B-F71C-4E59-966E-9AF5824C795C}"/>
    <cellStyle name="Calculation 3 2 7 2" xfId="2994" xr:uid="{BC243461-6D06-489D-98E1-A5A092721E40}"/>
    <cellStyle name="Calculation 3 2 7 2 2" xfId="4900" xr:uid="{3617811E-00F0-4F3C-8B7E-140BDB45E5B8}"/>
    <cellStyle name="Calculation 3 2 7 2 2 2" xfId="9118" xr:uid="{551C0EEB-D58E-4F89-8AFF-4CA7144C52E9}"/>
    <cellStyle name="Calculation 3 2 7 2 3" xfId="5623" xr:uid="{AD6B6949-F986-40C8-A493-D29EE252983A}"/>
    <cellStyle name="Calculation 3 2 7 2 3 2" xfId="9689" xr:uid="{22D9F6CA-6FC6-4C81-AA96-81EFABA7B607}"/>
    <cellStyle name="Calculation 3 2 7 2 4" xfId="5909" xr:uid="{56D813C5-E2A7-450E-ABA7-E9D55AF74974}"/>
    <cellStyle name="Calculation 3 2 7 2 4 2" xfId="9963" xr:uid="{2834F964-2241-413C-94F1-36DED3EFE025}"/>
    <cellStyle name="Calculation 3 2 7 2 5" xfId="6265" xr:uid="{E5B0BCFB-03EF-4A04-BCC6-6907248E9632}"/>
    <cellStyle name="Calculation 3 2 7 2 5 2" xfId="10306" xr:uid="{67107F36-E0AB-45AB-B9FA-C7A962CC3530}"/>
    <cellStyle name="Calculation 3 2 7 2 6" xfId="6613" xr:uid="{85C32594-030D-413F-A74F-56BA17519157}"/>
    <cellStyle name="Calculation 3 2 7 2 6 2" xfId="10643" xr:uid="{22D1091D-AB39-44DD-96A8-A9525C499BDF}"/>
    <cellStyle name="Calculation 3 2 7 2 7" xfId="3339" xr:uid="{32B3D5DF-46A0-4EB8-83D3-CBB473DAE7E0}"/>
    <cellStyle name="Calculation 3 2 7 2 7 2" xfId="7952" xr:uid="{D128E4BF-B216-4272-83AD-0818D1CA8767}"/>
    <cellStyle name="Calculation 3 2 7 2 8" xfId="7617" xr:uid="{6EE27BC2-DBD6-473F-8097-B7D11313B63E}"/>
    <cellStyle name="Calculation 3 2 7 3" xfId="2644" xr:uid="{78D2C1AE-F676-4A48-A6F0-437079AF3CF7}"/>
    <cellStyle name="Calculation 3 2 7 3 2" xfId="4550" xr:uid="{C10C1867-5424-45EF-9718-4FADB2C692C1}"/>
    <cellStyle name="Calculation 3 2 7 3 2 2" xfId="8865" xr:uid="{1310E02F-71CD-4571-B080-82AB6C387BE6}"/>
    <cellStyle name="Calculation 3 2 7 3 3" xfId="3425" xr:uid="{B30FEEE4-2757-4A98-92E1-9F8664A2DF84}"/>
    <cellStyle name="Calculation 3 2 7 3 3 2" xfId="8033" xr:uid="{7F5D9A49-A620-48D1-8024-D5EFF0B321A5}"/>
    <cellStyle name="Calculation 3 2 7 3 4" xfId="5366" xr:uid="{E77994A5-607C-4F1D-A0CB-30AB5677D252}"/>
    <cellStyle name="Calculation 3 2 7 3 4 2" xfId="9455" xr:uid="{217D9E48-E525-4F79-AFAD-BF14063AC776}"/>
    <cellStyle name="Calculation 3 2 7 3 5" xfId="3893" xr:uid="{3130E43F-3EFF-41F4-A9E5-88FC3DF96B5F}"/>
    <cellStyle name="Calculation 3 2 7 3 5 2" xfId="8425" xr:uid="{3ECC907E-3FF2-4DAC-B332-62A19098460B}"/>
    <cellStyle name="Calculation 3 2 7 3 6" xfId="5164" xr:uid="{05857DCC-7936-46DF-9F15-ACA2CB9FC7CE}"/>
    <cellStyle name="Calculation 3 2 7 3 6 2" xfId="9282" xr:uid="{047D9CDB-01A4-481C-815C-A65EF4A18644}"/>
    <cellStyle name="Calculation 3 2 7 3 7" xfId="3651" xr:uid="{FE5D3994-4FE7-4FE2-BD74-13C763534061}"/>
    <cellStyle name="Calculation 3 2 7 3 7 2" xfId="8215" xr:uid="{DD85B08C-4EBD-48F9-82D4-48F34C6DEDA3}"/>
    <cellStyle name="Calculation 3 2 7 3 8" xfId="7267" xr:uid="{99A04D2A-15F2-4961-9DEA-4BC14C4A78B7}"/>
    <cellStyle name="Calculation 3 2 7 4" xfId="2757" xr:uid="{228D38F2-92D8-4F07-84BB-F72FE0E56592}"/>
    <cellStyle name="Calculation 3 2 7 4 2" xfId="4663" xr:uid="{53D87A20-D1A4-42D9-A7E0-EA16A04ADF58}"/>
    <cellStyle name="Calculation 3 2 7 4 2 2" xfId="8976" xr:uid="{3A8B828C-0B3D-4A99-A224-9AAC0B3A315E}"/>
    <cellStyle name="Calculation 3 2 7 4 3" xfId="5249" xr:uid="{001D1595-4E7E-4364-AB78-CA127F781173}"/>
    <cellStyle name="Calculation 3 2 7 4 3 2" xfId="9350" xr:uid="{B6BB6B74-6CB6-4BBA-A3CA-437F941E7ED1}"/>
    <cellStyle name="Calculation 3 2 7 4 4" xfId="5753" xr:uid="{1F3F9F2A-4D5C-4DCF-A7E7-CDE7E2BC623B}"/>
    <cellStyle name="Calculation 3 2 7 4 4 2" xfId="9812" xr:uid="{AE8DBBC0-86F4-440C-A3B9-E67CCB149D50}"/>
    <cellStyle name="Calculation 3 2 7 4 5" xfId="6107" xr:uid="{BE1F5EDD-DDA6-461B-8F61-167F31B06F92}"/>
    <cellStyle name="Calculation 3 2 7 4 5 2" xfId="10157" xr:uid="{1EEF8A30-4700-4F6F-9335-D3732530AC7A}"/>
    <cellStyle name="Calculation 3 2 7 4 6" xfId="6475" xr:uid="{AE71FADB-01AA-4CDF-9228-E97414782007}"/>
    <cellStyle name="Calculation 3 2 7 4 6 2" xfId="10512" xr:uid="{AB649AF3-574A-4FBF-862F-DDA2683F24EE}"/>
    <cellStyle name="Calculation 3 2 7 4 7" xfId="6791" xr:uid="{A1C2ADB8-B713-4C22-B635-FF223B68700C}"/>
    <cellStyle name="Calculation 3 2 7 4 7 2" xfId="10808" xr:uid="{C79F7C27-4429-4DFC-ACEF-485238E47855}"/>
    <cellStyle name="Calculation 3 2 7 4 8" xfId="7380" xr:uid="{7886E4C6-856C-4D72-8262-FC63AACAC718}"/>
    <cellStyle name="Calculation 3 2 7 5" xfId="4337" xr:uid="{7D2F9EC7-FEAE-4B42-957D-4F318307094C}"/>
    <cellStyle name="Calculation 3 2 7 5 2" xfId="8747" xr:uid="{B968FBF8-587A-44B3-A3F7-5753D2FADCC1}"/>
    <cellStyle name="Calculation 3 2 7 6" xfId="5185" xr:uid="{EE4BBD9F-540E-4066-9E4C-81D21DED997E}"/>
    <cellStyle name="Calculation 3 2 7 6 2" xfId="9291" xr:uid="{D934639F-4D9E-4BF8-AC11-05942C98145B}"/>
    <cellStyle name="Calculation 3 2 7 7" xfId="3788" xr:uid="{CE3830F0-710A-4DE7-A11D-F471EF835DCF}"/>
    <cellStyle name="Calculation 3 2 7 7 2" xfId="8334" xr:uid="{E4D99707-07A8-4153-8DFC-9D57B6806A4A}"/>
    <cellStyle name="Calculation 3 2 7 8" xfId="3440" xr:uid="{BBF87960-0C5F-4B26-8129-481A1A1F57AA}"/>
    <cellStyle name="Calculation 3 2 7 8 2" xfId="8043" xr:uid="{52F137A5-90CD-4A7A-9236-2AC92EA09E97}"/>
    <cellStyle name="Calculation 3 2 7 9" xfId="5588" xr:uid="{24F79BC8-F8AE-4A9B-B5AB-B4820994F822}"/>
    <cellStyle name="Calculation 3 2 7 9 2" xfId="9657" xr:uid="{C7834B5C-143A-4981-8874-694DCBC9AFBF}"/>
    <cellStyle name="Calculation 3 2 8" xfId="2801" xr:uid="{3A7631BE-CBFF-45A4-A8D3-2DAE580847EF}"/>
    <cellStyle name="Calculation 3 2 8 2" xfId="4707" xr:uid="{79A2FD61-C569-4D03-9128-0AB3DE7A1FB7}"/>
    <cellStyle name="Calculation 3 2 8 2 2" xfId="9017" xr:uid="{4E375274-C2D9-45E3-8F73-4A686C1CAC38}"/>
    <cellStyle name="Calculation 3 2 8 3" xfId="4059" xr:uid="{174F968B-F2E0-4933-805B-D0CCEB491627}"/>
    <cellStyle name="Calculation 3 2 8 3 2" xfId="8553" xr:uid="{0D1E76C2-FB7E-4167-80CA-975BFE50AC2F}"/>
    <cellStyle name="Calculation 3 2 8 4" xfId="5794" xr:uid="{EAD016E2-E900-49D7-8005-9AB207C1B194}"/>
    <cellStyle name="Calculation 3 2 8 4 2" xfId="9853" xr:uid="{8067C01C-6AF8-4D14-A998-28C149B9F3E6}"/>
    <cellStyle name="Calculation 3 2 8 5" xfId="6148" xr:uid="{CAF943CD-A875-4F17-A35E-6BA15969C4C2}"/>
    <cellStyle name="Calculation 3 2 8 5 2" xfId="10198" xr:uid="{A054B0C0-264B-4B9F-B5AE-1366E37F00BE}"/>
    <cellStyle name="Calculation 3 2 8 6" xfId="6516" xr:uid="{1C1CD337-690E-4B0C-885B-3B692ADF3FDC}"/>
    <cellStyle name="Calculation 3 2 8 6 2" xfId="10553" xr:uid="{183470A2-1294-4E5F-A23D-BFF257D63276}"/>
    <cellStyle name="Calculation 3 2 8 7" xfId="6835" xr:uid="{6A10BB6D-7A50-422A-A1C5-A008D5F11F74}"/>
    <cellStyle name="Calculation 3 2 8 7 2" xfId="10832" xr:uid="{67AB6A27-DF8C-4C26-96EB-A957B079E06D}"/>
    <cellStyle name="Calculation 3 2 8 8" xfId="7424" xr:uid="{B7A250FE-8E60-486D-8A7C-1CE1D30AD6E4}"/>
    <cellStyle name="Calculation 3 2 9" xfId="2735" xr:uid="{3DCB75C9-152E-4C93-9B75-D1638E8047AA}"/>
    <cellStyle name="Calculation 3 2 9 2" xfId="4641" xr:uid="{F586AD3E-4F37-4F50-B7C4-8E12C9F9E81D}"/>
    <cellStyle name="Calculation 3 2 9 2 2" xfId="8954" xr:uid="{1B170B0C-9A75-43C0-A6D4-911643C80A66}"/>
    <cellStyle name="Calculation 3 2 9 3" xfId="5449" xr:uid="{4B046C7C-813A-49C3-8398-235CC4766AC9}"/>
    <cellStyle name="Calculation 3 2 9 3 2" xfId="9532" xr:uid="{BEE7DB41-F723-4631-B22C-B722CC346BF9}"/>
    <cellStyle name="Calculation 3 2 9 4" xfId="5731" xr:uid="{093BBD6C-5747-4CBF-82A0-1B2150775B0B}"/>
    <cellStyle name="Calculation 3 2 9 4 2" xfId="9790" xr:uid="{C78D320C-2020-44DF-AE2C-577CAF836258}"/>
    <cellStyle name="Calculation 3 2 9 5" xfId="3603" xr:uid="{496A528A-E16B-4A03-8DD7-76D496C54D86}"/>
    <cellStyle name="Calculation 3 2 9 5 2" xfId="8174" xr:uid="{B519C573-80E3-4364-89B3-71F04592919D}"/>
    <cellStyle name="Calculation 3 2 9 6" xfId="6453" xr:uid="{8AFE2775-BA56-4B52-A546-4BE7C9A4F922}"/>
    <cellStyle name="Calculation 3 2 9 6 2" xfId="10490" xr:uid="{D8672305-22B8-4300-AE68-1CB4366CF0AE}"/>
    <cellStyle name="Calculation 3 2 9 7" xfId="6783" xr:uid="{2E9308D6-712A-438C-8E9F-09C4316A26EC}"/>
    <cellStyle name="Calculation 3 2 9 7 2" xfId="10804" xr:uid="{DCD42FB5-656C-4C89-A018-8F486DF59A2D}"/>
    <cellStyle name="Calculation 3 2 9 8" xfId="7358" xr:uid="{1007D472-CF15-4AD7-9A48-FC30B389F8A3}"/>
    <cellStyle name="Calculation 3 3" xfId="2425" xr:uid="{E4E46CF4-931B-4349-BE99-32A0EC26F832}"/>
    <cellStyle name="Calculation 3 3 10" xfId="5286" xr:uid="{BABCDB4F-2689-465B-AE04-95BDF9FD5B1E}"/>
    <cellStyle name="Calculation 3 3 10 2" xfId="9380" xr:uid="{F2709F80-5194-4A0F-83DD-83A65417C2B7}"/>
    <cellStyle name="Calculation 3 3 11" xfId="7049" xr:uid="{38C21794-9C9E-42BF-897F-E43C95F76A8B}"/>
    <cellStyle name="Calculation 3 3 2" xfId="2989" xr:uid="{811F4BC8-C6F8-403C-AD53-BA43E3FA152E}"/>
    <cellStyle name="Calculation 3 3 2 2" xfId="4895" xr:uid="{0D1C9830-1B61-4FC2-B738-F277F4F25773}"/>
    <cellStyle name="Calculation 3 3 2 2 2" xfId="9113" xr:uid="{49C57554-357A-4EDD-BD05-55111B197D26}"/>
    <cellStyle name="Calculation 3 3 2 3" xfId="5299" xr:uid="{E8508283-F5F1-43D4-BA36-0D732F659D1B}"/>
    <cellStyle name="Calculation 3 3 2 3 2" xfId="9392" xr:uid="{191A76F1-8717-4EAB-B21E-18F3C6BA88FE}"/>
    <cellStyle name="Calculation 3 3 2 4" xfId="5904" xr:uid="{DEE1F1DF-8DE3-4FD7-8CE3-9FEA4D62F705}"/>
    <cellStyle name="Calculation 3 3 2 4 2" xfId="9958" xr:uid="{24FB278F-B54C-4A5F-9977-6867B61E0F91}"/>
    <cellStyle name="Calculation 3 3 2 5" xfId="6260" xr:uid="{C86612F1-87EC-4138-8F52-3535EA461906}"/>
    <cellStyle name="Calculation 3 3 2 5 2" xfId="10301" xr:uid="{E7BD1E4C-CED0-4F85-B1E6-C7A677AA27C2}"/>
    <cellStyle name="Calculation 3 3 2 6" xfId="6608" xr:uid="{E923B07D-46C1-4FB6-BED0-B913C5759CBC}"/>
    <cellStyle name="Calculation 3 3 2 6 2" xfId="10638" xr:uid="{7780313D-64D0-47B0-9950-09FE84C5DD3E}"/>
    <cellStyle name="Calculation 3 3 2 7" xfId="5499" xr:uid="{3F2902DD-A437-48F3-9D39-72D501EAB8F4}"/>
    <cellStyle name="Calculation 3 3 2 7 2" xfId="9575" xr:uid="{985DE6D8-10BC-4936-A757-E576866D52BB}"/>
    <cellStyle name="Calculation 3 3 2 8" xfId="7612" xr:uid="{9C7E61EB-2A41-428F-A902-3A2C00A317ED}"/>
    <cellStyle name="Calculation 3 3 3" xfId="2640" xr:uid="{96E6265F-06EB-4DA1-A878-C23672C5728B}"/>
    <cellStyle name="Calculation 3 3 3 2" xfId="4546" xr:uid="{94FAC742-C84F-4DA2-AEC8-49BF2C18D9CF}"/>
    <cellStyle name="Calculation 3 3 3 2 2" xfId="8861" xr:uid="{AE72F569-9298-4B7E-906A-EE9FF4BFE451}"/>
    <cellStyle name="Calculation 3 3 3 3" xfId="3263" xr:uid="{8D74EE50-3C4B-4FCB-A67A-39659D119367}"/>
    <cellStyle name="Calculation 3 3 3 3 2" xfId="7886" xr:uid="{8ECCE5E1-11E6-4F26-B69C-77FA25382EEA}"/>
    <cellStyle name="Calculation 3 3 3 4" xfId="3792" xr:uid="{92A1153F-0B41-4985-A3BE-D5604AA62323}"/>
    <cellStyle name="Calculation 3 3 3 4 2" xfId="8338" xr:uid="{1DAAE046-B671-4605-B091-E026A64D3231}"/>
    <cellStyle name="Calculation 3 3 3 5" xfId="5217" xr:uid="{E4EFE44F-24BE-4E9E-8CF5-692743544F67}"/>
    <cellStyle name="Calculation 3 3 3 5 2" xfId="9322" xr:uid="{7041D403-A6D1-404B-961B-5233C1FDF3C8}"/>
    <cellStyle name="Calculation 3 3 3 6" xfId="3622" xr:uid="{54780103-584A-44AF-8B8A-E8EBC502E134}"/>
    <cellStyle name="Calculation 3 3 3 6 2" xfId="8190" xr:uid="{D71433A1-22C6-492F-97C1-90BEF286BC46}"/>
    <cellStyle name="Calculation 3 3 3 7" xfId="4274" xr:uid="{203599CF-361D-4474-9FD7-AEA034C0AE6D}"/>
    <cellStyle name="Calculation 3 3 3 7 2" xfId="8703" xr:uid="{DC0407A8-E331-449B-AC44-4231C19F04A5}"/>
    <cellStyle name="Calculation 3 3 3 8" xfId="7263" xr:uid="{A86592A3-F68B-4768-AD66-08C3737FB4AC}"/>
    <cellStyle name="Calculation 3 3 4" xfId="2761" xr:uid="{7288DF74-7327-4A4A-BE20-FA1A21900A50}"/>
    <cellStyle name="Calculation 3 3 4 2" xfId="4667" xr:uid="{8F2ABF2F-38F1-4209-8EC3-3663A620CE3E}"/>
    <cellStyle name="Calculation 3 3 4 2 2" xfId="8980" xr:uid="{7477C2B3-BF77-4A73-A854-DEEB73009E8D}"/>
    <cellStyle name="Calculation 3 3 4 3" xfId="5693" xr:uid="{9D4D83A7-96C4-44B4-8EB1-92848381C960}"/>
    <cellStyle name="Calculation 3 3 4 3 2" xfId="9754" xr:uid="{DBA4E735-24ED-4BDA-8818-D0E0F316B3EE}"/>
    <cellStyle name="Calculation 3 3 4 4" xfId="5757" xr:uid="{0DDBA8E3-3618-427D-AC74-A6972D7F98F1}"/>
    <cellStyle name="Calculation 3 3 4 4 2" xfId="9816" xr:uid="{D84D9064-C89F-4810-8891-68EBDA790C1E}"/>
    <cellStyle name="Calculation 3 3 4 5" xfId="6111" xr:uid="{ACD2DD26-122C-4EF0-9738-34FF5A7E59D9}"/>
    <cellStyle name="Calculation 3 3 4 5 2" xfId="10161" xr:uid="{5DEC9CB8-6F54-42F0-85F0-16822580371E}"/>
    <cellStyle name="Calculation 3 3 4 6" xfId="6479" xr:uid="{8A18EA1C-ACDE-45F2-99EA-BB36F0575CE1}"/>
    <cellStyle name="Calculation 3 3 4 6 2" xfId="10516" xr:uid="{C4F03ABA-D08D-43D1-87C1-C0F5C108AFC3}"/>
    <cellStyle name="Calculation 3 3 4 7" xfId="6786" xr:uid="{C1235DF9-A509-4391-A58F-A5FFC8F5E42D}"/>
    <cellStyle name="Calculation 3 3 4 7 2" xfId="10805" xr:uid="{E34AEFF2-C169-419F-9A37-E5764E8D6FCD}"/>
    <cellStyle name="Calculation 3 3 4 8" xfId="7384" xr:uid="{3C19E081-AFF1-407C-8498-04A66B7C9054}"/>
    <cellStyle name="Calculation 3 3 5" xfId="4332" xr:uid="{94A904A2-114E-44C5-A90B-C2C26A322505}"/>
    <cellStyle name="Calculation 3 3 5 2" xfId="8742" xr:uid="{0DB8BE83-8979-4C4C-835F-A9EE7D993C97}"/>
    <cellStyle name="Calculation 3 3 6" xfId="3487" xr:uid="{75B1CB04-FA61-43A2-B8E0-AB93ABCE5158}"/>
    <cellStyle name="Calculation 3 3 6 2" xfId="8089" xr:uid="{57EFE4F1-A6E3-494A-AC94-19B37A8FB3F9}"/>
    <cellStyle name="Calculation 3 3 7" xfId="4243" xr:uid="{2F227545-812D-4541-8C94-605021678056}"/>
    <cellStyle name="Calculation 3 3 7 2" xfId="8681" xr:uid="{39A83362-3162-435A-9C49-C2A1084AF94B}"/>
    <cellStyle name="Calculation 3 3 8" xfId="3809" xr:uid="{3BC303F2-1CF4-464C-B1DD-5BD1727720FA}"/>
    <cellStyle name="Calculation 3 3 8 2" xfId="8354" xr:uid="{18B0D142-E826-4649-A0C7-2232A2D2753F}"/>
    <cellStyle name="Calculation 3 3 9" xfId="4275" xr:uid="{8B6506A2-5190-453D-BBBD-4D3FB5B612BE}"/>
    <cellStyle name="Calculation 3 3 9 2" xfId="8704" xr:uid="{8A1BE21A-50AA-4611-B97E-43E374E53FF5}"/>
    <cellStyle name="Calculation 3 4" xfId="2455" xr:uid="{8C5A1374-B511-4F58-A09A-7921514C8BB4}"/>
    <cellStyle name="Calculation 3 4 10" xfId="3802" xr:uid="{B8810099-B17B-4100-845A-98A5F96823D1}"/>
    <cellStyle name="Calculation 3 4 10 2" xfId="8347" xr:uid="{A1F68F91-7BC7-4649-8989-ABB1B88A1C02}"/>
    <cellStyle name="Calculation 3 4 11" xfId="7079" xr:uid="{0BF3A7AB-B9D4-48A6-95EA-705EE4E37F94}"/>
    <cellStyle name="Calculation 3 4 2" xfId="3019" xr:uid="{EE344950-CAD6-4FE3-A712-BD86F50BA6B3}"/>
    <cellStyle name="Calculation 3 4 2 2" xfId="4925" xr:uid="{025568A8-EC2E-424C-AFE6-A54111C23946}"/>
    <cellStyle name="Calculation 3 4 2 2 2" xfId="9142" xr:uid="{1868D01E-A9FD-4B40-BDF9-B666BA22BB94}"/>
    <cellStyle name="Calculation 3 4 2 3" xfId="5493" xr:uid="{CF0D25ED-32FA-4295-9021-36F1D68073A3}"/>
    <cellStyle name="Calculation 3 4 2 3 2" xfId="9571" xr:uid="{6DFDBBD4-17F6-4D2E-AB8A-446A72B0AA60}"/>
    <cellStyle name="Calculation 3 4 2 4" xfId="5933" xr:uid="{FCEE47D9-F02B-4051-AE42-349DAB1CA143}"/>
    <cellStyle name="Calculation 3 4 2 4 2" xfId="9987" xr:uid="{EC792204-74CA-40DA-BEAD-2D2AA5E6012E}"/>
    <cellStyle name="Calculation 3 4 2 5" xfId="6289" xr:uid="{D67DA1FB-F002-4915-BA05-2B6CC73BD112}"/>
    <cellStyle name="Calculation 3 4 2 5 2" xfId="10330" xr:uid="{754CB1CC-0869-4F4D-A93F-A19B60BCCB15}"/>
    <cellStyle name="Calculation 3 4 2 6" xfId="6637" xr:uid="{DF7DB8C0-FFC0-4077-8B1F-E8A50FD0E7A6}"/>
    <cellStyle name="Calculation 3 4 2 6 2" xfId="10667" xr:uid="{100A2C7D-5BA7-4871-A7B0-963233872846}"/>
    <cellStyle name="Calculation 3 4 2 7" xfId="3889" xr:uid="{FF6CED41-5358-4980-8D61-338B74A04F58}"/>
    <cellStyle name="Calculation 3 4 2 7 2" xfId="8424" xr:uid="{FFC45F22-0D57-4FD1-8582-2EA956496644}"/>
    <cellStyle name="Calculation 3 4 2 8" xfId="7642" xr:uid="{2F25D5E4-F62B-4E3C-AA0E-7FF0A7490E97}"/>
    <cellStyle name="Calculation 3 4 3" xfId="2663" xr:uid="{39417FED-E568-4C9D-9439-2A52258D9884}"/>
    <cellStyle name="Calculation 3 4 3 2" xfId="4569" xr:uid="{CE9C13FA-59BC-4AF9-9404-E0C714B2DB2B}"/>
    <cellStyle name="Calculation 3 4 3 2 2" xfId="8884" xr:uid="{40DAC9D5-1468-4FAF-9D5F-A117E6C2F539}"/>
    <cellStyle name="Calculation 3 4 3 3" xfId="5495" xr:uid="{184D5E30-0B0E-4395-8AC4-689563A8E202}"/>
    <cellStyle name="Calculation 3 4 3 3 2" xfId="9572" xr:uid="{8AB4F46E-7276-43D9-A1A1-59FCB4DDCBC5}"/>
    <cellStyle name="Calculation 3 4 3 4" xfId="3777" xr:uid="{E6BA1D61-F902-4717-964C-D36DEC8F78CE}"/>
    <cellStyle name="Calculation 3 4 3 4 2" xfId="8325" xr:uid="{ECEFFC07-C028-4CDF-A1FF-38412AAB7F1F}"/>
    <cellStyle name="Calculation 3 4 3 5" xfId="5543" xr:uid="{1B621279-4459-4908-A604-BFBD328FFC59}"/>
    <cellStyle name="Calculation 3 4 3 5 2" xfId="9617" xr:uid="{42E9E9DC-8574-455D-A7D8-EE7664F1ACDD}"/>
    <cellStyle name="Calculation 3 4 3 6" xfId="3886" xr:uid="{8CD7A033-5ECD-45A1-817E-B4C3937220EB}"/>
    <cellStyle name="Calculation 3 4 3 6 2" xfId="8422" xr:uid="{1E3679D9-C3C4-4288-9793-93309E4AD30B}"/>
    <cellStyle name="Calculation 3 4 3 7" xfId="5253" xr:uid="{2FDCE72A-B0CB-4BB1-82D6-29FE3CD011CD}"/>
    <cellStyle name="Calculation 3 4 3 7 2" xfId="9354" xr:uid="{24FD22A6-8572-4F69-83FE-FF24CB6629E0}"/>
    <cellStyle name="Calculation 3 4 3 8" xfId="7286" xr:uid="{2F4FEFB0-5D81-4ABC-97A6-A2B302FB59BE}"/>
    <cellStyle name="Calculation 3 4 4" xfId="2746" xr:uid="{5580491E-4A8D-4FC0-AA11-0F7C01726612}"/>
    <cellStyle name="Calculation 3 4 4 2" xfId="4652" xr:uid="{F2F4357C-B691-4AD4-90E0-5E9397070579}"/>
    <cellStyle name="Calculation 3 4 4 2 2" xfId="8965" xr:uid="{45C5D7C5-4B68-4CDB-8890-841E14F61B78}"/>
    <cellStyle name="Calculation 3 4 4 3" xfId="5452" xr:uid="{FF98124A-752A-4FD9-93E0-75480E4049F3}"/>
    <cellStyle name="Calculation 3 4 4 3 2" xfId="9535" xr:uid="{5405D5E2-9D21-491E-9317-957AC5C16BD1}"/>
    <cellStyle name="Calculation 3 4 4 4" xfId="5742" xr:uid="{8DCAB14F-DBAA-400B-93AD-62D5F65B58AA}"/>
    <cellStyle name="Calculation 3 4 4 4 2" xfId="9801" xr:uid="{36BD0E7A-01D2-4121-9B75-D64814F370CA}"/>
    <cellStyle name="Calculation 3 4 4 5" xfId="6096" xr:uid="{81ADA2FB-15C4-4D30-8C83-24CD6B6635FF}"/>
    <cellStyle name="Calculation 3 4 4 5 2" xfId="10146" xr:uid="{2B8DD20E-F639-4460-8B78-579DEB81983F}"/>
    <cellStyle name="Calculation 3 4 4 6" xfId="6464" xr:uid="{849A4623-D30C-429D-B225-CDE34C1A1DA6}"/>
    <cellStyle name="Calculation 3 4 4 6 2" xfId="10501" xr:uid="{ACBBC221-3BFE-4E20-A713-11E5DD2704B7}"/>
    <cellStyle name="Calculation 3 4 4 7" xfId="6813" xr:uid="{9824E519-5FB5-4BBF-BB32-945B5D793775}"/>
    <cellStyle name="Calculation 3 4 4 7 2" xfId="10819" xr:uid="{34BB9E39-799D-4CEE-BDCD-40BBFBE3F27A}"/>
    <cellStyle name="Calculation 3 4 4 8" xfId="7369" xr:uid="{C96B3F04-0A86-44B0-8830-0EADFEC94B61}"/>
    <cellStyle name="Calculation 3 4 5" xfId="4362" xr:uid="{B4355C3D-C027-4621-BAD9-0CC30D3200B5}"/>
    <cellStyle name="Calculation 3 4 5 2" xfId="8771" xr:uid="{0D79FC9E-7369-4908-BB30-BDACDACD7408}"/>
    <cellStyle name="Calculation 3 4 6" xfId="3465" xr:uid="{E21794B1-DA4F-4E14-9A6D-F03801DCC268}"/>
    <cellStyle name="Calculation 3 4 6 2" xfId="8067" xr:uid="{C2E2B20C-5C12-4DA2-A995-AA983709125F}"/>
    <cellStyle name="Calculation 3 4 7" xfId="4126" xr:uid="{365A1F1C-2986-4E48-BA80-47D21B426A22}"/>
    <cellStyle name="Calculation 3 4 7 2" xfId="8595" xr:uid="{2E314245-23D9-46FD-86B2-54A13C63FD2B}"/>
    <cellStyle name="Calculation 3 4 8" xfId="5326" xr:uid="{3D3D1012-2D20-4E7E-87F6-4A9128939AB6}"/>
    <cellStyle name="Calculation 3 4 8 2" xfId="9415" xr:uid="{A0C69072-D368-48BF-BEF9-7DB1C21FC4B0}"/>
    <cellStyle name="Calculation 3 4 9" xfId="5653" xr:uid="{4EBA16EB-D9FF-44BD-AA08-8B45F3062C57}"/>
    <cellStyle name="Calculation 3 4 9 2" xfId="9717" xr:uid="{BAB99AF2-718A-4B69-B33F-BBAF86671197}"/>
    <cellStyle name="Calculation 3 5" xfId="2597" xr:uid="{E57B39BC-D049-4C7A-AE88-F39E5A0600EC}"/>
    <cellStyle name="Calculation 3 5 10" xfId="3599" xr:uid="{452D464F-9507-4AEE-8499-2AA7D2E8B22D}"/>
    <cellStyle name="Calculation 3 5 10 2" xfId="8171" xr:uid="{AAD3A768-A3FD-4910-A9FB-418DD0CFCAFF}"/>
    <cellStyle name="Calculation 3 5 11" xfId="7220" xr:uid="{43D5B5AF-6C41-478A-85A3-3848BCCD44F3}"/>
    <cellStyle name="Calculation 3 5 2" xfId="3160" xr:uid="{AA1392A9-3EA5-489D-B14F-597D372351B3}"/>
    <cellStyle name="Calculation 3 5 2 2" xfId="5066" xr:uid="{C85FF8E0-EEFF-46F0-A9A1-88319A04B247}"/>
    <cellStyle name="Calculation 3 5 2 2 2" xfId="9207" xr:uid="{97E8CDC3-66C3-4C9A-B3A7-1675F7810F02}"/>
    <cellStyle name="Calculation 3 5 2 3" xfId="5602" xr:uid="{82A1D9BD-ACE2-44EF-94CD-3B5402D938FE}"/>
    <cellStyle name="Calculation 3 5 2 3 2" xfId="9670" xr:uid="{09ECA94F-CFD3-4C4D-821C-33098ECA9C86}"/>
    <cellStyle name="Calculation 3 5 2 4" xfId="6012" xr:uid="{70609BFD-0AFC-424B-9461-A371B29ABF83}"/>
    <cellStyle name="Calculation 3 5 2 4 2" xfId="10062" xr:uid="{F1F2CD59-E92D-4030-BD2F-CEFDD599FF68}"/>
    <cellStyle name="Calculation 3 5 2 5" xfId="6375" xr:uid="{82BA04A0-FB65-40A5-8BF2-DD41E4F35D26}"/>
    <cellStyle name="Calculation 3 5 2 5 2" xfId="10412" xr:uid="{6D22A0F6-A0CF-4EEE-A1B7-06C747719F4E}"/>
    <cellStyle name="Calculation 3 5 2 6" xfId="6707" xr:uid="{23749BAA-6458-4E7B-8239-021A98994CEA}"/>
    <cellStyle name="Calculation 3 5 2 6 2" xfId="10729" xr:uid="{56777A1B-8A25-46A3-ABAA-6FC94BCF3A21}"/>
    <cellStyle name="Calculation 3 5 2 7" xfId="3595" xr:uid="{22CF0868-3510-4E09-BC51-29AC98D568D2}"/>
    <cellStyle name="Calculation 3 5 2 7 2" xfId="8170" xr:uid="{3FD34793-C5C5-4E03-8C0F-BAB36E95F9DF}"/>
    <cellStyle name="Calculation 3 5 2 8" xfId="7783" xr:uid="{1AB22535-7725-4441-9463-DEFB7F44B01A}"/>
    <cellStyle name="Calculation 3 5 3" xfId="2702" xr:uid="{31EB190D-3DD0-4674-9CB0-4E75C080A6B5}"/>
    <cellStyle name="Calculation 3 5 3 2" xfId="4608" xr:uid="{9796D884-8B27-4BA6-9A55-DB89E162439B}"/>
    <cellStyle name="Calculation 3 5 3 2 2" xfId="8922" xr:uid="{2CB37377-B808-4B05-894D-C467D911AB22}"/>
    <cellStyle name="Calculation 3 5 3 3" xfId="5535" xr:uid="{CD963F34-EFC1-4FB8-85C4-A8A21E104DC6}"/>
    <cellStyle name="Calculation 3 5 3 3 2" xfId="9609" xr:uid="{4911533B-5214-4954-87D4-0E819ACF0EA2}"/>
    <cellStyle name="Calculation 3 5 3 4" xfId="3732" xr:uid="{390CB2E6-310F-484D-A303-08F4AB2719B7}"/>
    <cellStyle name="Calculation 3 5 3 4 2" xfId="8284" xr:uid="{2DF546CB-8754-457C-9395-CDBD58776D13}"/>
    <cellStyle name="Calculation 3 5 3 5" xfId="5807" xr:uid="{EE70DFE4-6A92-4386-A6FB-2ED637041B8F}"/>
    <cellStyle name="Calculation 3 5 3 5 2" xfId="9866" xr:uid="{C946DCBC-0711-4461-9242-37D8FB6DD1FF}"/>
    <cellStyle name="Calculation 3 5 3 6" xfId="5228" xr:uid="{11CA6F26-AC7F-47B8-B655-3388278FC28A}"/>
    <cellStyle name="Calculation 3 5 3 6 2" xfId="9331" xr:uid="{59BF9D69-C86F-4AEB-8CDB-C12D3634CDB5}"/>
    <cellStyle name="Calculation 3 5 3 7" xfId="5329" xr:uid="{FC883D4C-0330-47AE-A986-1355870D72CA}"/>
    <cellStyle name="Calculation 3 5 3 7 2" xfId="9418" xr:uid="{C4D3CA61-C4E7-4205-821E-2C93737414E7}"/>
    <cellStyle name="Calculation 3 5 3 8" xfId="7325" xr:uid="{93B54C77-2C9F-4DE0-A080-19CE64151EBC}"/>
    <cellStyle name="Calculation 3 5 4" xfId="3242" xr:uid="{AB8CAC70-C20F-49A9-AE47-9D7CA4EE8F82}"/>
    <cellStyle name="Calculation 3 5 4 2" xfId="5148" xr:uid="{9DC3B780-46C1-4B66-8246-12090BF815F8}"/>
    <cellStyle name="Calculation 3 5 4 2 2" xfId="9271" xr:uid="{1BA88600-B775-4B38-81D7-AAE370593D2F}"/>
    <cellStyle name="Calculation 3 5 4 3" xfId="4101" xr:uid="{3B655208-AC9A-48BC-B7BF-67BF60A67B06}"/>
    <cellStyle name="Calculation 3 5 4 3 2" xfId="8576" xr:uid="{8D22F103-4664-4AD4-9CF6-3255C9D753EE}"/>
    <cellStyle name="Calculation 3 5 4 4" xfId="6076" xr:uid="{38D26FED-9C2D-44E6-9F4F-71E75168FC07}"/>
    <cellStyle name="Calculation 3 5 4 4 2" xfId="10126" xr:uid="{703537EE-09E0-4654-9DE0-1C2BA6DE3440}"/>
    <cellStyle name="Calculation 3 5 4 5" xfId="6439" xr:uid="{F5A4FE73-E0A1-4C66-AAD8-9DC55F6F3926}"/>
    <cellStyle name="Calculation 3 5 4 5 2" xfId="10476" xr:uid="{E3070375-A068-4F66-B866-29D85C3AC242}"/>
    <cellStyle name="Calculation 3 5 4 6" xfId="6771" xr:uid="{DA3CF325-3033-4344-AF12-CDBAF45AE9BC}"/>
    <cellStyle name="Calculation 3 5 4 6 2" xfId="10793" xr:uid="{E1BC1397-F906-43A4-A2B6-DE619F65EA54}"/>
    <cellStyle name="Calculation 3 5 4 7" xfId="4215" xr:uid="{807D7A5B-A900-490A-AD67-02BCA8139BAE}"/>
    <cellStyle name="Calculation 3 5 4 7 2" xfId="8664" xr:uid="{4AC365CF-F181-4BF6-86EF-5CFBF31E474A}"/>
    <cellStyle name="Calculation 3 5 4 8" xfId="7865" xr:uid="{E85832A2-2259-40AB-9275-B1A2A3B6623A}"/>
    <cellStyle name="Calculation 3 5 5" xfId="4503" xr:uid="{7AE35204-3AAA-459C-9FD2-38FCD2D76ED3}"/>
    <cellStyle name="Calculation 3 5 5 2" xfId="8836" xr:uid="{FE9C83EC-1FA1-45BB-8757-7F5E3E6E7B16}"/>
    <cellStyle name="Calculation 3 5 6" xfId="3428" xr:uid="{14B96DBC-1AC6-4629-BB61-070A9D89C553}"/>
    <cellStyle name="Calculation 3 5 6 2" xfId="8036" xr:uid="{39AE751F-34F4-4B48-92A4-999201DC2465}"/>
    <cellStyle name="Calculation 3 5 7" xfId="3452" xr:uid="{07A6738D-08D8-4F0B-874A-0D684A6B5B60}"/>
    <cellStyle name="Calculation 3 5 7 2" xfId="8054" xr:uid="{A2B4B6F1-72F9-44C2-86C5-F6BAB6568B4F}"/>
    <cellStyle name="Calculation 3 5 8" xfId="3758" xr:uid="{0EA5A732-8B83-40BC-8AC4-B3313412D341}"/>
    <cellStyle name="Calculation 3 5 8 2" xfId="8307" xr:uid="{A0E61BA8-259F-4C62-A936-85CB393C6200}"/>
    <cellStyle name="Calculation 3 5 9" xfId="6325" xr:uid="{D6CB3422-89C2-44D0-8913-E802ED7C38B0}"/>
    <cellStyle name="Calculation 3 5 9 2" xfId="10365" xr:uid="{40154A26-2C1E-4B57-9923-C3EDDCFCAB88}"/>
    <cellStyle name="Calculation 3 6" xfId="2590" xr:uid="{067DBB67-07A1-4600-A1B7-56073D677C52}"/>
    <cellStyle name="Calculation 3 6 10" xfId="6353" xr:uid="{54657DB6-49B3-42DF-99D9-EE1E7DF7CD03}"/>
    <cellStyle name="Calculation 3 6 10 2" xfId="10393" xr:uid="{5239C3EC-B81C-46CD-A534-B35DA11B0433}"/>
    <cellStyle name="Calculation 3 6 11" xfId="7213" xr:uid="{09F7BF64-647C-440E-A15A-D85B760D2F1F}"/>
    <cellStyle name="Calculation 3 6 2" xfId="3153" xr:uid="{0EA0F2D6-9F0B-4228-9AE0-C88DE444DB76}"/>
    <cellStyle name="Calculation 3 6 2 2" xfId="5059" xr:uid="{11D2A18B-F00D-4660-813C-D632DF2038B2}"/>
    <cellStyle name="Calculation 3 6 2 2 2" xfId="9203" xr:uid="{A1B27F75-51C2-45E4-8F3A-6D9DB2D590F6}"/>
    <cellStyle name="Calculation 3 6 2 3" xfId="3798" xr:uid="{56E5EAD0-5C51-4F58-BB16-3CC52D749D29}"/>
    <cellStyle name="Calculation 3 6 2 3 2" xfId="8344" xr:uid="{DEE5B016-1B8A-4FE1-B5CE-1A399CDF2467}"/>
    <cellStyle name="Calculation 3 6 2 4" xfId="6009" xr:uid="{51F4A64B-2AFE-4449-8B60-64AFF2E7ECCE}"/>
    <cellStyle name="Calculation 3 6 2 4 2" xfId="10059" xr:uid="{11A34ABB-8D24-40F1-A67E-26C278147A31}"/>
    <cellStyle name="Calculation 3 6 2 5" xfId="6371" xr:uid="{474062A8-83F2-4192-8708-89CF83F330A3}"/>
    <cellStyle name="Calculation 3 6 2 5 2" xfId="10409" xr:uid="{E13F69CF-F099-4B98-A0A4-2C2D61401703}"/>
    <cellStyle name="Calculation 3 6 2 6" xfId="6702" xr:uid="{B5E8AAFD-4D15-4A1A-90FC-93C2E92B82A6}"/>
    <cellStyle name="Calculation 3 6 2 6 2" xfId="10726" xr:uid="{4CE09393-841A-4885-AA5E-B91EE2E88419}"/>
    <cellStyle name="Calculation 3 6 2 7" xfId="5608" xr:uid="{0E928F49-271F-46EC-9EAF-8AA34684B4EA}"/>
    <cellStyle name="Calculation 3 6 2 7 2" xfId="9674" xr:uid="{550C5084-4521-4056-BE1F-6FB6D971C15B}"/>
    <cellStyle name="Calculation 3 6 2 8" xfId="7776" xr:uid="{0E1D6B60-3043-4FC4-B8F5-101ABB85AAE9}"/>
    <cellStyle name="Calculation 3 6 3" xfId="2795" xr:uid="{ECD2914D-C197-4658-A661-53DA0581AB9F}"/>
    <cellStyle name="Calculation 3 6 3 2" xfId="4701" xr:uid="{02F5897C-ED8F-4DCE-8D15-0E3D0A083CF9}"/>
    <cellStyle name="Calculation 3 6 3 2 2" xfId="9014" xr:uid="{02C59ABF-B5B0-462D-908D-1453CB7E491C}"/>
    <cellStyle name="Calculation 3 6 3 3" xfId="3376" xr:uid="{0D0E4301-B81C-411F-BCA9-2783B0FDD0C0}"/>
    <cellStyle name="Calculation 3 6 3 3 2" xfId="7985" xr:uid="{E17D45F9-133D-4BA2-ACCE-94FD70AB291D}"/>
    <cellStyle name="Calculation 3 6 3 4" xfId="5791" xr:uid="{3A24CFA1-9AD2-43E2-A87A-269E8D20197B}"/>
    <cellStyle name="Calculation 3 6 3 4 2" xfId="9850" xr:uid="{140D430A-F21F-4801-995E-4498C4DAC837}"/>
    <cellStyle name="Calculation 3 6 3 5" xfId="6145" xr:uid="{0DFFDCC1-367E-4EA9-B6E2-E63B8DB7BD35}"/>
    <cellStyle name="Calculation 3 6 3 5 2" xfId="10195" xr:uid="{2228D5D3-46D1-4DD4-880F-AE7EADD65370}"/>
    <cellStyle name="Calculation 3 6 3 6" xfId="6513" xr:uid="{AC2AEA86-A125-4C4D-BF00-929B08EAFB2A}"/>
    <cellStyle name="Calculation 3 6 3 6 2" xfId="10550" xr:uid="{8ED27765-F4D0-438C-B4F2-AFF8F56868E8}"/>
    <cellStyle name="Calculation 3 6 3 7" xfId="6882" xr:uid="{596CAC5A-74C8-45D9-9F19-B8105E317030}"/>
    <cellStyle name="Calculation 3 6 3 7 2" xfId="10857" xr:uid="{B711216C-061D-43A5-BB8C-6B038626276A}"/>
    <cellStyle name="Calculation 3 6 3 8" xfId="7418" xr:uid="{02661B33-281F-4FA8-AE9F-E7FFAEE36010}"/>
    <cellStyle name="Calculation 3 6 4" xfId="3240" xr:uid="{4A47976C-8973-40ED-A5A3-13632340E4AC}"/>
    <cellStyle name="Calculation 3 6 4 2" xfId="5146" xr:uid="{B50A94CE-5C03-48D8-AAE4-633F44283798}"/>
    <cellStyle name="Calculation 3 6 4 2 2" xfId="9269" xr:uid="{C1B155C8-3B0F-4FA6-8B6F-41163A546A2A}"/>
    <cellStyle name="Calculation 3 6 4 3" xfId="3962" xr:uid="{FEDD034F-8F20-4C44-A833-B2958947155F}"/>
    <cellStyle name="Calculation 3 6 4 3 2" xfId="8476" xr:uid="{BA1906CF-8D86-46BB-9C7F-E9B06844FB03}"/>
    <cellStyle name="Calculation 3 6 4 4" xfId="6074" xr:uid="{7DDFCF37-02F9-466D-97FF-4E8927C92AFA}"/>
    <cellStyle name="Calculation 3 6 4 4 2" xfId="10124" xr:uid="{98B94F30-1E59-4734-BD03-4B3CA7BC74D8}"/>
    <cellStyle name="Calculation 3 6 4 5" xfId="6437" xr:uid="{8419FCF4-C37F-43E3-94C5-E20D098F15CC}"/>
    <cellStyle name="Calculation 3 6 4 5 2" xfId="10474" xr:uid="{06E58686-39FB-4054-B979-FAD7B33E3513}"/>
    <cellStyle name="Calculation 3 6 4 6" xfId="6769" xr:uid="{6A25B916-1D04-4CB5-AE47-57D4BE575D38}"/>
    <cellStyle name="Calculation 3 6 4 6 2" xfId="10791" xr:uid="{CDF76A99-EA16-4308-B973-036EC483D91F}"/>
    <cellStyle name="Calculation 3 6 4 7" xfId="3584" xr:uid="{FC292F70-7916-492A-8CC8-D62534F62549}"/>
    <cellStyle name="Calculation 3 6 4 7 2" xfId="8162" xr:uid="{A6E1BAA0-168F-4063-ABA7-9E94902A3959}"/>
    <cellStyle name="Calculation 3 6 4 8" xfId="7863" xr:uid="{4DB2E2C7-8EA0-43EA-9D98-C8744D823438}"/>
    <cellStyle name="Calculation 3 6 5" xfId="4496" xr:uid="{8601921A-377F-4F21-BED8-E527EC8D2D65}"/>
    <cellStyle name="Calculation 3 6 5 2" xfId="8832" xr:uid="{C65F7DDA-524C-4C98-8F7F-972DF631BF83}"/>
    <cellStyle name="Calculation 3 6 6" xfId="5324" xr:uid="{4DAF22CC-84C5-4BD0-83B7-AF80C9CB157E}"/>
    <cellStyle name="Calculation 3 6 6 2" xfId="9413" xr:uid="{D6088B4B-8190-432B-B90B-5901BCA164BB}"/>
    <cellStyle name="Calculation 3 6 7" xfId="5292" xr:uid="{22A5FBBB-5B12-471B-A0D6-EFB28C660994}"/>
    <cellStyle name="Calculation 3 6 7 2" xfId="9385" xr:uid="{33679637-FFF9-4A2B-AA6A-B41B9DC3F0AB}"/>
    <cellStyle name="Calculation 3 6 8" xfId="5968" xr:uid="{E87F624D-A09C-48B3-9E80-CD22EEAD7A39}"/>
    <cellStyle name="Calculation 3 6 8 2" xfId="10022" xr:uid="{E26E3533-E099-4F2C-95EE-3B92704BB7DC}"/>
    <cellStyle name="Calculation 3 6 9" xfId="6173" xr:uid="{73FB836C-6D40-40FC-AA19-0056887637C8}"/>
    <cellStyle name="Calculation 3 6 9 2" xfId="10221" xr:uid="{F96B9EE4-0252-4C8C-98B2-D1B6CC2116B0}"/>
    <cellStyle name="Calculation 3 7" xfId="2628" xr:uid="{722D0217-E78B-4522-9DB4-B370ED6EDDD2}"/>
    <cellStyle name="Calculation 3 7 2" xfId="4534" xr:uid="{1F9DA5BB-2300-487B-935F-39B85C0A834B}"/>
    <cellStyle name="Calculation 3 7 2 2" xfId="8849" xr:uid="{4691D276-6874-46C4-B609-73DFC27187CB}"/>
    <cellStyle name="Calculation 3 7 3" xfId="4276" xr:uid="{CAFF72BC-3B6D-4997-8D5B-70B8219C41CC}"/>
    <cellStyle name="Calculation 3 7 3 2" xfId="8705" xr:uid="{A0385C13-6E95-42C7-9A0F-BC7867D82BDA}"/>
    <cellStyle name="Calculation 3 7 4" xfId="5445" xr:uid="{546DD569-F1E5-449B-AE44-1B1C075A0AC8}"/>
    <cellStyle name="Calculation 3 7 4 2" xfId="9529" xr:uid="{1766D637-2B2D-4B58-A0D0-AF4D5530E9BB}"/>
    <cellStyle name="Calculation 3 7 5" xfId="3489" xr:uid="{A22032CC-935D-4B31-8242-6D11424FBFD5}"/>
    <cellStyle name="Calculation 3 7 5 2" xfId="8091" xr:uid="{8041EAEE-2813-4032-9176-8AABBCD071CA}"/>
    <cellStyle name="Calculation 3 7 6" xfId="6323" xr:uid="{8A3EB766-CB20-4278-BF6A-20677269CE78}"/>
    <cellStyle name="Calculation 3 7 6 2" xfId="10363" xr:uid="{475B7CD2-B3B7-4EE2-93D7-951F75CCCD43}"/>
    <cellStyle name="Calculation 3 7 7" xfId="6832" xr:uid="{85046F77-CCBA-4873-B355-553199EB000D}"/>
    <cellStyle name="Calculation 3 7 7 2" xfId="10830" xr:uid="{D76EAA87-7C46-4198-ABC2-D8D361BB2665}"/>
    <cellStyle name="Calculation 3 7 8" xfId="7251" xr:uid="{93D797F3-3235-427E-96B7-2688D0D3BB64}"/>
    <cellStyle name="Calculation 3 8" xfId="3311" xr:uid="{6EE29583-33E8-493F-99CE-3F1B40DA7B4D}"/>
    <cellStyle name="Calculation 3 8 2" xfId="7927" xr:uid="{4D799371-0242-413F-8881-65E44AACAEEE}"/>
    <cellStyle name="Calculation 3 9" xfId="10927" xr:uid="{3120E427-289D-47D8-83D7-3384FFFB3BCF}"/>
    <cellStyle name="Calculation 4" xfId="2003" xr:uid="{4AFD7605-B82B-4889-9D14-DFBED1056597}"/>
    <cellStyle name="Calculation 5" xfId="2004" xr:uid="{E810DAE0-D004-4D0B-905C-3E186D04DB66}"/>
    <cellStyle name="Calculation 5 2" xfId="2005" xr:uid="{0B657FCB-3C73-4BA4-9819-8B556E46CB25}"/>
    <cellStyle name="Calculation 6" xfId="2006" xr:uid="{3729419A-2071-40C8-8EB0-F6E3068AAEA3}"/>
    <cellStyle name="Calculation 6 2" xfId="2007" xr:uid="{625D435A-BBC4-48C9-967D-8357C4B092D9}"/>
    <cellStyle name="Calculation 7" xfId="10925" xr:uid="{7139D2CC-D768-4EF5-825B-01CEFB77C823}"/>
    <cellStyle name="category" xfId="2008" xr:uid="{42780E82-0217-4D09-B373-91AFC0F118D1}"/>
    <cellStyle name="Check Cell" xfId="78" builtinId="23" customBuiltin="1"/>
    <cellStyle name="Check Cell 2" xfId="79" xr:uid="{00000000-0005-0000-0000-00004E000000}"/>
    <cellStyle name="Check Cell 2 2" xfId="2009" xr:uid="{2CEB75C1-CC8A-401A-8305-105CDBD17DDE}"/>
    <cellStyle name="Check Cell 2 2 2" xfId="2010" xr:uid="{0EF4D31A-2A5A-45F0-AAC8-B08616E461FE}"/>
    <cellStyle name="Check Cell 2 3" xfId="2011" xr:uid="{17702DFD-43D5-4F60-A2E6-A3B640309FC7}"/>
    <cellStyle name="Check Cell 2 4" xfId="10929" xr:uid="{13282B8D-A8AF-4387-B463-A4F5CF8AF915}"/>
    <cellStyle name="Check Cell 2 5" xfId="598" xr:uid="{25E2D216-C21F-44B9-801D-8D54F3DBDB57}"/>
    <cellStyle name="Check Cell 3" xfId="80" xr:uid="{00000000-0005-0000-0000-00004F000000}"/>
    <cellStyle name="Check Cell 3 2" xfId="10930" xr:uid="{8176C50D-8C77-4C2F-979C-C71D97194C52}"/>
    <cellStyle name="Check Cell 3 3" xfId="599" xr:uid="{02507D73-7BD8-4CDA-811C-7C21A8255695}"/>
    <cellStyle name="Check Cell 4" xfId="2012" xr:uid="{FAC354BE-E22F-48C5-82E9-C47626DA94F4}"/>
    <cellStyle name="Check Cell 5" xfId="2013" xr:uid="{2A83A3D8-C550-46FF-B68C-08D3E0E55D48}"/>
    <cellStyle name="Check Cell 5 2" xfId="2014" xr:uid="{968E6889-2865-4B81-8536-392A995AF118}"/>
    <cellStyle name="Check Cell 6" xfId="2015" xr:uid="{AFBEFC41-DC0F-4A88-848C-C27E24438B8E}"/>
    <cellStyle name="Check Cell 6 2" xfId="2016" xr:uid="{5685E81C-A4D9-4781-BB37-23A79E89E7A6}"/>
    <cellStyle name="Check Cell 7" xfId="10928" xr:uid="{A3C0CCBE-581E-4858-A9CA-7315CE5A2B75}"/>
    <cellStyle name="Check Cell 8" xfId="597" xr:uid="{473DFD3C-78C4-4284-91E9-79223A6DBCE4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1 2 2" xfId="602" xr:uid="{B456004B-9D9D-4E52-A3B0-8AA8E62CDFE7}"/>
    <cellStyle name="Comma  - Style1 2 3" xfId="603" xr:uid="{84E732F0-826D-49BE-8FEE-C2128227311D}"/>
    <cellStyle name="Comma  - Style1 2 4" xfId="601" xr:uid="{6DB4A3C3-948E-45C2-B078-26AF4BF83B3A}"/>
    <cellStyle name="Comma  - Style1 3" xfId="604" xr:uid="{6F3F4642-84B1-4412-86C8-A4B9D07BAC18}"/>
    <cellStyle name="Comma  - Style1 4" xfId="605" xr:uid="{8108A0C8-F94D-45FB-899B-34DDB994DA13}"/>
    <cellStyle name="Comma  - Style2" xfId="84" xr:uid="{00000000-0005-0000-0000-000053000000}"/>
    <cellStyle name="Comma  - Style2 2" xfId="85" xr:uid="{00000000-0005-0000-0000-000054000000}"/>
    <cellStyle name="Comma  - Style2 2 2" xfId="606" xr:uid="{D7AC3D7B-D91B-43ED-AA8F-AEE7F46BA1CB}"/>
    <cellStyle name="Comma  - Style2 3" xfId="607" xr:uid="{B81F578D-AF24-4F16-89DC-7F8179A0A453}"/>
    <cellStyle name="Comma  - Style3" xfId="86" xr:uid="{00000000-0005-0000-0000-000055000000}"/>
    <cellStyle name="Comma  - Style3 2" xfId="87" xr:uid="{00000000-0005-0000-0000-000056000000}"/>
    <cellStyle name="Comma  - Style3 2 2" xfId="608" xr:uid="{7DF02681-43D5-4BFB-A7D0-F6007F0409EF}"/>
    <cellStyle name="Comma  - Style3 3" xfId="609" xr:uid="{BD05B935-A33F-41BD-A5B8-08E1995E7255}"/>
    <cellStyle name="Comma  - Style4" xfId="88" xr:uid="{00000000-0005-0000-0000-000057000000}"/>
    <cellStyle name="Comma  - Style4 2" xfId="89" xr:uid="{00000000-0005-0000-0000-000058000000}"/>
    <cellStyle name="Comma  - Style4 2 2" xfId="610" xr:uid="{7B98604C-B77F-4BA6-BD83-1890997D07EB}"/>
    <cellStyle name="Comma  - Style4 3" xfId="611" xr:uid="{6ED2B690-6DD7-4CE3-97F3-5DF801E13E3D}"/>
    <cellStyle name="Comma  - Style5" xfId="90" xr:uid="{00000000-0005-0000-0000-000059000000}"/>
    <cellStyle name="Comma  - Style5 2" xfId="91" xr:uid="{00000000-0005-0000-0000-00005A000000}"/>
    <cellStyle name="Comma  - Style5 2 2" xfId="612" xr:uid="{4E76AE8E-F5E8-4557-B710-AC0C7C2DBE98}"/>
    <cellStyle name="Comma  - Style5 3" xfId="613" xr:uid="{C1B08D8F-4B1B-4EEA-BA56-313467AEA6CA}"/>
    <cellStyle name="Comma  - Style6" xfId="92" xr:uid="{00000000-0005-0000-0000-00005B000000}"/>
    <cellStyle name="Comma  - Style6 2" xfId="93" xr:uid="{00000000-0005-0000-0000-00005C000000}"/>
    <cellStyle name="Comma  - Style6 2 2" xfId="614" xr:uid="{E948F316-66CF-4890-9D29-9E100C93E612}"/>
    <cellStyle name="Comma  - Style6 3" xfId="615" xr:uid="{E5D58805-7850-4781-A6B4-41D8371C7F34}"/>
    <cellStyle name="Comma  - Style7" xfId="94" xr:uid="{00000000-0005-0000-0000-00005D000000}"/>
    <cellStyle name="Comma  - Style7 2" xfId="95" xr:uid="{00000000-0005-0000-0000-00005E000000}"/>
    <cellStyle name="Comma  - Style7 2 2" xfId="616" xr:uid="{79455CE2-D174-4675-AE17-87FBAF2B5C9E}"/>
    <cellStyle name="Comma  - Style7 3" xfId="617" xr:uid="{047053B0-4EDA-462A-950E-3E2738379908}"/>
    <cellStyle name="Comma  - Style8" xfId="96" xr:uid="{00000000-0005-0000-0000-00005F000000}"/>
    <cellStyle name="Comma  - Style8 2" xfId="97" xr:uid="{00000000-0005-0000-0000-000060000000}"/>
    <cellStyle name="Comma  - Style8 2 2" xfId="618" xr:uid="{90E45441-9214-44B6-9947-7BCFDCF11178}"/>
    <cellStyle name="Comma  - Style8 3" xfId="619" xr:uid="{5EFC9490-849F-4AD9-ABC5-40952A50BF98}"/>
    <cellStyle name="Comma (0.0)" xfId="620" xr:uid="{D5910DBF-27D8-47F2-8FF0-21E3414EB1EC}"/>
    <cellStyle name="Comma (0.0) 2" xfId="621" xr:uid="{A29E0C4C-0DB3-4EE9-9168-7EAC07763FCB}"/>
    <cellStyle name="Comma (0.00)" xfId="622" xr:uid="{E2F926D0-2224-4A04-A498-1D3CCCEC8BB0}"/>
    <cellStyle name="Comma (0.00) 2" xfId="623" xr:uid="{8B38B249-4110-4637-81C7-802ECC7BB8A8}"/>
    <cellStyle name="Comma (hidden)" xfId="624" xr:uid="{66C74CA2-023D-4F85-9E9D-A995E05DB021}"/>
    <cellStyle name="Comma (hidden) 2" xfId="625" xr:uid="{36E212B4-297D-4945-8183-9AC81F8C7E35}"/>
    <cellStyle name="Comma (hidden) 3" xfId="626" xr:uid="{8BFBA58F-0AA9-4616-809A-8BC2B7600059}"/>
    <cellStyle name="Comma (hidden) 4" xfId="627" xr:uid="{8D9B064A-EBEA-4988-A3C4-57B616723C2E}"/>
    <cellStyle name="Comma (hidden) 5" xfId="628" xr:uid="{F9576C49-4677-456D-9A17-A21A22D98DFB}"/>
    <cellStyle name="Comma (index)" xfId="629" xr:uid="{0A4D8FE7-8DC3-4330-AD46-C0183E218985}"/>
    <cellStyle name="Comma (index) 2" xfId="630" xr:uid="{1933983E-DA49-4BAF-A366-5D3A3D1F9A79}"/>
    <cellStyle name="Comma (index) 3" xfId="631" xr:uid="{9EB44B99-CFCA-40E9-91B1-5837026E7A88}"/>
    <cellStyle name="Comma (index) 4" xfId="632" xr:uid="{5FA25888-FF7D-439A-A248-77E0A6D09DFB}"/>
    <cellStyle name="Comma (index) 5" xfId="633" xr:uid="{EF3F8E51-A86B-4D76-8996-EFAD4A1CBA0A}"/>
    <cellStyle name="Comma [00]" xfId="98" xr:uid="{00000000-0005-0000-0000-000061000000}"/>
    <cellStyle name="Comma [00] 2" xfId="634" xr:uid="{86EDAEA9-0555-46FE-B2FA-B34C0A0C69D5}"/>
    <cellStyle name="Comma [00] 3" xfId="635" xr:uid="{0ED58F50-E831-4E59-8817-90044116527D}"/>
    <cellStyle name="Comma 10" xfId="99" xr:uid="{00000000-0005-0000-0000-000062000000}"/>
    <cellStyle name="Comma 10 2" xfId="637" xr:uid="{0C7CA8FE-BC16-40E4-B2FD-F6B4E6817B51}"/>
    <cellStyle name="Comma 10 2 2" xfId="11467" xr:uid="{04D364B3-70F4-4B87-ADB6-2A88BA9B036D}"/>
    <cellStyle name="Comma 10 3" xfId="638" xr:uid="{6295B82E-F41F-4BF9-9BE1-AFCE5EA57449}"/>
    <cellStyle name="Comma 10 3 2" xfId="11468" xr:uid="{2BE5E73D-48DE-487B-AE3A-A9270E2CB78F}"/>
    <cellStyle name="Comma 10 4" xfId="639" xr:uid="{EABAD1E5-9EA9-4777-A70E-D81035621ED1}"/>
    <cellStyle name="Comma 10 4 2" xfId="11469" xr:uid="{2B5B1856-0936-4F64-9A36-8F766A771642}"/>
    <cellStyle name="Comma 10 5" xfId="10932" xr:uid="{35E704E2-B273-418B-86CA-DC12D4F94423}"/>
    <cellStyle name="Comma 10 6" xfId="636" xr:uid="{1E273E5E-BDEA-460C-91AC-49A93194BDCB}"/>
    <cellStyle name="Comma 10 6 2" xfId="11466" xr:uid="{D4EEF0F1-9956-4460-AE3A-0C915F7FAED7}"/>
    <cellStyle name="Comma 100" xfId="640" xr:uid="{DFD352ED-26D1-4AC0-989C-F83CD7A3F24A}"/>
    <cellStyle name="Comma 100 2" xfId="11470" xr:uid="{8B7BC3A0-E19C-4F5A-9231-D43DC275745A}"/>
    <cellStyle name="Comma 101" xfId="641" xr:uid="{4B1EBAAC-4A8A-4EA9-BE9D-09B69D5D6246}"/>
    <cellStyle name="Comma 101 2" xfId="11471" xr:uid="{018DE5DB-34F9-444A-97EB-D5737AEC3D7F}"/>
    <cellStyle name="Comma 102" xfId="642" xr:uid="{C133D6B8-1D99-41C0-A3FC-51AD4CA1B671}"/>
    <cellStyle name="Comma 102 2" xfId="11472" xr:uid="{CEB5AD4B-9A5D-4EBF-91C7-AB0DC508E1B9}"/>
    <cellStyle name="Comma 103" xfId="643" xr:uid="{DB9833E1-96DD-41ED-B631-A584F766977C}"/>
    <cellStyle name="Comma 103 2" xfId="11473" xr:uid="{3EA90B18-0CB7-4463-BC95-F2F5DE863EA7}"/>
    <cellStyle name="Comma 104" xfId="644" xr:uid="{A729EAA7-4F31-4A5E-81D2-C6C3335520A2}"/>
    <cellStyle name="Comma 104 2" xfId="11474" xr:uid="{3450A5BC-5030-4A09-B1E0-6D1E7DC37BC0}"/>
    <cellStyle name="Comma 105" xfId="645" xr:uid="{6C7767FD-F20F-4468-B113-74856344B134}"/>
    <cellStyle name="Comma 105 2" xfId="11475" xr:uid="{EA5B6174-DAAE-4042-9017-7F1A6B4E5DA1}"/>
    <cellStyle name="Comma 106" xfId="646" xr:uid="{76CBF2AB-0F41-41C2-A738-5D152AD4EC38}"/>
    <cellStyle name="Comma 106 2" xfId="1734" xr:uid="{E11796EE-1F5B-4F0E-959E-784C0BD5694A}"/>
    <cellStyle name="Comma 106 2 2" xfId="1766" xr:uid="{80B4E274-240F-4F05-BEEF-2E278F6CD736}"/>
    <cellStyle name="Comma 106 2 2 2" xfId="2487" xr:uid="{A0E799FB-F33A-44F7-B9CA-22432FF5059D}"/>
    <cellStyle name="Comma 106 2 2 2 2" xfId="3051" xr:uid="{D1A6ACFD-C1A2-4531-B9B2-4F778B0B8B19}"/>
    <cellStyle name="Comma 106 2 2 2 2 2" xfId="4957" xr:uid="{CB9B3E42-EEB7-406B-A1C9-C4F5CA22714B}"/>
    <cellStyle name="Comma 106 2 2 2 2 2 2" xfId="12362" xr:uid="{F1B9EEE1-5DE9-4E4F-8E80-2C3B3E779D13}"/>
    <cellStyle name="Comma 106 2 2 2 2 3" xfId="7674" xr:uid="{01C0B8F8-88D9-4746-875B-94D0DDED4662}"/>
    <cellStyle name="Comma 106 2 2 2 2 3 2" xfId="12751" xr:uid="{EB11F01E-C8B1-458C-A5D9-739B60D3D347}"/>
    <cellStyle name="Comma 106 2 2 2 2 4" xfId="11973" xr:uid="{94556CDA-5F3A-44B8-BB35-D170822B85BF}"/>
    <cellStyle name="Comma 106 2 2 2 3" xfId="4394" xr:uid="{70B2B239-9CEE-486F-BCA3-78A45FEB580A}"/>
    <cellStyle name="Comma 106 2 2 2 3 2" xfId="12170" xr:uid="{44D6F0C3-246D-4272-A2A1-89234819F01E}"/>
    <cellStyle name="Comma 106 2 2 2 4" xfId="7111" xr:uid="{09975464-8720-4EC6-91DC-D3166AF74ECC}"/>
    <cellStyle name="Comma 106 2 2 2 4 2" xfId="12559" xr:uid="{1296D8C6-28FE-45EF-9CCB-97EC1CB7F535}"/>
    <cellStyle name="Comma 106 2 2 2 5" xfId="11781" xr:uid="{B042AD53-29C5-4736-A13D-2DC48C7E4171}"/>
    <cellStyle name="Comma 106 2 2 3" xfId="2822" xr:uid="{AA32B2C0-7AF9-40E8-B89F-80F1CF6F7172}"/>
    <cellStyle name="Comma 106 2 2 3 2" xfId="4728" xr:uid="{3890E080-96A5-4D44-B0C8-C639A45837EC}"/>
    <cellStyle name="Comma 106 2 2 3 2 2" xfId="12266" xr:uid="{7ABE283C-DC51-49CA-8AC8-D1F68660C89F}"/>
    <cellStyle name="Comma 106 2 2 3 3" xfId="7445" xr:uid="{88634B2C-A6A9-41CC-9071-AA997AB05D85}"/>
    <cellStyle name="Comma 106 2 2 3 3 2" xfId="12655" xr:uid="{7BF34D58-D4F6-401A-A709-3CDCB081BA96}"/>
    <cellStyle name="Comma 106 2 2 3 4" xfId="11877" xr:uid="{2A2B0B1A-5C27-4AA0-93AA-1D1B6F85F9BF}"/>
    <cellStyle name="Comma 106 2 2 4" xfId="3917" xr:uid="{08EB029E-DBCB-41A2-B4E9-A6D4C37A1463}"/>
    <cellStyle name="Comma 106 2 2 4 2" xfId="12074" xr:uid="{DAD97C09-7495-4313-A6DB-81FAA56DF0E9}"/>
    <cellStyle name="Comma 106 2 2 5" xfId="6928" xr:uid="{9667B493-1BAC-4B59-B577-1861FAF23BF7}"/>
    <cellStyle name="Comma 106 2 2 5 2" xfId="12463" xr:uid="{3F7D41DC-2B0F-4B15-B375-EE495331253E}"/>
    <cellStyle name="Comma 106 2 2 6" xfId="11639" xr:uid="{64453088-D700-4465-B76C-21B0CA439EF0}"/>
    <cellStyle name="Comma 106 2 3" xfId="2476" xr:uid="{A39B05C7-967E-4B84-963B-2AA9D2B03F12}"/>
    <cellStyle name="Comma 106 2 3 2" xfId="3040" xr:uid="{29F570CC-AFA8-41C8-A8A0-488376888FE4}"/>
    <cellStyle name="Comma 106 2 3 2 2" xfId="4946" xr:uid="{F59ED7D0-3894-44B3-9E7A-3B4FF1902C02}"/>
    <cellStyle name="Comma 106 2 3 2 2 2" xfId="12357" xr:uid="{A5AAAEE2-70FC-48C5-B366-4B206A8D8FC0}"/>
    <cellStyle name="Comma 106 2 3 2 3" xfId="7663" xr:uid="{FABFCA24-76B5-4DBA-B751-30AAB98E2370}"/>
    <cellStyle name="Comma 106 2 3 2 3 2" xfId="12746" xr:uid="{B110855F-6BC5-4E79-B242-69F8CEA13468}"/>
    <cellStyle name="Comma 106 2 3 2 4" xfId="11968" xr:uid="{B4558949-9ADD-4343-B73F-E062D8882E8F}"/>
    <cellStyle name="Comma 106 2 3 3" xfId="4383" xr:uid="{5DCEA73F-0688-416E-BD04-62AEE5555AAB}"/>
    <cellStyle name="Comma 106 2 3 3 2" xfId="12165" xr:uid="{E62D3D8A-FA99-4337-895A-F2398AA2F7CD}"/>
    <cellStyle name="Comma 106 2 3 4" xfId="7100" xr:uid="{588FC403-EF36-4399-8E3C-62204A7A6544}"/>
    <cellStyle name="Comma 106 2 3 4 2" xfId="12554" xr:uid="{B9634284-3846-426D-999D-E284CA0AE146}"/>
    <cellStyle name="Comma 106 2 3 5" xfId="11776" xr:uid="{7142D1D1-547F-4165-B2DE-484D607E41F6}"/>
    <cellStyle name="Comma 106 2 4" xfId="2797" xr:uid="{D6FB290A-E17E-4EA3-8D7D-87A0BA0E3839}"/>
    <cellStyle name="Comma 106 2 4 2" xfId="4703" xr:uid="{5FB7284F-91B5-4FEB-84E5-9DBBC3990FAE}"/>
    <cellStyle name="Comma 106 2 4 2 2" xfId="12261" xr:uid="{9333175E-CC0C-421A-B1D0-FB62F9F42E28}"/>
    <cellStyle name="Comma 106 2 4 3" xfId="7420" xr:uid="{FC014F01-B675-42AB-8581-27A7E8947F5A}"/>
    <cellStyle name="Comma 106 2 4 3 2" xfId="12650" xr:uid="{D404CE99-79AC-4E4A-AEFD-1A75D2469EB3}"/>
    <cellStyle name="Comma 106 2 4 4" xfId="11872" xr:uid="{420F0879-19A6-4C53-AEDC-AE23BB1665E4}"/>
    <cellStyle name="Comma 106 2 5" xfId="3888" xr:uid="{D385B6A7-E70E-48E4-84CA-B7C6CDFE7FEB}"/>
    <cellStyle name="Comma 106 2 5 2" xfId="12069" xr:uid="{90B31C48-465D-46C6-A3E0-619B74EEA875}"/>
    <cellStyle name="Comma 106 2 6" xfId="6903" xr:uid="{9B4EFFC4-BA2C-4544-A739-6BEA3105E0A0}"/>
    <cellStyle name="Comma 106 2 6 2" xfId="12458" xr:uid="{4F30F871-8E82-46CA-8ECD-DEDB8E39C491}"/>
    <cellStyle name="Comma 106 2 7" xfId="11634" xr:uid="{F3697962-F07F-4C1F-B350-BE92AE2E146E}"/>
    <cellStyle name="Comma 106 3" xfId="1744" xr:uid="{CD6A40FF-B3D2-4370-B9DD-4A51631F3F39}"/>
    <cellStyle name="Comma 106 3 2" xfId="2479" xr:uid="{63E76128-7F0F-421C-A7A2-1A66BB3E9710}"/>
    <cellStyle name="Comma 106 3 2 2" xfId="3043" xr:uid="{B7F66C54-4F73-462C-A974-D36A2510B075}"/>
    <cellStyle name="Comma 106 3 2 2 2" xfId="4949" xr:uid="{A21EA5AA-1B28-45B4-AE88-C8594195589F}"/>
    <cellStyle name="Comma 106 3 2 2 2 2" xfId="12360" xr:uid="{D8FB3988-9971-4B31-9837-CC203F96BD57}"/>
    <cellStyle name="Comma 106 3 2 2 3" xfId="7666" xr:uid="{29B9E098-CA2D-4EE3-ADAB-D2FC51017F7F}"/>
    <cellStyle name="Comma 106 3 2 2 3 2" xfId="12749" xr:uid="{D9088F30-6B17-40EB-B086-D443BDB61C02}"/>
    <cellStyle name="Comma 106 3 2 2 4" xfId="11971" xr:uid="{070683F5-CC20-4638-82B6-B9FFF97B2308}"/>
    <cellStyle name="Comma 106 3 2 3" xfId="4386" xr:uid="{CC55BC00-E552-4362-A13F-3DAA4158D814}"/>
    <cellStyle name="Comma 106 3 2 3 2" xfId="12168" xr:uid="{082E40E2-EAB9-45B5-81AE-171B14851728}"/>
    <cellStyle name="Comma 106 3 2 4" xfId="7103" xr:uid="{A97E79B3-C24C-4D2A-966A-84FCF67815E3}"/>
    <cellStyle name="Comma 106 3 2 4 2" xfId="12557" xr:uid="{F14190C3-FF26-4A6C-9873-8AEDB411BCAB}"/>
    <cellStyle name="Comma 106 3 2 5" xfId="11779" xr:uid="{E9306DC1-F7F0-4A59-BE62-A20F9B99C0B7}"/>
    <cellStyle name="Comma 106 3 3" xfId="2802" xr:uid="{33B999EF-B7D4-4BA2-8ECF-9D85759525F8}"/>
    <cellStyle name="Comma 106 3 3 2" xfId="4708" xr:uid="{CCFD52D4-1615-4CAF-A2CE-218FFF313447}"/>
    <cellStyle name="Comma 106 3 3 2 2" xfId="12264" xr:uid="{4CF1B9EF-4AFB-4983-BE76-BF316B8568F0}"/>
    <cellStyle name="Comma 106 3 3 3" xfId="7425" xr:uid="{410B2729-DF9D-4C00-91AE-D94250E9AB9D}"/>
    <cellStyle name="Comma 106 3 3 3 2" xfId="12653" xr:uid="{3522DA13-8F4E-423E-9F20-BC3FB1C8647A}"/>
    <cellStyle name="Comma 106 3 3 4" xfId="11875" xr:uid="{55533BF5-1C5D-4130-B4DE-FB9C6145DF44}"/>
    <cellStyle name="Comma 106 3 4" xfId="3896" xr:uid="{249CCB3A-AEE2-4425-98C9-338B91B45389}"/>
    <cellStyle name="Comma 106 3 4 2" xfId="12072" xr:uid="{28548098-69BB-45C0-AB5B-EDFBB9545BC5}"/>
    <cellStyle name="Comma 106 3 5" xfId="6908" xr:uid="{C444F9D7-01F3-434D-8DC7-CD3994047C9E}"/>
    <cellStyle name="Comma 106 3 5 2" xfId="12461" xr:uid="{BC000A46-7C43-4585-B90A-2B7C00E23269}"/>
    <cellStyle name="Comma 106 3 6" xfId="11637" xr:uid="{BD973E30-4113-403B-990C-ED1E8A1578ED}"/>
    <cellStyle name="Comma 106 4" xfId="2401" xr:uid="{83092390-DE34-41FE-A2DB-94C8E90DDF87}"/>
    <cellStyle name="Comma 106 4 2" xfId="2966" xr:uid="{02DD9F7C-0385-459B-A2C5-1541E6A58090}"/>
    <cellStyle name="Comma 106 4 2 2" xfId="4872" xr:uid="{D4800560-CDEC-4406-BB02-907CE30116B4}"/>
    <cellStyle name="Comma 106 4 2 2 2" xfId="12355" xr:uid="{D7FA713A-1D1B-4437-85C8-F49E9C6B6FB9}"/>
    <cellStyle name="Comma 106 4 2 3" xfId="7589" xr:uid="{58DC2C42-8048-42D7-9DB4-8116A87BE10D}"/>
    <cellStyle name="Comma 106 4 2 3 2" xfId="12744" xr:uid="{C1F30856-E14A-4815-9F5D-D73D316B16DE}"/>
    <cellStyle name="Comma 106 4 2 4" xfId="11966" xr:uid="{1139A4AD-748C-4995-B3C9-7E86388D32DA}"/>
    <cellStyle name="Comma 106 4 3" xfId="4309" xr:uid="{192A84C9-20A1-499B-BCEB-007B283C6EF6}"/>
    <cellStyle name="Comma 106 4 3 2" xfId="12163" xr:uid="{20B9D156-2764-4150-887A-31696CF80EE8}"/>
    <cellStyle name="Comma 106 4 4" xfId="7026" xr:uid="{20D7F46D-4BD7-4B89-9FB4-4E879C61F929}"/>
    <cellStyle name="Comma 106 4 4 2" xfId="12552" xr:uid="{CB6D48ED-ED7D-4289-B5CA-D81EA2EBA775}"/>
    <cellStyle name="Comma 106 4 5" xfId="11774" xr:uid="{276D35B9-00CC-4E62-B4E7-68233A82C0C8}"/>
    <cellStyle name="Comma 106 5" xfId="2677" xr:uid="{2C7A9F5F-C119-4C9A-8BDB-F3C65BDA4E78}"/>
    <cellStyle name="Comma 106 5 2" xfId="4583" xr:uid="{EF45F6EE-5385-4832-89FF-B5BBFF5C01E1}"/>
    <cellStyle name="Comma 106 5 2 2" xfId="12259" xr:uid="{D73CC25F-EB37-484B-831E-68C898A1D58B}"/>
    <cellStyle name="Comma 106 5 3" xfId="7300" xr:uid="{F8806125-373D-41F2-AAC8-316A01331E57}"/>
    <cellStyle name="Comma 106 5 3 2" xfId="12648" xr:uid="{1DE85E7E-7A09-4131-9CF3-E24576D1AA06}"/>
    <cellStyle name="Comma 106 5 4" xfId="11870" xr:uid="{495B1ECE-ABB8-4E45-81F6-2FACA687596F}"/>
    <cellStyle name="Comma 106 6" xfId="3345" xr:uid="{954731BC-E01D-41F0-9A3D-B81EE864B21C}"/>
    <cellStyle name="Comma 106 6 2" xfId="12067" xr:uid="{E27480BA-422C-4119-9144-F7CC03CA9C0E}"/>
    <cellStyle name="Comma 106 7" xfId="6888" xr:uid="{1927804A-C387-490D-9ADB-0F3B1D506D35}"/>
    <cellStyle name="Comma 106 7 2" xfId="12456" xr:uid="{65800D6E-5A00-47DF-84F2-15184C41951F}"/>
    <cellStyle name="Comma 106 8" xfId="11476" xr:uid="{3259E358-349F-46B6-845F-84A7243FAF76}"/>
    <cellStyle name="Comma 107" xfId="1733" xr:uid="{572EAFD6-0F37-4EB5-BB86-464C0D6C2330}"/>
    <cellStyle name="Comma 107 2" xfId="11633" xr:uid="{1311CB6F-3298-4CBD-BD56-12A6DF5CD19A}"/>
    <cellStyle name="Comma 108" xfId="1769" xr:uid="{77F46E82-8FAF-44B5-B0AF-61F444911B48}"/>
    <cellStyle name="Comma 108 2" xfId="11642" xr:uid="{48CFB03F-7B64-4069-86ED-AA997C4ACDEC}"/>
    <cellStyle name="Comma 109" xfId="2378" xr:uid="{7DB735EC-3BE4-4FDF-9498-5D541A84BC3C}"/>
    <cellStyle name="Comma 109 2" xfId="2382" xr:uid="{49014E60-85C0-4827-A025-4B3692765E99}"/>
    <cellStyle name="Comma 109 2 2" xfId="2606" xr:uid="{D8FA3B0C-DE5A-4A7B-A1D1-5B788670547E}"/>
    <cellStyle name="Comma 109 2 2 2" xfId="3169" xr:uid="{91492C36-AF44-4C53-B784-FEFDA0D415B1}"/>
    <cellStyle name="Comma 109 2 2 2 2" xfId="5075" xr:uid="{1462E6AB-D0A9-4039-A478-813E0CC8B1FB}"/>
    <cellStyle name="Comma 109 2 2 2 2 2" xfId="12439" xr:uid="{956A2DA6-9086-4D23-AC43-24EBDADEAA4C}"/>
    <cellStyle name="Comma 109 2 2 2 3" xfId="7792" xr:uid="{1D88B964-4D40-4BE1-969F-9B5F6E17ADAC}"/>
    <cellStyle name="Comma 109 2 2 2 3 2" xfId="12828" xr:uid="{4AD4760A-9022-47D7-B18A-F234E4BBAE8F}"/>
    <cellStyle name="Comma 109 2 2 2 4" xfId="12050" xr:uid="{93F6E336-9558-42E4-AF15-CFDE30376879}"/>
    <cellStyle name="Comma 109 2 2 3" xfId="4512" xr:uid="{D1642C66-334F-4F97-911F-87D570FDA274}"/>
    <cellStyle name="Comma 109 2 2 3 2" xfId="12247" xr:uid="{22AE45EC-8B06-41D5-829E-2004599F4D27}"/>
    <cellStyle name="Comma 109 2 2 4" xfId="7229" xr:uid="{CF266CBB-19A0-4615-9843-E280ABCC6F12}"/>
    <cellStyle name="Comma 109 2 2 4 2" xfId="12636" xr:uid="{2158E6D8-3B64-41AB-B7F7-204402D1D960}"/>
    <cellStyle name="Comma 109 2 2 5" xfId="11858" xr:uid="{DE125EAC-1C40-4344-8B3F-B3910D4F933B}"/>
    <cellStyle name="Comma 109 2 3" xfId="2948" xr:uid="{B9525C21-F6A3-437D-A521-90A519824567}"/>
    <cellStyle name="Comma 109 2 3 2" xfId="4854" xr:uid="{42AB0854-B597-4547-A7F7-6564C34EA324}"/>
    <cellStyle name="Comma 109 2 3 2 2" xfId="12343" xr:uid="{5B70ED4C-5D0B-4CAB-B3AE-AB0B1C99120E}"/>
    <cellStyle name="Comma 109 2 3 3" xfId="7571" xr:uid="{5C97F9BD-199B-409D-B3DC-9D104C53B803}"/>
    <cellStyle name="Comma 109 2 3 3 2" xfId="12732" xr:uid="{04F54681-EA0E-432F-820A-610028B47A70}"/>
    <cellStyle name="Comma 109 2 3 4" xfId="11954" xr:uid="{A98FB81F-6501-4C4D-9F34-7B887887E4F0}"/>
    <cellStyle name="Comma 109 2 4" xfId="4290" xr:uid="{D6A25359-1DEB-4B64-8346-7D22E0F4EB4F}"/>
    <cellStyle name="Comma 109 2 4 2" xfId="12151" xr:uid="{3E62F631-A4F0-47AA-A8D0-C47DC221D77B}"/>
    <cellStyle name="Comma 109 2 5" xfId="7008" xr:uid="{544E38AE-AEE9-46BA-91B0-39FA60581A95}"/>
    <cellStyle name="Comma 109 2 5 2" xfId="12540" xr:uid="{6D4D1365-0115-4491-B8D9-1ECC60281B39}"/>
    <cellStyle name="Comma 109 2 6" xfId="11762" xr:uid="{F00A317C-9FC8-479F-BCAA-842C853FF4F3}"/>
    <cellStyle name="Comma 109 3" xfId="2602" xr:uid="{0D2C8CA8-A740-455E-888A-4F16B899F48E}"/>
    <cellStyle name="Comma 109 3 2" xfId="3165" xr:uid="{0A06C334-03F3-4509-9ADC-C4F36D2407A7}"/>
    <cellStyle name="Comma 109 3 2 2" xfId="5071" xr:uid="{8D4D7D3E-A068-4A27-8AE9-AFF003C3802A}"/>
    <cellStyle name="Comma 109 3 2 2 2" xfId="12435" xr:uid="{D13C519A-E29D-4C1B-BD65-DCEA87DB9B5B}"/>
    <cellStyle name="Comma 109 3 2 3" xfId="7788" xr:uid="{2B5D0D76-4441-444D-9B71-D08CDEC94A44}"/>
    <cellStyle name="Comma 109 3 2 3 2" xfId="12824" xr:uid="{A63177F8-9268-42B4-AAF0-69DC48B19FA3}"/>
    <cellStyle name="Comma 109 3 2 4" xfId="12046" xr:uid="{8F9C8681-36FE-4913-BC5D-CE9B75116BD9}"/>
    <cellStyle name="Comma 109 3 3" xfId="4508" xr:uid="{D92298D4-6FD4-4298-A723-A6FBCB2A2522}"/>
    <cellStyle name="Comma 109 3 3 2" xfId="12243" xr:uid="{23ADF5D3-6FD2-454B-9685-A30A054C3DDA}"/>
    <cellStyle name="Comma 109 3 4" xfId="7225" xr:uid="{43E4710E-A7C1-492A-82FF-3DD9C04D41AB}"/>
    <cellStyle name="Comma 109 3 4 2" xfId="12632" xr:uid="{DB5F297C-6825-419A-83BE-192413121129}"/>
    <cellStyle name="Comma 109 3 5" xfId="11854" xr:uid="{02B76A0E-BCFA-4F6F-94F8-FE8E6321987A}"/>
    <cellStyle name="Comma 109 4" xfId="2944" xr:uid="{944CE0D9-5915-4A3E-A659-E5C3C565D14C}"/>
    <cellStyle name="Comma 109 4 2" xfId="4850" xr:uid="{F7D089B4-F41B-46DE-9A60-C08AADB0997D}"/>
    <cellStyle name="Comma 109 4 2 2" xfId="12339" xr:uid="{1D0D0710-E0F4-4A04-AA8C-3E134BBC88E1}"/>
    <cellStyle name="Comma 109 4 3" xfId="7567" xr:uid="{A40D02C6-EE26-428F-BC7F-99AF1A438DB6}"/>
    <cellStyle name="Comma 109 4 3 2" xfId="12728" xr:uid="{CC8D77B2-F526-433D-9092-1FF764354AED}"/>
    <cellStyle name="Comma 109 4 4" xfId="11950" xr:uid="{88EEBD30-7080-4B4A-9AF0-8E6AC12920F0}"/>
    <cellStyle name="Comma 109 5" xfId="4283" xr:uid="{A5C6E820-A414-4665-943E-5B3174BA30CD}"/>
    <cellStyle name="Comma 109 5 2" xfId="12147" xr:uid="{0A62E67A-8CDF-47A8-B742-DA0444320C25}"/>
    <cellStyle name="Comma 109 6" xfId="7004" xr:uid="{19543892-C4C8-48B8-8521-AF57E8B0C6B9}"/>
    <cellStyle name="Comma 109 6 2" xfId="12536" xr:uid="{60FC9C2E-54BE-42AC-BB39-898024D37CDE}"/>
    <cellStyle name="Comma 109 7" xfId="11758" xr:uid="{4EC84FAC-065B-4998-9830-7ED3F3FDDD03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2 2 2" xfId="10937" xr:uid="{63BED31F-16A2-48F3-824B-AFF061DDDD28}"/>
    <cellStyle name="Comma 11 2 2 2 2 2 2" xfId="12852" xr:uid="{F2222055-288D-4EE3-BF99-7620AA2BE7C4}"/>
    <cellStyle name="Comma 11 2 2 2 2 3" xfId="11256" xr:uid="{53389646-F3DA-49E6-860B-4174CDFC7AC9}"/>
    <cellStyle name="Comma 11 2 2 2 3" xfId="10936" xr:uid="{2EF369F0-46CF-4819-8FAE-666EF94D2467}"/>
    <cellStyle name="Comma 11 2 2 2 3 2" xfId="12851" xr:uid="{14B12B3B-6DEB-46B6-862D-07083413BCDA}"/>
    <cellStyle name="Comma 11 2 2 2 4" xfId="11255" xr:uid="{499EF058-41B6-45F4-9393-82A65A435753}"/>
    <cellStyle name="Comma 11 2 2 3" xfId="105" xr:uid="{00000000-0005-0000-0000-000068000000}"/>
    <cellStyle name="Comma 11 2 2 3 2" xfId="106" xr:uid="{00000000-0005-0000-0000-000069000000}"/>
    <cellStyle name="Comma 11 2 2 3 2 2" xfId="10939" xr:uid="{F89FFD58-B06B-44CE-8D67-AFA64115B272}"/>
    <cellStyle name="Comma 11 2 2 3 2 2 2" xfId="12854" xr:uid="{FE8A25AD-63A3-4EB5-BE34-53D96BB91207}"/>
    <cellStyle name="Comma 11 2 2 3 2 3" xfId="11258" xr:uid="{75D54AE9-C191-47A7-A945-250E69A0481B}"/>
    <cellStyle name="Comma 11 2 2 3 3" xfId="10938" xr:uid="{8653AB09-2AB3-44E0-8E87-1FAB233E5D3F}"/>
    <cellStyle name="Comma 11 2 2 3 3 2" xfId="12853" xr:uid="{17C28089-8C02-40E3-A566-7301226E8547}"/>
    <cellStyle name="Comma 11 2 2 3 4" xfId="11257" xr:uid="{E7992D1D-13B4-43CC-8495-D08AF8C322A3}"/>
    <cellStyle name="Comma 11 2 2 4" xfId="107" xr:uid="{00000000-0005-0000-0000-00006A000000}"/>
    <cellStyle name="Comma 11 2 2 4 2" xfId="10940" xr:uid="{4B67BCD5-ED48-45C5-8B94-033A3CFD387B}"/>
    <cellStyle name="Comma 11 2 2 4 2 2" xfId="12855" xr:uid="{180E81B2-67BD-4DBA-A294-425C685D5C0E}"/>
    <cellStyle name="Comma 11 2 2 4 3" xfId="11259" xr:uid="{077943BB-98A4-4D2F-A105-39D78183603D}"/>
    <cellStyle name="Comma 11 2 2 5" xfId="10935" xr:uid="{27C84C2A-F965-4DF1-9DAB-5DB9CC4F560B}"/>
    <cellStyle name="Comma 11 2 2 5 2" xfId="12850" xr:uid="{DEABCBF1-B9B6-4CE0-9CBC-973C557B9CE7}"/>
    <cellStyle name="Comma 11 2 2 6" xfId="11254" xr:uid="{632C6AC2-51DF-4A21-AA6D-34AFCBEF33F8}"/>
    <cellStyle name="Comma 11 2 3" xfId="108" xr:uid="{00000000-0005-0000-0000-00006B000000}"/>
    <cellStyle name="Comma 11 2 3 2" xfId="109" xr:uid="{00000000-0005-0000-0000-00006C000000}"/>
    <cellStyle name="Comma 11 2 3 2 2" xfId="10942" xr:uid="{A55A5E0A-7576-4E13-9043-E587D17B4022}"/>
    <cellStyle name="Comma 11 2 3 2 2 2" xfId="12857" xr:uid="{29089337-3398-4EDA-B7A5-12212EA0AA32}"/>
    <cellStyle name="Comma 11 2 3 2 3" xfId="11261" xr:uid="{DF863C4B-1870-449B-9041-5137B7F86B94}"/>
    <cellStyle name="Comma 11 2 3 3" xfId="10941" xr:uid="{D2F66E92-0072-464C-B190-6BAD2AD18FF4}"/>
    <cellStyle name="Comma 11 2 3 3 2" xfId="12856" xr:uid="{06FC68FD-4244-4392-814D-B048B8F7B1CC}"/>
    <cellStyle name="Comma 11 2 3 4" xfId="11260" xr:uid="{958FC035-9602-42D6-BC07-92B338CEB23E}"/>
    <cellStyle name="Comma 11 2 4" xfId="110" xr:uid="{00000000-0005-0000-0000-00006D000000}"/>
    <cellStyle name="Comma 11 2 4 2" xfId="111" xr:uid="{00000000-0005-0000-0000-00006E000000}"/>
    <cellStyle name="Comma 11 2 4 2 2" xfId="10944" xr:uid="{5BFA4FCD-275D-4FF6-BD98-BD3D63BECC5D}"/>
    <cellStyle name="Comma 11 2 4 2 2 2" xfId="12859" xr:uid="{C8A5687C-B7CD-44F6-A0ED-972FD5B6E1CF}"/>
    <cellStyle name="Comma 11 2 4 2 3" xfId="11263" xr:uid="{D4FA0380-AFDF-4A70-9979-FF83C358ED99}"/>
    <cellStyle name="Comma 11 2 4 3" xfId="10943" xr:uid="{A0343FA1-AD40-44EC-AB8B-25605501C721}"/>
    <cellStyle name="Comma 11 2 4 3 2" xfId="12858" xr:uid="{96F91317-D51C-4FF3-992F-F7D4370D4E61}"/>
    <cellStyle name="Comma 11 2 4 4" xfId="11262" xr:uid="{C2024030-5C67-4B82-AF6E-B46D6E423968}"/>
    <cellStyle name="Comma 11 2 5" xfId="112" xr:uid="{00000000-0005-0000-0000-00006F000000}"/>
    <cellStyle name="Comma 11 2 5 2" xfId="10945" xr:uid="{C3547172-A6ED-44EF-ACBE-BB1653AE50EB}"/>
    <cellStyle name="Comma 11 2 5 2 2" xfId="12860" xr:uid="{4D4775E3-C8CF-4E3E-9096-37F01F7F14DF}"/>
    <cellStyle name="Comma 11 2 5 3" xfId="11264" xr:uid="{AB71280A-D5B2-4CE6-AE2A-C81C1AC22979}"/>
    <cellStyle name="Comma 11 2 6" xfId="10934" xr:uid="{5A7E2BC5-FEDD-4B25-9E4D-E0531AF8E67A}"/>
    <cellStyle name="Comma 11 2 6 2" xfId="12849" xr:uid="{9743340C-EDDB-422D-83CD-565FFD7382EF}"/>
    <cellStyle name="Comma 11 2 7" xfId="11253" xr:uid="{8325C3BD-132A-4C08-83D0-759E57EBB752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2 2 2" xfId="10948" xr:uid="{4A0B7B8C-D310-45B2-997A-F1BE3879F60E}"/>
    <cellStyle name="Comma 11 3 2 2 2 2" xfId="12863" xr:uid="{6FEC1AC2-EE56-4B74-A2E4-6044E6C7AD71}"/>
    <cellStyle name="Comma 11 3 2 2 3" xfId="11267" xr:uid="{DBCA3851-3393-46B3-88BB-55F661FA5E67}"/>
    <cellStyle name="Comma 11 3 2 3" xfId="10947" xr:uid="{67B33427-D8E4-4820-8F5C-C264A126B818}"/>
    <cellStyle name="Comma 11 3 2 3 2" xfId="12862" xr:uid="{540CCCAE-BD63-4CCD-A705-F11E14FF8531}"/>
    <cellStyle name="Comma 11 3 2 4" xfId="11266" xr:uid="{932FB7E6-2449-4D42-93A0-D9E55CF4D83B}"/>
    <cellStyle name="Comma 11 3 3" xfId="116" xr:uid="{00000000-0005-0000-0000-000073000000}"/>
    <cellStyle name="Comma 11 3 3 2" xfId="117" xr:uid="{00000000-0005-0000-0000-000074000000}"/>
    <cellStyle name="Comma 11 3 3 2 2" xfId="10950" xr:uid="{4B66C0A9-03CE-4E97-93C5-39F5BC6C02CD}"/>
    <cellStyle name="Comma 11 3 3 2 2 2" xfId="12865" xr:uid="{ABC1D6E1-6730-4D44-80B2-68DFEFC87952}"/>
    <cellStyle name="Comma 11 3 3 2 3" xfId="11269" xr:uid="{E8EEFDA6-62FC-43EB-BFDB-F3C6456B6777}"/>
    <cellStyle name="Comma 11 3 3 3" xfId="10949" xr:uid="{9FA26D35-81FF-418A-AF3C-85F8DF5A45B5}"/>
    <cellStyle name="Comma 11 3 3 3 2" xfId="12864" xr:uid="{3145A518-1DE9-468B-89B1-D244F78A9ABC}"/>
    <cellStyle name="Comma 11 3 3 4" xfId="11268" xr:uid="{35897313-051C-4B3C-9775-B1E0AB36670A}"/>
    <cellStyle name="Comma 11 3 4" xfId="118" xr:uid="{00000000-0005-0000-0000-000075000000}"/>
    <cellStyle name="Comma 11 3 4 2" xfId="10951" xr:uid="{CC801C13-B00D-4A94-A0AA-813EB6B2C70A}"/>
    <cellStyle name="Comma 11 3 4 2 2" xfId="12866" xr:uid="{C6352DAE-D858-48BC-B198-23B36DCB1038}"/>
    <cellStyle name="Comma 11 3 4 3" xfId="11270" xr:uid="{A9C02F14-92EE-4722-A50E-EB8A9F088CCE}"/>
    <cellStyle name="Comma 11 3 5" xfId="10946" xr:uid="{4EB28BB4-B5D8-48A8-A906-C3440D167F56}"/>
    <cellStyle name="Comma 11 3 5 2" xfId="12861" xr:uid="{8FB39908-012B-480C-AAA0-2C86F2B82035}"/>
    <cellStyle name="Comma 11 3 6" xfId="11265" xr:uid="{DF3C211C-7C77-4AE3-95DB-6347CC6E2CA1}"/>
    <cellStyle name="Comma 11 4" xfId="119" xr:uid="{00000000-0005-0000-0000-000076000000}"/>
    <cellStyle name="Comma 11 4 2" xfId="120" xr:uid="{00000000-0005-0000-0000-000077000000}"/>
    <cellStyle name="Comma 11 4 2 2" xfId="10953" xr:uid="{4091738E-C1C8-4635-9F26-82A9A857BB0F}"/>
    <cellStyle name="Comma 11 4 2 2 2" xfId="12868" xr:uid="{F8390F65-5197-4F81-9A1B-2C9DA162A61E}"/>
    <cellStyle name="Comma 11 4 2 3" xfId="11272" xr:uid="{9104CC64-B901-4E2E-BB65-1593BA11BE36}"/>
    <cellStyle name="Comma 11 4 3" xfId="10952" xr:uid="{72EB71AC-8DA7-48CD-B758-5FCC2E5E02EF}"/>
    <cellStyle name="Comma 11 4 3 2" xfId="12867" xr:uid="{196ED692-CF59-4B5C-B7B7-ACC3B07D3531}"/>
    <cellStyle name="Comma 11 4 4" xfId="11271" xr:uid="{7E56E25C-FA80-4D1E-BAFF-9CCD8C656F7D}"/>
    <cellStyle name="Comma 11 5" xfId="121" xr:uid="{00000000-0005-0000-0000-000078000000}"/>
    <cellStyle name="Comma 11 5 2" xfId="122" xr:uid="{00000000-0005-0000-0000-000079000000}"/>
    <cellStyle name="Comma 11 5 2 2" xfId="10955" xr:uid="{BA4189DD-358F-4F60-9460-656D8335D3AB}"/>
    <cellStyle name="Comma 11 5 2 2 2" xfId="12870" xr:uid="{C9F42A78-A914-4E35-BCFE-A74B19E19026}"/>
    <cellStyle name="Comma 11 5 2 3" xfId="11274" xr:uid="{C5C065DC-3511-4E42-90D2-BE34814E823D}"/>
    <cellStyle name="Comma 11 5 3" xfId="10954" xr:uid="{D246B702-6D38-49C5-9F24-1FBC159029E2}"/>
    <cellStyle name="Comma 11 5 3 2" xfId="12869" xr:uid="{D4C6704D-08A0-423C-B1F0-23E9677B4739}"/>
    <cellStyle name="Comma 11 5 4" xfId="11273" xr:uid="{E67F1FB5-768F-41A3-B4AF-CA479DE74603}"/>
    <cellStyle name="Comma 11 6" xfId="123" xr:uid="{00000000-0005-0000-0000-00007A000000}"/>
    <cellStyle name="Comma 11 6 2" xfId="10956" xr:uid="{A34AF054-6F1E-412A-BE41-F60BBA36BB29}"/>
    <cellStyle name="Comma 11 6 2 2" xfId="12871" xr:uid="{8EE4814B-207A-4AFD-A292-D202B1460D25}"/>
    <cellStyle name="Comma 11 6 3" xfId="11275" xr:uid="{718823A7-124E-48DA-A75E-7429ECF87733}"/>
    <cellStyle name="Comma 11 7" xfId="10933" xr:uid="{6A4FFA23-0625-4558-A144-FF5B29A63D7F}"/>
    <cellStyle name="Comma 11 7 2" xfId="12848" xr:uid="{776B466A-58A2-42E1-A56C-425892B6C5C0}"/>
    <cellStyle name="Comma 11 8" xfId="647" xr:uid="{B32C75AA-A6AA-426D-8C48-589C0D0AF03F}"/>
    <cellStyle name="Comma 11 8 2" xfId="11477" xr:uid="{346F1E44-EFD1-4668-9EDF-C676787FE2BF}"/>
    <cellStyle name="Comma 11 9" xfId="11252" xr:uid="{C542F0C9-42BF-4398-AAFD-D69E40D8D2A3}"/>
    <cellStyle name="Comma 110" xfId="2380" xr:uid="{54C9F777-D43D-4999-BFA2-1C6AF0F53D01}"/>
    <cellStyle name="Comma 110 2" xfId="2392" xr:uid="{2273BBF3-EA68-438B-9E4B-5B7D90B3940C}"/>
    <cellStyle name="Comma 110 2 2" xfId="2616" xr:uid="{C6BB1271-F6C5-48BC-8CCE-5FCEEDE8F4ED}"/>
    <cellStyle name="Comma 110 2 2 2" xfId="3179" xr:uid="{715A33D5-244D-4030-8125-73C37571E2C9}"/>
    <cellStyle name="Comma 110 2 2 2 2" xfId="5085" xr:uid="{0551B3C9-9CEC-487C-A7BA-4B1DA5FCED33}"/>
    <cellStyle name="Comma 110 2 2 2 2 2" xfId="12449" xr:uid="{52849489-41AD-44AD-9493-59A08CD8B31E}"/>
    <cellStyle name="Comma 110 2 2 2 3" xfId="7802" xr:uid="{6CE2DF9D-CF9F-4D1C-B5AD-E8C7A9734EED}"/>
    <cellStyle name="Comma 110 2 2 2 3 2" xfId="12838" xr:uid="{BB17EDC5-DB2A-4B2E-B4BC-0A0F69F8FF09}"/>
    <cellStyle name="Comma 110 2 2 2 4" xfId="12060" xr:uid="{DC4575CD-ECA1-44D9-B312-A5609C59DFC3}"/>
    <cellStyle name="Comma 110 2 2 3" xfId="4522" xr:uid="{5CA3E2F4-FB42-49C6-9125-2BFB88980D42}"/>
    <cellStyle name="Comma 110 2 2 3 2" xfId="12257" xr:uid="{0CC6F7A7-85CA-4444-B846-E1B16E0D53AE}"/>
    <cellStyle name="Comma 110 2 2 4" xfId="7239" xr:uid="{295709E1-7519-47AA-BA0B-12568CAFC40F}"/>
    <cellStyle name="Comma 110 2 2 4 2" xfId="12646" xr:uid="{437468C6-7EEC-45BE-97CD-1E89BC5F57E1}"/>
    <cellStyle name="Comma 110 2 2 5" xfId="11868" xr:uid="{499EEF56-80E8-4963-968D-1DA7EE2AA277}"/>
    <cellStyle name="Comma 110 2 3" xfId="2958" xr:uid="{7A18CAC8-63F4-44E8-945E-9967305BD1A8}"/>
    <cellStyle name="Comma 110 2 3 2" xfId="4864" xr:uid="{ABAAEBF2-CEA7-451E-BA3A-DC7DF0332CD1}"/>
    <cellStyle name="Comma 110 2 3 2 2" xfId="12353" xr:uid="{AD8FEB57-6518-44FA-B950-AC6B64A9AF07}"/>
    <cellStyle name="Comma 110 2 3 3" xfId="7581" xr:uid="{E6CE0E5E-1580-4437-A12F-BE64C56553D5}"/>
    <cellStyle name="Comma 110 2 3 3 2" xfId="12742" xr:uid="{EBDAE052-BD9D-4930-BCB8-899394CD4E35}"/>
    <cellStyle name="Comma 110 2 3 4" xfId="11964" xr:uid="{CEE3AA6B-5E88-468D-A3EF-2CB3303445EC}"/>
    <cellStyle name="Comma 110 2 4" xfId="4300" xr:uid="{5813ACD5-31A6-4189-A6C7-C843C3F2DE37}"/>
    <cellStyle name="Comma 110 2 4 2" xfId="12161" xr:uid="{7DCE007F-4FEE-4B81-8A9E-02EAF4EB8C7C}"/>
    <cellStyle name="Comma 110 2 5" xfId="7018" xr:uid="{FD1E066F-F7A7-4AA6-9B10-F0D8FF1F930C}"/>
    <cellStyle name="Comma 110 2 5 2" xfId="12550" xr:uid="{CF8E2B47-9BAD-478C-8924-A4188BFBEC45}"/>
    <cellStyle name="Comma 110 2 6" xfId="11772" xr:uid="{B8D0D463-340E-4E95-A8C6-0C3971C09D88}"/>
    <cellStyle name="Comma 110 3" xfId="2604" xr:uid="{9E2EC8A4-A40A-4073-8B86-6FC9BD88B8AC}"/>
    <cellStyle name="Comma 110 3 2" xfId="3167" xr:uid="{5F667709-F622-4D1E-BCAF-1BAFFF1D66DA}"/>
    <cellStyle name="Comma 110 3 2 2" xfId="5073" xr:uid="{17C964FE-2347-43A0-8016-BBAFE7892CE3}"/>
    <cellStyle name="Comma 110 3 2 2 2" xfId="12437" xr:uid="{65C64432-FFD1-4E1B-A019-3AF77F9FA61A}"/>
    <cellStyle name="Comma 110 3 2 3" xfId="7790" xr:uid="{099057A2-2985-4116-940C-A2888C3AF6CE}"/>
    <cellStyle name="Comma 110 3 2 3 2" xfId="12826" xr:uid="{FACBFD16-D026-42BD-8AD6-68E914344248}"/>
    <cellStyle name="Comma 110 3 2 4" xfId="12048" xr:uid="{E6043A09-A69B-4952-99A8-23EEA454CBF6}"/>
    <cellStyle name="Comma 110 3 3" xfId="4510" xr:uid="{B57B2E8E-3DC7-4AD2-AF94-A37BA943F6CD}"/>
    <cellStyle name="Comma 110 3 3 2" xfId="12245" xr:uid="{B8D93998-6EC2-4C56-8600-878F4A701D39}"/>
    <cellStyle name="Comma 110 3 4" xfId="7227" xr:uid="{538B387B-A946-4939-B1B5-2876993207E5}"/>
    <cellStyle name="Comma 110 3 4 2" xfId="12634" xr:uid="{A7BF0899-100F-4E7D-8F78-5D3B24BAB732}"/>
    <cellStyle name="Comma 110 3 5" xfId="11856" xr:uid="{255D76AF-8ACE-4667-885E-BD210D6F6F2A}"/>
    <cellStyle name="Comma 110 4" xfId="2946" xr:uid="{94364AB0-F5F7-46BB-A286-E6CD11F5F662}"/>
    <cellStyle name="Comma 110 4 2" xfId="4852" xr:uid="{DAEAD336-9A19-437F-A562-F86BF2A74409}"/>
    <cellStyle name="Comma 110 4 2 2" xfId="12341" xr:uid="{97872CDC-3DB8-4B32-9E75-959730CA5EB7}"/>
    <cellStyle name="Comma 110 4 3" xfId="7569" xr:uid="{5AB2C379-E612-4791-892F-D2EBA1918F9F}"/>
    <cellStyle name="Comma 110 4 3 2" xfId="12730" xr:uid="{24FFEF1F-77BA-40D1-8B37-19DA4FC9E8BD}"/>
    <cellStyle name="Comma 110 4 4" xfId="11952" xr:uid="{D17DE238-0B87-44CE-A433-759000CD6A73}"/>
    <cellStyle name="Comma 110 5" xfId="4285" xr:uid="{DA229416-8F1C-48FE-B5DF-EFCF695CF016}"/>
    <cellStyle name="Comma 110 5 2" xfId="12149" xr:uid="{01190262-7127-4DBD-909E-B5CA8A8B1FC1}"/>
    <cellStyle name="Comma 110 6" xfId="7006" xr:uid="{11182862-0D39-4B80-AB09-02C5F0144DC1}"/>
    <cellStyle name="Comma 110 6 2" xfId="12538" xr:uid="{CE246A4F-6899-44B1-A505-4A2EBC9BE684}"/>
    <cellStyle name="Comma 110 7" xfId="11760" xr:uid="{5BA5803A-5809-4C80-8A24-5BCA6B0684EF}"/>
    <cellStyle name="Comma 111" xfId="2389" xr:uid="{44EC9140-DA2B-452C-98EF-0BAC1A6185D7}"/>
    <cellStyle name="Comma 111 2" xfId="2613" xr:uid="{EC6617BF-FAED-4695-B9D0-5413EDF97816}"/>
    <cellStyle name="Comma 111 2 2" xfId="3176" xr:uid="{018F29E1-BDA7-4281-B707-FA4273D22E00}"/>
    <cellStyle name="Comma 111 2 2 2" xfId="5082" xr:uid="{5275B613-5C4B-4FEF-ADA9-A3966E07E253}"/>
    <cellStyle name="Comma 111 2 2 2 2" xfId="12446" xr:uid="{CE5135D2-4B52-4409-AD27-013AADC28E45}"/>
    <cellStyle name="Comma 111 2 2 3" xfId="7799" xr:uid="{ACF04641-9E95-4276-9E94-3EE9DEE47F48}"/>
    <cellStyle name="Comma 111 2 2 3 2" xfId="12835" xr:uid="{6BA0B91B-AE9E-4FA3-9A24-E9BDA97501FC}"/>
    <cellStyle name="Comma 111 2 2 4" xfId="12057" xr:uid="{3780B567-7EE2-47D1-9335-BB99A7C185E2}"/>
    <cellStyle name="Comma 111 2 3" xfId="4519" xr:uid="{C2E4820C-21BC-480F-B3E4-2DBD0C00F96F}"/>
    <cellStyle name="Comma 111 2 3 2" xfId="12254" xr:uid="{522AE5C9-DAF1-4BAA-847F-B0C778A0ACA8}"/>
    <cellStyle name="Comma 111 2 4" xfId="7236" xr:uid="{F1CD8AE4-5F88-4211-B0CF-4169CD2F822C}"/>
    <cellStyle name="Comma 111 2 4 2" xfId="12643" xr:uid="{B876B0A0-4714-4457-9C0A-ED9749B69B76}"/>
    <cellStyle name="Comma 111 2 5" xfId="11865" xr:uid="{543BA19D-89D5-476B-ACAE-0AF26E991950}"/>
    <cellStyle name="Comma 111 3" xfId="2955" xr:uid="{5EED83BE-BD95-4E1B-8D66-B8FB6751A11E}"/>
    <cellStyle name="Comma 111 3 2" xfId="4861" xr:uid="{4F073B3A-91B5-4CAF-BFA7-340B1A3A6758}"/>
    <cellStyle name="Comma 111 3 2 2" xfId="12350" xr:uid="{50F7416A-6BB3-4AF6-870A-62210803D1BE}"/>
    <cellStyle name="Comma 111 3 3" xfId="7578" xr:uid="{20536826-C626-4C24-82FC-9CD78826B290}"/>
    <cellStyle name="Comma 111 3 3 2" xfId="12739" xr:uid="{09C97CE8-DAC1-48CA-BDAD-902B777FA51E}"/>
    <cellStyle name="Comma 111 3 4" xfId="11961" xr:uid="{C690A74A-6F97-400A-80B9-4F2CB53706A0}"/>
    <cellStyle name="Comma 111 4" xfId="4297" xr:uid="{B744277C-898A-4558-A97B-BCFEE9E24B80}"/>
    <cellStyle name="Comma 111 4 2" xfId="12158" xr:uid="{9B98ADAB-AE8E-4B25-87F6-FA438500BFD8}"/>
    <cellStyle name="Comma 111 5" xfId="7015" xr:uid="{388F6D75-6BED-409B-8762-B0D06BEB7EAE}"/>
    <cellStyle name="Comma 111 5 2" xfId="12547" xr:uid="{BD11E605-EFEF-49DA-8AF2-F62286A2D746}"/>
    <cellStyle name="Comma 111 6" xfId="11769" xr:uid="{394F052E-3D26-45CA-848A-34DB29870EAD}"/>
    <cellStyle name="Comma 112" xfId="2391" xr:uid="{5B823E0D-9948-41F6-928B-ABB8C215DFBE}"/>
    <cellStyle name="Comma 112 2" xfId="2615" xr:uid="{0EAD4565-C3F1-4CDC-A85B-62F8BD3AC1A7}"/>
    <cellStyle name="Comma 112 2 2" xfId="3178" xr:uid="{249FCBDF-3CA4-48FF-A2D3-9D3FE790BA91}"/>
    <cellStyle name="Comma 112 2 2 2" xfId="5084" xr:uid="{43418107-FB4B-43DF-B78D-4375415CCFAD}"/>
    <cellStyle name="Comma 112 2 2 2 2" xfId="12448" xr:uid="{7A7A6710-A732-450C-A5D3-B53F9683A189}"/>
    <cellStyle name="Comma 112 2 2 3" xfId="7801" xr:uid="{2F387581-13A1-4D36-8178-A26A067D48E3}"/>
    <cellStyle name="Comma 112 2 2 3 2" xfId="12837" xr:uid="{042586D5-C507-4FC2-85CE-C3B273F7A6B4}"/>
    <cellStyle name="Comma 112 2 2 4" xfId="12059" xr:uid="{0D671643-131D-45CE-B44F-3643DA723201}"/>
    <cellStyle name="Comma 112 2 3" xfId="4521" xr:uid="{54A98143-A58D-4D78-BB6B-2EFC6D67BDD6}"/>
    <cellStyle name="Comma 112 2 3 2" xfId="12256" xr:uid="{E19DB398-E387-4688-A986-BD5E102BA9A7}"/>
    <cellStyle name="Comma 112 2 4" xfId="7238" xr:uid="{CEFBADE5-3AA8-4ECE-B709-68C897632544}"/>
    <cellStyle name="Comma 112 2 4 2" xfId="12645" xr:uid="{E7497E1A-82ED-4FBF-9D30-89A54A324076}"/>
    <cellStyle name="Comma 112 2 5" xfId="11867" xr:uid="{ADC7667F-1F47-4109-BBEA-B245BAC0229F}"/>
    <cellStyle name="Comma 112 3" xfId="2957" xr:uid="{86FFCABE-9BED-4C10-9D9F-6891052B9CEA}"/>
    <cellStyle name="Comma 112 3 2" xfId="4863" xr:uid="{255169AB-9FC7-4F06-801A-5AAE1C432D0B}"/>
    <cellStyle name="Comma 112 3 2 2" xfId="12352" xr:uid="{781F77E8-FF17-4798-A94C-13AA3F23CE26}"/>
    <cellStyle name="Comma 112 3 3" xfId="7580" xr:uid="{B93B52F1-9914-48C5-A08B-0AD24C8FF13A}"/>
    <cellStyle name="Comma 112 3 3 2" xfId="12741" xr:uid="{633A4429-8FEA-4053-9B4F-14ED9B009BAC}"/>
    <cellStyle name="Comma 112 3 4" xfId="11963" xr:uid="{5E074D9C-73F9-4BCA-9D94-1E721B265F8E}"/>
    <cellStyle name="Comma 112 4" xfId="4299" xr:uid="{0216F269-2E92-4659-B55E-B468E832304E}"/>
    <cellStyle name="Comma 112 4 2" xfId="12160" xr:uid="{E497C3ED-FC1E-44A5-8655-BC448E4795B6}"/>
    <cellStyle name="Comma 112 5" xfId="7017" xr:uid="{8978B2C5-82FC-4877-9E13-E3D006BDF0D0}"/>
    <cellStyle name="Comma 112 5 2" xfId="12549" xr:uid="{2CBF83A1-A842-450F-BB41-5C1D57D62A6B}"/>
    <cellStyle name="Comma 112 6" xfId="11771" xr:uid="{7D971C5E-E692-4623-BBC6-9CC085FDD077}"/>
    <cellStyle name="Comma 113" xfId="3252" xr:uid="{0DFF6F0C-71C6-40B3-96FF-5BF4175E7BDE}"/>
    <cellStyle name="Comma 113 2" xfId="5158" xr:uid="{F54A81C2-E53E-4A2D-97CB-84670387EE15}"/>
    <cellStyle name="Comma 113 2 2" xfId="12451" xr:uid="{B9291D38-2909-4AC5-AFAE-2721AE523D59}"/>
    <cellStyle name="Comma 113 3" xfId="7875" xr:uid="{92161AAC-B7DA-4F8F-9E04-D7CA264C4EA2}"/>
    <cellStyle name="Comma 113 3 2" xfId="12840" xr:uid="{361C6FC8-7886-4CA3-AA54-CF342E101D73}"/>
    <cellStyle name="Comma 113 4" xfId="12062" xr:uid="{AC2E160A-F18E-4FF1-970F-3C4D2767CAD4}"/>
    <cellStyle name="Comma 114" xfId="3256" xr:uid="{FAEE303A-9C3D-4DF2-BD53-0EAC275581CF}"/>
    <cellStyle name="Comma 114 2" xfId="5162" xr:uid="{3D5CF88E-4BD5-41A2-8AC9-57D7910C4F71}"/>
    <cellStyle name="Comma 114 2 2" xfId="12455" xr:uid="{EF76F4F2-FBB7-454C-B8AE-919DE728CF1B}"/>
    <cellStyle name="Comma 114 3" xfId="7879" xr:uid="{6429B3C9-6C47-4B13-9604-293BDCB77577}"/>
    <cellStyle name="Comma 114 3 2" xfId="12844" xr:uid="{2F91A2C7-DAAE-491F-8EA8-63901D80E1D7}"/>
    <cellStyle name="Comma 114 4" xfId="12066" xr:uid="{61EC9AC4-87A7-467E-A815-929981C00FF1}"/>
    <cellStyle name="Comma 115" xfId="10862" xr:uid="{EA37B073-5E9D-4C34-AA97-FF25A83D4FD5}"/>
    <cellStyle name="Comma 115 2" xfId="12845" xr:uid="{EDF0C205-DC01-4AC7-B732-198D2D54F713}"/>
    <cellStyle name="Comma 116" xfId="10931" xr:uid="{C2156C37-523C-4DFB-AD8F-5970030339D1}"/>
    <cellStyle name="Comma 117" xfId="11248" xr:uid="{E72AD27D-63FD-4E71-9D7B-DDF375761206}"/>
    <cellStyle name="Comma 118" xfId="600" xr:uid="{FD24C4AE-439D-4CB7-92DE-8DCBB751CC77}"/>
    <cellStyle name="Comma 118 2" xfId="11465" xr:uid="{FF47043E-B1C7-45A0-B81A-AC229178C6DC}"/>
    <cellStyle name="Comma 12" xfId="124" xr:uid="{00000000-0005-0000-0000-00007B000000}"/>
    <cellStyle name="Comma 12 2" xfId="649" xr:uid="{B4847754-2705-4D02-927F-7A1683572AAD}"/>
    <cellStyle name="Comma 12 2 2" xfId="11478" xr:uid="{3AF32CDA-A18F-49AB-A657-30A1AEF31D7E}"/>
    <cellStyle name="Comma 12 3" xfId="650" xr:uid="{031AD818-87DB-460B-882A-1E4547F111A8}"/>
    <cellStyle name="Comma 12 4" xfId="651" xr:uid="{6755BB91-9AF9-41B5-90E6-E077C0A5383F}"/>
    <cellStyle name="Comma 12 4 2" xfId="11479" xr:uid="{59F7F61B-79BF-4D6A-85CF-3219C9DEDC4F}"/>
    <cellStyle name="Comma 12 5" xfId="652" xr:uid="{8FC01C97-E687-4FC4-B4B3-BBC8377B98E7}"/>
    <cellStyle name="Comma 12 5 2" xfId="11480" xr:uid="{3D2ED638-12C2-4989-89F8-5ECE6FA7A58D}"/>
    <cellStyle name="Comma 12 6" xfId="10957" xr:uid="{99E0D78D-B069-467D-A123-7D3FAF9347AB}"/>
    <cellStyle name="Comma 12 7" xfId="648" xr:uid="{C4963F9C-4424-4D0C-B22E-F29BE6A7C562}"/>
    <cellStyle name="Comma 13" xfId="125" xr:uid="{00000000-0005-0000-0000-00007C000000}"/>
    <cellStyle name="Comma 13 2" xfId="654" xr:uid="{DA0D9FA2-F32F-4CEE-9B60-CB40E1B4A2DB}"/>
    <cellStyle name="Comma 13 2 2" xfId="655" xr:uid="{7B0A3890-172F-46EF-A6FE-BBBC9B1A6FB7}"/>
    <cellStyle name="Comma 13 2 3" xfId="11481" xr:uid="{4C6FBA19-7606-441E-9471-2E9A05DBC943}"/>
    <cellStyle name="Comma 13 3" xfId="10958" xr:uid="{B2DF355E-65EB-4AD1-BAAB-EA1DD01C0783}"/>
    <cellStyle name="Comma 13 4" xfId="653" xr:uid="{055DE0AA-4733-41FD-B746-4897581ED88B}"/>
    <cellStyle name="Comma 132 4" xfId="2017" xr:uid="{45B3FCEF-4EA9-4785-8ACE-C4C016F4763A}"/>
    <cellStyle name="Comma 132 4 2" xfId="2533" xr:uid="{37D719CD-B0D6-4FEA-A8ED-B4E652CE3E31}"/>
    <cellStyle name="Comma 132 4 2 2" xfId="3097" xr:uid="{0A5F6B22-BD35-4B6C-8FFB-97BB6CE66308}"/>
    <cellStyle name="Comma 132 4 2 2 2" xfId="5003" xr:uid="{2BFBF52A-C040-4B9C-8B9D-953F90B28746}"/>
    <cellStyle name="Comma 132 4 2 2 2 2" xfId="12389" xr:uid="{BD94D049-6B92-4DBF-8207-B8D20E0952D2}"/>
    <cellStyle name="Comma 132 4 2 2 3" xfId="7720" xr:uid="{4BA334A3-EBCA-4762-8F83-FEA192D98D6D}"/>
    <cellStyle name="Comma 132 4 2 2 3 2" xfId="12778" xr:uid="{A1B7839D-5CA3-458E-BE73-6E63B153EEB0}"/>
    <cellStyle name="Comma 132 4 2 2 4" xfId="12000" xr:uid="{FAF7F932-84FC-44F9-85E1-B8DD843D8587}"/>
    <cellStyle name="Comma 132 4 2 3" xfId="4440" xr:uid="{19B885BE-45C7-4D7D-ACD4-B2C8DB851381}"/>
    <cellStyle name="Comma 132 4 2 3 2" xfId="12197" xr:uid="{48DAC0A7-0A2C-4479-87A6-8C652CA49255}"/>
    <cellStyle name="Comma 132 4 2 4" xfId="7157" xr:uid="{C98FEE89-CAB8-4659-8E1A-04B9AA687431}"/>
    <cellStyle name="Comma 132 4 2 4 2" xfId="12586" xr:uid="{291B675D-B4CD-4D81-AED3-C7C132C27A63}"/>
    <cellStyle name="Comma 132 4 2 5" xfId="11808" xr:uid="{7974B0BB-2F88-4A42-82DF-D06874D8EBB6}"/>
    <cellStyle name="Comma 132 4 3" xfId="2871" xr:uid="{47D848D1-9B88-4912-81F0-D46ACB3CD319}"/>
    <cellStyle name="Comma 132 4 3 2" xfId="4777" xr:uid="{816AB644-52E6-47AE-9E1A-DC3A98DA3739}"/>
    <cellStyle name="Comma 132 4 3 2 2" xfId="12293" xr:uid="{363C2998-C0F5-4692-98FA-C4520FEEBE76}"/>
    <cellStyle name="Comma 132 4 3 3" xfId="7494" xr:uid="{10FB04A0-BD6B-4D22-98F0-85E840B6CC97}"/>
    <cellStyle name="Comma 132 4 3 3 2" xfId="12682" xr:uid="{5520626C-BA67-4D96-AEC6-E999F352147E}"/>
    <cellStyle name="Comma 132 4 3 4" xfId="11904" xr:uid="{AB544349-2294-4518-BE74-34A8CD4AE19D}"/>
    <cellStyle name="Comma 132 4 4" xfId="4067" xr:uid="{638D5B0D-023D-4904-B886-D3D3E5FC7483}"/>
    <cellStyle name="Comma 132 4 4 2" xfId="12101" xr:uid="{CC9BDCC4-33D0-4675-A9AA-B8759CC6544A}"/>
    <cellStyle name="Comma 132 4 5" xfId="6956" xr:uid="{28B85586-3499-4EE6-9AFE-91F8194DD850}"/>
    <cellStyle name="Comma 132 4 5 2" xfId="12490" xr:uid="{634C24B9-4630-4A73-AAA9-6E1D846601B6}"/>
    <cellStyle name="Comma 132 4 6" xfId="11667" xr:uid="{860AC85A-99FB-4D79-B5BD-80CD29093DCD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2 2 2" xfId="10961" xr:uid="{D1E38E0E-8871-4F14-9B8E-2F5B0757693F}"/>
    <cellStyle name="Comma 14 2 2 2 2" xfId="12874" xr:uid="{74F416AD-71BD-4DCC-8706-018866D4CA9C}"/>
    <cellStyle name="Comma 14 2 2 3" xfId="658" xr:uid="{04AC6DB1-9A2A-4E74-8C24-062A74845B75}"/>
    <cellStyle name="Comma 14 2 2 4" xfId="11278" xr:uid="{E7013D08-591E-4DDB-B8F3-7ACA7476F091}"/>
    <cellStyle name="Comma 14 2 3" xfId="10960" xr:uid="{813CAF71-8860-4AB4-A473-490C1F8237DC}"/>
    <cellStyle name="Comma 14 2 3 2" xfId="12873" xr:uid="{5C2A1ACE-427C-462B-A226-946DCA874BAD}"/>
    <cellStyle name="Comma 14 2 4" xfId="657" xr:uid="{E6E20AF6-1D94-47AA-B5A8-7AAC7727FDB8}"/>
    <cellStyle name="Comma 14 2 4 2" xfId="11482" xr:uid="{83314579-FA0C-455C-B695-99B96082F03E}"/>
    <cellStyle name="Comma 14 2 5" xfId="11277" xr:uid="{065DB9C6-42C9-43C6-98D4-0B5AE93E3B90}"/>
    <cellStyle name="Comma 14 3" xfId="129" xr:uid="{00000000-0005-0000-0000-000080000000}"/>
    <cellStyle name="Comma 14 3 2" xfId="130" xr:uid="{00000000-0005-0000-0000-000081000000}"/>
    <cellStyle name="Comma 14 3 2 2" xfId="10963" xr:uid="{C4259AE5-AB87-4390-9FE9-B05CD2760C88}"/>
    <cellStyle name="Comma 14 3 2 2 2" xfId="12876" xr:uid="{812004E1-7CFE-433B-A276-C80252279B3E}"/>
    <cellStyle name="Comma 14 3 2 3" xfId="11280" xr:uid="{D5B0469A-84FA-4995-B2E7-C0D983E24DC2}"/>
    <cellStyle name="Comma 14 3 3" xfId="10962" xr:uid="{85C8BD88-3580-48A1-9905-BD6A19952A16}"/>
    <cellStyle name="Comma 14 3 3 2" xfId="12875" xr:uid="{3E122733-6C3F-45F5-BCF7-4093EBEDEB04}"/>
    <cellStyle name="Comma 14 3 4" xfId="11279" xr:uid="{2CBD4B20-B979-47E8-892A-4AED29C192DD}"/>
    <cellStyle name="Comma 14 4" xfId="131" xr:uid="{00000000-0005-0000-0000-000082000000}"/>
    <cellStyle name="Comma 14 4 2" xfId="10964" xr:uid="{FAD3DDBB-C592-4507-A1F4-BF2ED21FE542}"/>
    <cellStyle name="Comma 14 4 2 2" xfId="12877" xr:uid="{42153FB1-D2A9-4C2D-B98D-99D7C611AD23}"/>
    <cellStyle name="Comma 14 4 3" xfId="11281" xr:uid="{720A7CFD-842C-4CCB-A801-044BD3CCF56E}"/>
    <cellStyle name="Comma 14 5" xfId="10959" xr:uid="{8112CA9C-48E0-4825-8F73-CE93BD9997D2}"/>
    <cellStyle name="Comma 14 5 2" xfId="12872" xr:uid="{76F9E752-BD07-436A-AD97-FCA5CE1BCA42}"/>
    <cellStyle name="Comma 14 6" xfId="656" xr:uid="{2BAF10FA-BE2A-4332-A2FC-846A2241B984}"/>
    <cellStyle name="Comma 14 7" xfId="11276" xr:uid="{530495C2-3593-4E39-BA02-089CA1D49FA5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2 2 2" xfId="10967" xr:uid="{BD6FB933-3831-4C28-ADD2-09539837A3DB}"/>
    <cellStyle name="Comma 15 2 2 2 2" xfId="12880" xr:uid="{0B98ECDC-6556-4E79-B5DF-8C46EEA63113}"/>
    <cellStyle name="Comma 15 2 2 3" xfId="11284" xr:uid="{2DE27054-5D07-4D12-A922-5280CBB6D2CF}"/>
    <cellStyle name="Comma 15 2 3" xfId="2018" xr:uid="{F5CF50D1-0ED1-4E48-AF77-D8432AB7E37A}"/>
    <cellStyle name="Comma 15 2 4" xfId="10966" xr:uid="{E2D63FE3-4A3E-4F88-A748-21C2CF296C7A}"/>
    <cellStyle name="Comma 15 2 4 2" xfId="12879" xr:uid="{10D16508-8DFC-4817-BD1E-94925361E888}"/>
    <cellStyle name="Comma 15 2 5" xfId="660" xr:uid="{496A991C-6D2D-42D1-ACC0-E6B3D46CE2E8}"/>
    <cellStyle name="Comma 15 2 5 2" xfId="11484" xr:uid="{BD05ED5E-E9DD-450C-9C13-158A33B2DD1C}"/>
    <cellStyle name="Comma 15 2 6" xfId="11283" xr:uid="{2F48625E-3ECC-45F9-9D2C-D8D2986BB49F}"/>
    <cellStyle name="Comma 15 3" xfId="135" xr:uid="{00000000-0005-0000-0000-000086000000}"/>
    <cellStyle name="Comma 15 3 2" xfId="136" xr:uid="{00000000-0005-0000-0000-000087000000}"/>
    <cellStyle name="Comma 15 3 2 2" xfId="10969" xr:uid="{C2D0993B-7FFF-408D-BBFC-3AF131810927}"/>
    <cellStyle name="Comma 15 3 2 2 2" xfId="12882" xr:uid="{E7F5A3A1-1A2D-4E20-AC65-FD9EC8B6BB6F}"/>
    <cellStyle name="Comma 15 3 2 3" xfId="11286" xr:uid="{E0F41051-5CC9-4932-9209-36DFD58CFD10}"/>
    <cellStyle name="Comma 15 3 3" xfId="10968" xr:uid="{CADED79C-8E87-4257-8ADC-8E551186F9A1}"/>
    <cellStyle name="Comma 15 3 3 2" xfId="12881" xr:uid="{4FFE7BD3-50C6-4106-B987-307F1A65C119}"/>
    <cellStyle name="Comma 15 3 4" xfId="11285" xr:uid="{39D175E0-1311-4925-A138-AC72A7652023}"/>
    <cellStyle name="Comma 15 4" xfId="137" xr:uid="{00000000-0005-0000-0000-000088000000}"/>
    <cellStyle name="Comma 15 4 2" xfId="10970" xr:uid="{61445776-DD9F-4E63-98BA-9C2F0648EA22}"/>
    <cellStyle name="Comma 15 4 2 2" xfId="12883" xr:uid="{FD0291E2-3571-4BB9-BA2C-5EFAD2A1FD27}"/>
    <cellStyle name="Comma 15 4 3" xfId="11287" xr:uid="{DE557EF0-B42A-4AD2-BCDB-9860CEC321B3}"/>
    <cellStyle name="Comma 15 5" xfId="10965" xr:uid="{B40A7209-1553-4FE7-8FB7-1746266E5ED0}"/>
    <cellStyle name="Comma 15 5 2" xfId="12878" xr:uid="{F6272CAD-3BE7-4BB0-A1B8-911811E483A8}"/>
    <cellStyle name="Comma 15 6" xfId="659" xr:uid="{E3CF6DF6-D67C-4E88-A0BE-565B95E9F4FE}"/>
    <cellStyle name="Comma 15 6 2" xfId="11483" xr:uid="{85038402-C3A5-4616-9C45-02FA3AA966CC}"/>
    <cellStyle name="Comma 15 7" xfId="11282" xr:uid="{C23D4D2F-4B45-4453-9014-CF279608D26F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2 2 2" xfId="10973" xr:uid="{4B8382B0-9440-46ED-A318-FE0670554AEF}"/>
    <cellStyle name="Comma 16 2 2 2 2" xfId="12886" xr:uid="{B165681B-FBCC-4EDE-B7DF-6AD9227DB9CA}"/>
    <cellStyle name="Comma 16 2 2 3" xfId="11290" xr:uid="{05BDCDD2-E807-47A6-A6E0-955FE64D84ED}"/>
    <cellStyle name="Comma 16 2 3" xfId="10972" xr:uid="{B0C6B7D4-5333-4165-8D97-E68BCFF7CD7C}"/>
    <cellStyle name="Comma 16 2 3 2" xfId="12885" xr:uid="{85B66D8A-3CE7-488E-9665-A88C9477E6AE}"/>
    <cellStyle name="Comma 16 2 4" xfId="662" xr:uid="{910C2C8C-F550-4E0F-B56F-8D55967CF339}"/>
    <cellStyle name="Comma 16 2 4 2" xfId="11486" xr:uid="{1808F244-D340-4431-BE32-1304DE251AD5}"/>
    <cellStyle name="Comma 16 2 5" xfId="11289" xr:uid="{3B18D4C8-0AF5-4C02-A8DF-13A651B2D142}"/>
    <cellStyle name="Comma 16 3" xfId="141" xr:uid="{00000000-0005-0000-0000-00008C000000}"/>
    <cellStyle name="Comma 16 3 2" xfId="142" xr:uid="{00000000-0005-0000-0000-00008D000000}"/>
    <cellStyle name="Comma 16 3 2 2" xfId="10975" xr:uid="{01905A2A-9E69-458F-86DC-D4DACAE00B2A}"/>
    <cellStyle name="Comma 16 3 2 2 2" xfId="12888" xr:uid="{F445D82F-DD55-473D-957F-E4C63CA76A0E}"/>
    <cellStyle name="Comma 16 3 2 3" xfId="11292" xr:uid="{D221B182-580D-42D0-B3D5-93DC6CE05E6A}"/>
    <cellStyle name="Comma 16 3 3" xfId="10974" xr:uid="{2AED1EC1-3ADE-4D9D-A4E0-18050935146F}"/>
    <cellStyle name="Comma 16 3 3 2" xfId="12887" xr:uid="{ED3EF821-6E6E-4232-87B2-6B9BFB4931A5}"/>
    <cellStyle name="Comma 16 3 4" xfId="11291" xr:uid="{8D223EDB-86B6-42CE-BC4F-A67C4CF41234}"/>
    <cellStyle name="Comma 16 4" xfId="143" xr:uid="{00000000-0005-0000-0000-00008E000000}"/>
    <cellStyle name="Comma 16 4 2" xfId="10976" xr:uid="{B80F42FC-1264-4512-BA1B-774D87EEAD0C}"/>
    <cellStyle name="Comma 16 4 2 2" xfId="12889" xr:uid="{09026E06-C267-4E56-9840-9F52B626C8CB}"/>
    <cellStyle name="Comma 16 4 3" xfId="11293" xr:uid="{756EE611-0291-410A-93FC-134F613D84F5}"/>
    <cellStyle name="Comma 16 5" xfId="10971" xr:uid="{638FA71D-571C-4DD6-BED2-3F293387B643}"/>
    <cellStyle name="Comma 16 5 2" xfId="12884" xr:uid="{F7D08718-49BB-44B8-B43A-35E9CD633D82}"/>
    <cellStyle name="Comma 16 6" xfId="661" xr:uid="{447448B0-5F60-4548-940E-3A4CFB29AA2C}"/>
    <cellStyle name="Comma 16 6 2" xfId="11485" xr:uid="{CD5A9260-F590-4639-A88B-253C95FBAB0F}"/>
    <cellStyle name="Comma 16 7" xfId="11288" xr:uid="{761D4CD8-BC74-40FD-97F1-B0FEBBECC431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2 2 2" xfId="10979" xr:uid="{8989AF41-4D2A-4639-BA50-BB3352F73CDE}"/>
    <cellStyle name="Comma 17 2 2 2 2" xfId="12892" xr:uid="{B5F5FB4C-46E8-4B63-98C9-3FFCACD06733}"/>
    <cellStyle name="Comma 17 2 2 3" xfId="11296" xr:uid="{A5204EB8-CD85-481F-9D1E-7789847BE3FE}"/>
    <cellStyle name="Comma 17 2 3" xfId="10978" xr:uid="{6832FD6F-494F-4F3A-85DF-4304BC5F2C35}"/>
    <cellStyle name="Comma 17 2 3 2" xfId="12891" xr:uid="{1822253E-0E0F-4395-A65C-39BE15DA22B3}"/>
    <cellStyle name="Comma 17 2 4" xfId="664" xr:uid="{0CB0F3FB-35C8-40F1-B65B-DEA3491CACF0}"/>
    <cellStyle name="Comma 17 2 4 2" xfId="11488" xr:uid="{2A78FC5A-807F-4004-AAF8-E5A4C7636299}"/>
    <cellStyle name="Comma 17 2 5" xfId="11295" xr:uid="{B2F33D2C-8109-47A9-B2BA-62BC75F58CAC}"/>
    <cellStyle name="Comma 17 3" xfId="147" xr:uid="{00000000-0005-0000-0000-000092000000}"/>
    <cellStyle name="Comma 17 3 2" xfId="148" xr:uid="{00000000-0005-0000-0000-000093000000}"/>
    <cellStyle name="Comma 17 3 2 2" xfId="10981" xr:uid="{D746DC99-9642-47CB-A64A-B780DA7A368F}"/>
    <cellStyle name="Comma 17 3 2 2 2" xfId="12894" xr:uid="{A7F3F063-44C4-451D-81B8-C90E26CD3033}"/>
    <cellStyle name="Comma 17 3 2 3" xfId="11298" xr:uid="{112F26EA-0CC8-45CE-8E9A-9C85E4563EBC}"/>
    <cellStyle name="Comma 17 3 3" xfId="10980" xr:uid="{891EDBE4-7005-47D8-9B93-B826380AFD28}"/>
    <cellStyle name="Comma 17 3 3 2" xfId="12893" xr:uid="{E1AC2A2B-82AF-4D70-9E87-37AC28220032}"/>
    <cellStyle name="Comma 17 3 4" xfId="11297" xr:uid="{BFF478B4-4D8E-45D5-9939-F0D10A23ADFF}"/>
    <cellStyle name="Comma 17 4" xfId="149" xr:uid="{00000000-0005-0000-0000-000094000000}"/>
    <cellStyle name="Comma 17 4 2" xfId="10982" xr:uid="{F01220B5-5E4A-4FDD-ADF7-034C716DD7D8}"/>
    <cellStyle name="Comma 17 4 2 2" xfId="12895" xr:uid="{9E8ABDDE-0593-40B0-A4D2-291C4BF2F078}"/>
    <cellStyle name="Comma 17 4 3" xfId="11299" xr:uid="{A46B3C7F-8E8A-40E5-B136-BB71707D7407}"/>
    <cellStyle name="Comma 17 5" xfId="10977" xr:uid="{D074623C-5CC3-44BD-B72E-C7050643ABCA}"/>
    <cellStyle name="Comma 17 5 2" xfId="12890" xr:uid="{156824E5-FD2B-41DD-BA83-8F5F05A072FE}"/>
    <cellStyle name="Comma 17 6" xfId="663" xr:uid="{1ACFBFDE-7499-4748-B7BE-C09D45678D5E}"/>
    <cellStyle name="Comma 17 6 2" xfId="11487" xr:uid="{461CB92D-2C8B-4B49-B817-EDD208C02CB2}"/>
    <cellStyle name="Comma 17 7" xfId="11294" xr:uid="{4D2F0BC5-61ED-4194-A716-E753EFB410C6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2 2 2" xfId="10987" xr:uid="{F1107E37-DA4C-4EAE-9105-DA7BC2D1645C}"/>
    <cellStyle name="Comma 18 2 2 2 2 2 2" xfId="12900" xr:uid="{E89B4220-E9FE-434B-8B98-E07603C894BE}"/>
    <cellStyle name="Comma 18 2 2 2 2 3" xfId="11304" xr:uid="{63D54103-80BD-4290-94CD-633B79FDAB2F}"/>
    <cellStyle name="Comma 18 2 2 2 3" xfId="10986" xr:uid="{1F87FE37-7373-4515-B6D5-C593ADE191B7}"/>
    <cellStyle name="Comma 18 2 2 2 3 2" xfId="12899" xr:uid="{A7C44361-819C-46A1-A315-C3AA8C9ADE14}"/>
    <cellStyle name="Comma 18 2 2 2 4" xfId="11303" xr:uid="{DDC98151-CC6E-44C0-BF4D-7B7B973030B7}"/>
    <cellStyle name="Comma 18 2 2 3" xfId="155" xr:uid="{00000000-0005-0000-0000-00009A000000}"/>
    <cellStyle name="Comma 18 2 2 3 2" xfId="156" xr:uid="{00000000-0005-0000-0000-00009B000000}"/>
    <cellStyle name="Comma 18 2 2 3 2 2" xfId="10989" xr:uid="{BDF634D4-440C-490B-B0A3-E7113C19C86D}"/>
    <cellStyle name="Comma 18 2 2 3 2 2 2" xfId="12902" xr:uid="{4C9BFC99-8A85-4CB9-9DD9-93865ABE0F13}"/>
    <cellStyle name="Comma 18 2 2 3 2 3" xfId="11306" xr:uid="{F07585D5-5D32-4F15-B724-D231033A1233}"/>
    <cellStyle name="Comma 18 2 2 3 3" xfId="10988" xr:uid="{9E196D28-4875-4CFD-8EAE-1D6710765E6C}"/>
    <cellStyle name="Comma 18 2 2 3 3 2" xfId="12901" xr:uid="{778B365C-4E01-4A42-B959-75F1641DCA18}"/>
    <cellStyle name="Comma 18 2 2 3 4" xfId="11305" xr:uid="{DF7BAF0C-5AAA-4DF4-BEFA-ADC18818A7C0}"/>
    <cellStyle name="Comma 18 2 2 4" xfId="157" xr:uid="{00000000-0005-0000-0000-00009C000000}"/>
    <cellStyle name="Comma 18 2 2 4 2" xfId="10990" xr:uid="{47F23A8F-FFA9-438C-BDE1-2E21641792A6}"/>
    <cellStyle name="Comma 18 2 2 4 2 2" xfId="12903" xr:uid="{661B21EE-439E-4B0B-A2FA-B9203429BD1D}"/>
    <cellStyle name="Comma 18 2 2 4 3" xfId="11307" xr:uid="{2328A22E-A32F-4B01-BF1A-284614191C53}"/>
    <cellStyle name="Comma 18 2 2 5" xfId="10985" xr:uid="{EB7F48AA-B0D9-4A62-91CC-9F1B3A16952E}"/>
    <cellStyle name="Comma 18 2 2 5 2" xfId="12898" xr:uid="{3A88639B-ED16-4048-B907-7ADE97DBB256}"/>
    <cellStyle name="Comma 18 2 2 6" xfId="11302" xr:uid="{BC4FFE97-B737-47FD-B038-330C35A556AB}"/>
    <cellStyle name="Comma 18 2 3" xfId="158" xr:uid="{00000000-0005-0000-0000-00009D000000}"/>
    <cellStyle name="Comma 18 2 3 2" xfId="159" xr:uid="{00000000-0005-0000-0000-00009E000000}"/>
    <cellStyle name="Comma 18 2 3 2 2" xfId="10992" xr:uid="{68570BD0-9C8F-4623-94CF-9A9B7E007E92}"/>
    <cellStyle name="Comma 18 2 3 2 2 2" xfId="12905" xr:uid="{BCDA1A63-784D-47DF-82D0-67B3A14C9D93}"/>
    <cellStyle name="Comma 18 2 3 2 3" xfId="11309" xr:uid="{DFE249FC-C021-4AFE-A759-A138F8FB30D5}"/>
    <cellStyle name="Comma 18 2 3 3" xfId="10991" xr:uid="{8FFC2F6C-F8C3-45D4-A42C-D084C2F79A86}"/>
    <cellStyle name="Comma 18 2 3 3 2" xfId="12904" xr:uid="{51EDE94A-84AB-4959-9E49-D35621532893}"/>
    <cellStyle name="Comma 18 2 3 4" xfId="11308" xr:uid="{95C48EF6-E2FA-453A-B805-D55E2ECB1BA5}"/>
    <cellStyle name="Comma 18 2 4" xfId="160" xr:uid="{00000000-0005-0000-0000-00009F000000}"/>
    <cellStyle name="Comma 18 2 4 2" xfId="161" xr:uid="{00000000-0005-0000-0000-0000A0000000}"/>
    <cellStyle name="Comma 18 2 4 2 2" xfId="10994" xr:uid="{B224F459-A40D-4692-BABD-2DE8222C404B}"/>
    <cellStyle name="Comma 18 2 4 2 2 2" xfId="12907" xr:uid="{CE6530C5-8EF7-4B1E-BA5F-D9A7BEBACBCB}"/>
    <cellStyle name="Comma 18 2 4 2 3" xfId="11311" xr:uid="{CA883057-4859-4F31-86F8-0DA05C4AA74A}"/>
    <cellStyle name="Comma 18 2 4 3" xfId="10993" xr:uid="{4A27A094-77B6-448D-BE38-8D9B46036781}"/>
    <cellStyle name="Comma 18 2 4 3 2" xfId="12906" xr:uid="{ADF1FA5D-2D70-4F08-ADA1-5492A28BBAE8}"/>
    <cellStyle name="Comma 18 2 4 4" xfId="11310" xr:uid="{BFF26BF7-CE4F-40A2-BD73-BDBD21586AA0}"/>
    <cellStyle name="Comma 18 2 5" xfId="162" xr:uid="{00000000-0005-0000-0000-0000A1000000}"/>
    <cellStyle name="Comma 18 2 5 2" xfId="10995" xr:uid="{AD293DE9-01D4-4888-8D19-D82AB82906C9}"/>
    <cellStyle name="Comma 18 2 5 2 2" xfId="12908" xr:uid="{2851527F-BDA2-4896-8C9D-F786B65D4196}"/>
    <cellStyle name="Comma 18 2 5 3" xfId="11312" xr:uid="{0FF13835-75E3-43CB-8078-18DD46806C91}"/>
    <cellStyle name="Comma 18 2 6" xfId="10984" xr:uid="{4477334D-4E3D-460F-8EDE-12563E37197D}"/>
    <cellStyle name="Comma 18 2 6 2" xfId="12897" xr:uid="{704BF693-1823-41BE-83E9-4CF571F1AC04}"/>
    <cellStyle name="Comma 18 2 7" xfId="666" xr:uid="{C8D2D16B-1310-4E44-96DF-C0019D602BA7}"/>
    <cellStyle name="Comma 18 2 7 2" xfId="11489" xr:uid="{3C1BEEC3-825C-4B08-85F6-3B6AB3292C46}"/>
    <cellStyle name="Comma 18 2 8" xfId="11301" xr:uid="{BAB1B1DF-6EA8-4B3A-87A7-48298E073C06}"/>
    <cellStyle name="Comma 18 3" xfId="163" xr:uid="{00000000-0005-0000-0000-0000A2000000}"/>
    <cellStyle name="Comma 18 3 2" xfId="164" xr:uid="{00000000-0005-0000-0000-0000A3000000}"/>
    <cellStyle name="Comma 18 3 2 2" xfId="10997" xr:uid="{90CA4106-1FBF-4FE8-8B6B-32ED9BE61BCC}"/>
    <cellStyle name="Comma 18 3 2 2 2" xfId="12910" xr:uid="{30449FC0-BD08-4CA7-9BCA-83B5BBF41288}"/>
    <cellStyle name="Comma 18 3 2 3" xfId="11314" xr:uid="{EFAAA981-4A0B-4355-8152-C81C784A54BF}"/>
    <cellStyle name="Comma 18 3 3" xfId="10996" xr:uid="{8CA536AD-0842-4A7C-8552-8FD20502C865}"/>
    <cellStyle name="Comma 18 3 3 2" xfId="12909" xr:uid="{9D6FDC05-9CCA-4FBC-A7CB-B9C2190649D4}"/>
    <cellStyle name="Comma 18 3 4" xfId="11313" xr:uid="{4798F309-A379-4123-B757-9A31C7730FE8}"/>
    <cellStyle name="Comma 18 4" xfId="165" xr:uid="{00000000-0005-0000-0000-0000A4000000}"/>
    <cellStyle name="Comma 18 4 2" xfId="166" xr:uid="{00000000-0005-0000-0000-0000A5000000}"/>
    <cellStyle name="Comma 18 4 2 2" xfId="10999" xr:uid="{75D73DF7-EE6E-418B-BC3A-2F6EA47935B7}"/>
    <cellStyle name="Comma 18 4 2 2 2" xfId="12912" xr:uid="{61925863-2AA7-4676-9F9C-D120E052D137}"/>
    <cellStyle name="Comma 18 4 2 3" xfId="11316" xr:uid="{442902CC-3490-4575-A9CE-4BB0C8D61BCB}"/>
    <cellStyle name="Comma 18 4 3" xfId="10998" xr:uid="{96802A2A-44D2-4B5C-8A35-2694921D204D}"/>
    <cellStyle name="Comma 18 4 3 2" xfId="12911" xr:uid="{3DE441F1-7A5A-47B3-B2D8-692939A30584}"/>
    <cellStyle name="Comma 18 4 4" xfId="11315" xr:uid="{C9ABAC8A-896B-496B-A93A-7D05AEC5D3F3}"/>
    <cellStyle name="Comma 18 5" xfId="167" xr:uid="{00000000-0005-0000-0000-0000A6000000}"/>
    <cellStyle name="Comma 18 5 2" xfId="11000" xr:uid="{FA38A2BF-FA4D-4931-AAAE-A856B61A336A}"/>
    <cellStyle name="Comma 18 5 2 2" xfId="12913" xr:uid="{6EC36C9E-CE4B-4A17-95A5-F084F3D84CD2}"/>
    <cellStyle name="Comma 18 5 3" xfId="11317" xr:uid="{274FC607-98DC-44E6-A1C6-A52976F6701A}"/>
    <cellStyle name="Comma 18 6" xfId="10983" xr:uid="{98ED8367-6E30-4DD0-BC2B-EAB95E57D9B9}"/>
    <cellStyle name="Comma 18 6 2" xfId="12896" xr:uid="{17CBB7C1-0705-4CC7-BF0F-3FB4391F1DE1}"/>
    <cellStyle name="Comma 18 7" xfId="665" xr:uid="{84C6DACC-7339-43EF-83F2-CBF7CA5E28D3}"/>
    <cellStyle name="Comma 18 8" xfId="11300" xr:uid="{868C08DB-47B1-4D00-A827-D580FC4FCD00}"/>
    <cellStyle name="Comma 185" xfId="2019" xr:uid="{4CA5D677-EEE3-48BB-921A-4C0170926CEA}"/>
    <cellStyle name="Comma 185 2" xfId="2534" xr:uid="{E0D421ED-2257-422E-9C27-934364E01D54}"/>
    <cellStyle name="Comma 185 2 2" xfId="3098" xr:uid="{4DE08E0B-2ADB-4279-A60F-46143F68D368}"/>
    <cellStyle name="Comma 185 2 2 2" xfId="5004" xr:uid="{3A3FE3FD-4A74-434A-A780-E1B82EF16425}"/>
    <cellStyle name="Comma 185 2 2 2 2" xfId="12390" xr:uid="{9EA43084-53AB-4104-89B1-10A55EB88F62}"/>
    <cellStyle name="Comma 185 2 2 3" xfId="7721" xr:uid="{51731D4C-1965-41A5-A1A4-51517024FFC2}"/>
    <cellStyle name="Comma 185 2 2 3 2" xfId="12779" xr:uid="{4598E77F-61AE-4D62-B399-752211673925}"/>
    <cellStyle name="Comma 185 2 2 4" xfId="12001" xr:uid="{92CF8498-215F-410E-BB4B-E52D5067CF40}"/>
    <cellStyle name="Comma 185 2 3" xfId="4441" xr:uid="{5C2D9D73-FF1D-4B34-B48B-B8C949ABC3AC}"/>
    <cellStyle name="Comma 185 2 3 2" xfId="12198" xr:uid="{348DF880-4DA6-4C83-A6C1-569F51DBB44D}"/>
    <cellStyle name="Comma 185 2 4" xfId="7158" xr:uid="{075BADC0-D49E-4022-AF4A-3E4B4947AF85}"/>
    <cellStyle name="Comma 185 2 4 2" xfId="12587" xr:uid="{B6432C64-F848-4E96-9DA8-36961B02B8E1}"/>
    <cellStyle name="Comma 185 2 5" xfId="11809" xr:uid="{F7E5944A-A45E-46AE-8888-DF55FFB16DE9}"/>
    <cellStyle name="Comma 185 3" xfId="2872" xr:uid="{C86C9E0D-878F-48AE-A79E-F72C12B4B35D}"/>
    <cellStyle name="Comma 185 3 2" xfId="4778" xr:uid="{1F2AE335-06B7-415E-B9F5-5A0C2345F063}"/>
    <cellStyle name="Comma 185 3 2 2" xfId="12294" xr:uid="{9B66C244-2CA1-4840-8257-D4DD947791C5}"/>
    <cellStyle name="Comma 185 3 3" xfId="7495" xr:uid="{F9AE7956-E04B-4FA0-8864-BFD2702F8D0C}"/>
    <cellStyle name="Comma 185 3 3 2" xfId="12683" xr:uid="{F0B641CC-63B8-4C7A-B2F3-918ED3698E29}"/>
    <cellStyle name="Comma 185 3 4" xfId="11905" xr:uid="{6B3F93D9-A34F-4ABC-89C0-1B5E386C1F12}"/>
    <cellStyle name="Comma 185 4" xfId="4069" xr:uid="{AA30B197-ADB6-4131-B54C-85FF42E83515}"/>
    <cellStyle name="Comma 185 4 2" xfId="12102" xr:uid="{4B56D00D-AE2C-4201-8BEF-20275EE403EF}"/>
    <cellStyle name="Comma 185 5" xfId="6957" xr:uid="{88AC0191-A755-4572-B09F-D09841F6DDCE}"/>
    <cellStyle name="Comma 185 5 2" xfId="12491" xr:uid="{DC27B2F1-F843-497B-B6BC-2E3EF8192577}"/>
    <cellStyle name="Comma 185 6" xfId="11668" xr:uid="{811AC669-23F3-46AA-AA59-9B7E71A3FB7D}"/>
    <cellStyle name="Comma 19" xfId="168" xr:uid="{00000000-0005-0000-0000-0000A7000000}"/>
    <cellStyle name="Comma 19 2" xfId="668" xr:uid="{94D28A88-17CB-4C56-9450-8CB718DDB872}"/>
    <cellStyle name="Comma 19 2 2" xfId="11490" xr:uid="{012C1FBE-C15E-4970-A426-E02665538768}"/>
    <cellStyle name="Comma 19 3" xfId="11001" xr:uid="{7AEDF74F-248D-4ADC-96FD-6E3794BB545D}"/>
    <cellStyle name="Comma 19 4" xfId="667" xr:uid="{8DDFAB51-C484-4065-8254-A00B77F44B3A}"/>
    <cellStyle name="Comma 196" xfId="2020" xr:uid="{4DCFCFA3-4E68-42EE-A2E7-7A82A2CE9D13}"/>
    <cellStyle name="Comma 2" xfId="169" xr:uid="{00000000-0005-0000-0000-0000A8000000}"/>
    <cellStyle name="Comma 2 10" xfId="11002" xr:uid="{38402BF0-2B4C-437E-BD5C-7E509A5294E0}"/>
    <cellStyle name="Comma 2 10 2" xfId="12914" xr:uid="{83435CE5-A4EE-4DD8-8B81-624D8AF081E7}"/>
    <cellStyle name="Comma 2 11" xfId="669" xr:uid="{DBC7E867-3AEF-4026-8B4E-DCD01428B835}"/>
    <cellStyle name="Comma 2 11 2" xfId="11491" xr:uid="{7E1B0711-3A1A-422D-907C-7C6AB86520D9}"/>
    <cellStyle name="Comma 2 12" xfId="11318" xr:uid="{FD6CA30F-6F9E-4836-B66A-C5CC98395A9B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2 2 2" xfId="11007" xr:uid="{189EECCF-74C0-423F-A7A7-D177791FCE65}"/>
    <cellStyle name="Comma 2 2 2 2 2 2 2 2" xfId="12919" xr:uid="{DBE3BB31-E9DC-4A97-8ADD-0D3EAA67D583}"/>
    <cellStyle name="Comma 2 2 2 2 2 2 3" xfId="11322" xr:uid="{F102F10F-0033-4B19-B578-380769D146AC}"/>
    <cellStyle name="Comma 2 2 2 2 2 3" xfId="11006" xr:uid="{D1EE748B-C3A7-454E-9C0B-A3B65D5EBB03}"/>
    <cellStyle name="Comma 2 2 2 2 2 3 2" xfId="12918" xr:uid="{6EF34770-637A-4935-A725-0DD4E9C7382A}"/>
    <cellStyle name="Comma 2 2 2 2 2 4" xfId="11321" xr:uid="{6731296A-BE0B-496E-9596-B4827E4ABAB4}"/>
    <cellStyle name="Comma 2 2 2 2 3" xfId="175" xr:uid="{00000000-0005-0000-0000-0000AE000000}"/>
    <cellStyle name="Comma 2 2 2 2 3 2" xfId="176" xr:uid="{00000000-0005-0000-0000-0000AF000000}"/>
    <cellStyle name="Comma 2 2 2 2 3 2 2" xfId="11009" xr:uid="{65D89222-51CA-45F6-B485-63B571AF3E5A}"/>
    <cellStyle name="Comma 2 2 2 2 3 2 2 2" xfId="12921" xr:uid="{AD5FB3B0-B88B-403A-8345-8E497726457E}"/>
    <cellStyle name="Comma 2 2 2 2 3 2 3" xfId="11324" xr:uid="{26E89745-3376-4841-A854-B1272332C616}"/>
    <cellStyle name="Comma 2 2 2 2 3 3" xfId="11008" xr:uid="{4362277D-ACDE-47BE-9FBA-1898E107276A}"/>
    <cellStyle name="Comma 2 2 2 2 3 3 2" xfId="12920" xr:uid="{418CF5E1-6004-4034-812D-05BA672E621F}"/>
    <cellStyle name="Comma 2 2 2 2 3 4" xfId="11323" xr:uid="{D2CEBDA0-79C6-4701-8408-13C1AD9DE331}"/>
    <cellStyle name="Comma 2 2 2 2 4" xfId="177" xr:uid="{00000000-0005-0000-0000-0000B0000000}"/>
    <cellStyle name="Comma 2 2 2 2 4 2" xfId="11010" xr:uid="{D1DA3222-DDD8-46EA-899A-950711A54C52}"/>
    <cellStyle name="Comma 2 2 2 2 4 2 2" xfId="12922" xr:uid="{B31FCCC5-BAE9-46AF-89FE-2581BCEB97E0}"/>
    <cellStyle name="Comma 2 2 2 2 4 3" xfId="11325" xr:uid="{DC7A6814-1658-429B-9938-10D5A587F63A}"/>
    <cellStyle name="Comma 2 2 2 2 5" xfId="11005" xr:uid="{4CB5A374-CD74-4EB8-88F6-DC3DDAC2B70C}"/>
    <cellStyle name="Comma 2 2 2 2 5 2" xfId="12917" xr:uid="{7E563186-1A3D-4B92-8673-22B3A98EAAA0}"/>
    <cellStyle name="Comma 2 2 2 2 6" xfId="672" xr:uid="{858AD610-8DC9-4F82-8932-37DC487FF7B7}"/>
    <cellStyle name="Comma 2 2 2 2 6 2" xfId="11494" xr:uid="{E6944314-AD36-4760-A88B-7DF646855929}"/>
    <cellStyle name="Comma 2 2 2 2 7" xfId="11320" xr:uid="{C2772222-B626-4AA9-882D-A28DC3108D25}"/>
    <cellStyle name="Comma 2 2 2 3" xfId="178" xr:uid="{00000000-0005-0000-0000-0000B1000000}"/>
    <cellStyle name="Comma 2 2 2 3 2" xfId="179" xr:uid="{00000000-0005-0000-0000-0000B2000000}"/>
    <cellStyle name="Comma 2 2 2 3 2 2" xfId="11012" xr:uid="{8BA67A89-9985-4FEE-84FA-6A06337ED9F7}"/>
    <cellStyle name="Comma 2 2 2 3 2 2 2" xfId="12924" xr:uid="{1940DF77-76B2-49E9-8EF6-9D6607CE69A5}"/>
    <cellStyle name="Comma 2 2 2 3 2 3" xfId="11327" xr:uid="{FF3BCF25-C0EF-4A84-B1FA-A1BEE83E06E7}"/>
    <cellStyle name="Comma 2 2 2 3 3" xfId="11011" xr:uid="{68F32052-F038-4721-9FCD-8A426ECDE4ED}"/>
    <cellStyle name="Comma 2 2 2 3 3 2" xfId="12923" xr:uid="{9C91804E-E0EE-4BD0-A18B-57A91F193850}"/>
    <cellStyle name="Comma 2 2 2 3 4" xfId="11326" xr:uid="{14205F08-605B-43B3-8450-EF94FDE7EF19}"/>
    <cellStyle name="Comma 2 2 2 4" xfId="180" xr:uid="{00000000-0005-0000-0000-0000B3000000}"/>
    <cellStyle name="Comma 2 2 2 4 2" xfId="181" xr:uid="{00000000-0005-0000-0000-0000B4000000}"/>
    <cellStyle name="Comma 2 2 2 4 2 2" xfId="11014" xr:uid="{5868A63D-0C8D-44CF-B816-92FBAE8220F4}"/>
    <cellStyle name="Comma 2 2 2 4 2 2 2" xfId="12926" xr:uid="{EC2D6FD4-F111-45C5-BFD7-F85DC557735C}"/>
    <cellStyle name="Comma 2 2 2 4 2 3" xfId="11329" xr:uid="{F3D5BA87-6F10-4469-B40E-AA082B0E3A53}"/>
    <cellStyle name="Comma 2 2 2 4 3" xfId="11013" xr:uid="{D5B91231-C883-4AE6-8A25-51996764E22C}"/>
    <cellStyle name="Comma 2 2 2 4 3 2" xfId="12925" xr:uid="{11E51E0D-8D24-4DF5-835A-2302E950F41E}"/>
    <cellStyle name="Comma 2 2 2 4 4" xfId="11328" xr:uid="{F1C35B0B-1FFC-40FA-8120-A72D344BC196}"/>
    <cellStyle name="Comma 2 2 2 5" xfId="182" xr:uid="{00000000-0005-0000-0000-0000B5000000}"/>
    <cellStyle name="Comma 2 2 2 5 2" xfId="11015" xr:uid="{92D9C0A6-13D0-4BD8-A12E-88892BB44B2D}"/>
    <cellStyle name="Comma 2 2 2 5 2 2" xfId="12927" xr:uid="{9F1EFE43-0C0C-4FDA-866C-BDF60003962A}"/>
    <cellStyle name="Comma 2 2 2 5 3" xfId="11330" xr:uid="{A814AB8C-9500-4DEB-BBCF-CD9CC0CF84FA}"/>
    <cellStyle name="Comma 2 2 2 6" xfId="11004" xr:uid="{0EC8571B-0F19-4BF6-8CA5-9EC388727BA7}"/>
    <cellStyle name="Comma 2 2 2 6 2" xfId="12916" xr:uid="{EE00F120-5473-4351-8B32-1C1A0B93264E}"/>
    <cellStyle name="Comma 2 2 2 7" xfId="671" xr:uid="{D73D127F-BB1F-42B5-8EEB-A8D5C59DCAEF}"/>
    <cellStyle name="Comma 2 2 2 7 2" xfId="11493" xr:uid="{DB72CD87-2D41-4E6F-9B67-58EE75617267}"/>
    <cellStyle name="Comma 2 2 2 8" xfId="11319" xr:uid="{B9EF01F9-A8D6-4B14-B92F-B723DDD7870A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2 2 2" xfId="11018" xr:uid="{67E7C302-036B-4D95-AB1F-856C5CE0FAEB}"/>
    <cellStyle name="Comma 2 2 3 2 2 2 2" xfId="12930" xr:uid="{3E74098E-6F90-4307-96BF-100E2C23BAB3}"/>
    <cellStyle name="Comma 2 2 3 2 2 3" xfId="11333" xr:uid="{CEE1819E-7C9E-44E5-A4AC-E511316B33D5}"/>
    <cellStyle name="Comma 2 2 3 2 3" xfId="11017" xr:uid="{8BDEB177-0763-4DB0-80A1-70DA2C6B431D}"/>
    <cellStyle name="Comma 2 2 3 2 3 2" xfId="12929" xr:uid="{22F48FFD-B0CC-448C-8E2D-96BF3A0A317D}"/>
    <cellStyle name="Comma 2 2 3 2 4" xfId="11332" xr:uid="{1116D11E-B0FE-479A-841E-694264D5050D}"/>
    <cellStyle name="Comma 2 2 3 3" xfId="186" xr:uid="{00000000-0005-0000-0000-0000B9000000}"/>
    <cellStyle name="Comma 2 2 3 3 2" xfId="187" xr:uid="{00000000-0005-0000-0000-0000BA000000}"/>
    <cellStyle name="Comma 2 2 3 3 2 2" xfId="11020" xr:uid="{816050D2-9ACD-4531-AE57-2F1A4A665183}"/>
    <cellStyle name="Comma 2 2 3 3 2 2 2" xfId="12932" xr:uid="{0C9DBD40-F206-4DAF-A656-90A23354CF95}"/>
    <cellStyle name="Comma 2 2 3 3 2 3" xfId="11335" xr:uid="{BF9B6F1C-D32F-4E0F-B439-705116BA75AE}"/>
    <cellStyle name="Comma 2 2 3 3 3" xfId="11019" xr:uid="{1527BCE1-500C-4425-BF3B-D7D8AA42BFD7}"/>
    <cellStyle name="Comma 2 2 3 3 3 2" xfId="12931" xr:uid="{D4BEE1F7-E9BD-4E10-8BA0-5048F93BD267}"/>
    <cellStyle name="Comma 2 2 3 3 4" xfId="11334" xr:uid="{A7AC4D1C-26E3-4187-B23F-6600AE2ACA48}"/>
    <cellStyle name="Comma 2 2 3 4" xfId="188" xr:uid="{00000000-0005-0000-0000-0000BB000000}"/>
    <cellStyle name="Comma 2 2 3 4 2" xfId="11021" xr:uid="{E166FDBD-9E8D-4115-9DC9-7571EE99E236}"/>
    <cellStyle name="Comma 2 2 3 4 2 2" xfId="12933" xr:uid="{7E1E5706-27E0-47C6-9CA6-102454C2A73C}"/>
    <cellStyle name="Comma 2 2 3 4 3" xfId="11336" xr:uid="{650E2F66-C172-4726-BD44-67765BC1B922}"/>
    <cellStyle name="Comma 2 2 3 5" xfId="11016" xr:uid="{E7CC9383-54F6-4452-94FA-15F4816DC0EE}"/>
    <cellStyle name="Comma 2 2 3 5 2" xfId="12928" xr:uid="{182A93DF-34E3-4A80-A4E6-6DC781646A43}"/>
    <cellStyle name="Comma 2 2 3 6" xfId="673" xr:uid="{B2C9C9E1-6ED9-4651-B2D9-ADA42E603625}"/>
    <cellStyle name="Comma 2 2 3 6 2" xfId="11495" xr:uid="{576D086C-3709-4B15-BB1D-853C6A09B3C4}"/>
    <cellStyle name="Comma 2 2 3 7" xfId="11331" xr:uid="{B7158BF6-0825-4806-B1F4-72B36584C00E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2 2 2" xfId="11024" xr:uid="{E7ADB2BE-8C4E-433C-B053-7767063A6FCC}"/>
    <cellStyle name="Comma 2 2 4 2 2 2 2" xfId="12936" xr:uid="{9708D234-3F50-4AEE-9A6E-E8FD0FB823DD}"/>
    <cellStyle name="Comma 2 2 4 2 2 3" xfId="11339" xr:uid="{F692FE85-3FFD-4C87-A6C0-D64AD3211FF0}"/>
    <cellStyle name="Comma 2 2 4 2 3" xfId="11023" xr:uid="{1FA15807-D3F0-401A-9C5D-0BD1CAC4E0C5}"/>
    <cellStyle name="Comma 2 2 4 2 3 2" xfId="12935" xr:uid="{0708C559-8470-44A2-8438-5913FA5740D4}"/>
    <cellStyle name="Comma 2 2 4 2 4" xfId="11338" xr:uid="{81E33BFF-18AB-4F3B-AD1F-6188EF03E866}"/>
    <cellStyle name="Comma 2 2 4 3" xfId="192" xr:uid="{00000000-0005-0000-0000-0000BF000000}"/>
    <cellStyle name="Comma 2 2 4 3 2" xfId="193" xr:uid="{00000000-0005-0000-0000-0000C0000000}"/>
    <cellStyle name="Comma 2 2 4 3 2 2" xfId="11026" xr:uid="{C7D0ECC4-B578-40B3-913E-A5AD16EC053D}"/>
    <cellStyle name="Comma 2 2 4 3 2 2 2" xfId="12938" xr:uid="{345491B2-40EE-40EC-BD44-C0C0D95728A0}"/>
    <cellStyle name="Comma 2 2 4 3 2 3" xfId="11341" xr:uid="{47752E4E-DD17-4CD9-AE9E-ED2C2968A8FF}"/>
    <cellStyle name="Comma 2 2 4 3 3" xfId="11025" xr:uid="{3CA10B37-A462-4841-A409-89FAE44D89CF}"/>
    <cellStyle name="Comma 2 2 4 3 3 2" xfId="12937" xr:uid="{10E186A0-5234-42F6-B2AA-2B2DC6AAD412}"/>
    <cellStyle name="Comma 2 2 4 3 4" xfId="11340" xr:uid="{E3346025-53E2-4678-A1EC-279F777B0548}"/>
    <cellStyle name="Comma 2 2 4 4" xfId="194" xr:uid="{00000000-0005-0000-0000-0000C1000000}"/>
    <cellStyle name="Comma 2 2 4 4 2" xfId="11027" xr:uid="{609B69A1-AFAA-4049-A2D4-A7AC3F5ED224}"/>
    <cellStyle name="Comma 2 2 4 4 2 2" xfId="12939" xr:uid="{57961268-FEBF-46AA-9402-06BAF4E9256F}"/>
    <cellStyle name="Comma 2 2 4 4 3" xfId="11342" xr:uid="{54B21DAF-284A-44F5-B4EC-D92C4BE84F53}"/>
    <cellStyle name="Comma 2 2 4 5" xfId="11022" xr:uid="{A2707146-E8ED-46EE-882D-19D8E6A8FF83}"/>
    <cellStyle name="Comma 2 2 4 5 2" xfId="12934" xr:uid="{BD96E04A-7E36-40BE-A29B-DBEDC508D8BC}"/>
    <cellStyle name="Comma 2 2 4 6" xfId="674" xr:uid="{2FEB3EE8-468C-43F4-8B8B-D2572747F987}"/>
    <cellStyle name="Comma 2 2 4 6 2" xfId="11496" xr:uid="{7A78772D-628F-4883-9686-B2FA8414B153}"/>
    <cellStyle name="Comma 2 2 4 7" xfId="11337" xr:uid="{D908717C-DADF-4B6F-90F3-0ADA177B71FE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2 5 2 2 2" xfId="11030" xr:uid="{A618F1D0-5CC1-4EAE-841A-076E44B93F35}"/>
    <cellStyle name="Comma 2 2 5 2 2 2 2" xfId="12942" xr:uid="{29EE93AA-1C44-421F-BA23-7D391D43A8F6}"/>
    <cellStyle name="Comma 2 2 5 2 2 3" xfId="11344" xr:uid="{BA2818F3-5846-4EA6-A6C6-091F2F2116FD}"/>
    <cellStyle name="Comma 2 2 5 2 3" xfId="11029" xr:uid="{8DF08004-1574-4BEA-A2DE-1BF493BF0E20}"/>
    <cellStyle name="Comma 2 2 5 2 3 2" xfId="12941" xr:uid="{F35B0A9E-1D5C-4EEB-9258-C4FF6F241809}"/>
    <cellStyle name="Comma 2 2 5 2 4" xfId="11343" xr:uid="{6BB834F8-5449-4684-92F8-46614D6B41E2}"/>
    <cellStyle name="Comma 2 2 5 3" xfId="11028" xr:uid="{F8A23A61-14E0-4C98-84CD-FA4B75E746D0}"/>
    <cellStyle name="Comma 2 2 5 3 2" xfId="12940" xr:uid="{CA37DEF9-EA18-4164-809C-AFF5955FA56D}"/>
    <cellStyle name="Comma 2 2 5 4" xfId="675" xr:uid="{91433524-3CAB-480A-9F04-C4C1FC618EE5}"/>
    <cellStyle name="Comma 2 2 5 4 2" xfId="11497" xr:uid="{095B6862-EF02-4F8B-85F8-28935898CCD7}"/>
    <cellStyle name="Comma 2 2 6" xfId="2021" xr:uid="{C1A08AD5-5318-41B8-A660-7911D29279EA}"/>
    <cellStyle name="Comma 2 2 6 2" xfId="2535" xr:uid="{F2D1BC31-C1FC-4559-A943-E119AD33188C}"/>
    <cellStyle name="Comma 2 2 6 2 2" xfId="3099" xr:uid="{02EB650D-EAFA-4415-ADEB-8A5C9B99E568}"/>
    <cellStyle name="Comma 2 2 6 2 2 2" xfId="5005" xr:uid="{B68BAD70-C577-4A50-8532-4B4B85971C65}"/>
    <cellStyle name="Comma 2 2 6 2 2 2 2" xfId="12391" xr:uid="{5B67A0E8-83D2-4605-84CA-1EBEB418E0FF}"/>
    <cellStyle name="Comma 2 2 6 2 2 3" xfId="7722" xr:uid="{534DA7A4-A8F4-4C42-BAC2-EF8A4BCF42DE}"/>
    <cellStyle name="Comma 2 2 6 2 2 3 2" xfId="12780" xr:uid="{44579584-83DD-4B80-A218-4099F58B5958}"/>
    <cellStyle name="Comma 2 2 6 2 2 4" xfId="12002" xr:uid="{8ECD7F07-FA41-4685-B466-7719EC695D36}"/>
    <cellStyle name="Comma 2 2 6 2 3" xfId="4442" xr:uid="{BDF8E459-97FA-4561-B941-6AB532341948}"/>
    <cellStyle name="Comma 2 2 6 2 3 2" xfId="12199" xr:uid="{DBCF25FB-C09E-465B-98DF-726775135422}"/>
    <cellStyle name="Comma 2 2 6 2 4" xfId="7159" xr:uid="{98E3E694-F00A-4B79-9995-33A8C2E72803}"/>
    <cellStyle name="Comma 2 2 6 2 4 2" xfId="12588" xr:uid="{D85404F2-C5F0-410A-B92D-6A508C980187}"/>
    <cellStyle name="Comma 2 2 6 2 5" xfId="11810" xr:uid="{F9082215-1339-42D2-A79F-86BA616F2AAB}"/>
    <cellStyle name="Comma 2 2 6 3" xfId="2874" xr:uid="{69E47E02-21CB-4A0E-878A-2C23D15B1C48}"/>
    <cellStyle name="Comma 2 2 6 3 2" xfId="4780" xr:uid="{7E144518-C966-4D95-BCAA-7BA1788E826E}"/>
    <cellStyle name="Comma 2 2 6 3 2 2" xfId="12295" xr:uid="{1E938316-89E2-4AA7-A1F7-16A4B5A16747}"/>
    <cellStyle name="Comma 2 2 6 3 3" xfId="7497" xr:uid="{4DF0A964-915C-4EF6-BD56-4F3DCC1B327B}"/>
    <cellStyle name="Comma 2 2 6 3 3 2" xfId="12684" xr:uid="{3E93AE5C-CBE2-41FE-8E77-84225EF392ED}"/>
    <cellStyle name="Comma 2 2 6 3 4" xfId="11906" xr:uid="{4CE1FECE-9817-4F0A-9AF6-FF547568C307}"/>
    <cellStyle name="Comma 2 2 6 4" xfId="4071" xr:uid="{0BE234F4-3A3A-4298-AB29-1F39758F61AD}"/>
    <cellStyle name="Comma 2 2 6 4 2" xfId="12103" xr:uid="{DC25BB90-E02D-4D61-8332-A31E4DBAF11F}"/>
    <cellStyle name="Comma 2 2 6 5" xfId="6958" xr:uid="{E956E2DE-A2DC-453D-9FF1-CD06B6C9B2BB}"/>
    <cellStyle name="Comma 2 2 6 5 2" xfId="12492" xr:uid="{95C28832-DCB4-42C0-BF6F-B29D3B1793D2}"/>
    <cellStyle name="Comma 2 2 6 6" xfId="11669" xr:uid="{0CA73E84-7C73-438B-81DC-B826A869EB56}"/>
    <cellStyle name="Comma 2 2 7" xfId="11003" xr:uid="{E0B2C966-BDEB-4D47-BBC0-2488C1BD4DF4}"/>
    <cellStyle name="Comma 2 2 7 2" xfId="12915" xr:uid="{B92D73D4-C895-497E-820E-9786E0619003}"/>
    <cellStyle name="Comma 2 2 8" xfId="670" xr:uid="{558E066C-774A-4A88-B96D-A54DDDA1BF14}"/>
    <cellStyle name="Comma 2 2 8 2" xfId="11492" xr:uid="{623F4700-CA31-4414-9619-8BF9E0097CD9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2 2 2" xfId="11034" xr:uid="{C68A38D7-E6CD-4941-8C8C-554AB9B7EF89}"/>
    <cellStyle name="Comma 2 3 2 2 2 2 2" xfId="12946" xr:uid="{8ADC5333-0E8E-4FAE-BFE9-A515A24B1923}"/>
    <cellStyle name="Comma 2 3 2 2 2 3" xfId="11348" xr:uid="{BE0DED2A-E6D0-48CC-A7E5-9160CDDE2B60}"/>
    <cellStyle name="Comma 2 3 2 2 3" xfId="11033" xr:uid="{6EE4D263-646B-4365-BB15-F04984F182AD}"/>
    <cellStyle name="Comma 2 3 2 2 3 2" xfId="12945" xr:uid="{BFF3276D-E8CE-443C-A087-4D326E132AD4}"/>
    <cellStyle name="Comma 2 3 2 2 4" xfId="11347" xr:uid="{465838F2-5551-4947-B805-B998453846F3}"/>
    <cellStyle name="Comma 2 3 2 3" xfId="202" xr:uid="{00000000-0005-0000-0000-0000C9000000}"/>
    <cellStyle name="Comma 2 3 2 3 2" xfId="203" xr:uid="{00000000-0005-0000-0000-0000CA000000}"/>
    <cellStyle name="Comma 2 3 2 3 2 2" xfId="11036" xr:uid="{E780F4B2-1789-4E2E-8B2B-6E2FF16F52A6}"/>
    <cellStyle name="Comma 2 3 2 3 2 2 2" xfId="12948" xr:uid="{03B1603C-9E32-4346-894D-9D7071FFB7C1}"/>
    <cellStyle name="Comma 2 3 2 3 2 3" xfId="11350" xr:uid="{F2B04C77-4216-4ECE-A169-778E0FA75083}"/>
    <cellStyle name="Comma 2 3 2 3 3" xfId="11035" xr:uid="{634C80BD-F866-42AF-89FB-BCCD7A867ECA}"/>
    <cellStyle name="Comma 2 3 2 3 3 2" xfId="12947" xr:uid="{4B7F193E-C7D4-4F74-9644-A4F1785CCD3B}"/>
    <cellStyle name="Comma 2 3 2 3 4" xfId="11349" xr:uid="{C78005F5-D48A-45AA-9A62-D46EAECC03F4}"/>
    <cellStyle name="Comma 2 3 2 4" xfId="204" xr:uid="{00000000-0005-0000-0000-0000CB000000}"/>
    <cellStyle name="Comma 2 3 2 4 2" xfId="11037" xr:uid="{801B8161-41C0-463C-B60F-8E45381ABD4B}"/>
    <cellStyle name="Comma 2 3 2 4 2 2" xfId="12949" xr:uid="{CFBE4637-C13D-4CD2-B2C3-C27AB97FB64D}"/>
    <cellStyle name="Comma 2 3 2 4 3" xfId="11351" xr:uid="{856F0FD8-6B6A-44FA-A9F5-B8162357062C}"/>
    <cellStyle name="Comma 2 3 2 5" xfId="11032" xr:uid="{4369816E-31F2-4832-9025-D4D36E08150F}"/>
    <cellStyle name="Comma 2 3 2 5 2" xfId="12944" xr:uid="{8C4A749C-65F4-4F3F-8578-EE28994ED5B5}"/>
    <cellStyle name="Comma 2 3 2 6" xfId="677" xr:uid="{00A9415B-240B-4680-BE6B-8F1A502E5ED3}"/>
    <cellStyle name="Comma 2 3 2 7" xfId="11346" xr:uid="{99842960-478D-4CB3-ACC4-414DCA8657AF}"/>
    <cellStyle name="Comma 2 3 3" xfId="205" xr:uid="{00000000-0005-0000-0000-0000CC000000}"/>
    <cellStyle name="Comma 2 3 3 2" xfId="206" xr:uid="{00000000-0005-0000-0000-0000CD000000}"/>
    <cellStyle name="Comma 2 3 3 2 2" xfId="11039" xr:uid="{8291F376-83A6-41AB-9D2C-57A685C1EF81}"/>
    <cellStyle name="Comma 2 3 3 2 2 2" xfId="12951" xr:uid="{2B30D66D-D851-4077-A5F1-3103CCACE9D3}"/>
    <cellStyle name="Comma 2 3 3 2 3" xfId="11353" xr:uid="{876557A5-91EA-4947-B3D6-40A7FE165C2E}"/>
    <cellStyle name="Comma 2 3 3 3" xfId="11038" xr:uid="{419AB31E-615C-4A79-AB60-905460FABCCC}"/>
    <cellStyle name="Comma 2 3 3 3 2" xfId="12950" xr:uid="{A8ADCA07-5977-478E-A7EF-E18DF6255DDD}"/>
    <cellStyle name="Comma 2 3 3 4" xfId="678" xr:uid="{694964A1-ADB1-4C13-BA2A-8952EA99944C}"/>
    <cellStyle name="Comma 2 3 3 4 2" xfId="11498" xr:uid="{751918FF-903E-4406-B15F-32159A5E545B}"/>
    <cellStyle name="Comma 2 3 3 5" xfId="11352" xr:uid="{FF5F00F6-0EEC-4151-AD09-58A9A1D10F4F}"/>
    <cellStyle name="Comma 2 3 4" xfId="207" xr:uid="{00000000-0005-0000-0000-0000CE000000}"/>
    <cellStyle name="Comma 2 3 4 2" xfId="208" xr:uid="{00000000-0005-0000-0000-0000CF000000}"/>
    <cellStyle name="Comma 2 3 4 2 2" xfId="11041" xr:uid="{9B33A2D1-753E-495A-8EB8-EA1E47D0B00F}"/>
    <cellStyle name="Comma 2 3 4 2 2 2" xfId="12953" xr:uid="{BB7FE8CB-1A71-44E2-9F8D-78E0D0F828CC}"/>
    <cellStyle name="Comma 2 3 4 2 3" xfId="11355" xr:uid="{FB82A61A-E967-4926-9CE5-328F487FD42B}"/>
    <cellStyle name="Comma 2 3 4 3" xfId="11040" xr:uid="{FFBF6FCD-38E9-485B-BB52-E4B2D75AF2DB}"/>
    <cellStyle name="Comma 2 3 4 3 2" xfId="12952" xr:uid="{F2C4E6D1-D319-4ECE-AC25-4894F70B6976}"/>
    <cellStyle name="Comma 2 3 4 4" xfId="679" xr:uid="{7439BAED-958B-42D1-BED0-70CEFFFA1EFF}"/>
    <cellStyle name="Comma 2 3 4 4 2" xfId="11499" xr:uid="{C9569FDB-E595-4624-B115-E534ACC0F433}"/>
    <cellStyle name="Comma 2 3 4 5" xfId="11354" xr:uid="{6A2C6AC7-B36F-4686-A700-AF52B9EBF16C}"/>
    <cellStyle name="Comma 2 3 5" xfId="209" xr:uid="{00000000-0005-0000-0000-0000D0000000}"/>
    <cellStyle name="Comma 2 3 5 2" xfId="11042" xr:uid="{DA71178C-FE2D-41E2-AF82-5E0CA51E174D}"/>
    <cellStyle name="Comma 2 3 5 2 2" xfId="12954" xr:uid="{EE774929-ADA5-47A5-97A2-8E564DE9AABB}"/>
    <cellStyle name="Comma 2 3 5 3" xfId="11356" xr:uid="{C8607A3F-EC06-4D94-8CD7-F5021E0F17AE}"/>
    <cellStyle name="Comma 2 3 6" xfId="11031" xr:uid="{C2CE9E5D-4BA4-42A9-97BA-3146305BDE37}"/>
    <cellStyle name="Comma 2 3 6 2" xfId="12943" xr:uid="{E9EC5EBB-9F1C-4642-992A-93632086BE88}"/>
    <cellStyle name="Comma 2 3 7" xfId="676" xr:uid="{62570BF7-FEF8-4FFE-9FD2-2EF6589F3E9B}"/>
    <cellStyle name="Comma 2 3 8" xfId="11345" xr:uid="{09B19A55-AB29-442E-9677-13DF153A386F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2 2 2" xfId="11045" xr:uid="{65318B71-4363-4E1F-851F-DD22F8AE1F57}"/>
    <cellStyle name="Comma 2 4 2 2 2 2" xfId="12957" xr:uid="{E169E2E1-EC69-40D2-A28E-71F5A3F4C120}"/>
    <cellStyle name="Comma 2 4 2 2 3" xfId="11359" xr:uid="{01614953-B498-4047-96F9-ED89F7D5584D}"/>
    <cellStyle name="Comma 2 4 2 3" xfId="11044" xr:uid="{B4647CE7-445D-459D-8FD6-5241B55C6B1E}"/>
    <cellStyle name="Comma 2 4 2 3 2" xfId="12956" xr:uid="{A0E56D6A-6974-4845-BB78-5ED6694FA586}"/>
    <cellStyle name="Comma 2 4 2 4" xfId="681" xr:uid="{E5E5E6F6-58F8-4E82-9710-2CCD8AAEE593}"/>
    <cellStyle name="Comma 2 4 2 4 2" xfId="11500" xr:uid="{CFD7C3F5-46F3-4EFC-9FC2-CAFEC621D6D7}"/>
    <cellStyle name="Comma 2 4 2 5" xfId="11358" xr:uid="{B4FD4B82-78F6-4352-BD52-14316C51425F}"/>
    <cellStyle name="Comma 2 4 3" xfId="213" xr:uid="{00000000-0005-0000-0000-0000D4000000}"/>
    <cellStyle name="Comma 2 4 3 2" xfId="214" xr:uid="{00000000-0005-0000-0000-0000D5000000}"/>
    <cellStyle name="Comma 2 4 3 2 2" xfId="11047" xr:uid="{5F71DAF9-D709-4045-BD51-DBDBFE131688}"/>
    <cellStyle name="Comma 2 4 3 2 2 2" xfId="12959" xr:uid="{F8C1A94F-2090-4017-BB35-46F17B3E916C}"/>
    <cellStyle name="Comma 2 4 3 2 3" xfId="11361" xr:uid="{B3F6D7E7-E828-4631-BFC7-CEE5B88D2074}"/>
    <cellStyle name="Comma 2 4 3 3" xfId="11046" xr:uid="{5357D729-BBF9-4039-A1B6-48DAE2033F14}"/>
    <cellStyle name="Comma 2 4 3 3 2" xfId="12958" xr:uid="{89B0A500-8714-4597-868E-AC21FD095FA1}"/>
    <cellStyle name="Comma 2 4 3 4" xfId="11360" xr:uid="{0FEF0805-7A80-4AAE-9BD2-0EF6C7FB7621}"/>
    <cellStyle name="Comma 2 4 4" xfId="215" xr:uid="{00000000-0005-0000-0000-0000D6000000}"/>
    <cellStyle name="Comma 2 4 4 2" xfId="11048" xr:uid="{2063B689-B71E-47FB-86C1-B128C6A0E765}"/>
    <cellStyle name="Comma 2 4 4 2 2" xfId="12960" xr:uid="{6A30BFFB-498E-46A2-A4E4-B2557339042D}"/>
    <cellStyle name="Comma 2 4 4 3" xfId="11362" xr:uid="{548185A5-654B-423D-BB27-877A065C4953}"/>
    <cellStyle name="Comma 2 4 5" xfId="11043" xr:uid="{316BCC66-7377-4E91-91CB-CE08C08086FE}"/>
    <cellStyle name="Comma 2 4 5 2" xfId="12955" xr:uid="{E811BB32-CC30-4730-9ADE-CDB2D13D3A65}"/>
    <cellStyle name="Comma 2 4 6" xfId="680" xr:uid="{BCF5931B-6691-4A43-9D60-5630A64AA410}"/>
    <cellStyle name="Comma 2 4 7" xfId="11357" xr:uid="{DFF56091-39DF-40E9-A629-88DCF35A404D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2 2 2" xfId="11051" xr:uid="{CDE7896A-F082-46AD-B25A-14D3378B778D}"/>
    <cellStyle name="Comma 2 5 2 2 2 2" xfId="12963" xr:uid="{7B450F2B-B1C7-4F44-9DBE-B59D9A6B1670}"/>
    <cellStyle name="Comma 2 5 2 2 3" xfId="11365" xr:uid="{7F46BE53-FA16-42C2-9E13-8162468B4762}"/>
    <cellStyle name="Comma 2 5 2 3" xfId="11050" xr:uid="{4B89A0B1-F49F-400F-889C-1127A5A094D2}"/>
    <cellStyle name="Comma 2 5 2 3 2" xfId="12962" xr:uid="{5F2C210B-4507-4CE5-A260-ACB9218CEA35}"/>
    <cellStyle name="Comma 2 5 2 4" xfId="683" xr:uid="{AFDC2AA2-5940-4A68-8FA6-CADA767AD327}"/>
    <cellStyle name="Comma 2 5 2 4 2" xfId="11502" xr:uid="{2FF99E6E-0416-4A63-9ADB-AC24F40FE09C}"/>
    <cellStyle name="Comma 2 5 2 5" xfId="11364" xr:uid="{C8613C41-45AD-4E7D-9F9A-5595C7F45AC1}"/>
    <cellStyle name="Comma 2 5 3" xfId="219" xr:uid="{00000000-0005-0000-0000-0000DA000000}"/>
    <cellStyle name="Comma 2 5 3 2" xfId="220" xr:uid="{00000000-0005-0000-0000-0000DB000000}"/>
    <cellStyle name="Comma 2 5 3 2 2" xfId="11053" xr:uid="{15027149-2E35-4880-A428-92C4106CF002}"/>
    <cellStyle name="Comma 2 5 3 2 2 2" xfId="12965" xr:uid="{7BD75D70-B4C3-4F18-963B-4D3BD3A36015}"/>
    <cellStyle name="Comma 2 5 3 2 3" xfId="11367" xr:uid="{086C2FDD-6035-4F34-B369-8833D39BE057}"/>
    <cellStyle name="Comma 2 5 3 3" xfId="11052" xr:uid="{BA6E5030-66D2-4A78-B7E4-32909CF5B0AD}"/>
    <cellStyle name="Comma 2 5 3 3 2" xfId="12964" xr:uid="{D6BC2495-05B0-47D1-800E-76C73D4A558A}"/>
    <cellStyle name="Comma 2 5 3 4" xfId="11366" xr:uid="{1456E924-5A41-4878-9C7D-EAC95A672385}"/>
    <cellStyle name="Comma 2 5 4" xfId="221" xr:uid="{00000000-0005-0000-0000-0000DC000000}"/>
    <cellStyle name="Comma 2 5 4 2" xfId="11054" xr:uid="{7AAB6D84-E549-411B-8974-420C61D21892}"/>
    <cellStyle name="Comma 2 5 4 2 2" xfId="12966" xr:uid="{9C6D70AA-C583-4B32-B6D3-3B035ACB83F7}"/>
    <cellStyle name="Comma 2 5 4 3" xfId="11368" xr:uid="{4805499F-8CC8-469E-9ABB-01BD4C235D64}"/>
    <cellStyle name="Comma 2 5 5" xfId="11049" xr:uid="{D75F9200-7EE8-4B3A-9D11-BA069366CA7F}"/>
    <cellStyle name="Comma 2 5 5 2" xfId="12961" xr:uid="{C1E947AA-1A1E-47E2-B0A4-CB3B84E9F91B}"/>
    <cellStyle name="Comma 2 5 6" xfId="682" xr:uid="{598C2CB8-736C-4699-8F37-4D983A69DEE8}"/>
    <cellStyle name="Comma 2 5 6 2" xfId="11501" xr:uid="{95AD94CE-FD6A-483F-8FB6-FAE348CC5419}"/>
    <cellStyle name="Comma 2 5 7" xfId="11363" xr:uid="{3124A1D2-CF84-4C85-B7EF-3CA654529203}"/>
    <cellStyle name="Comma 2 6" xfId="222" xr:uid="{00000000-0005-0000-0000-0000DD000000}"/>
    <cellStyle name="Comma 2 6 2" xfId="685" xr:uid="{50C7B1A8-65AC-4259-B1CF-8E3FFE4A8953}"/>
    <cellStyle name="Comma 2 6 2 2" xfId="11504" xr:uid="{5C83453D-3C49-43EC-857C-AED2FFF390F9}"/>
    <cellStyle name="Comma 2 6 3" xfId="686" xr:uid="{35C80FC4-3E52-4655-973C-F1D0D1FFD388}"/>
    <cellStyle name="Comma 2 6 3 2" xfId="11505" xr:uid="{D336B047-255E-4DC2-B8D0-E8CE68F4EF0B}"/>
    <cellStyle name="Comma 2 6 4" xfId="11055" xr:uid="{536340B1-727A-4E16-9763-C39ABCD2CAF6}"/>
    <cellStyle name="Comma 2 6 5" xfId="684" xr:uid="{ECFB70F7-0A4F-4855-8745-4BE71609C0EE}"/>
    <cellStyle name="Comma 2 6 5 2" xfId="11503" xr:uid="{0349B487-3D0C-4854-B2DA-B49C5BB4779F}"/>
    <cellStyle name="Comma 2 7" xfId="223" xr:uid="{00000000-0005-0000-0000-0000DE000000}"/>
    <cellStyle name="Comma 2 7 2" xfId="224" xr:uid="{00000000-0005-0000-0000-0000DF000000}"/>
    <cellStyle name="Comma 2 7 2 2" xfId="11057" xr:uid="{D894DDAA-1CC6-4F0D-AFEA-F93D15804B5E}"/>
    <cellStyle name="Comma 2 7 2 2 2" xfId="12968" xr:uid="{0D12098E-ACB8-4E67-A312-D9804CAC2D27}"/>
    <cellStyle name="Comma 2 7 2 3" xfId="11370" xr:uid="{3C364952-7269-4C84-8F18-18B0D372904B}"/>
    <cellStyle name="Comma 2 7 3" xfId="11056" xr:uid="{E0918247-D619-45A4-AE95-AD88A73E66E6}"/>
    <cellStyle name="Comma 2 7 3 2" xfId="12967" xr:uid="{77D39553-EDC5-429F-97D8-E1FC8A475BAF}"/>
    <cellStyle name="Comma 2 7 4" xfId="687" xr:uid="{E89F419B-8660-435F-9C3F-1F9E5D180B22}"/>
    <cellStyle name="Comma 2 7 4 2" xfId="11506" xr:uid="{6EC73F84-4707-44C4-B54C-BE17E68304EB}"/>
    <cellStyle name="Comma 2 7 5" xfId="11369" xr:uid="{2AD9C07D-D162-4FD0-93CF-2E5EDE415483}"/>
    <cellStyle name="Comma 2 8" xfId="225" xr:uid="{00000000-0005-0000-0000-0000E0000000}"/>
    <cellStyle name="Comma 2 8 2" xfId="226" xr:uid="{00000000-0005-0000-0000-0000E1000000}"/>
    <cellStyle name="Comma 2 8 2 2" xfId="11059" xr:uid="{C6AFF154-26E4-47FF-BEAE-2AEAECE49387}"/>
    <cellStyle name="Comma 2 8 2 2 2" xfId="12970" xr:uid="{0799FCC2-9E63-4A87-A2D0-F5D0FE69FCDA}"/>
    <cellStyle name="Comma 2 8 2 3" xfId="689" xr:uid="{89C30068-29CA-4949-87F4-3DEB7B2DA8AF}"/>
    <cellStyle name="Comma 2 8 2 3 2" xfId="11508" xr:uid="{6E9C3080-02B9-4B38-BB6B-B35DB87F598E}"/>
    <cellStyle name="Comma 2 8 2 4" xfId="11372" xr:uid="{396B5861-36EB-4A22-ACCA-729E8E025B53}"/>
    <cellStyle name="Comma 2 8 3" xfId="11058" xr:uid="{7CE089D7-D223-4288-9E78-0AB73BDDA4B4}"/>
    <cellStyle name="Comma 2 8 3 2" xfId="12969" xr:uid="{AB12AFAC-EA72-43B3-BF44-FAE0B97FE670}"/>
    <cellStyle name="Comma 2 8 4" xfId="688" xr:uid="{0B052180-28BE-48B5-B21E-973076BC2E3D}"/>
    <cellStyle name="Comma 2 8 4 2" xfId="11507" xr:uid="{3C9371A8-786D-403B-AD1C-8FE394FD3AB6}"/>
    <cellStyle name="Comma 2 8 5" xfId="11371" xr:uid="{A4351127-BFC8-4DBA-B60F-67285DFDD97F}"/>
    <cellStyle name="Comma 2 9" xfId="227" xr:uid="{00000000-0005-0000-0000-0000E2000000}"/>
    <cellStyle name="Comma 2 9 2" xfId="11060" xr:uid="{EB52B047-2057-4B1E-9DED-E0EDE11C52B0}"/>
    <cellStyle name="Comma 2 9 2 2" xfId="12971" xr:uid="{FBCAF28E-707D-4FB1-95BA-0B660D108392}"/>
    <cellStyle name="Comma 2 9 3" xfId="10865" xr:uid="{E622F20A-87CC-43F5-9DDE-5BDA791B9227}"/>
    <cellStyle name="Comma 2 9 3 2" xfId="12847" xr:uid="{337B01D8-C59A-4AC1-9E53-7245BBEE46F8}"/>
    <cellStyle name="Comma 2 9 4" xfId="11373" xr:uid="{62DC217E-3CB3-4C02-9B5C-9BF5FC2E4FD8}"/>
    <cellStyle name="Comma 2_REC บัตรภาษี 100090" xfId="690" xr:uid="{7C5E2E7E-2B35-49B1-AB2D-F182BDA48CCB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2 2 2" xfId="11063" xr:uid="{56084F1A-EFBD-4400-B91F-13B28F4C7542}"/>
    <cellStyle name="Comma 20 2 2 2 2" xfId="12974" xr:uid="{D47E2EF3-AB65-42E2-A2FB-82AD2B24C6C2}"/>
    <cellStyle name="Comma 20 2 2 3" xfId="11376" xr:uid="{562E8C74-EC1E-482A-A2FA-AE9B499CD010}"/>
    <cellStyle name="Comma 20 2 3" xfId="11062" xr:uid="{4C1A139B-DFD8-4A7B-97A0-7D85E5139AAD}"/>
    <cellStyle name="Comma 20 2 3 2" xfId="12973" xr:uid="{FB4103B3-52DA-4390-BBCB-EFC1FA85F4F2}"/>
    <cellStyle name="Comma 20 2 4" xfId="11375" xr:uid="{822A5C10-0271-41DD-B7DC-7F2F22E90420}"/>
    <cellStyle name="Comma 20 3" xfId="231" xr:uid="{00000000-0005-0000-0000-0000E6000000}"/>
    <cellStyle name="Comma 20 3 2" xfId="232" xr:uid="{00000000-0005-0000-0000-0000E7000000}"/>
    <cellStyle name="Comma 20 3 2 2" xfId="11065" xr:uid="{1C4751F4-883B-491A-8757-14B9EDF6142C}"/>
    <cellStyle name="Comma 20 3 2 2 2" xfId="12976" xr:uid="{8B1C81C3-3593-4461-B0AA-0DE5A6209CD7}"/>
    <cellStyle name="Comma 20 3 2 3" xfId="11378" xr:uid="{05CCBEB7-C2A5-4D37-B436-54D2D932E726}"/>
    <cellStyle name="Comma 20 3 3" xfId="11064" xr:uid="{0418F224-F5E6-421C-AA2F-527722B66644}"/>
    <cellStyle name="Comma 20 3 3 2" xfId="12975" xr:uid="{A358843A-2302-4233-83C8-44B662484586}"/>
    <cellStyle name="Comma 20 3 4" xfId="11377" xr:uid="{04FC9F1B-5B4F-4261-8398-77E15E6A23E6}"/>
    <cellStyle name="Comma 20 4" xfId="233" xr:uid="{00000000-0005-0000-0000-0000E8000000}"/>
    <cellStyle name="Comma 20 4 2" xfId="11066" xr:uid="{4CB36354-5989-4278-A4A4-9A44B3810031}"/>
    <cellStyle name="Comma 20 4 2 2" xfId="12977" xr:uid="{26C7A581-AB6A-4B07-8714-730D7377F51F}"/>
    <cellStyle name="Comma 20 4 3" xfId="11379" xr:uid="{5A61D5A9-9544-4815-8920-CF800445B37C}"/>
    <cellStyle name="Comma 20 5" xfId="11061" xr:uid="{559185A0-FFEB-46E7-9F10-ABDA78B35369}"/>
    <cellStyle name="Comma 20 5 2" xfId="12972" xr:uid="{D2B5B670-67A5-487E-B337-8A1AE016E954}"/>
    <cellStyle name="Comma 20 6" xfId="691" xr:uid="{835A0985-F080-49A5-B210-A356EDDE6684}"/>
    <cellStyle name="Comma 20 6 2" xfId="11509" xr:uid="{E2A449B5-46BB-45C8-B557-8AA73E2CD8C9}"/>
    <cellStyle name="Comma 20 7" xfId="11374" xr:uid="{9962E2FB-752D-43C9-92F1-462497B1202C}"/>
    <cellStyle name="Comma 201" xfId="2022" xr:uid="{5364D110-39A7-42AC-8FF6-9255EC46B911}"/>
    <cellStyle name="Comma 201 2" xfId="11670" xr:uid="{3D635FD8-DE30-458E-8A0A-3215608C1483}"/>
    <cellStyle name="Comma 21" xfId="692" xr:uid="{48BC59D4-A8A7-4699-925F-CFB1ACBCA002}"/>
    <cellStyle name="Comma 21 2" xfId="11510" xr:uid="{8F25AD23-CA9F-4744-915C-FF9AE4BFBCDC}"/>
    <cellStyle name="Comma 211" xfId="2023" xr:uid="{B391612E-61B1-43D2-9650-DAB41A424085}"/>
    <cellStyle name="Comma 211 2" xfId="2536" xr:uid="{6D9BED0A-42E2-4D0F-8979-DF8ED918E8C3}"/>
    <cellStyle name="Comma 211 2 2" xfId="3100" xr:uid="{F40C78D4-9976-4EAE-9DD7-DA12B010E9D1}"/>
    <cellStyle name="Comma 211 2 2 2" xfId="5006" xr:uid="{5A20F7DD-1702-4622-9EC4-0A3EE284B45A}"/>
    <cellStyle name="Comma 211 2 2 2 2" xfId="12392" xr:uid="{7A6E66D0-EE38-45F0-BD43-72E037D833A4}"/>
    <cellStyle name="Comma 211 2 2 3" xfId="7723" xr:uid="{E40635C7-18D4-4762-A834-A77E28346B4F}"/>
    <cellStyle name="Comma 211 2 2 3 2" xfId="12781" xr:uid="{2F8DBEBD-CE37-4C5B-BFAE-6EC031F163FA}"/>
    <cellStyle name="Comma 211 2 2 4" xfId="12003" xr:uid="{4C838B08-DD46-4EE7-B526-662DDA27C894}"/>
    <cellStyle name="Comma 211 2 3" xfId="4443" xr:uid="{9111794D-9A76-4AF8-94EF-9A691A904E48}"/>
    <cellStyle name="Comma 211 2 3 2" xfId="12200" xr:uid="{4509FBE7-5FF2-4BC4-9E23-0D6F3297782B}"/>
    <cellStyle name="Comma 211 2 4" xfId="7160" xr:uid="{2052A7DB-273E-431B-8FAB-AD72A42D0B59}"/>
    <cellStyle name="Comma 211 2 4 2" xfId="12589" xr:uid="{E5426C45-4FCA-4E3E-9BB7-2911ED511AD1}"/>
    <cellStyle name="Comma 211 2 5" xfId="11811" xr:uid="{D0802B68-6A1C-4076-88F3-655CF0249849}"/>
    <cellStyle name="Comma 211 3" xfId="2876" xr:uid="{E5A27FCE-5B8B-4D91-B57B-83103605FF87}"/>
    <cellStyle name="Comma 211 3 2" xfId="4782" xr:uid="{8A5E7707-4D75-4070-BB76-BA35BC06F21B}"/>
    <cellStyle name="Comma 211 3 2 2" xfId="12296" xr:uid="{A4369CC6-C582-48FB-A327-B2CDC9A5ED99}"/>
    <cellStyle name="Comma 211 3 3" xfId="7499" xr:uid="{4E7EEF4D-0B93-4393-AB4D-78EFE7319C37}"/>
    <cellStyle name="Comma 211 3 3 2" xfId="12685" xr:uid="{B272DB8F-A52E-4E9A-AD55-F014B7BBCFFD}"/>
    <cellStyle name="Comma 211 3 4" xfId="11907" xr:uid="{98A235ED-EF10-412E-80C7-5013B75ADDA3}"/>
    <cellStyle name="Comma 211 4" xfId="4072" xr:uid="{FED20D5F-9483-486F-91A5-8292FAE67409}"/>
    <cellStyle name="Comma 211 4 2" xfId="12104" xr:uid="{C3659078-B6B3-4C31-B7E5-C5DAD73A3B46}"/>
    <cellStyle name="Comma 211 5" xfId="6959" xr:uid="{B5EB5D34-9CBE-4734-9879-A2D45B993CA3}"/>
    <cellStyle name="Comma 211 5 2" xfId="12493" xr:uid="{6B5D7C13-0E27-423E-9F57-CEC25082549D}"/>
    <cellStyle name="Comma 211 6" xfId="11671" xr:uid="{02F09A08-3FDE-4896-B875-2D88D272B3F6}"/>
    <cellStyle name="Comma 212" xfId="2024" xr:uid="{A3428B50-3D82-4836-B4C6-B461781C24FB}"/>
    <cellStyle name="Comma 212 2" xfId="2537" xr:uid="{B45C1B2A-5198-4470-900D-F52D6B168E6F}"/>
    <cellStyle name="Comma 212 2 2" xfId="3101" xr:uid="{41DBA7D3-172E-4B8C-A82E-64D440458856}"/>
    <cellStyle name="Comma 212 2 2 2" xfId="5007" xr:uid="{59C000AF-4685-4529-B4CC-5F964B228076}"/>
    <cellStyle name="Comma 212 2 2 2 2" xfId="12393" xr:uid="{D14E0D80-4A34-4B89-9A88-B26D2627C3FF}"/>
    <cellStyle name="Comma 212 2 2 3" xfId="7724" xr:uid="{897B2187-F335-42B4-9EA8-3FC768F30D13}"/>
    <cellStyle name="Comma 212 2 2 3 2" xfId="12782" xr:uid="{C3B39CBD-89A5-4DEF-9F10-546032397D12}"/>
    <cellStyle name="Comma 212 2 2 4" xfId="12004" xr:uid="{3DA7DCCD-F671-47D3-8713-1FFA58DC430D}"/>
    <cellStyle name="Comma 212 2 3" xfId="4444" xr:uid="{EE249A00-0F40-4160-9E0A-85C4E05B86E0}"/>
    <cellStyle name="Comma 212 2 3 2" xfId="12201" xr:uid="{1B7E4ED6-6DA6-4A08-A353-91CFBECC5E76}"/>
    <cellStyle name="Comma 212 2 4" xfId="7161" xr:uid="{BB285C2B-4393-4752-87A1-CB71D7C53DAD}"/>
    <cellStyle name="Comma 212 2 4 2" xfId="12590" xr:uid="{108FE926-8D87-4844-A1E6-F9F383677732}"/>
    <cellStyle name="Comma 212 2 5" xfId="11812" xr:uid="{572D36BC-0473-4F77-8714-399E9A89D84D}"/>
    <cellStyle name="Comma 212 3" xfId="2877" xr:uid="{C54E3279-F298-4392-A5D3-86623320A9FE}"/>
    <cellStyle name="Comma 212 3 2" xfId="4783" xr:uid="{337AF3D4-0CDA-4218-9D51-D97D4083C3F4}"/>
    <cellStyle name="Comma 212 3 2 2" xfId="12297" xr:uid="{B3EC0EAE-39A2-4FE5-87D6-F46ACA28EA38}"/>
    <cellStyle name="Comma 212 3 3" xfId="7500" xr:uid="{E5BE6A8F-DA8D-4C3D-835C-5C5D6DBDDF7B}"/>
    <cellStyle name="Comma 212 3 3 2" xfId="12686" xr:uid="{FF6D91E1-0E3F-4839-9340-3A8A7756D96B}"/>
    <cellStyle name="Comma 212 3 4" xfId="11908" xr:uid="{97A271AE-FB24-4EBB-AE47-4DBC97BE7964}"/>
    <cellStyle name="Comma 212 4" xfId="4073" xr:uid="{E5E8DE93-0507-4000-A68F-0BA93D44FB83}"/>
    <cellStyle name="Comma 212 4 2" xfId="12105" xr:uid="{4FC3C69F-F3E0-46F0-880E-B3E819BF3913}"/>
    <cellStyle name="Comma 212 5" xfId="6960" xr:uid="{BD0E7FF6-D109-4D80-BBC6-16EB638C07F6}"/>
    <cellStyle name="Comma 212 5 2" xfId="12494" xr:uid="{288B92E1-CCC3-4E86-A977-F48B7FB12B96}"/>
    <cellStyle name="Comma 212 6" xfId="11672" xr:uid="{03DDD1FE-393F-4DC4-A662-2F7AFA00FE20}"/>
    <cellStyle name="Comma 215 3 2" xfId="2025" xr:uid="{1AE1EE74-0AB8-464F-9F2D-DF2360BD6F42}"/>
    <cellStyle name="Comma 22" xfId="693" xr:uid="{EEFFBEFE-0CD7-4257-A502-A12CEE78739A}"/>
    <cellStyle name="Comma 22 2" xfId="11511" xr:uid="{2BFF1EA1-34A7-4AC1-A8CB-150C2194A4DD}"/>
    <cellStyle name="Comma 221" xfId="2026" xr:uid="{FFCD716D-0005-4941-A520-05D739820C03}"/>
    <cellStyle name="Comma 221 2" xfId="11673" xr:uid="{7EF3A5C0-2D9F-4C1F-861E-81AC4A3CE05B}"/>
    <cellStyle name="Comma 222" xfId="2027" xr:uid="{96A38683-1857-44CE-A5CE-C6F5DA09F540}"/>
    <cellStyle name="Comma 222 2" xfId="11674" xr:uid="{036CD732-2FE7-44D3-A83D-3D02F953BB26}"/>
    <cellStyle name="Comma 223" xfId="2028" xr:uid="{E8D39D4F-56F2-4263-A649-2BD00C5BCBBF}"/>
    <cellStyle name="Comma 223 2" xfId="11675" xr:uid="{56906CA5-C2D1-43AE-915B-4CFAE6E703F6}"/>
    <cellStyle name="Comma 225" xfId="2029" xr:uid="{CFFE0E6A-91A0-473F-9814-9F7DDA6D07A6}"/>
    <cellStyle name="Comma 225 2" xfId="11676" xr:uid="{215DBF35-02DA-42BB-B324-1AB184E530E5}"/>
    <cellStyle name="Comma 226" xfId="2030" xr:uid="{AB470088-2E4E-4A0F-882B-AE2F66B863C8}"/>
    <cellStyle name="Comma 226 2" xfId="11677" xr:uid="{86D4894D-0058-4BCC-B84E-56ABDFA18974}"/>
    <cellStyle name="Comma 23" xfId="694" xr:uid="{A223AF1C-FA43-4E11-AC09-62F7111C19E8}"/>
    <cellStyle name="Comma 23 2" xfId="11512" xr:uid="{2BA23D0E-F4A8-4748-A879-8ECEBC48E604}"/>
    <cellStyle name="Comma 24" xfId="695" xr:uid="{7CEA8941-5876-4A47-94AE-C46F718EC6C7}"/>
    <cellStyle name="Comma 24 2" xfId="2031" xr:uid="{7624A178-1C84-4F55-8165-DD5C182A6F08}"/>
    <cellStyle name="Comma 24 2 2" xfId="11678" xr:uid="{F3674935-C350-490F-943F-5CD7D24A154E}"/>
    <cellStyle name="Comma 24 3" xfId="2032" xr:uid="{24FB9554-19BD-4D7C-8441-D3B12F884246}"/>
    <cellStyle name="Comma 24 3 2" xfId="2539" xr:uid="{813CD4FD-6E4F-4E15-AC92-F696060EC34B}"/>
    <cellStyle name="Comma 24 3 2 2" xfId="3103" xr:uid="{6387059E-6284-4C9C-B0DB-7241F910DDD5}"/>
    <cellStyle name="Comma 24 3 2 2 2" xfId="5009" xr:uid="{2A6C0B25-3D66-4020-970D-44C763C57E38}"/>
    <cellStyle name="Comma 24 3 2 2 2 2" xfId="12394" xr:uid="{805748A2-EAFA-45AF-9B07-82BB51F4482B}"/>
    <cellStyle name="Comma 24 3 2 2 3" xfId="7726" xr:uid="{F4C4F46E-699A-4D48-BE66-977E4D91FC2D}"/>
    <cellStyle name="Comma 24 3 2 2 3 2" xfId="12783" xr:uid="{F4FA4587-1C4E-4C00-9DE7-02E7F00BD233}"/>
    <cellStyle name="Comma 24 3 2 2 4" xfId="12005" xr:uid="{D9B0A7F1-A0B4-4ED6-8A2F-F0B199C2B168}"/>
    <cellStyle name="Comma 24 3 2 3" xfId="4446" xr:uid="{D87826B3-35E7-45AE-A176-ADBFD1851F76}"/>
    <cellStyle name="Comma 24 3 2 3 2" xfId="12202" xr:uid="{4A382FE3-7565-451F-B8DD-97FE858346C2}"/>
    <cellStyle name="Comma 24 3 2 4" xfId="7163" xr:uid="{D4984CD1-123D-46A3-A2CF-C06B6DE94F27}"/>
    <cellStyle name="Comma 24 3 2 4 2" xfId="12591" xr:uid="{884FB3A6-501B-4635-9927-D5D66B21B680}"/>
    <cellStyle name="Comma 24 3 2 5" xfId="11813" xr:uid="{160F1A3D-CD5F-4001-AB28-DCFD1296ECCA}"/>
    <cellStyle name="Comma 24 3 3" xfId="2878" xr:uid="{30F175E2-9E17-4769-98FE-D7BC6E3832CE}"/>
    <cellStyle name="Comma 24 3 3 2" xfId="4784" xr:uid="{1E8F4862-BEEB-4F57-A3EA-4289C60F5A41}"/>
    <cellStyle name="Comma 24 3 3 2 2" xfId="12298" xr:uid="{EC14C466-CCF4-4ADB-B31A-83E654E98DC9}"/>
    <cellStyle name="Comma 24 3 3 3" xfId="7501" xr:uid="{C6578105-22B1-4A69-8201-12139BA883E4}"/>
    <cellStyle name="Comma 24 3 3 3 2" xfId="12687" xr:uid="{82FDD4A0-2085-4F2A-A0B4-6DB5491E8D4D}"/>
    <cellStyle name="Comma 24 3 3 4" xfId="11909" xr:uid="{BFE32A16-DF5F-4AC7-A5E1-FC1FB0534282}"/>
    <cellStyle name="Comma 24 3 4" xfId="4078" xr:uid="{6C4E71D1-BCF7-46F0-A126-8C6544B55D97}"/>
    <cellStyle name="Comma 24 3 4 2" xfId="12106" xr:uid="{C3FE4E93-56A0-4266-9A95-84E7BAE3F549}"/>
    <cellStyle name="Comma 24 3 5" xfId="6961" xr:uid="{2AD72A50-6502-4217-B8E4-6564A679A5F9}"/>
    <cellStyle name="Comma 24 3 5 2" xfId="12495" xr:uid="{7FCB0955-6C1B-476B-BC03-6FF70B62C645}"/>
    <cellStyle name="Comma 24 3 6" xfId="11679" xr:uid="{8D083633-9367-4A83-BAEA-AC4C556F4F3C}"/>
    <cellStyle name="Comma 24 4" xfId="11513" xr:uid="{AC5E4A32-A51F-4A0B-BD60-965AA5A8EF50}"/>
    <cellStyle name="Comma 25" xfId="696" xr:uid="{0831DE8E-93DB-4FAD-943C-9E812A8BEE97}"/>
    <cellStyle name="Comma 25 2" xfId="2033" xr:uid="{A014F320-02B1-4737-9DFE-B10BCFC20BE1}"/>
    <cellStyle name="Comma 25 2 2" xfId="11680" xr:uid="{E84FE72C-264A-4A72-841B-765AFEB42848}"/>
    <cellStyle name="Comma 25 3" xfId="2034" xr:uid="{C54E28AE-3D5B-4950-89B8-1652FDDD13EA}"/>
    <cellStyle name="Comma 25 3 2" xfId="2540" xr:uid="{003B3DE6-0534-4ED8-A3FC-878F157FCDF0}"/>
    <cellStyle name="Comma 25 3 2 2" xfId="3104" xr:uid="{5269075E-25F3-45E5-8140-CB89F1965996}"/>
    <cellStyle name="Comma 25 3 2 2 2" xfId="5010" xr:uid="{5230D5DF-3869-47E4-8980-F2DBE88AC196}"/>
    <cellStyle name="Comma 25 3 2 2 2 2" xfId="12395" xr:uid="{F85906B8-D717-413F-A997-463094C3450E}"/>
    <cellStyle name="Comma 25 3 2 2 3" xfId="7727" xr:uid="{7440763B-8C12-4346-92D5-CE1B8BF9776F}"/>
    <cellStyle name="Comma 25 3 2 2 3 2" xfId="12784" xr:uid="{5BA965CE-7ADD-4E66-B2B5-829D103DA20B}"/>
    <cellStyle name="Comma 25 3 2 2 4" xfId="12006" xr:uid="{684075DB-F804-4616-B728-7010016474AE}"/>
    <cellStyle name="Comma 25 3 2 3" xfId="4447" xr:uid="{5E90CC8F-E0B9-485C-8F34-64410C5097D9}"/>
    <cellStyle name="Comma 25 3 2 3 2" xfId="12203" xr:uid="{46ABF5D7-8D1A-4921-A876-F0130CDDB893}"/>
    <cellStyle name="Comma 25 3 2 4" xfId="7164" xr:uid="{32FE1C05-C524-433A-BB19-9689657ED595}"/>
    <cellStyle name="Comma 25 3 2 4 2" xfId="12592" xr:uid="{FDE8A125-63D5-4DC5-B180-7EA25259167C}"/>
    <cellStyle name="Comma 25 3 2 5" xfId="11814" xr:uid="{736C62AA-B63B-4562-BDAA-AB999BA3D996}"/>
    <cellStyle name="Comma 25 3 3" xfId="2879" xr:uid="{1FCFB4C8-7ADC-4266-A7E1-91358F08F23B}"/>
    <cellStyle name="Comma 25 3 3 2" xfId="4785" xr:uid="{2F2A73BD-1C4C-4D3C-B6F9-AF824555C780}"/>
    <cellStyle name="Comma 25 3 3 2 2" xfId="12299" xr:uid="{49FF344D-805D-4E24-BD2F-A6E9905EF010}"/>
    <cellStyle name="Comma 25 3 3 3" xfId="7502" xr:uid="{221E14BB-CBA8-4578-9B8E-E7E618C8E159}"/>
    <cellStyle name="Comma 25 3 3 3 2" xfId="12688" xr:uid="{4B53099C-59A5-40F3-A84A-AC809BA4EE00}"/>
    <cellStyle name="Comma 25 3 3 4" xfId="11910" xr:uid="{FCA7AF1E-E92A-48A1-A072-D5D9C122488F}"/>
    <cellStyle name="Comma 25 3 4" xfId="4079" xr:uid="{E34B140D-C26F-417E-8C96-907F50BA33EB}"/>
    <cellStyle name="Comma 25 3 4 2" xfId="12107" xr:uid="{144C9A5D-3353-4A33-8A24-F6C68B6E2CEB}"/>
    <cellStyle name="Comma 25 3 5" xfId="6962" xr:uid="{0868F62E-77A1-4EA0-96FC-0192EEF5BDCF}"/>
    <cellStyle name="Comma 25 3 5 2" xfId="12496" xr:uid="{8A20B77D-A37D-47B0-829D-FF06AE2DFAD9}"/>
    <cellStyle name="Comma 25 3 6" xfId="11681" xr:uid="{E0C3C941-0779-4C21-8978-830153349650}"/>
    <cellStyle name="Comma 25 4" xfId="11514" xr:uid="{CB09D28D-0D4D-404C-A8DC-70811F221C7E}"/>
    <cellStyle name="Comma 26" xfId="697" xr:uid="{F477FA1D-2730-439B-9B84-BD0E0A5EC567}"/>
    <cellStyle name="Comma 26 2" xfId="2035" xr:uid="{7042F265-E2DF-4EE3-89EA-062B8028AFA7}"/>
    <cellStyle name="Comma 26 2 2" xfId="11682" xr:uid="{1A4C9ED8-7381-499C-BAE7-7D6826FEB16D}"/>
    <cellStyle name="Comma 26 3" xfId="11515" xr:uid="{F4C4B729-41E7-458A-B792-D2CEF29E212F}"/>
    <cellStyle name="Comma 27" xfId="698" xr:uid="{976B60F6-EC54-48F3-A271-6BB984833F01}"/>
    <cellStyle name="Comma 27 2" xfId="2036" xr:uid="{6AF6E294-6AE8-4E93-980A-F7DA691EA7E7}"/>
    <cellStyle name="Comma 27 2 2" xfId="11683" xr:uid="{AEA165AD-8F88-4E15-A051-DB3DCEE6C0D9}"/>
    <cellStyle name="Comma 27 3" xfId="2037" xr:uid="{C78EA804-C40E-4D32-9729-4B669D46C3AA}"/>
    <cellStyle name="Comma 27 3 2" xfId="11684" xr:uid="{691C3AB6-F82E-4D8D-AAD3-AC36631FBF3B}"/>
    <cellStyle name="Comma 27 4" xfId="11516" xr:uid="{D1B7F94E-CD24-4693-874A-A19D6EB1DF85}"/>
    <cellStyle name="Comma 28" xfId="699" xr:uid="{EC47D1AB-4FD1-4DDA-A8CA-904E9A00ECCD}"/>
    <cellStyle name="Comma 28 2" xfId="2038" xr:uid="{D7B87D1F-73DF-4FC7-BF11-0AA76F10ABE7}"/>
    <cellStyle name="Comma 28 2 2" xfId="11685" xr:uid="{6BAB01C6-AA7C-4248-BC63-E84F983B0AC8}"/>
    <cellStyle name="Comma 28 3" xfId="2039" xr:uid="{357A955F-4214-43FF-8EF6-8E6B98D4A298}"/>
    <cellStyle name="Comma 28 3 2" xfId="11686" xr:uid="{300EED0F-3269-49AA-912D-6949088B5389}"/>
    <cellStyle name="Comma 28 4" xfId="11517" xr:uid="{1BE1328F-9474-4ED2-9233-5AABD122B283}"/>
    <cellStyle name="Comma 29" xfId="700" xr:uid="{0DA9F72F-0AB6-4D31-9949-5FB9CF949B67}"/>
    <cellStyle name="Comma 29 2" xfId="2040" xr:uid="{1EA57CF5-AC04-4CD5-8E4D-48B37EA7B9EF}"/>
    <cellStyle name="Comma 29 2 2" xfId="11687" xr:uid="{4FD8CF47-27EF-417B-A47D-6B0BED50F884}"/>
    <cellStyle name="Comma 29 3" xfId="2041" xr:uid="{D7101521-1075-4588-AD0E-2A0546E0D41B}"/>
    <cellStyle name="Comma 29 3 2" xfId="11688" xr:uid="{50567EFB-21CD-4033-B883-8EA151FC122C}"/>
    <cellStyle name="Comma 29 4" xfId="11518" xr:uid="{B8FF2475-382A-4334-9F32-5034C9BF8FB0}"/>
    <cellStyle name="Comma 3" xfId="234" xr:uid="{00000000-0005-0000-0000-0000E9000000}"/>
    <cellStyle name="Comma 3 10" xfId="11067" xr:uid="{2C5A619C-5071-418E-9D81-2965556B9859}"/>
    <cellStyle name="Comma 3 10 2" xfId="12978" xr:uid="{993793A6-91E9-47DA-B275-5DEF79A16E91}"/>
    <cellStyle name="Comma 3 11" xfId="701" xr:uid="{281EC376-5289-4DE0-BBFC-9A9CEAF1FE90}"/>
    <cellStyle name="Comma 3 11 2" xfId="11519" xr:uid="{93F896BD-E910-4145-AD9C-B31DF5DB086C}"/>
    <cellStyle name="Comma 3 12" xfId="11380" xr:uid="{1FE726F5-4818-4821-B7DC-011DE93FA768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2 2 2" xfId="11071" xr:uid="{BE16FB0A-946B-44EB-B3CB-8CCD6BD0DBCF}"/>
    <cellStyle name="Comma 3 2 2 2 2 2 2" xfId="12982" xr:uid="{4BB3C675-24EE-4B88-A70A-FB82361A3D4B}"/>
    <cellStyle name="Comma 3 2 2 2 2 3" xfId="11383" xr:uid="{EBF2C4E1-31F0-4E24-8B59-69813CCE828B}"/>
    <cellStyle name="Comma 3 2 2 2 3" xfId="11070" xr:uid="{C02124F8-7AEA-4571-AB13-EF18B9D01C09}"/>
    <cellStyle name="Comma 3 2 2 2 3 2" xfId="12981" xr:uid="{5D5725E7-FBCA-41B1-A8EB-44E434C3B9FC}"/>
    <cellStyle name="Comma 3 2 2 2 4" xfId="11382" xr:uid="{B7C83ECF-6B76-4C12-A397-84C8BDB2C61B}"/>
    <cellStyle name="Comma 3 2 2 3" xfId="239" xr:uid="{00000000-0005-0000-0000-0000EE000000}"/>
    <cellStyle name="Comma 3 2 2 3 2" xfId="240" xr:uid="{00000000-0005-0000-0000-0000EF000000}"/>
    <cellStyle name="Comma 3 2 2 3 2 2" xfId="11073" xr:uid="{E8BBF0A0-CFF4-4814-BF7D-878C35B38E9D}"/>
    <cellStyle name="Comma 3 2 2 3 2 2 2" xfId="12984" xr:uid="{08B82D75-7345-4094-BDA1-A86F017ED501}"/>
    <cellStyle name="Comma 3 2 2 3 2 3" xfId="11385" xr:uid="{FC0F94B0-913A-4F25-ABCF-172DEEE68B17}"/>
    <cellStyle name="Comma 3 2 2 3 3" xfId="11072" xr:uid="{A75C43AB-48D2-44DF-AD0D-C4E5DE0FC002}"/>
    <cellStyle name="Comma 3 2 2 3 3 2" xfId="12983" xr:uid="{AFC9D341-4475-4495-9643-1A489B9A9F8A}"/>
    <cellStyle name="Comma 3 2 2 3 4" xfId="11384" xr:uid="{84DD29CF-A42C-4798-BBFA-0DDDE28ADA78}"/>
    <cellStyle name="Comma 3 2 2 4" xfId="241" xr:uid="{00000000-0005-0000-0000-0000F0000000}"/>
    <cellStyle name="Comma 3 2 2 4 2" xfId="11074" xr:uid="{CA1D9B8C-879A-446C-BD9E-39866CABC536}"/>
    <cellStyle name="Comma 3 2 2 4 2 2" xfId="12985" xr:uid="{FA9AB128-C646-4158-9234-0005E449A936}"/>
    <cellStyle name="Comma 3 2 2 4 3" xfId="11386" xr:uid="{2C3E0370-2499-44E6-B440-5796684DAE8D}"/>
    <cellStyle name="Comma 3 2 2 5" xfId="11069" xr:uid="{539A8D8B-FB19-46AE-98BC-3DF02EB109EE}"/>
    <cellStyle name="Comma 3 2 2 5 2" xfId="12980" xr:uid="{3C703DBA-2D7F-47E7-A60A-94CBD780A480}"/>
    <cellStyle name="Comma 3 2 2 6" xfId="703" xr:uid="{FA809B92-8D2E-4B9E-8A70-E37AFBE8E9EA}"/>
    <cellStyle name="Comma 3 2 2 6 2" xfId="11521" xr:uid="{4C72BBB7-C739-48A2-9B8B-342566B3C81C}"/>
    <cellStyle name="Comma 3 2 2 7" xfId="11381" xr:uid="{EC3A5323-DD07-41A8-A43C-7839B07553BF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2 3 2 2 2" xfId="11077" xr:uid="{9410FF17-243B-4688-9647-1AE48B9A38C1}"/>
    <cellStyle name="Comma 3 2 3 2 2 2 2" xfId="12988" xr:uid="{AD2D2C3B-C4E8-47EA-BC70-0A27A3C50C43}"/>
    <cellStyle name="Comma 3 2 3 2 2 3" xfId="11388" xr:uid="{5F9BF73B-67D2-4541-A082-DA23D668EEBB}"/>
    <cellStyle name="Comma 3 2 3 2 3" xfId="11076" xr:uid="{2222660E-1254-47AB-B742-E4679517DD82}"/>
    <cellStyle name="Comma 3 2 3 2 3 2" xfId="12987" xr:uid="{DED5416C-0CC8-45E5-B17A-6FE574ED1D8E}"/>
    <cellStyle name="Comma 3 2 3 2 4" xfId="11387" xr:uid="{9E56FF9C-3CA7-4491-92C0-D70CFAEA79C1}"/>
    <cellStyle name="Comma 3 2 3 3" xfId="11075" xr:uid="{54DF28A3-8484-40D7-8401-B545CCEC0403}"/>
    <cellStyle name="Comma 3 2 3 3 2" xfId="12986" xr:uid="{AA3FE697-6B46-4295-831B-3F274514BDE1}"/>
    <cellStyle name="Comma 3 2 3 4" xfId="2042" xr:uid="{ABABDB26-4BDC-4A80-BA18-7CADA98842D5}"/>
    <cellStyle name="Comma 3 2 3 4 2" xfId="11689" xr:uid="{5BD88F92-FBB7-4CCA-86C3-43D03895C83B}"/>
    <cellStyle name="Comma 3 2 4" xfId="2043" xr:uid="{2E5A4340-6178-4B82-9B4C-279BCE4D3A00}"/>
    <cellStyle name="Comma 3 2 4 2" xfId="11690" xr:uid="{EB2303E2-040E-4CB6-BCD9-861E6C109A10}"/>
    <cellStyle name="Comma 3 2 5" xfId="2044" xr:uid="{300CC1F4-3F48-4861-83CE-13A12BC06CB8}"/>
    <cellStyle name="Comma 3 2 5 2" xfId="11691" xr:uid="{91D4678F-74F0-4D87-85AA-84B6B012C45D}"/>
    <cellStyle name="Comma 3 2 6" xfId="2045" xr:uid="{14E296BC-98F4-4231-ACB3-735C0363D831}"/>
    <cellStyle name="Comma 3 2 6 2" xfId="11692" xr:uid="{BC39ADD8-38F1-4207-86A1-34EBD3B3AC42}"/>
    <cellStyle name="Comma 3 2 7" xfId="11068" xr:uid="{9C32E4E1-BFD7-4746-A607-8F5DB991363E}"/>
    <cellStyle name="Comma 3 2 7 2" xfId="12979" xr:uid="{2F632B70-E92C-4EFC-984E-04CB860994A3}"/>
    <cellStyle name="Comma 3 2 8" xfId="702" xr:uid="{776FC71F-4302-4C51-B0D1-4B177380F14F}"/>
    <cellStyle name="Comma 3 2 8 2" xfId="11520" xr:uid="{A2CBFC79-565C-40F4-98D0-7319393900AB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2 2 2" xfId="11080" xr:uid="{5A18E52F-0C25-429A-84A6-CC6A5D557E0A}"/>
    <cellStyle name="Comma 3 3 2 2 2 2" xfId="12991" xr:uid="{37A0D591-C9D6-4DF9-86D1-B2CC7FE956C1}"/>
    <cellStyle name="Comma 3 3 2 2 3" xfId="2046" xr:uid="{2EB6D990-F2C6-4DAB-8C47-0B58571BB7AB}"/>
    <cellStyle name="Comma 3 3 2 2 3 2" xfId="11693" xr:uid="{96C85BD8-2062-4DCF-9CFE-E8393B578D57}"/>
    <cellStyle name="Comma 3 3 2 2 4" xfId="11391" xr:uid="{D0C9E479-6A7B-4D1E-B5D7-8A00D1E78B00}"/>
    <cellStyle name="Comma 3 3 2 3" xfId="11079" xr:uid="{DD769FC4-D5D5-4F57-99E1-587FD506BD46}"/>
    <cellStyle name="Comma 3 3 2 3 2" xfId="12990" xr:uid="{D6A60D3C-E462-4A51-82D4-0AE8B9BC8063}"/>
    <cellStyle name="Comma 3 3 2 4" xfId="705" xr:uid="{60DCF035-975A-4040-B5A6-1B0DB1CBD7C4}"/>
    <cellStyle name="Comma 3 3 2 4 2" xfId="11523" xr:uid="{041BFD08-601E-42B0-86EB-98C39C062E08}"/>
    <cellStyle name="Comma 3 3 2 5" xfId="11390" xr:uid="{28C9257C-7944-425F-8199-EAF017651AA3}"/>
    <cellStyle name="Comma 3 3 3" xfId="248" xr:uid="{00000000-0005-0000-0000-0000F7000000}"/>
    <cellStyle name="Comma 3 3 3 2" xfId="249" xr:uid="{00000000-0005-0000-0000-0000F8000000}"/>
    <cellStyle name="Comma 3 3 3 2 2" xfId="11082" xr:uid="{F597EF94-05E9-4F06-849D-FEE1BE8E93B6}"/>
    <cellStyle name="Comma 3 3 3 2 2 2" xfId="12993" xr:uid="{AAEAAFD8-CDE1-41C2-80CE-7E3A1D50EC1B}"/>
    <cellStyle name="Comma 3 3 3 2 3" xfId="11393" xr:uid="{97F169DB-93AE-4F0A-BBC7-072AE40C0894}"/>
    <cellStyle name="Comma 3 3 3 3" xfId="11081" xr:uid="{3DA82FA2-C3CB-437F-B157-E74EC338DAEA}"/>
    <cellStyle name="Comma 3 3 3 3 2" xfId="12992" xr:uid="{F624B1B9-9F82-41BA-B9BE-7D8BF810CDF7}"/>
    <cellStyle name="Comma 3 3 3 4" xfId="706" xr:uid="{2F6DF294-9042-4810-9C5F-BD198703D0EA}"/>
    <cellStyle name="Comma 3 3 3 4 2" xfId="11524" xr:uid="{196D8D39-DCAA-4988-89B1-5949B6714291}"/>
    <cellStyle name="Comma 3 3 3 5" xfId="11392" xr:uid="{94700FB3-6A3F-43F4-95EF-D0E1B867B5DB}"/>
    <cellStyle name="Comma 3 3 4" xfId="250" xr:uid="{00000000-0005-0000-0000-0000F9000000}"/>
    <cellStyle name="Comma 3 3 4 2" xfId="2542" xr:uid="{6CB80FCB-EF59-4F7E-A22B-F57E60D655C7}"/>
    <cellStyle name="Comma 3 3 4 2 2" xfId="3106" xr:uid="{C0A4E6E5-3F29-4CE7-A73D-5DF4EAAAA9F4}"/>
    <cellStyle name="Comma 3 3 4 2 2 2" xfId="5012" xr:uid="{A6DD1368-9FE8-4EBA-9932-A51925ABF016}"/>
    <cellStyle name="Comma 3 3 4 2 2 2 2" xfId="12396" xr:uid="{978C0DF8-4F75-493F-A832-41342BBF70B2}"/>
    <cellStyle name="Comma 3 3 4 2 2 3" xfId="7729" xr:uid="{AAF74ECF-CA11-4BD0-83BE-BB8E4348C8B4}"/>
    <cellStyle name="Comma 3 3 4 2 2 3 2" xfId="12785" xr:uid="{A10E30C9-37AD-468F-BFBF-C27AE8B04A3D}"/>
    <cellStyle name="Comma 3 3 4 2 2 4" xfId="12007" xr:uid="{0D7ACD42-F214-4599-BC7A-E588DBBE8B25}"/>
    <cellStyle name="Comma 3 3 4 2 3" xfId="4449" xr:uid="{9B5D31B6-7DEB-4391-BD7D-6A9F9F517FC1}"/>
    <cellStyle name="Comma 3 3 4 2 3 2" xfId="12204" xr:uid="{1EE8D549-7AB5-44BC-A269-883838088B36}"/>
    <cellStyle name="Comma 3 3 4 2 4" xfId="7166" xr:uid="{7E66F15E-6A65-4F43-8C18-30EC138B7162}"/>
    <cellStyle name="Comma 3 3 4 2 4 2" xfId="12593" xr:uid="{98B751A1-EC5C-4051-A74F-5DB3E00828D4}"/>
    <cellStyle name="Comma 3 3 4 2 5" xfId="11815" xr:uid="{C2586C1D-6877-4A04-98AF-8BCA9979981C}"/>
    <cellStyle name="Comma 3 3 4 3" xfId="2882" xr:uid="{2F8AD31F-F093-4632-8913-839193D31DFD}"/>
    <cellStyle name="Comma 3 3 4 3 2" xfId="4788" xr:uid="{B5A01DE5-0E31-4C6B-8222-80CEC8DB8ECA}"/>
    <cellStyle name="Comma 3 3 4 3 2 2" xfId="12300" xr:uid="{D70D171E-AAA3-481F-AF98-4DEC6F5B8E9E}"/>
    <cellStyle name="Comma 3 3 4 3 3" xfId="7505" xr:uid="{26D2BC3C-64C9-423C-94B0-D0C98ACBFF73}"/>
    <cellStyle name="Comma 3 3 4 3 3 2" xfId="12689" xr:uid="{0BBF771C-A06E-4830-808D-D0EEBC472A20}"/>
    <cellStyle name="Comma 3 3 4 3 4" xfId="11911" xr:uid="{7959BD6A-CC80-44DB-A467-545707F841B4}"/>
    <cellStyle name="Comma 3 3 4 4" xfId="4084" xr:uid="{9CF0A15D-BB74-42BF-9462-699AC93FFE2F}"/>
    <cellStyle name="Comma 3 3 4 4 2" xfId="12108" xr:uid="{6E85E1B9-F8DF-43BF-BD62-31FF4B6C4C91}"/>
    <cellStyle name="Comma 3 3 4 5" xfId="6963" xr:uid="{2A3192A4-543A-476D-A690-9E5E7D120B36}"/>
    <cellStyle name="Comma 3 3 4 5 2" xfId="12497" xr:uid="{4C095E7F-DB49-4805-B85A-DF9F65A7F465}"/>
    <cellStyle name="Comma 3 3 4 6" xfId="11083" xr:uid="{774B1928-1188-482E-8E4D-2CF1522E4F08}"/>
    <cellStyle name="Comma 3 3 4 6 2" xfId="12994" xr:uid="{5792A6F7-951B-43F8-B080-C77267183452}"/>
    <cellStyle name="Comma 3 3 4 7" xfId="2047" xr:uid="{B2886EAD-251D-4622-95F1-F039E596B1D6}"/>
    <cellStyle name="Comma 3 3 4 7 2" xfId="11694" xr:uid="{9BA3882C-F9A8-4C4E-A310-A3D60927DFC3}"/>
    <cellStyle name="Comma 3 3 4 8" xfId="11394" xr:uid="{840FC760-9692-4053-B702-DD7F354B2B3A}"/>
    <cellStyle name="Comma 3 3 5" xfId="11078" xr:uid="{1FDFD88F-2E5B-4461-AD0F-4822EECC07D5}"/>
    <cellStyle name="Comma 3 3 5 2" xfId="12989" xr:uid="{90A9EA5D-E83E-48DB-A8E0-0E95BAB62310}"/>
    <cellStyle name="Comma 3 3 6" xfId="704" xr:uid="{D31055B5-4F83-4B40-BD1D-8CC8AE828D7C}"/>
    <cellStyle name="Comma 3 3 6 2" xfId="11522" xr:uid="{9FDFC88B-6AEE-4F89-87BC-707774F8EAC1}"/>
    <cellStyle name="Comma 3 3 7" xfId="11389" xr:uid="{89715D8A-E467-47CA-9A77-DB0A318B2D67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2 2 2" xfId="11086" xr:uid="{E1D76B24-8F94-43A1-ADCE-BD7C6D8B52B5}"/>
    <cellStyle name="Comma 3 4 2 2 2 2" xfId="12997" xr:uid="{7D2BED46-44C0-4212-A597-65E57A6DA202}"/>
    <cellStyle name="Comma 3 4 2 2 3" xfId="11397" xr:uid="{BF32B87E-437C-4F45-9F23-D6724C097D89}"/>
    <cellStyle name="Comma 3 4 2 3" xfId="11085" xr:uid="{9649702D-147C-41EB-8471-F57AAF6BB814}"/>
    <cellStyle name="Comma 3 4 2 3 2" xfId="12996" xr:uid="{D0629408-D509-44BD-B504-308429C106AE}"/>
    <cellStyle name="Comma 3 4 2 4" xfId="708" xr:uid="{89944FCD-3DE6-4FF9-B2C5-5811D19CC0D2}"/>
    <cellStyle name="Comma 3 4 2 4 2" xfId="11526" xr:uid="{4721138C-27C9-4A64-9049-E1963725B912}"/>
    <cellStyle name="Comma 3 4 2 5" xfId="11396" xr:uid="{928A76F2-C776-4EBA-A025-459B81000037}"/>
    <cellStyle name="Comma 3 4 3" xfId="254" xr:uid="{00000000-0005-0000-0000-0000FD000000}"/>
    <cellStyle name="Comma 3 4 3 2" xfId="255" xr:uid="{00000000-0005-0000-0000-0000FE000000}"/>
    <cellStyle name="Comma 3 4 3 2 2" xfId="11088" xr:uid="{0BB385AE-99E4-4D8A-928D-BB551E72CC2C}"/>
    <cellStyle name="Comma 3 4 3 2 2 2" xfId="12999" xr:uid="{688D01EE-27B1-4E9A-A3B6-058D587F4EFD}"/>
    <cellStyle name="Comma 3 4 3 2 3" xfId="11399" xr:uid="{431D1DAD-AF8E-43D4-B6F9-2E28D1B68CB3}"/>
    <cellStyle name="Comma 3 4 3 3" xfId="11087" xr:uid="{D1A51815-8E19-465E-AC10-79EA2CA03331}"/>
    <cellStyle name="Comma 3 4 3 3 2" xfId="12998" xr:uid="{3AB7EBD7-B1B6-4069-B639-AF7390BEAD41}"/>
    <cellStyle name="Comma 3 4 3 4" xfId="709" xr:uid="{02332F66-41F6-4696-87E4-9076478D47A1}"/>
    <cellStyle name="Comma 3 4 3 4 2" xfId="11527" xr:uid="{5DAA73DF-3E77-496B-B84D-BE42D9B7D736}"/>
    <cellStyle name="Comma 3 4 3 5" xfId="11398" xr:uid="{B2FDD298-F005-410C-8A5E-2E8CBB922D0D}"/>
    <cellStyle name="Comma 3 4 4" xfId="256" xr:uid="{00000000-0005-0000-0000-0000FF000000}"/>
    <cellStyle name="Comma 3 4 4 2" xfId="11089" xr:uid="{1CFA6FB4-528B-46F9-812E-C74F7DA65117}"/>
    <cellStyle name="Comma 3 4 4 2 2" xfId="13000" xr:uid="{BCF0DDDF-AABB-4DAA-9006-4C75ED87EFE7}"/>
    <cellStyle name="Comma 3 4 4 3" xfId="11400" xr:uid="{D26C8035-0A66-4AF5-BC22-589009A81C7F}"/>
    <cellStyle name="Comma 3 4 5" xfId="11084" xr:uid="{74290DF2-03D9-4F49-8F43-31024215442D}"/>
    <cellStyle name="Comma 3 4 5 2" xfId="12995" xr:uid="{277E8161-3F98-4E27-B826-1675331ED88B}"/>
    <cellStyle name="Comma 3 4 6" xfId="707" xr:uid="{346D041E-390B-45B8-9B03-ADA6D57D6494}"/>
    <cellStyle name="Comma 3 4 6 2" xfId="11525" xr:uid="{F65C3305-E33B-49AB-9F12-1E38BF71FA96}"/>
    <cellStyle name="Comma 3 4 7" xfId="11395" xr:uid="{1E319FE8-D471-4ACA-92D0-4F0DA5D30E3C}"/>
    <cellStyle name="Comma 3 5" xfId="257" xr:uid="{00000000-0005-0000-0000-000000010000}"/>
    <cellStyle name="Comma 3 5 2" xfId="258" xr:uid="{00000000-0005-0000-0000-000001010000}"/>
    <cellStyle name="Comma 3 5 2 2" xfId="11091" xr:uid="{97D0A4BD-77A0-43E3-9AF5-F0BC2B5A61AD}"/>
    <cellStyle name="Comma 3 5 2 2 2" xfId="13002" xr:uid="{C2706BAC-70B7-4C9F-ABC7-F03EF7848E10}"/>
    <cellStyle name="Comma 3 5 2 3" xfId="2048" xr:uid="{1175FDD7-E206-4278-B5A1-AF7CAB1A26D0}"/>
    <cellStyle name="Comma 3 5 2 3 2" xfId="11695" xr:uid="{17DFB5B9-5924-428D-9422-E9D958696E7D}"/>
    <cellStyle name="Comma 3 5 2 4" xfId="11402" xr:uid="{A75BCC61-3D23-4B59-B49B-171CD12549CE}"/>
    <cellStyle name="Comma 3 5 3" xfId="11090" xr:uid="{2F665A92-8D30-4D61-B525-07CCEB25617F}"/>
    <cellStyle name="Comma 3 5 3 2" xfId="13001" xr:uid="{945BAAAC-37AC-43C5-9556-5C6377AE80E8}"/>
    <cellStyle name="Comma 3 5 4" xfId="710" xr:uid="{160BD931-0B00-4536-9ED7-1B42BAEAEB93}"/>
    <cellStyle name="Comma 3 5 4 2" xfId="11528" xr:uid="{F1DA720A-E8FE-47DC-BD58-9B01510FC850}"/>
    <cellStyle name="Comma 3 5 5" xfId="11401" xr:uid="{6E0D81E7-9F6B-4CAD-8A0E-8CDEB7DF6786}"/>
    <cellStyle name="Comma 3 6" xfId="259" xr:uid="{00000000-0005-0000-0000-000002010000}"/>
    <cellStyle name="Comma 3 6 2" xfId="260" xr:uid="{00000000-0005-0000-0000-000003010000}"/>
    <cellStyle name="Comma 3 6 2 2" xfId="3107" xr:uid="{C4B46D97-2573-4158-868F-B1DF19EA7192}"/>
    <cellStyle name="Comma 3 6 2 2 2" xfId="5013" xr:uid="{0832A7AD-70F6-4990-94EF-61506D340827}"/>
    <cellStyle name="Comma 3 6 2 2 2 2" xfId="12397" xr:uid="{1C324FCA-CC58-4D86-84A3-644174D9945F}"/>
    <cellStyle name="Comma 3 6 2 2 3" xfId="7730" xr:uid="{0371019A-0CDF-4A3D-8E72-C32E84108764}"/>
    <cellStyle name="Comma 3 6 2 2 3 2" xfId="12786" xr:uid="{26BD135E-0D99-4E0A-B704-8F2014878995}"/>
    <cellStyle name="Comma 3 6 2 2 4" xfId="12008" xr:uid="{5B03F89E-7253-4718-951E-CB0E30801557}"/>
    <cellStyle name="Comma 3 6 2 3" xfId="4450" xr:uid="{4B112171-AAB0-4320-B56A-C77F2AF7D64D}"/>
    <cellStyle name="Comma 3 6 2 3 2" xfId="12205" xr:uid="{4A0FF806-D5AF-49D6-B004-8395FB295837}"/>
    <cellStyle name="Comma 3 6 2 4" xfId="7167" xr:uid="{B3178FDC-7802-4027-8541-4A030E64D559}"/>
    <cellStyle name="Comma 3 6 2 4 2" xfId="12594" xr:uid="{A2B41BBD-7DFD-4219-994D-105C05AFB6F8}"/>
    <cellStyle name="Comma 3 6 2 5" xfId="11093" xr:uid="{198A0C23-F118-455E-B6C2-BF5393EEBA6E}"/>
    <cellStyle name="Comma 3 6 2 5 2" xfId="13004" xr:uid="{4C6B8847-A2A1-4968-B247-3A0F9C89A41D}"/>
    <cellStyle name="Comma 3 6 2 6" xfId="2543" xr:uid="{5A2CFBE8-D742-49FD-8940-B3DDDB512D80}"/>
    <cellStyle name="Comma 3 6 2 6 2" xfId="11816" xr:uid="{C35DB1F2-2803-4FDF-A4A3-2413D18FA0A9}"/>
    <cellStyle name="Comma 3 6 2 7" xfId="11404" xr:uid="{6BD2CD9F-E931-44BB-8EF1-DD9F9AF5B555}"/>
    <cellStyle name="Comma 3 6 3" xfId="2883" xr:uid="{200AA5FB-55B5-4DFD-849F-C812FC10C377}"/>
    <cellStyle name="Comma 3 6 3 2" xfId="4789" xr:uid="{F5CB5333-D967-4C9B-A91D-7D92AE0AFDD4}"/>
    <cellStyle name="Comma 3 6 3 2 2" xfId="12301" xr:uid="{340B1CA3-1BA1-49EA-A317-0B36E3BD5DAA}"/>
    <cellStyle name="Comma 3 6 3 3" xfId="7506" xr:uid="{8D301DF3-A5E3-4DB4-8931-EE2A6053B9DE}"/>
    <cellStyle name="Comma 3 6 3 3 2" xfId="12690" xr:uid="{BF6DF62A-3C51-4282-BE47-B82421CA6397}"/>
    <cellStyle name="Comma 3 6 3 4" xfId="11912" xr:uid="{923D37F5-0386-49FC-A2EE-10C7ED322C64}"/>
    <cellStyle name="Comma 3 6 4" xfId="4085" xr:uid="{A0FE0D50-ECFB-42F6-845B-9B42CCCF82E6}"/>
    <cellStyle name="Comma 3 6 4 2" xfId="12109" xr:uid="{CB02EEE1-2525-4EC7-B50C-6DAED616BE6E}"/>
    <cellStyle name="Comma 3 6 5" xfId="6964" xr:uid="{A99D5068-8A7B-4287-8834-5CEB9CD1C335}"/>
    <cellStyle name="Comma 3 6 5 2" xfId="12498" xr:uid="{2CF4932C-BB0D-44E3-A5D2-20F04EA8878D}"/>
    <cellStyle name="Comma 3 6 6" xfId="11092" xr:uid="{5431A105-E471-4747-A310-E96DDA002D52}"/>
    <cellStyle name="Comma 3 6 6 2" xfId="13003" xr:uid="{4730322F-01EC-41CD-AD46-532F2A4209F0}"/>
    <cellStyle name="Comma 3 6 7" xfId="2049" xr:uid="{D5544F2F-34AB-4C9E-8D35-8A0FF0FC7731}"/>
    <cellStyle name="Comma 3 6 7 2" xfId="11696" xr:uid="{4910A01B-B7C2-4ACA-8DB4-0C35205DDC1F}"/>
    <cellStyle name="Comma 3 6 8" xfId="11403" xr:uid="{EC58A2CC-F31B-49B5-BBFF-9E312B66D08B}"/>
    <cellStyle name="Comma 3 7" xfId="261" xr:uid="{00000000-0005-0000-0000-000004010000}"/>
    <cellStyle name="Comma 3 7 2" xfId="11094" xr:uid="{353B7A0C-104A-4217-AFCC-1368A5E57A3E}"/>
    <cellStyle name="Comma 3 7 2 2" xfId="13005" xr:uid="{C6B324F0-690E-4AB4-9407-30D46CE615DC}"/>
    <cellStyle name="Comma 3 7 3" xfId="2050" xr:uid="{41BD815F-A556-459D-9E89-5842CD8B63D7}"/>
    <cellStyle name="Comma 3 7 3 2" xfId="11697" xr:uid="{5923A0FB-6FF5-4258-BB46-5C374E63E541}"/>
    <cellStyle name="Comma 3 7 4" xfId="11405" xr:uid="{CCF501A0-C489-4D55-85AB-51D3183423FE}"/>
    <cellStyle name="Comma 3 8" xfId="2051" xr:uid="{D0A345EB-7296-44D3-A43B-65742B97608A}"/>
    <cellStyle name="Comma 3 8 2" xfId="2544" xr:uid="{855CF347-471F-4F3A-9BF0-D362C92E6D61}"/>
    <cellStyle name="Comma 3 8 2 2" xfId="3108" xr:uid="{457D708F-B20D-4039-9B1C-3CB425DCD564}"/>
    <cellStyle name="Comma 3 8 2 2 2" xfId="5014" xr:uid="{2B762D07-0E98-4AAE-9FA0-BFF2CA284B0B}"/>
    <cellStyle name="Comma 3 8 2 2 2 2" xfId="12398" xr:uid="{D9EE5F64-ADC3-49E0-9080-ED6C7670986D}"/>
    <cellStyle name="Comma 3 8 2 2 3" xfId="7731" xr:uid="{4CEB7D9A-20CF-42B9-8365-06B88997DC0D}"/>
    <cellStyle name="Comma 3 8 2 2 3 2" xfId="12787" xr:uid="{1AEC76EF-145A-4673-A9DD-B6FB4EDF9734}"/>
    <cellStyle name="Comma 3 8 2 2 4" xfId="12009" xr:uid="{99D0B738-FB4E-4829-A1F7-6877D375F8E2}"/>
    <cellStyle name="Comma 3 8 2 3" xfId="4451" xr:uid="{8681B535-E868-4BA1-8431-6A347CE9681C}"/>
    <cellStyle name="Comma 3 8 2 3 2" xfId="12206" xr:uid="{6A14DE8E-D2E0-4E64-BD56-D0A29AB910CC}"/>
    <cellStyle name="Comma 3 8 2 4" xfId="7168" xr:uid="{3530BED3-5AF2-47E6-98E9-BB8AE3ACE87A}"/>
    <cellStyle name="Comma 3 8 2 4 2" xfId="12595" xr:uid="{FFE3364C-91AC-45A6-A28E-82C2AD06575B}"/>
    <cellStyle name="Comma 3 8 2 5" xfId="11817" xr:uid="{E45FB790-83ED-4255-BF99-98FC0ADACCBD}"/>
    <cellStyle name="Comma 3 8 3" xfId="2885" xr:uid="{D4076A07-CAE4-40F0-B66B-51831832293C}"/>
    <cellStyle name="Comma 3 8 3 2" xfId="4791" xr:uid="{30C053B7-4E4C-4810-8DB4-819D884ED991}"/>
    <cellStyle name="Comma 3 8 3 2 2" xfId="12302" xr:uid="{5B88D010-961B-49E6-850A-C55367EB66F0}"/>
    <cellStyle name="Comma 3 8 3 3" xfId="7508" xr:uid="{00BC3715-33D6-486F-93F6-24E3C4B44A78}"/>
    <cellStyle name="Comma 3 8 3 3 2" xfId="12691" xr:uid="{D74F2346-697A-447D-92D7-C3AE7970C61E}"/>
    <cellStyle name="Comma 3 8 3 4" xfId="11913" xr:uid="{08652BAD-7B9E-45C8-B2C0-3AC97F361EB3}"/>
    <cellStyle name="Comma 3 8 4" xfId="4086" xr:uid="{F1529CAC-E73B-419A-B2C1-A7FDB061CE16}"/>
    <cellStyle name="Comma 3 8 4 2" xfId="12110" xr:uid="{E1199DFD-7218-4E7B-8A3B-88EBFB1581FC}"/>
    <cellStyle name="Comma 3 8 5" xfId="6965" xr:uid="{1C194992-68E2-4BD9-9208-8D74B26FC56C}"/>
    <cellStyle name="Comma 3 8 5 2" xfId="12499" xr:uid="{A861AAA7-BA8F-4B31-BCD7-DCFE55F83CE3}"/>
    <cellStyle name="Comma 3 8 6" xfId="11698" xr:uid="{95D205BB-F65F-4309-B5CE-2E71CA3E76B7}"/>
    <cellStyle name="Comma 3 9" xfId="2052" xr:uid="{372D5A16-5F56-4D64-AFE0-54F5BCD26383}"/>
    <cellStyle name="Comma 3 9 2" xfId="2545" xr:uid="{0423C274-480E-4D4B-BB10-B778A8B12EB2}"/>
    <cellStyle name="Comma 3 9 2 2" xfId="3109" xr:uid="{F841280D-7E2B-42A9-A466-BEFDFC52945D}"/>
    <cellStyle name="Comma 3 9 2 2 2" xfId="5015" xr:uid="{51F8E616-37B8-4485-8B8E-84666641CE91}"/>
    <cellStyle name="Comma 3 9 2 2 2 2" xfId="12399" xr:uid="{6F7EDFC7-41BB-4C52-A213-53E4F20BC09E}"/>
    <cellStyle name="Comma 3 9 2 2 3" xfId="7732" xr:uid="{AD23F3BD-66D0-4D3A-B914-CDB134CF75F6}"/>
    <cellStyle name="Comma 3 9 2 2 3 2" xfId="12788" xr:uid="{5A90024F-A5DD-4D5F-863D-52C7B8AD03C3}"/>
    <cellStyle name="Comma 3 9 2 2 4" xfId="12010" xr:uid="{33D57FF0-040C-469C-9629-0F2C2C0AE061}"/>
    <cellStyle name="Comma 3 9 2 3" xfId="4452" xr:uid="{98BBE12A-5B7E-441F-B392-79E06DE2B7E1}"/>
    <cellStyle name="Comma 3 9 2 3 2" xfId="12207" xr:uid="{09D94225-1E93-463E-86E8-849F33732754}"/>
    <cellStyle name="Comma 3 9 2 4" xfId="7169" xr:uid="{7A7E85CC-28CC-4247-9163-477FC6EFDEB2}"/>
    <cellStyle name="Comma 3 9 2 4 2" xfId="12596" xr:uid="{F4B676ED-EBAC-4B04-AD24-DA37E67173B2}"/>
    <cellStyle name="Comma 3 9 2 5" xfId="11818" xr:uid="{4F0F7072-585B-443B-9685-E4BBC7714E29}"/>
    <cellStyle name="Comma 3 9 3" xfId="2886" xr:uid="{8828EB75-DFA2-4250-9C2C-84F3952966B7}"/>
    <cellStyle name="Comma 3 9 3 2" xfId="4792" xr:uid="{5836DCF5-E5D7-47BE-BE37-6C473CA31A20}"/>
    <cellStyle name="Comma 3 9 3 2 2" xfId="12303" xr:uid="{0E3C4C51-E6AA-4564-A6A5-E3B5C9E1C0D0}"/>
    <cellStyle name="Comma 3 9 3 3" xfId="7509" xr:uid="{CDF9D4D7-8E60-4A72-9AFE-208DED8FFC21}"/>
    <cellStyle name="Comma 3 9 3 3 2" xfId="12692" xr:uid="{728B726B-BDD9-4681-A743-6874A1FBAF25}"/>
    <cellStyle name="Comma 3 9 3 4" xfId="11914" xr:uid="{9B0A10CE-4756-4A9D-BDB7-5D69AA0AD2F2}"/>
    <cellStyle name="Comma 3 9 4" xfId="4087" xr:uid="{CCB3046C-A95F-4643-B534-682EFD9B802B}"/>
    <cellStyle name="Comma 3 9 4 2" xfId="12111" xr:uid="{65AB2194-7BB8-44B2-9DE5-068B6FFFAF7F}"/>
    <cellStyle name="Comma 3 9 5" xfId="6966" xr:uid="{2BF08563-38CA-4122-A183-5E7FE5E14C36}"/>
    <cellStyle name="Comma 3 9 5 2" xfId="12500" xr:uid="{2DE571CD-DE36-4FB4-A9A2-6469686D3C37}"/>
    <cellStyle name="Comma 3 9 6" xfId="11699" xr:uid="{5766DDFE-2F73-4373-98F0-CBDD945FDBBF}"/>
    <cellStyle name="Comma 30" xfId="711" xr:uid="{2543952D-EF08-4581-9BE5-3B7F0AB0575D}"/>
    <cellStyle name="Comma 30 2" xfId="2053" xr:uid="{EF55B466-4469-4B54-9B6D-F2585E85C31C}"/>
    <cellStyle name="Comma 30 2 2" xfId="11700" xr:uid="{29FA137F-780A-4D1C-B0F2-5C73C2D36F9C}"/>
    <cellStyle name="Comma 30 3" xfId="11529" xr:uid="{FA0CCED9-8D9A-4992-8880-939CF508445E}"/>
    <cellStyle name="Comma 31" xfId="712" xr:uid="{E1101625-C13A-42A2-9DD0-D0407D8EF828}"/>
    <cellStyle name="Comma 31 2" xfId="2054" xr:uid="{76F1A0E6-1819-4765-BBBB-3F07D8F551C8}"/>
    <cellStyle name="Comma 31 2 2" xfId="2546" xr:uid="{4FBEB641-6C34-4F7A-B71E-D36155651879}"/>
    <cellStyle name="Comma 31 2 2 2" xfId="3110" xr:uid="{C4FFBA60-9C5A-4EEF-B0D5-42CC4E8C988F}"/>
    <cellStyle name="Comma 31 2 2 2 2" xfId="5016" xr:uid="{3303290F-6899-4059-8462-42D67562DC88}"/>
    <cellStyle name="Comma 31 2 2 2 2 2" xfId="12400" xr:uid="{E9E496E4-7B5A-462C-B4F1-1264F982706B}"/>
    <cellStyle name="Comma 31 2 2 2 3" xfId="7733" xr:uid="{519BCBA4-ED44-4771-A176-80336B04EDF4}"/>
    <cellStyle name="Comma 31 2 2 2 3 2" xfId="12789" xr:uid="{2E54DA39-C05C-4463-A158-5AB687EB0389}"/>
    <cellStyle name="Comma 31 2 2 2 4" xfId="12011" xr:uid="{3BD1F60B-8BE7-4CA8-A156-46CAAFC883AE}"/>
    <cellStyle name="Comma 31 2 2 3" xfId="4453" xr:uid="{00361FBF-FCEC-4C8C-832A-ACC51411AA80}"/>
    <cellStyle name="Comma 31 2 2 3 2" xfId="12208" xr:uid="{8D3AD704-5FD5-439F-8DEB-A64D2D9E0794}"/>
    <cellStyle name="Comma 31 2 2 4" xfId="7170" xr:uid="{FD8C52FD-A327-40F4-8994-3AF3DC39A914}"/>
    <cellStyle name="Comma 31 2 2 4 2" xfId="12597" xr:uid="{1FB5375F-2E3C-4A25-B71E-3DED232B61FC}"/>
    <cellStyle name="Comma 31 2 2 5" xfId="11819" xr:uid="{A97D385C-B053-49A7-B0AE-4835B0BC95F4}"/>
    <cellStyle name="Comma 31 2 3" xfId="2888" xr:uid="{8BBDBD2A-B320-4E07-89B9-593E8C262036}"/>
    <cellStyle name="Comma 31 2 3 2" xfId="4794" xr:uid="{6E3272B1-A333-46AD-BEC7-BDD34F368386}"/>
    <cellStyle name="Comma 31 2 3 2 2" xfId="12304" xr:uid="{224AB4CC-9B49-40D2-9410-292035D78CB5}"/>
    <cellStyle name="Comma 31 2 3 3" xfId="7511" xr:uid="{D656C04A-273A-4718-86B6-B14C49D2B86B}"/>
    <cellStyle name="Comma 31 2 3 3 2" xfId="12693" xr:uid="{B00AFF91-F35D-47B2-966D-32EC123C1C7E}"/>
    <cellStyle name="Comma 31 2 3 4" xfId="11915" xr:uid="{9FC2FC41-3250-4AE0-A7DF-1B2807434EAC}"/>
    <cellStyle name="Comma 31 2 4" xfId="4089" xr:uid="{4C7F76B9-BE19-4C5E-993D-A0F97223B7E9}"/>
    <cellStyle name="Comma 31 2 4 2" xfId="12112" xr:uid="{478AADA6-88F5-4049-A647-FFE8DEFAE832}"/>
    <cellStyle name="Comma 31 2 5" xfId="6967" xr:uid="{B06A068D-AA91-4CA3-9868-6235EB4FE87D}"/>
    <cellStyle name="Comma 31 2 5 2" xfId="12501" xr:uid="{23BB0883-5FCD-4859-A2B8-05005A109ACA}"/>
    <cellStyle name="Comma 31 2 6" xfId="11701" xr:uid="{788E821D-3306-4873-AF37-55C35452162F}"/>
    <cellStyle name="Comma 31 3" xfId="11530" xr:uid="{D14DD1D7-B605-40D6-8CD1-5C5F701D89E1}"/>
    <cellStyle name="Comma 32" xfId="713" xr:uid="{8A8F8879-6E11-483F-B1B8-A3CCFF08CEE3}"/>
    <cellStyle name="Comma 32 2" xfId="11531" xr:uid="{B6EC7A27-0550-4B59-94EA-A9BB199B5493}"/>
    <cellStyle name="Comma 33" xfId="714" xr:uid="{3D19E26D-89F5-47B9-BE01-969D32B42647}"/>
    <cellStyle name="Comma 33 2" xfId="715" xr:uid="{24A575A6-C545-42A6-A49A-1754137A22B9}"/>
    <cellStyle name="Comma 33 2 2" xfId="11533" xr:uid="{D3402106-5393-47D9-B93C-E0833ACD1D8F}"/>
    <cellStyle name="Comma 33 3" xfId="716" xr:uid="{2AC7E1A3-2F65-4728-8617-015C61A70647}"/>
    <cellStyle name="Comma 33 3 2" xfId="11534" xr:uid="{642808B5-9B52-4F07-9C4E-03F997BE46A1}"/>
    <cellStyle name="Comma 33 4" xfId="11532" xr:uid="{C88FF202-958D-49D7-A5B7-83DF6AC013CC}"/>
    <cellStyle name="Comma 34" xfId="717" xr:uid="{42C1D4EF-E427-48DE-A3A9-815AC5BAF012}"/>
    <cellStyle name="Comma 34 2" xfId="11535" xr:uid="{F9FD4F31-5173-492D-B5AF-69E07F331077}"/>
    <cellStyle name="Comma 35" xfId="718" xr:uid="{0838760B-A774-4A3A-B3E9-E21F99976C53}"/>
    <cellStyle name="Comma 35 2" xfId="11536" xr:uid="{C9250170-7A60-4C19-89BE-0298BBAE897F}"/>
    <cellStyle name="Comma 36" xfId="719" xr:uid="{B480BC6C-27B6-4FC6-AC9C-DC87F46D86BC}"/>
    <cellStyle name="Comma 36 2" xfId="11537" xr:uid="{BB696D6F-4CCD-46C9-8C47-BCA2DCD5F371}"/>
    <cellStyle name="Comma 37" xfId="720" xr:uid="{6081AC57-E728-4621-9A0F-0A13ADF23729}"/>
    <cellStyle name="Comma 37 2" xfId="11538" xr:uid="{FFD94424-2A9E-44C9-942E-93DFB2CD96B2}"/>
    <cellStyle name="Comma 38" xfId="721" xr:uid="{DC0F2862-C8AD-4EA8-9750-D390AA797CC8}"/>
    <cellStyle name="Comma 38 2" xfId="11539" xr:uid="{0113FE8F-42A1-4F51-B39B-C12DC3B26568}"/>
    <cellStyle name="Comma 39" xfId="722" xr:uid="{3771E1D4-83AC-4175-A5FE-E345B6392336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2 2 2" xfId="11098" xr:uid="{DDB9D26E-0BAE-4B1F-BBC9-FF1EA9EB547E}"/>
    <cellStyle name="Comma 39 2 2 2 2 2 2" xfId="13009" xr:uid="{A6256E2A-45C7-49FA-B19A-CA6CBC49C7F5}"/>
    <cellStyle name="Comma 39 2 2 2 2 3" xfId="11409" xr:uid="{A21DB4C3-B696-4BD3-B3EF-3D98CDE8C7A5}"/>
    <cellStyle name="Comma 39 2 2 2 3" xfId="11097" xr:uid="{27FAF46A-A0DA-4906-BB91-BC74DFC16C14}"/>
    <cellStyle name="Comma 39 2 2 2 3 2" xfId="13008" xr:uid="{77CC66DD-DD63-430D-A0AC-32F1896406C0}"/>
    <cellStyle name="Comma 39 2 2 2 4" xfId="11408" xr:uid="{D8A9B32E-2E63-4602-BA41-C6C7CCC340F0}"/>
    <cellStyle name="Comma 39 2 2 3" xfId="266" xr:uid="{00000000-0005-0000-0000-000009010000}"/>
    <cellStyle name="Comma 39 2 2 3 2" xfId="267" xr:uid="{00000000-0005-0000-0000-00000A010000}"/>
    <cellStyle name="Comma 39 2 2 3 2 2" xfId="11100" xr:uid="{9E0FBCFE-33CC-42A8-87F2-F871DEDC3F3E}"/>
    <cellStyle name="Comma 39 2 2 3 2 2 2" xfId="13011" xr:uid="{1066934A-B5A1-4C87-A6E2-B882378F2A77}"/>
    <cellStyle name="Comma 39 2 2 3 2 3" xfId="11411" xr:uid="{0F19937E-A01F-49A2-9003-D61FCDC3243B}"/>
    <cellStyle name="Comma 39 2 2 3 3" xfId="11099" xr:uid="{DF1B1D62-337C-4590-9F7E-D43F8A7F375B}"/>
    <cellStyle name="Comma 39 2 2 3 3 2" xfId="13010" xr:uid="{CD59813C-2482-47F1-9409-A6E3DD708CFA}"/>
    <cellStyle name="Comma 39 2 2 3 4" xfId="11410" xr:uid="{A5F8EE49-2A6F-483B-A915-6EB5AAB45FD0}"/>
    <cellStyle name="Comma 39 2 2 4" xfId="268" xr:uid="{00000000-0005-0000-0000-00000B010000}"/>
    <cellStyle name="Comma 39 2 2 4 2" xfId="11101" xr:uid="{032B6682-7705-4429-A594-C8E8BA9D98C0}"/>
    <cellStyle name="Comma 39 2 2 4 2 2" xfId="13012" xr:uid="{9C5EE62A-4932-4904-815A-788EB7A622CD}"/>
    <cellStyle name="Comma 39 2 2 4 3" xfId="11412" xr:uid="{1D986972-4D62-4917-8C4D-EC0C3CA9BFEF}"/>
    <cellStyle name="Comma 39 2 2 5" xfId="11096" xr:uid="{21DCB70C-5B75-4215-B7B5-016070061EFD}"/>
    <cellStyle name="Comma 39 2 2 5 2" xfId="13007" xr:uid="{B280BB34-6E87-4B90-987A-D0B3F96B9DEF}"/>
    <cellStyle name="Comma 39 2 2 6" xfId="11407" xr:uid="{5C59FED7-8389-443A-838B-C98777101A61}"/>
    <cellStyle name="Comma 39 2 3" xfId="269" xr:uid="{00000000-0005-0000-0000-00000C010000}"/>
    <cellStyle name="Comma 39 2 3 2" xfId="270" xr:uid="{00000000-0005-0000-0000-00000D010000}"/>
    <cellStyle name="Comma 39 2 3 2 2" xfId="11103" xr:uid="{8CDA8207-1347-4072-819C-92B5AE2A0D64}"/>
    <cellStyle name="Comma 39 2 3 2 2 2" xfId="13014" xr:uid="{EA917128-7E8E-4B84-8188-CE4B39AC88DA}"/>
    <cellStyle name="Comma 39 2 3 2 3" xfId="11414" xr:uid="{54524CF3-64B5-4100-A577-F12F5C728DD9}"/>
    <cellStyle name="Comma 39 2 3 3" xfId="11102" xr:uid="{7FCDFE81-F540-468C-BA0C-8FACC269CDE0}"/>
    <cellStyle name="Comma 39 2 3 3 2" xfId="13013" xr:uid="{3AFC33A5-4045-44F6-9878-172BE125C1BE}"/>
    <cellStyle name="Comma 39 2 3 4" xfId="11413" xr:uid="{0A91AF66-56D9-4A89-B627-5E32D1832FA8}"/>
    <cellStyle name="Comma 39 2 4" xfId="271" xr:uid="{00000000-0005-0000-0000-00000E010000}"/>
    <cellStyle name="Comma 39 2 4 2" xfId="272" xr:uid="{00000000-0005-0000-0000-00000F010000}"/>
    <cellStyle name="Comma 39 2 4 2 2" xfId="11105" xr:uid="{30DEEC21-2942-4414-8C68-5BCF28203B52}"/>
    <cellStyle name="Comma 39 2 4 2 2 2" xfId="13016" xr:uid="{04DC1435-1078-40FA-86EB-B6D6A7E5B383}"/>
    <cellStyle name="Comma 39 2 4 2 3" xfId="11416" xr:uid="{8035D011-0825-46D8-B53A-32946ED558F6}"/>
    <cellStyle name="Comma 39 2 4 3" xfId="11104" xr:uid="{CFAAF7E6-FB4A-455F-827C-661AEB2029EB}"/>
    <cellStyle name="Comma 39 2 4 3 2" xfId="13015" xr:uid="{D99B2235-A22C-475F-B39A-FFC61F6D8A5D}"/>
    <cellStyle name="Comma 39 2 4 4" xfId="11415" xr:uid="{BA59D0A1-D759-4A7F-AB7B-70BCEA07D90F}"/>
    <cellStyle name="Comma 39 2 5" xfId="273" xr:uid="{00000000-0005-0000-0000-000010010000}"/>
    <cellStyle name="Comma 39 2 5 2" xfId="11106" xr:uid="{BE2A5553-2B29-417A-9813-8EC8E93BD83C}"/>
    <cellStyle name="Comma 39 2 5 2 2" xfId="13017" xr:uid="{170488FE-5399-4D3E-A7E2-A76CE8D0211A}"/>
    <cellStyle name="Comma 39 2 5 3" xfId="11417" xr:uid="{32272C1A-BA1E-410F-8E2B-1CA644B87EAA}"/>
    <cellStyle name="Comma 39 2 6" xfId="11095" xr:uid="{BA35B44E-3A66-4B2F-B118-100CEEA62351}"/>
    <cellStyle name="Comma 39 2 6 2" xfId="13006" xr:uid="{2F0FA8A7-8EE7-4147-B462-C045D2DE152B}"/>
    <cellStyle name="Comma 39 2 7" xfId="11406" xr:uid="{AD57E2C8-FB16-48F7-A760-AA638E7E3751}"/>
    <cellStyle name="Comma 39 3" xfId="11540" xr:uid="{DE9EEAF5-7FE2-429A-9F67-F882EDA631C8}"/>
    <cellStyle name="Comma 4" xfId="274" xr:uid="{00000000-0005-0000-0000-000011010000}"/>
    <cellStyle name="Comma 4 10" xfId="723" xr:uid="{A807AA69-978D-445C-81F9-8A81CA89D189}"/>
    <cellStyle name="Comma 4 10 2" xfId="11541" xr:uid="{BF40C6DC-52F4-4227-A716-0FBB78458935}"/>
    <cellStyle name="Comma 4 11" xfId="499" xr:uid="{8F4868B3-F1FF-4BA0-94F0-4A2D1F9A8D1F}"/>
    <cellStyle name="Comma 4 12" xfId="11418" xr:uid="{0E972199-2F99-4590-AF68-21B99C5865EB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2 2 2" xfId="11110" xr:uid="{5DCE1647-C70E-4ED6-9446-7C26BF66CEDE}"/>
    <cellStyle name="Comma 4 2 2 2 2 2" xfId="13021" xr:uid="{0D08CD32-9D9F-484B-9565-7CBE3803B920}"/>
    <cellStyle name="Comma 4 2 2 2 3" xfId="11421" xr:uid="{DBDEEAC8-316D-47DF-AE60-A5B1CE7A567C}"/>
    <cellStyle name="Comma 4 2 2 3" xfId="11109" xr:uid="{6AE4CF4C-BA7A-4C41-8225-B6AF9E338BAA}"/>
    <cellStyle name="Comma 4 2 2 3 2" xfId="13020" xr:uid="{B3A7753D-CC6E-4346-B77A-55E39672231D}"/>
    <cellStyle name="Comma 4 2 2 4" xfId="2055" xr:uid="{7BC4CD4C-EE8E-418E-9C0C-3ED0717CA9C3}"/>
    <cellStyle name="Comma 4 2 2 4 2" xfId="11702" xr:uid="{E596ED32-9F97-4111-8D61-6489B536C4B9}"/>
    <cellStyle name="Comma 4 2 2 5" xfId="11420" xr:uid="{1C6581A5-2E60-4A7E-B85A-30D6B83A6962}"/>
    <cellStyle name="Comma 4 2 3" xfId="278" xr:uid="{00000000-0005-0000-0000-000015010000}"/>
    <cellStyle name="Comma 4 2 3 2" xfId="279" xr:uid="{00000000-0005-0000-0000-000016010000}"/>
    <cellStyle name="Comma 4 2 3 2 2" xfId="11112" xr:uid="{48816987-052F-4317-A04B-70B7E2CD2ADD}"/>
    <cellStyle name="Comma 4 2 3 2 2 2" xfId="13023" xr:uid="{86D21094-45C1-4AC7-AEEE-D4774110E1AA}"/>
    <cellStyle name="Comma 4 2 3 2 3" xfId="11423" xr:uid="{01ABAF34-C6A8-45BA-9A13-2FBE1822FB95}"/>
    <cellStyle name="Comma 4 2 3 3" xfId="11111" xr:uid="{D8F73E7D-7852-4274-919C-1CF32EB6CBAD}"/>
    <cellStyle name="Comma 4 2 3 3 2" xfId="13022" xr:uid="{A75B063D-0F58-48A3-A92C-E00E449EA819}"/>
    <cellStyle name="Comma 4 2 3 4" xfId="2056" xr:uid="{8C0978E8-489C-4729-AA23-5E8556348B70}"/>
    <cellStyle name="Comma 4 2 3 4 2" xfId="11703" xr:uid="{1D6DEB01-659F-4E63-814A-79D1FEBDAB64}"/>
    <cellStyle name="Comma 4 2 3 5" xfId="11422" xr:uid="{9DA0FCFE-8DEE-4D58-9E7C-9932FC07E6DA}"/>
    <cellStyle name="Comma 4 2 4" xfId="280" xr:uid="{00000000-0005-0000-0000-000017010000}"/>
    <cellStyle name="Comma 4 2 4 2" xfId="11113" xr:uid="{D52B8129-838D-41B7-9E98-3022793F351C}"/>
    <cellStyle name="Comma 4 2 4 2 2" xfId="13024" xr:uid="{1101824D-7458-4A19-BA8F-FDAF3284418C}"/>
    <cellStyle name="Comma 4 2 4 3" xfId="2057" xr:uid="{819F426B-C921-4564-9FA3-5ECE85D0AA23}"/>
    <cellStyle name="Comma 4 2 4 3 2" xfId="11704" xr:uid="{F51E7431-31D9-43FD-A276-1E9DB70FE4D2}"/>
    <cellStyle name="Comma 4 2 4 4" xfId="11424" xr:uid="{96E89D31-5597-4CF6-A0D3-F0941E7371F3}"/>
    <cellStyle name="Comma 4 2 5" xfId="11108" xr:uid="{A8D20435-1C00-491D-B509-F6DC1C42B637}"/>
    <cellStyle name="Comma 4 2 5 2" xfId="13019" xr:uid="{B78C111D-28B7-447C-96DC-ACAEA60026F9}"/>
    <cellStyle name="Comma 4 2 6" xfId="724" xr:uid="{D55CD95F-7040-4058-863C-7ACF6A9A1136}"/>
    <cellStyle name="Comma 4 2 6 2" xfId="11542" xr:uid="{9704EA20-955E-44BD-9D21-3965B7BDC8B3}"/>
    <cellStyle name="Comma 4 2 7" xfId="11419" xr:uid="{B4261602-1668-438C-9B87-7D30AC545589}"/>
    <cellStyle name="Comma 4 3" xfId="281" xr:uid="{00000000-0005-0000-0000-000018010000}"/>
    <cellStyle name="Comma 4 3 2" xfId="282" xr:uid="{00000000-0005-0000-0000-000019010000}"/>
    <cellStyle name="Comma 4 3 2 2" xfId="11115" xr:uid="{D7B844C7-5DB0-467B-B3A0-AB05F6E51FB1}"/>
    <cellStyle name="Comma 4 3 2 2 2" xfId="13026" xr:uid="{00082CBC-7C52-4B68-8A9E-E5187B5DF8D1}"/>
    <cellStyle name="Comma 4 3 2 3" xfId="726" xr:uid="{3B4DD014-4EE2-44F6-8E9E-5A2584C40A06}"/>
    <cellStyle name="Comma 4 3 2 3 2" xfId="11544" xr:uid="{62F446C6-5147-4661-BACA-687C9FEE75B0}"/>
    <cellStyle name="Comma 4 3 2 4" xfId="11426" xr:uid="{6A9A759D-A5F6-4DF2-9D01-22EEEBF230D5}"/>
    <cellStyle name="Comma 4 3 3" xfId="11114" xr:uid="{0DFF9119-E4DF-4C58-8422-388ED44CF255}"/>
    <cellStyle name="Comma 4 3 3 2" xfId="13025" xr:uid="{74A158BD-4A85-448F-805A-4F48CF102118}"/>
    <cellStyle name="Comma 4 3 4" xfId="725" xr:uid="{003C6A91-5CD7-43FC-9447-0DFDC723D590}"/>
    <cellStyle name="Comma 4 3 4 2" xfId="11543" xr:uid="{BEB9A340-C459-4B54-AB71-00E0AE8F882C}"/>
    <cellStyle name="Comma 4 3 5" xfId="11425" xr:uid="{7AA7175D-2AD7-4289-958D-024D27A4F0E8}"/>
    <cellStyle name="Comma 4 4" xfId="283" xr:uid="{00000000-0005-0000-0000-00001A010000}"/>
    <cellStyle name="Comma 4 4 2" xfId="284" xr:uid="{00000000-0005-0000-0000-00001B010000}"/>
    <cellStyle name="Comma 4 4 2 2" xfId="11117" xr:uid="{60C5197B-825E-4AC5-A894-9F7E17A795BC}"/>
    <cellStyle name="Comma 4 4 2 2 2" xfId="13028" xr:uid="{39DADDB7-F191-4857-ACB7-4C0AC13EFFD6}"/>
    <cellStyle name="Comma 4 4 2 3" xfId="728" xr:uid="{F11F3DE8-DFEA-46C2-A7D4-8D8E7E03A417}"/>
    <cellStyle name="Comma 4 4 2 3 2" xfId="11546" xr:uid="{92F85923-CC85-4E0B-86D9-DC4AEC1A6B7C}"/>
    <cellStyle name="Comma 4 4 2 4" xfId="11428" xr:uid="{F53C9780-7D04-471D-8EC8-868385D8A80D}"/>
    <cellStyle name="Comma 4 4 3" xfId="11116" xr:uid="{C4226468-AFB0-438F-93C0-9210B0BF363C}"/>
    <cellStyle name="Comma 4 4 3 2" xfId="13027" xr:uid="{1B743C6A-253A-4A09-A0F6-6A671033D77D}"/>
    <cellStyle name="Comma 4 4 4" xfId="727" xr:uid="{ADB0C5AC-97D0-43C7-B5AB-5366419443EF}"/>
    <cellStyle name="Comma 4 4 4 2" xfId="11545" xr:uid="{2999CA52-7C06-4075-890F-02B877F1F834}"/>
    <cellStyle name="Comma 4 4 5" xfId="11427" xr:uid="{228441AE-56A9-493C-86D6-530DA91817C6}"/>
    <cellStyle name="Comma 4 5" xfId="285" xr:uid="{00000000-0005-0000-0000-00001C010000}"/>
    <cellStyle name="Comma 4 5 2" xfId="730" xr:uid="{43C64656-7227-492D-8863-0AB0BD4B2E04}"/>
    <cellStyle name="Comma 4 5 2 2" xfId="11547" xr:uid="{F63DD656-5C58-43E1-9432-0D031C24D4D3}"/>
    <cellStyle name="Comma 4 5 3" xfId="11118" xr:uid="{12D4037D-F19E-437A-9449-96B08E45B4F7}"/>
    <cellStyle name="Comma 4 5 3 2" xfId="13029" xr:uid="{55FE1B5C-6415-4668-AADB-2BEB0B8736F1}"/>
    <cellStyle name="Comma 4 5 4" xfId="729" xr:uid="{F10D4E30-E427-4554-9850-838F51DE621A}"/>
    <cellStyle name="Comma 4 5 5" xfId="11429" xr:uid="{FCFC11C6-C234-421E-B87B-902F7E6449D2}"/>
    <cellStyle name="Comma 4 6" xfId="731" xr:uid="{AE15A533-AB48-4CFA-B33C-5E9FBCD500D0}"/>
    <cellStyle name="Comma 4 6 2" xfId="11548" xr:uid="{EC53C490-681A-4AD6-AFE7-D92F58E158C8}"/>
    <cellStyle name="Comma 4 7" xfId="2058" xr:uid="{8EB208E7-F3D1-4B5F-99E9-FB8F616064FE}"/>
    <cellStyle name="Comma 4 7 2" xfId="11705" xr:uid="{0EE13611-737E-4B60-9A4D-D9187FA457AB}"/>
    <cellStyle name="Comma 4 8" xfId="2059" xr:uid="{82A26982-B755-4069-9A77-EDA516C61F4F}"/>
    <cellStyle name="Comma 4 8 2" xfId="11706" xr:uid="{4853A1A6-DC1A-4D01-88EC-6216DC83B560}"/>
    <cellStyle name="Comma 4 9" xfId="11107" xr:uid="{53083BEF-E71E-43FF-82F9-4726CB8F5F0B}"/>
    <cellStyle name="Comma 4 9 2" xfId="13018" xr:uid="{0DE55B6B-A9F9-4425-947A-1875DED53A77}"/>
    <cellStyle name="Comma 40" xfId="732" xr:uid="{C8A78FD2-7D84-48FF-9E76-5738D5170A6B}"/>
    <cellStyle name="Comma 40 2" xfId="11549" xr:uid="{2F3DE2A3-B6A6-4069-ABEF-23356AEC19A8}"/>
    <cellStyle name="Comma 41" xfId="733" xr:uid="{9DAC1F9F-E9F8-46ED-8279-131073888980}"/>
    <cellStyle name="Comma 41 2" xfId="11550" xr:uid="{72B1E166-9A8B-4559-8E02-89CC2287A35A}"/>
    <cellStyle name="Comma 42" xfId="734" xr:uid="{E69581A8-8F57-4A4B-BEB0-34CE70139B19}"/>
    <cellStyle name="Comma 42 2" xfId="11551" xr:uid="{12A19275-FF97-48A9-BEE9-F18F5A57A017}"/>
    <cellStyle name="Comma 43" xfId="735" xr:uid="{7459DA4D-3247-4D50-A734-0A2B7014F43A}"/>
    <cellStyle name="Comma 43 2" xfId="11552" xr:uid="{A9B638B5-E88C-4961-8DA5-26D67A6BA2FF}"/>
    <cellStyle name="Comma 44" xfId="736" xr:uid="{A0EE7C11-0348-4E99-BB37-4C1E6A94B3A8}"/>
    <cellStyle name="Comma 44 2" xfId="11553" xr:uid="{A2165CAF-FBD8-480C-B9E3-85BAF72A5CB3}"/>
    <cellStyle name="Comma 45" xfId="737" xr:uid="{FE7EBDE3-C8DF-44F3-B99B-4EBA7CDE407D}"/>
    <cellStyle name="Comma 45 2" xfId="11554" xr:uid="{0329AA0C-35D8-466E-9435-63F9336482A1}"/>
    <cellStyle name="Comma 46" xfId="738" xr:uid="{944C7689-FC2C-4EE9-ABA6-708244B06873}"/>
    <cellStyle name="Comma 46 2" xfId="11555" xr:uid="{882005DF-D8C6-461B-8203-029FCAF714F3}"/>
    <cellStyle name="Comma 47" xfId="739" xr:uid="{B4142986-8C42-4318-8747-4BA6DB05DBB2}"/>
    <cellStyle name="Comma 47 2" xfId="11556" xr:uid="{904AA485-9F42-4091-A730-1BE824611D93}"/>
    <cellStyle name="Comma 48" xfId="740" xr:uid="{BA7A5F86-0FA0-405A-9D69-9374E87DDC5A}"/>
    <cellStyle name="Comma 48 2" xfId="11557" xr:uid="{0E87D243-73BB-42ED-9A60-78DD07C1086F}"/>
    <cellStyle name="Comma 49" xfId="741" xr:uid="{815FB649-1B72-414A-8768-0CB064536988}"/>
    <cellStyle name="Comma 49 2" xfId="11558" xr:uid="{EE89B6DA-7827-4D6A-927C-AC9AE372BEC9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2 2 2" xfId="3111" xr:uid="{0BA80D1A-98DA-45A5-A40E-D60BC0F1A5BC}"/>
    <cellStyle name="Comma 5 2 2 2 2 2" xfId="5017" xr:uid="{76341CFA-7263-4257-B5CF-06A471022686}"/>
    <cellStyle name="Comma 5 2 2 2 2 2 2" xfId="12401" xr:uid="{9ADEFC16-F4A9-4D83-BDA5-C7DAA94A5DE3}"/>
    <cellStyle name="Comma 5 2 2 2 2 3" xfId="7734" xr:uid="{B53C8D15-909F-435E-B84D-D95ED43592A7}"/>
    <cellStyle name="Comma 5 2 2 2 2 3 2" xfId="12790" xr:uid="{722F11D0-BCEE-47CE-9C2F-9D3BAEEC7D33}"/>
    <cellStyle name="Comma 5 2 2 2 2 4" xfId="12012" xr:uid="{BF0EFFAF-6AA1-437A-BF28-1011139EBD03}"/>
    <cellStyle name="Comma 5 2 2 2 3" xfId="4454" xr:uid="{5F554668-5F68-4FAC-9FF5-7BD22F3A2A0F}"/>
    <cellStyle name="Comma 5 2 2 2 3 2" xfId="12209" xr:uid="{D7486C7E-E6F3-4B36-9669-51C526F65975}"/>
    <cellStyle name="Comma 5 2 2 2 4" xfId="7171" xr:uid="{DD4BB0CE-0779-438E-8AD8-7721606FB8C2}"/>
    <cellStyle name="Comma 5 2 2 2 4 2" xfId="12598" xr:uid="{CCF0C041-A837-469D-84DD-4AC5A301112D}"/>
    <cellStyle name="Comma 5 2 2 2 5" xfId="11122" xr:uid="{9951D547-06B7-470B-B02A-A1F9F147C8CC}"/>
    <cellStyle name="Comma 5 2 2 2 5 2" xfId="13033" xr:uid="{38277E77-5380-42C4-890C-00EA2C62E7DB}"/>
    <cellStyle name="Comma 5 2 2 2 6" xfId="2547" xr:uid="{A1CA7ADD-37BF-457C-84F5-1B15A0830118}"/>
    <cellStyle name="Comma 5 2 2 2 6 2" xfId="11820" xr:uid="{8FBACFFD-A171-4EC3-A345-7DBE8569EC0D}"/>
    <cellStyle name="Comma 5 2 2 2 7" xfId="11433" xr:uid="{52CAC7C8-F9A3-4F35-BBB5-75216B7C3AAD}"/>
    <cellStyle name="Comma 5 2 2 3" xfId="2889" xr:uid="{61EE2E95-42BF-4BD3-B177-19F3A8237771}"/>
    <cellStyle name="Comma 5 2 2 3 2" xfId="4795" xr:uid="{9013C6DD-7A53-4121-9453-9F9D6048CC8D}"/>
    <cellStyle name="Comma 5 2 2 3 2 2" xfId="12305" xr:uid="{2C9910F4-70E7-4D90-AF52-BDAF0740E59F}"/>
    <cellStyle name="Comma 5 2 2 3 3" xfId="7512" xr:uid="{87C95F9D-3495-409A-985A-0CF72811BE78}"/>
    <cellStyle name="Comma 5 2 2 3 3 2" xfId="12694" xr:uid="{ADA5D028-4A03-4F55-B78E-9ABA913A1CF1}"/>
    <cellStyle name="Comma 5 2 2 3 4" xfId="11916" xr:uid="{A2B99D02-7C14-4B92-A2CC-CADFF819F0B4}"/>
    <cellStyle name="Comma 5 2 2 4" xfId="4092" xr:uid="{15B89051-051B-408C-A112-48FAB274AF9D}"/>
    <cellStyle name="Comma 5 2 2 4 2" xfId="12113" xr:uid="{8BD68E55-6141-4D94-940C-E6C62C3E171E}"/>
    <cellStyle name="Comma 5 2 2 5" xfId="6968" xr:uid="{AB94DEE3-F2D2-459C-922A-F99DF79A82A1}"/>
    <cellStyle name="Comma 5 2 2 5 2" xfId="12502" xr:uid="{FC46383A-AFF2-4534-BEF7-C75FCD90E46A}"/>
    <cellStyle name="Comma 5 2 2 6" xfId="11121" xr:uid="{D7D67FA3-756E-4627-847E-7DE0AD352CB3}"/>
    <cellStyle name="Comma 5 2 2 6 2" xfId="13032" xr:uid="{9EC15D45-993B-41D9-9C92-4A372FE10BFE}"/>
    <cellStyle name="Comma 5 2 2 7" xfId="2060" xr:uid="{F93BD729-67AB-4659-8607-81E9FBB18E1A}"/>
    <cellStyle name="Comma 5 2 2 7 2" xfId="11707" xr:uid="{2DC8A9E0-B488-4826-95B5-6EB4B53BC041}"/>
    <cellStyle name="Comma 5 2 2 8" xfId="11432" xr:uid="{9FAE47B8-C0E9-4EF0-9A90-007767A6E99C}"/>
    <cellStyle name="Comma 5 2 3" xfId="290" xr:uid="{00000000-0005-0000-0000-000021010000}"/>
    <cellStyle name="Comma 5 2 3 2" xfId="291" xr:uid="{00000000-0005-0000-0000-000022010000}"/>
    <cellStyle name="Comma 5 2 3 2 2" xfId="3112" xr:uid="{E16248DE-8E4F-4662-ACD3-D388B040DB2D}"/>
    <cellStyle name="Comma 5 2 3 2 2 2" xfId="5018" xr:uid="{8FDA38EA-2087-4C44-B5AD-D5ECAD53A01E}"/>
    <cellStyle name="Comma 5 2 3 2 2 2 2" xfId="12402" xr:uid="{373987BF-6AC5-4B5C-9E44-ED5193504F96}"/>
    <cellStyle name="Comma 5 2 3 2 2 3" xfId="7735" xr:uid="{E5916FAD-FEEF-43BE-BF18-72C6B9837EE9}"/>
    <cellStyle name="Comma 5 2 3 2 2 3 2" xfId="12791" xr:uid="{E09A3EC9-D832-4D8B-B024-BE2BFC8E79A0}"/>
    <cellStyle name="Comma 5 2 3 2 2 4" xfId="12013" xr:uid="{9D16D396-B2A4-4091-BF22-F35205801531}"/>
    <cellStyle name="Comma 5 2 3 2 3" xfId="4455" xr:uid="{65AB36B4-991A-4A3D-AD19-F9BB2B2A860D}"/>
    <cellStyle name="Comma 5 2 3 2 3 2" xfId="12210" xr:uid="{B2735441-9F18-46A0-986D-B1ED510869CE}"/>
    <cellStyle name="Comma 5 2 3 2 4" xfId="7172" xr:uid="{7EC25CF5-4015-4A8B-8693-4E956CC6480A}"/>
    <cellStyle name="Comma 5 2 3 2 4 2" xfId="12599" xr:uid="{C902EDF1-49A3-40D8-AB82-1CFB95132708}"/>
    <cellStyle name="Comma 5 2 3 2 5" xfId="11124" xr:uid="{9041A17C-4E09-4B09-B9ED-2FA158C10365}"/>
    <cellStyle name="Comma 5 2 3 2 5 2" xfId="13035" xr:uid="{2B1F6D8A-7C53-4508-9EB6-9FA8E19E5BDD}"/>
    <cellStyle name="Comma 5 2 3 2 6" xfId="2548" xr:uid="{3E6BC3FE-BBF4-4072-908F-825ED1404D78}"/>
    <cellStyle name="Comma 5 2 3 2 6 2" xfId="11821" xr:uid="{3C05C615-D9BA-4BE9-ADEA-A2F6E51ED87E}"/>
    <cellStyle name="Comma 5 2 3 2 7" xfId="11435" xr:uid="{1B8F8036-934D-43CC-B304-7FA829B38557}"/>
    <cellStyle name="Comma 5 2 3 3" xfId="2890" xr:uid="{997EDBEE-6BD4-4488-A9B4-EE3AD5EEF4DC}"/>
    <cellStyle name="Comma 5 2 3 3 2" xfId="4796" xr:uid="{565B89C5-10E5-4789-BBA8-9052F90C7C3F}"/>
    <cellStyle name="Comma 5 2 3 3 2 2" xfId="12306" xr:uid="{7A70C419-1199-4E28-8A00-8EE0B82E0144}"/>
    <cellStyle name="Comma 5 2 3 3 3" xfId="7513" xr:uid="{839808C3-B22B-4C14-AE7C-C58608FE4174}"/>
    <cellStyle name="Comma 5 2 3 3 3 2" xfId="12695" xr:uid="{636AD718-43A0-4AC8-952C-30D967DAA489}"/>
    <cellStyle name="Comma 5 2 3 3 4" xfId="11917" xr:uid="{F10163B4-E583-4076-B0AC-2811BF0D9E4E}"/>
    <cellStyle name="Comma 5 2 3 4" xfId="4093" xr:uid="{33D33490-4A49-41AD-BA1C-A45B362FBDFF}"/>
    <cellStyle name="Comma 5 2 3 4 2" xfId="12114" xr:uid="{DC5BC1A8-67F6-4247-891A-0CC780AD3D26}"/>
    <cellStyle name="Comma 5 2 3 5" xfId="6969" xr:uid="{AA3563C6-AD80-4F81-A8AC-9A022084B0B1}"/>
    <cellStyle name="Comma 5 2 3 5 2" xfId="12503" xr:uid="{0BE877F9-9D6B-484A-9AD8-EBE70AAAC6B5}"/>
    <cellStyle name="Comma 5 2 3 6" xfId="11123" xr:uid="{CC189308-83A5-4C06-BD91-17CA23C904AB}"/>
    <cellStyle name="Comma 5 2 3 6 2" xfId="13034" xr:uid="{887D59A3-6AFC-43DC-BD22-E6AEC1A66349}"/>
    <cellStyle name="Comma 5 2 3 7" xfId="2061" xr:uid="{C48ED77F-F498-4679-B9D1-439F18E241CE}"/>
    <cellStyle name="Comma 5 2 3 7 2" xfId="11708" xr:uid="{566A1169-83FA-4128-9F59-82AF9CFC0714}"/>
    <cellStyle name="Comma 5 2 3 8" xfId="11434" xr:uid="{A730CF5E-C1D4-4657-A1E4-15565A8075ED}"/>
    <cellStyle name="Comma 5 2 4" xfId="292" xr:uid="{00000000-0005-0000-0000-000023010000}"/>
    <cellStyle name="Comma 5 2 4 2" xfId="11125" xr:uid="{00904B97-EAD1-4AD3-9550-5789CBC9AA8F}"/>
    <cellStyle name="Comma 5 2 4 2 2" xfId="13036" xr:uid="{D1194427-26ED-48B9-95A1-696C2BA46B3B}"/>
    <cellStyle name="Comma 5 2 4 3" xfId="11436" xr:uid="{88121A7F-8071-43FC-AD93-9D1005A2B28B}"/>
    <cellStyle name="Comma 5 2 5" xfId="11120" xr:uid="{56387EF3-6C7E-45B7-9814-8BEB2A803FC5}"/>
    <cellStyle name="Comma 5 2 5 2" xfId="13031" xr:uid="{EB593F12-469C-4018-A432-BE70DDFF05FE}"/>
    <cellStyle name="Comma 5 2 6" xfId="743" xr:uid="{75674AA2-18D1-4D5D-BAC0-D41746C8FE2C}"/>
    <cellStyle name="Comma 5 2 6 2" xfId="11560" xr:uid="{AFD91164-7733-4468-AA9E-316B626E5CB0}"/>
    <cellStyle name="Comma 5 2 7" xfId="11431" xr:uid="{601F4D74-A1F3-457C-980E-F26D9A190F21}"/>
    <cellStyle name="Comma 5 3" xfId="293" xr:uid="{00000000-0005-0000-0000-000024010000}"/>
    <cellStyle name="Comma 5 3 2" xfId="294" xr:uid="{00000000-0005-0000-0000-000025010000}"/>
    <cellStyle name="Comma 5 3 2 2" xfId="2063" xr:uid="{A6BFF926-1F7A-4C0A-B953-CEF746761980}"/>
    <cellStyle name="Comma 5 3 2 2 2" xfId="2064" xr:uid="{8F142130-0C46-4A92-9D35-64582D7883BA}"/>
    <cellStyle name="Comma 5 3 2 2 2 2" xfId="11711" xr:uid="{2DCA6EAE-5AFE-4DE9-9417-A0D8EAC2E822}"/>
    <cellStyle name="Comma 5 3 2 2 3" xfId="11710" xr:uid="{EDE91D53-BD1B-4BA1-90F8-245CB317B56A}"/>
    <cellStyle name="Comma 5 3 2 3" xfId="2065" xr:uid="{13975962-A4E2-4C5E-9A7B-3639A5CF47C5}"/>
    <cellStyle name="Comma 5 3 2 3 2" xfId="11712" xr:uid="{5652B87C-CFFF-4847-A762-C7B357E53680}"/>
    <cellStyle name="Comma 5 3 2 4" xfId="2066" xr:uid="{3F019F01-3FC8-4CE5-84DC-8B1755DFD9FB}"/>
    <cellStyle name="Comma 5 3 2 4 2" xfId="11713" xr:uid="{FFF83698-C976-4F11-927C-47BF1641A79D}"/>
    <cellStyle name="Comma 5 3 2 5" xfId="11127" xr:uid="{82754A96-0341-4328-BE94-BF8A0EE4BD9C}"/>
    <cellStyle name="Comma 5 3 2 5 2" xfId="13038" xr:uid="{31150D72-F275-474A-B36E-BAA4F41AE65B}"/>
    <cellStyle name="Comma 5 3 2 6" xfId="2062" xr:uid="{76763C0F-8BAE-40CF-9072-57E0327884EE}"/>
    <cellStyle name="Comma 5 3 2 6 2" xfId="11709" xr:uid="{9754981A-41A7-4D09-92A7-33B5E9148992}"/>
    <cellStyle name="Comma 5 3 2 7" xfId="11438" xr:uid="{1149DA87-FCE0-4CED-AE1D-03D6E0C23370}"/>
    <cellStyle name="Comma 5 3 3" xfId="2067" xr:uid="{3CFCFA93-7A29-4FE5-A0B8-AD56AEE78E69}"/>
    <cellStyle name="Comma 5 3 3 2" xfId="2068" xr:uid="{03A92EB3-6851-49CF-8F33-15C519217A93}"/>
    <cellStyle name="Comma 5 3 3 2 2" xfId="11715" xr:uid="{B8E94C99-A3F8-4D33-9A92-E7D8F2F89334}"/>
    <cellStyle name="Comma 5 3 3 3" xfId="11714" xr:uid="{0DDAE1EF-FE7A-43B7-B2A2-AE6E6C4AA51D}"/>
    <cellStyle name="Comma 5 3 4" xfId="2069" xr:uid="{908B6709-5865-48A5-9281-349E35534553}"/>
    <cellStyle name="Comma 5 3 4 2" xfId="11716" xr:uid="{632B5A1C-4E63-45AC-87AF-BACB33AF6047}"/>
    <cellStyle name="Comma 5 3 5" xfId="2070" xr:uid="{48336B2C-C609-4262-82D4-67C09A3D3BDF}"/>
    <cellStyle name="Comma 5 3 5 2" xfId="11717" xr:uid="{D489B14F-38FF-4567-AC5D-9BE2D0B94FFA}"/>
    <cellStyle name="Comma 5 3 6" xfId="11126" xr:uid="{97604F18-CD9C-4D30-8390-771343B47262}"/>
    <cellStyle name="Comma 5 3 6 2" xfId="13037" xr:uid="{21013D0E-23E7-4819-B963-BD5EB808F467}"/>
    <cellStyle name="Comma 5 3 7" xfId="744" xr:uid="{7CD11FA1-4E4C-4DB3-A861-95032CFB74FE}"/>
    <cellStyle name="Comma 5 3 7 2" xfId="11561" xr:uid="{04188BF2-B35B-492F-9198-6E772BCBD8AA}"/>
    <cellStyle name="Comma 5 3 8" xfId="11437" xr:uid="{65FFFDB2-FCB5-4CA8-8EBC-60651997D87E}"/>
    <cellStyle name="Comma 5 4" xfId="295" xr:uid="{00000000-0005-0000-0000-000026010000}"/>
    <cellStyle name="Comma 5 4 10" xfId="11128" xr:uid="{AB879486-B472-4691-972A-B8E97C18C707}"/>
    <cellStyle name="Comma 5 4 10 2" xfId="13039" xr:uid="{B0122903-E933-4BA6-8DF7-C0FBBD79CA43}"/>
    <cellStyle name="Comma 5 4 11" xfId="2071" xr:uid="{3358A8EA-7E5B-42F9-B2B1-7081C30EE2BB}"/>
    <cellStyle name="Comma 5 4 11 2" xfId="11718" xr:uid="{F7853BDE-1938-43D1-A7A2-E8AB34081F0C}"/>
    <cellStyle name="Comma 5 4 12" xfId="11439" xr:uid="{25AD5E2E-7B28-4BEC-9AE8-F66A2BECB34B}"/>
    <cellStyle name="Comma 5 4 2" xfId="296" xr:uid="{00000000-0005-0000-0000-000027010000}"/>
    <cellStyle name="Comma 5 4 2 2" xfId="2073" xr:uid="{809372D2-94BA-49A2-A345-11AD8E8C4667}"/>
    <cellStyle name="Comma 5 4 2 2 2" xfId="11720" xr:uid="{D0B7281C-8A63-4859-8BF1-F97309D80F82}"/>
    <cellStyle name="Comma 5 4 2 3" xfId="2074" xr:uid="{87D980B5-2257-4938-8862-5ADDEF3A5EC0}"/>
    <cellStyle name="Comma 5 4 2 3 2" xfId="11721" xr:uid="{AF9DCA62-35B8-4D90-ABCB-1AD314794871}"/>
    <cellStyle name="Comma 5 4 2 4" xfId="11129" xr:uid="{F8C67E75-6B8C-4F8F-BAC9-00C6B2862751}"/>
    <cellStyle name="Comma 5 4 2 4 2" xfId="13040" xr:uid="{57011D08-5EAA-4185-9806-D85DEA72E6AB}"/>
    <cellStyle name="Comma 5 4 2 5" xfId="2072" xr:uid="{0F039460-C5BD-49A1-9F8B-FF8EC64B6F87}"/>
    <cellStyle name="Comma 5 4 2 5 2" xfId="11719" xr:uid="{045C6057-1AEE-4BB2-A11D-AFD10EC43CD3}"/>
    <cellStyle name="Comma 5 4 2 6" xfId="11440" xr:uid="{73D01894-F90B-42BC-BE3E-DF5F5D0B47B0}"/>
    <cellStyle name="Comma 5 4 3" xfId="2075" xr:uid="{88F31B38-8C2A-44D0-A58D-75E3C97DAE61}"/>
    <cellStyle name="Comma 5 4 4" xfId="2076" xr:uid="{02A42376-2978-4B76-A719-C2FE164AA133}"/>
    <cellStyle name="Comma 5 4 4 2" xfId="11722" xr:uid="{99BE8909-7F1D-4A26-91D4-0C85898999FE}"/>
    <cellStyle name="Comma 5 4 5" xfId="2077" xr:uid="{D7A9C9FA-02B4-4752-AE72-CE803407216A}"/>
    <cellStyle name="Comma 5 4 5 2" xfId="2552" xr:uid="{637DA644-22D9-48B4-A8A1-41FC1514FBFF}"/>
    <cellStyle name="Comma 5 4 5 2 2" xfId="3116" xr:uid="{DA40D838-41F3-4EB9-ADD8-A6231AAA1F51}"/>
    <cellStyle name="Comma 5 4 5 2 2 2" xfId="5022" xr:uid="{52E0C911-ECC2-4F19-9006-B6A37624B2B2}"/>
    <cellStyle name="Comma 5 4 5 2 2 2 2" xfId="12404" xr:uid="{442F8070-6C7C-4CA3-A720-B235C9002A4A}"/>
    <cellStyle name="Comma 5 4 5 2 2 3" xfId="7739" xr:uid="{ED40E0D6-378A-4AA0-A99A-293B5DEC0699}"/>
    <cellStyle name="Comma 5 4 5 2 2 3 2" xfId="12793" xr:uid="{DAD43D97-DEFE-497A-9DDB-2B7EB73D8B40}"/>
    <cellStyle name="Comma 5 4 5 2 2 4" xfId="12015" xr:uid="{C5980A8D-F80F-4E1A-98FE-4760ADB67ACC}"/>
    <cellStyle name="Comma 5 4 5 2 3" xfId="4459" xr:uid="{451C8B1A-1E8E-45D7-A897-1A5B6174F256}"/>
    <cellStyle name="Comma 5 4 5 2 3 2" xfId="12212" xr:uid="{C4C4B569-08BF-4527-A86D-544A7E8A2D40}"/>
    <cellStyle name="Comma 5 4 5 2 4" xfId="7176" xr:uid="{98B901E8-9C3D-438A-BC53-556D7CF94902}"/>
    <cellStyle name="Comma 5 4 5 2 4 2" xfId="12601" xr:uid="{CD0C79CF-5B93-4C30-811C-A893D96A88E1}"/>
    <cellStyle name="Comma 5 4 5 2 5" xfId="11823" xr:uid="{60063C4D-1D79-4527-A1B6-1B8C234D11D7}"/>
    <cellStyle name="Comma 5 4 5 3" xfId="2895" xr:uid="{03C8A7D1-0133-479A-A609-56F428AE36D0}"/>
    <cellStyle name="Comma 5 4 5 3 2" xfId="4801" xr:uid="{4DC0443C-6236-489B-8413-113905953BB2}"/>
    <cellStyle name="Comma 5 4 5 3 2 2" xfId="12308" xr:uid="{4B705997-6CC2-48FF-A671-B6C1C265463D}"/>
    <cellStyle name="Comma 5 4 5 3 3" xfId="7518" xr:uid="{EF3A2080-60FE-48E5-98EA-916CAC2C3B15}"/>
    <cellStyle name="Comma 5 4 5 3 3 2" xfId="12697" xr:uid="{0A18D4C1-340B-40B3-AE1C-78E3A080341C}"/>
    <cellStyle name="Comma 5 4 5 3 4" xfId="11919" xr:uid="{01B14C3A-053D-4467-A738-725D425494A7}"/>
    <cellStyle name="Comma 5 4 5 4" xfId="4104" xr:uid="{D4F7B38D-966E-40E4-B539-5BFB9F32F768}"/>
    <cellStyle name="Comma 5 4 5 4 2" xfId="12116" xr:uid="{B06AFF03-8828-4049-A313-DA21318CD797}"/>
    <cellStyle name="Comma 5 4 5 5" xfId="6971" xr:uid="{3EFDD60A-F9D8-427B-BCD5-D6DECC1034A7}"/>
    <cellStyle name="Comma 5 4 5 5 2" xfId="12505" xr:uid="{69888795-30E3-41AC-9240-87A127BF87BA}"/>
    <cellStyle name="Comma 5 4 5 6" xfId="11723" xr:uid="{BAFDA310-5155-48B8-A99B-3AB98D9BB357}"/>
    <cellStyle name="Comma 5 4 6" xfId="2550" xr:uid="{2EA08D73-DD34-4D56-9260-9C311ABEAE10}"/>
    <cellStyle name="Comma 5 4 6 2" xfId="3114" xr:uid="{03177D46-241C-4073-AD05-74B217882C43}"/>
    <cellStyle name="Comma 5 4 6 2 2" xfId="5020" xr:uid="{3C75CEAA-F995-418D-867B-17365BF30389}"/>
    <cellStyle name="Comma 5 4 6 2 2 2" xfId="12403" xr:uid="{3D8890B5-8589-4294-90A2-722CDB1A8C92}"/>
    <cellStyle name="Comma 5 4 6 2 3" xfId="7737" xr:uid="{05089CAE-6664-47BB-955C-939B4BB8088B}"/>
    <cellStyle name="Comma 5 4 6 2 3 2" xfId="12792" xr:uid="{40442CF9-423A-4FD5-B4C8-B2F064BE8B56}"/>
    <cellStyle name="Comma 5 4 6 2 4" xfId="12014" xr:uid="{0989D5F0-8E87-4ABA-977D-DEB5FFBE3E2C}"/>
    <cellStyle name="Comma 5 4 6 3" xfId="4457" xr:uid="{6F4D686A-5F6D-4267-9A28-8B533D3EFA67}"/>
    <cellStyle name="Comma 5 4 6 3 2" xfId="12211" xr:uid="{59392ED7-6C87-4BD7-A785-F2BE83AE482D}"/>
    <cellStyle name="Comma 5 4 6 4" xfId="7174" xr:uid="{F3C4007E-37CE-4E32-AC08-F683F5307956}"/>
    <cellStyle name="Comma 5 4 6 4 2" xfId="12600" xr:uid="{A24734F3-2103-45CA-8ECC-051CAD6A7475}"/>
    <cellStyle name="Comma 5 4 6 5" xfId="11822" xr:uid="{6EE61FA4-47A7-4FDF-9D6A-9E4C46DF23FB}"/>
    <cellStyle name="Comma 5 4 7" xfId="2891" xr:uid="{46FF0118-FDFC-4756-A661-83CF2DBEB4DD}"/>
    <cellStyle name="Comma 5 4 7 2" xfId="4797" xr:uid="{D756B72F-FB97-488C-A087-F6FEF7492499}"/>
    <cellStyle name="Comma 5 4 7 2 2" xfId="12307" xr:uid="{DD7952A1-F7E2-42FB-84C5-71BA5C036383}"/>
    <cellStyle name="Comma 5 4 7 3" xfId="7514" xr:uid="{03BF8888-FA48-4CD0-99AA-DCE9D989496E}"/>
    <cellStyle name="Comma 5 4 7 3 2" xfId="12696" xr:uid="{8B0006E8-3234-4DED-BDD8-36474D937842}"/>
    <cellStyle name="Comma 5 4 7 4" xfId="11918" xr:uid="{AF89C3A6-2FA2-49C0-AD57-24E4F9180181}"/>
    <cellStyle name="Comma 5 4 8" xfId="4099" xr:uid="{61474BDB-5F1E-488E-B225-A02595077B85}"/>
    <cellStyle name="Comma 5 4 8 2" xfId="12115" xr:uid="{39F3E0BC-EEDA-4E1E-8117-0ABA844DFDA4}"/>
    <cellStyle name="Comma 5 4 9" xfId="6970" xr:uid="{E508761B-3B14-4BFC-BB6A-7EE49FC9C997}"/>
    <cellStyle name="Comma 5 4 9 2" xfId="12504" xr:uid="{372671DA-ED1C-4931-A68D-B5A58D55DD3A}"/>
    <cellStyle name="Comma 5 5" xfId="297" xr:uid="{00000000-0005-0000-0000-000028010000}"/>
    <cellStyle name="Comma 5 5 2" xfId="2079" xr:uid="{2BEF782C-BC7B-4E81-9E1B-B48D0530F327}"/>
    <cellStyle name="Comma 5 5 2 2" xfId="11725" xr:uid="{AC233C68-4450-4396-9D8B-DBA93C999B0F}"/>
    <cellStyle name="Comma 5 5 3" xfId="11130" xr:uid="{789E1C84-865B-4A29-9175-B2DD8335B603}"/>
    <cellStyle name="Comma 5 5 3 2" xfId="13041" xr:uid="{77878279-B9B8-44FA-B779-DE1D7301F16C}"/>
    <cellStyle name="Comma 5 5 4" xfId="2078" xr:uid="{32C41C39-E7EA-4C00-A7C8-381443C5F286}"/>
    <cellStyle name="Comma 5 5 4 2" xfId="11724" xr:uid="{65CEE70C-8F0B-4A5E-96EE-D09F65B313D8}"/>
    <cellStyle name="Comma 5 5 5" xfId="11441" xr:uid="{7AC3F0B9-20AB-44D8-A09B-D2D6E7016688}"/>
    <cellStyle name="Comma 5 6" xfId="2080" xr:uid="{628173E6-EDFE-463D-B7E0-43016F4C50B8}"/>
    <cellStyle name="Comma 5 6 2" xfId="2553" xr:uid="{00A6E964-2F91-4AA5-8321-9FE5E52C0ACE}"/>
    <cellStyle name="Comma 5 6 2 2" xfId="3117" xr:uid="{A330C62E-6506-4390-A534-7A3DEFC3FF1E}"/>
    <cellStyle name="Comma 5 6 2 2 2" xfId="5023" xr:uid="{2480E1D7-E304-430D-BE8D-694D64043FA1}"/>
    <cellStyle name="Comma 5 6 2 2 2 2" xfId="12405" xr:uid="{710089E5-AEF3-4946-9C03-421037EC0860}"/>
    <cellStyle name="Comma 5 6 2 2 3" xfId="7740" xr:uid="{93A89E40-5AF6-45DF-975D-EC8A9BC05B3E}"/>
    <cellStyle name="Comma 5 6 2 2 3 2" xfId="12794" xr:uid="{5A031E6B-2CF2-4F61-B797-84B0BADF5FE0}"/>
    <cellStyle name="Comma 5 6 2 2 4" xfId="12016" xr:uid="{7E6B977B-3929-45AE-8039-BB019D401000}"/>
    <cellStyle name="Comma 5 6 2 3" xfId="4460" xr:uid="{74C4D814-9CCA-46D9-BCE8-C3DECF7642B6}"/>
    <cellStyle name="Comma 5 6 2 3 2" xfId="12213" xr:uid="{86B36DFD-9BDC-4FF6-A8E9-EDEA078E1A65}"/>
    <cellStyle name="Comma 5 6 2 4" xfId="7177" xr:uid="{39073B7A-9054-41AE-9490-E710A9F7CA3E}"/>
    <cellStyle name="Comma 5 6 2 4 2" xfId="12602" xr:uid="{F77C42E3-CE0F-44A0-9F71-D29A0D6D9626}"/>
    <cellStyle name="Comma 5 6 2 5" xfId="11824" xr:uid="{477DC4E1-19F4-4FB5-9907-3FC49BC94CB3}"/>
    <cellStyle name="Comma 5 6 3" xfId="2898" xr:uid="{7046D76D-B9E7-4A73-BE85-AF3319A1D226}"/>
    <cellStyle name="Comma 5 6 3 2" xfId="4804" xr:uid="{F0DAE77D-8E3F-4DCF-9313-31E54FFD0057}"/>
    <cellStyle name="Comma 5 6 3 2 2" xfId="12309" xr:uid="{2506DBDA-5C47-4964-89B1-93E57A9F0280}"/>
    <cellStyle name="Comma 5 6 3 3" xfId="7521" xr:uid="{2A144891-0C1A-43B5-B528-AD4446B3D105}"/>
    <cellStyle name="Comma 5 6 3 3 2" xfId="12698" xr:uid="{A6BC18EE-AF7D-4432-B758-4C9A89C4B06B}"/>
    <cellStyle name="Comma 5 6 3 4" xfId="11920" xr:uid="{78ECF604-55CE-4E4A-81E9-A7F777E5689B}"/>
    <cellStyle name="Comma 5 6 4" xfId="4107" xr:uid="{191FD8BF-F2C2-411A-A579-7BA67D6CA5E3}"/>
    <cellStyle name="Comma 5 6 4 2" xfId="12117" xr:uid="{F8A253A5-B3D4-4F8B-9511-25E4E68774F8}"/>
    <cellStyle name="Comma 5 6 5" xfId="6972" xr:uid="{42A7BA8B-18A9-44A2-A906-17804B9B55BB}"/>
    <cellStyle name="Comma 5 6 5 2" xfId="12506" xr:uid="{0ECBEBD9-5EA9-4B81-BCBD-5AA5A2E8AD16}"/>
    <cellStyle name="Comma 5 6 6" xfId="11726" xr:uid="{72AB645F-25D5-44FF-B8AF-83333B99A7A0}"/>
    <cellStyle name="Comma 5 7" xfId="11119" xr:uid="{8CB4E8BA-57A0-4AF2-8B3C-67CA01AD66FC}"/>
    <cellStyle name="Comma 5 7 2" xfId="13030" xr:uid="{7BCC20E5-858E-48A9-973A-9879F5C7B837}"/>
    <cellStyle name="Comma 5 8" xfId="742" xr:uid="{49E7CE88-C960-4501-9E24-F08DFE266FD2}"/>
    <cellStyle name="Comma 5 8 2" xfId="11559" xr:uid="{5AADD8D0-AA85-44B4-B84F-8013483CDC11}"/>
    <cellStyle name="Comma 5 9" xfId="11430" xr:uid="{5F5A276B-88B7-4347-A407-7931F0B5100C}"/>
    <cellStyle name="Comma 50" xfId="745" xr:uid="{183EFC0A-2F22-47BE-827F-E199C9A2E8DE}"/>
    <cellStyle name="Comma 50 2" xfId="11562" xr:uid="{9632C32F-9512-4CD8-8440-62C6552CC08D}"/>
    <cellStyle name="Comma 51" xfId="746" xr:uid="{08D493C2-5945-4F14-B879-8B446825AA6F}"/>
    <cellStyle name="Comma 51 2" xfId="11563" xr:uid="{FDAA7FCA-0581-406A-AF12-C414013A6C37}"/>
    <cellStyle name="Comma 52" xfId="747" xr:uid="{01F6228B-D08E-4972-889E-7310A82385CC}"/>
    <cellStyle name="Comma 52 2" xfId="11564" xr:uid="{C4D19316-4B88-4F9E-AFAA-638BFBAC1513}"/>
    <cellStyle name="Comma 53" xfId="748" xr:uid="{3F19DB8D-A293-49F8-B0BC-62D8F6D3820D}"/>
    <cellStyle name="Comma 53 2" xfId="11565" xr:uid="{9FB7FB66-95BE-4D66-8A17-E26C23094960}"/>
    <cellStyle name="Comma 54" xfId="749" xr:uid="{C73A604F-BA14-411D-8B81-5FB7E6389C63}"/>
    <cellStyle name="Comma 54 2" xfId="11566" xr:uid="{9BA7FD88-42B3-4E1A-87F7-6AA2A3DA03BD}"/>
    <cellStyle name="Comma 55" xfId="750" xr:uid="{45E6DE2D-CA30-4FC8-883F-18F10110E7E2}"/>
    <cellStyle name="Comma 55 2" xfId="11567" xr:uid="{B585185D-B768-41AA-9683-44C5D1D60D1E}"/>
    <cellStyle name="Comma 55 3" xfId="2081" xr:uid="{0BFA7A0B-BA67-4A35-99BB-AC6B776A7006}"/>
    <cellStyle name="Comma 56" xfId="751" xr:uid="{3EF5AB8F-AA81-48E8-842B-4DEF906F69EB}"/>
    <cellStyle name="Comma 56 2" xfId="752" xr:uid="{A483B69F-0905-43A7-895A-B186F15FAB3F}"/>
    <cellStyle name="Comma 56 2 2" xfId="11569" xr:uid="{E9A3092C-50E3-4F38-AD3B-583A99B7187F}"/>
    <cellStyle name="Comma 56 3" xfId="11568" xr:uid="{C77F2979-4853-4094-A758-5638856DFEB3}"/>
    <cellStyle name="Comma 57" xfId="753" xr:uid="{7F133444-5B8C-4C16-A3C9-933EF5C8C559}"/>
    <cellStyle name="Comma 57 2" xfId="754" xr:uid="{B2718CB1-D0B4-4598-9656-2E26F68E7D69}"/>
    <cellStyle name="Comma 57 2 2" xfId="11571" xr:uid="{2CAB17B7-4D98-4756-9267-A47C067AF322}"/>
    <cellStyle name="Comma 57 3" xfId="2082" xr:uid="{772FDEC1-AB27-4BA6-9D18-C91DA80118D2}"/>
    <cellStyle name="Comma 57 4" xfId="11570" xr:uid="{D1896EC9-C5E8-4472-A16C-720B106FE9AB}"/>
    <cellStyle name="Comma 58" xfId="755" xr:uid="{72E89169-DFE2-472F-B27E-395910BFCCF6}"/>
    <cellStyle name="Comma 58 2" xfId="756" xr:uid="{B4DAEB5A-EB6F-43B7-88B4-1FB5739B6228}"/>
    <cellStyle name="Comma 58 2 2" xfId="11573" xr:uid="{E7A6A31F-543F-447D-A35A-D6EDEC1B7663}"/>
    <cellStyle name="Comma 58 3" xfId="11572" xr:uid="{9E80B9D2-26FA-47C0-9D07-61E0C163139F}"/>
    <cellStyle name="Comma 59" xfId="757" xr:uid="{9205805A-E3D8-4058-9ED6-3F02A1199124}"/>
    <cellStyle name="Comma 59 2" xfId="758" xr:uid="{4CCBAE93-C129-46FA-8FEB-5933F61A8B14}"/>
    <cellStyle name="Comma 59 2 2" xfId="11575" xr:uid="{9AB7F87F-5BE6-49E4-8429-1F4D50FBE271}"/>
    <cellStyle name="Comma 59 3" xfId="11574" xr:uid="{35C9CB14-B4A3-4090-840D-B5919E714DC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2 2 2" xfId="11134" xr:uid="{87538158-AFA9-4547-BE47-00E10230202C}"/>
    <cellStyle name="Comma 6 2 2 2 2 2" xfId="13045" xr:uid="{FBBD25B0-18F7-4843-8B40-D99DF26A6993}"/>
    <cellStyle name="Comma 6 2 2 2 3" xfId="11445" xr:uid="{19163864-93BF-4382-9404-755A25EF0814}"/>
    <cellStyle name="Comma 6 2 2 3" xfId="11133" xr:uid="{177F78A7-EDAD-4CF9-A140-9B05CC5D44E3}"/>
    <cellStyle name="Comma 6 2 2 3 2" xfId="13044" xr:uid="{686E143A-FF83-455A-9704-D20BD3246429}"/>
    <cellStyle name="Comma 6 2 2 4" xfId="11444" xr:uid="{C798DB4A-606E-4286-87EA-B23B863572F6}"/>
    <cellStyle name="Comma 6 2 3" xfId="302" xr:uid="{00000000-0005-0000-0000-00002D010000}"/>
    <cellStyle name="Comma 6 2 3 2" xfId="303" xr:uid="{00000000-0005-0000-0000-00002E010000}"/>
    <cellStyle name="Comma 6 2 3 2 2" xfId="11136" xr:uid="{883167B7-4CF6-43A6-B4B6-4BC37A9D96C7}"/>
    <cellStyle name="Comma 6 2 3 2 2 2" xfId="13047" xr:uid="{C3FCFBBC-9A16-4D62-AC65-51E7BFEA2EA9}"/>
    <cellStyle name="Comma 6 2 3 2 3" xfId="11447" xr:uid="{DE2EAB87-DD07-4181-85BB-E5A317685E8A}"/>
    <cellStyle name="Comma 6 2 3 3" xfId="11135" xr:uid="{213C9317-1F50-4A3C-A266-91C74573411B}"/>
    <cellStyle name="Comma 6 2 3 3 2" xfId="13046" xr:uid="{C5A4BC2F-BF62-40DB-9E12-C3660FED4025}"/>
    <cellStyle name="Comma 6 2 3 4" xfId="11446" xr:uid="{841A1E8D-14CE-4DBE-9D73-FD60E42FAD85}"/>
    <cellStyle name="Comma 6 2 4" xfId="304" xr:uid="{00000000-0005-0000-0000-00002F010000}"/>
    <cellStyle name="Comma 6 2 4 2" xfId="11137" xr:uid="{D2FC8CA0-C988-40A4-BB0C-F3D23207CA64}"/>
    <cellStyle name="Comma 6 2 4 2 2" xfId="13048" xr:uid="{A0192FED-6D9B-4BBB-8BE1-3884B4004F46}"/>
    <cellStyle name="Comma 6 2 4 3" xfId="11448" xr:uid="{A7270345-6DAE-44DA-AA48-7BA16EB0DB79}"/>
    <cellStyle name="Comma 6 2 5" xfId="11132" xr:uid="{5032CD8E-E9AE-429C-8678-C23CDDA7B0B3}"/>
    <cellStyle name="Comma 6 2 5 2" xfId="13043" xr:uid="{3631A12E-8666-421C-93F4-80F817E3C917}"/>
    <cellStyle name="Comma 6 2 6" xfId="760" xr:uid="{9DF9B4B5-6553-40DD-9A57-5BDC5625E21C}"/>
    <cellStyle name="Comma 6 2 6 2" xfId="11577" xr:uid="{2B4D8122-60E3-4010-8E20-9BB8A021C886}"/>
    <cellStyle name="Comma 6 2 7" xfId="11443" xr:uid="{538971A6-BF59-43AB-AFF2-76C704E21445}"/>
    <cellStyle name="Comma 6 3" xfId="305" xr:uid="{00000000-0005-0000-0000-000030010000}"/>
    <cellStyle name="Comma 6 3 2" xfId="306" xr:uid="{00000000-0005-0000-0000-000031010000}"/>
    <cellStyle name="Comma 6 3 2 2" xfId="11139" xr:uid="{F53C1F88-9262-4047-B5E3-DC77E9315BA8}"/>
    <cellStyle name="Comma 6 3 2 2 2" xfId="13050" xr:uid="{47D41B99-46D4-498B-9287-E3527D5F9083}"/>
    <cellStyle name="Comma 6 3 2 3" xfId="11450" xr:uid="{DA3BF9B6-D8F0-4489-87B4-7EE4A61F947A}"/>
    <cellStyle name="Comma 6 3 3" xfId="11138" xr:uid="{9C0FC6C8-92D8-401B-A1E9-42F078A100E9}"/>
    <cellStyle name="Comma 6 3 3 2" xfId="13049" xr:uid="{88B9FDAC-DE01-4353-A857-F428A185F4F4}"/>
    <cellStyle name="Comma 6 3 4" xfId="761" xr:uid="{3039B3CC-DFA2-4D09-85F1-4289E362BE6F}"/>
    <cellStyle name="Comma 6 3 4 2" xfId="11578" xr:uid="{128957BE-3584-4ED5-BFAB-40702E09601C}"/>
    <cellStyle name="Comma 6 3 5" xfId="11449" xr:uid="{21FF936F-37BE-43E3-92DF-1250C428781B}"/>
    <cellStyle name="Comma 6 4" xfId="307" xr:uid="{00000000-0005-0000-0000-000032010000}"/>
    <cellStyle name="Comma 6 4 2" xfId="308" xr:uid="{00000000-0005-0000-0000-000033010000}"/>
    <cellStyle name="Comma 6 4 2 2" xfId="3119" xr:uid="{7577722B-84BB-4F34-8F4B-D1EA06C1B9E7}"/>
    <cellStyle name="Comma 6 4 2 2 2" xfId="5025" xr:uid="{3EB7FC7C-289E-465F-BD31-CCB13A3E4A7E}"/>
    <cellStyle name="Comma 6 4 2 2 2 2" xfId="12406" xr:uid="{CCD5BB26-96CD-49D5-B970-B1F0EE770023}"/>
    <cellStyle name="Comma 6 4 2 2 3" xfId="7742" xr:uid="{34D5590F-A9E7-4182-A82D-6423812E1472}"/>
    <cellStyle name="Comma 6 4 2 2 3 2" xfId="12795" xr:uid="{59D78F20-ECC6-41D5-B0E9-12D23A52E2B8}"/>
    <cellStyle name="Comma 6 4 2 2 4" xfId="12017" xr:uid="{2505D182-F6FD-4A8D-A742-05B5EC37E97C}"/>
    <cellStyle name="Comma 6 4 2 3" xfId="4462" xr:uid="{AC43791F-9C0F-4F03-B2F1-B45D4B305C72}"/>
    <cellStyle name="Comma 6 4 2 3 2" xfId="12214" xr:uid="{EF31D95B-BC27-415E-8F77-470D75CAB094}"/>
    <cellStyle name="Comma 6 4 2 4" xfId="7179" xr:uid="{6859BDA3-ED00-4A86-96E3-9C7FD1C484F6}"/>
    <cellStyle name="Comma 6 4 2 4 2" xfId="12603" xr:uid="{4D5479A1-CAD9-4124-8971-38AC5C27C031}"/>
    <cellStyle name="Comma 6 4 2 5" xfId="11141" xr:uid="{91984D88-3000-492B-97E0-FB2ED8DC2964}"/>
    <cellStyle name="Comma 6 4 2 5 2" xfId="13052" xr:uid="{9A9B7B24-14DE-4632-9D01-38E2381F611E}"/>
    <cellStyle name="Comma 6 4 2 6" xfId="2555" xr:uid="{3F747398-917B-4C18-BBB9-8252720816CE}"/>
    <cellStyle name="Comma 6 4 2 6 2" xfId="11825" xr:uid="{E45CEC7F-0372-4A40-8E55-FCD4D51757CF}"/>
    <cellStyle name="Comma 6 4 2 7" xfId="11452" xr:uid="{3E5C767B-9233-409A-91E0-F858263B217C}"/>
    <cellStyle name="Comma 6 4 3" xfId="2900" xr:uid="{829901EC-A6DE-43EB-B4B3-E42B318C9101}"/>
    <cellStyle name="Comma 6 4 3 2" xfId="4806" xr:uid="{43E4C03E-CD9F-49F0-AD36-1563439603DE}"/>
    <cellStyle name="Comma 6 4 3 2 2" xfId="12310" xr:uid="{353EA05B-F548-4264-8610-BEDAE4DF34FD}"/>
    <cellStyle name="Comma 6 4 3 3" xfId="7523" xr:uid="{93A7571C-8316-47A5-AB8D-E1C40563C654}"/>
    <cellStyle name="Comma 6 4 3 3 2" xfId="12699" xr:uid="{68150161-93D2-4451-B2AE-F3C8D7DAF260}"/>
    <cellStyle name="Comma 6 4 3 4" xfId="11921" xr:uid="{51737AD0-072D-4174-B11A-9680C631DF0B}"/>
    <cellStyle name="Comma 6 4 4" xfId="4109" xr:uid="{18093A83-1C2C-422B-82A7-E75B0C7531D6}"/>
    <cellStyle name="Comma 6 4 4 2" xfId="12118" xr:uid="{2526BDED-9C79-45E5-9333-278265584D49}"/>
    <cellStyle name="Comma 6 4 5" xfId="6973" xr:uid="{DFD8BB64-E8F3-4BD5-BA04-AF7D6E61B832}"/>
    <cellStyle name="Comma 6 4 5 2" xfId="12507" xr:uid="{02C3AE4C-E03F-4433-9C1D-624614B19741}"/>
    <cellStyle name="Comma 6 4 6" xfId="11140" xr:uid="{46E8F570-34F2-43C7-90DD-72C6065D4A18}"/>
    <cellStyle name="Comma 6 4 6 2" xfId="13051" xr:uid="{5AFB461C-4716-45B2-8B1D-204CBED73B86}"/>
    <cellStyle name="Comma 6 4 7" xfId="2083" xr:uid="{35332A15-D342-43FD-B8B0-49B2F530E1D2}"/>
    <cellStyle name="Comma 6 4 7 2" xfId="11727" xr:uid="{F95CE7FE-8A6C-4476-8147-1D634372AF52}"/>
    <cellStyle name="Comma 6 4 8" xfId="11451" xr:uid="{60BE5821-2FF1-4D74-8858-231987CF7F4B}"/>
    <cellStyle name="Comma 6 5" xfId="309" xr:uid="{00000000-0005-0000-0000-000034010000}"/>
    <cellStyle name="Comma 6 5 2" xfId="11142" xr:uid="{2F9A1FDC-72B7-4A3E-9B08-91F80C745317}"/>
    <cellStyle name="Comma 6 5 2 2" xfId="13053" xr:uid="{2F4171E2-0FC3-4EE6-8D7C-0F9753331E7F}"/>
    <cellStyle name="Comma 6 5 3" xfId="11453" xr:uid="{AE591602-8480-4A42-BAD5-55701E44E04B}"/>
    <cellStyle name="Comma 6 6" xfId="11131" xr:uid="{92B32E49-C56E-4067-AE69-DE734561B6A0}"/>
    <cellStyle name="Comma 6 6 2" xfId="13042" xr:uid="{E519048D-8AAF-4DD5-8DDE-0E0AC89397E7}"/>
    <cellStyle name="Comma 6 7" xfId="759" xr:uid="{7C9C9A3E-58C8-4C8B-9D29-28F8047266F4}"/>
    <cellStyle name="Comma 6 7 2" xfId="11576" xr:uid="{C7A5D31D-5B32-4451-AAED-ABC9856E5D27}"/>
    <cellStyle name="Comma 6 8" xfId="11442" xr:uid="{D7C594DD-2C6B-4A7F-B901-29CB92D8E50F}"/>
    <cellStyle name="Comma 60" xfId="762" xr:uid="{9CA864A4-E59E-43E9-AE08-B56A7521AC08}"/>
    <cellStyle name="Comma 60 2" xfId="763" xr:uid="{F3347618-784F-47E1-B053-9A3C2F09FDD8}"/>
    <cellStyle name="Comma 60 2 2" xfId="11580" xr:uid="{3C12C690-88E5-4DEB-9D4B-0B712384858A}"/>
    <cellStyle name="Comma 60 3" xfId="11579" xr:uid="{15C95CB0-00AA-4DAB-AF02-E6D597160491}"/>
    <cellStyle name="Comma 61" xfId="764" xr:uid="{CE3A7A06-D4F8-4171-9F3A-CF30677093D7}"/>
    <cellStyle name="Comma 61 2" xfId="765" xr:uid="{30D1723E-E72A-4DAE-AEAF-8AA9C68417F0}"/>
    <cellStyle name="Comma 61 2 2" xfId="11582" xr:uid="{ED79FE9F-6A26-4B6F-9D46-C50DF991D0B3}"/>
    <cellStyle name="Comma 61 3" xfId="11581" xr:uid="{47DCB71F-71D4-436D-B87B-513CE1B38499}"/>
    <cellStyle name="Comma 62" xfId="766" xr:uid="{0952AD79-7127-4A2E-A76D-1967D6D25245}"/>
    <cellStyle name="Comma 62 2" xfId="11583" xr:uid="{C8EC9F68-2FCB-42EF-A5E3-27621E8C026E}"/>
    <cellStyle name="Comma 63" xfId="767" xr:uid="{8DFF063A-970D-4EE7-B184-57575F0995CB}"/>
    <cellStyle name="Comma 63 2" xfId="11584" xr:uid="{10711D72-6105-40AC-A6B8-72DE7B90D726}"/>
    <cellStyle name="Comma 64" xfId="768" xr:uid="{8BD3E896-A55E-4BD6-BBE7-280D312FCFF5}"/>
    <cellStyle name="Comma 64 2" xfId="11585" xr:uid="{6470C8DF-08DF-45D5-9878-6648D4E26E03}"/>
    <cellStyle name="Comma 65" xfId="769" xr:uid="{7FAD0691-0A34-4818-8FBE-04E08C90B5ED}"/>
    <cellStyle name="Comma 65 2" xfId="11586" xr:uid="{8BFA4598-C996-4B54-B22B-0878B3FB01E1}"/>
    <cellStyle name="Comma 66" xfId="770" xr:uid="{B2A5E63B-0E3A-4099-BA82-08321F423524}"/>
    <cellStyle name="Comma 66 2" xfId="11587" xr:uid="{EFC53E95-1281-478D-8C89-4336A15FA967}"/>
    <cellStyle name="Comma 67" xfId="771" xr:uid="{420352CC-6907-4548-9DFD-6CF99BAFFA83}"/>
    <cellStyle name="Comma 67 2" xfId="11588" xr:uid="{BF3E820A-FF00-43BB-8C0D-122F234E6E27}"/>
    <cellStyle name="Comma 68" xfId="772" xr:uid="{6B8B773C-4FEF-435E-8416-6E5802D596BC}"/>
    <cellStyle name="Comma 68 2" xfId="11589" xr:uid="{DC3F86C8-71C9-4B79-A99A-B26C73995146}"/>
    <cellStyle name="Comma 69" xfId="773" xr:uid="{F17B5FE7-C92D-40F7-80B7-55797A4FE6CC}"/>
    <cellStyle name="Comma 69 2" xfId="11590" xr:uid="{996308B0-8237-4F3E-8651-9E44F6E96E04}"/>
    <cellStyle name="Comma 7" xfId="310" xr:uid="{00000000-0005-0000-0000-000035010000}"/>
    <cellStyle name="Comma 7 2" xfId="775" xr:uid="{7456EDF7-348D-45ED-8000-3938DCFA645C}"/>
    <cellStyle name="Comma 7 2 2" xfId="11592" xr:uid="{44569CCE-0035-42D0-A4FD-505E7EBF3A2D}"/>
    <cellStyle name="Comma 7 3" xfId="776" xr:uid="{4EF2BF74-054A-49D8-AF20-84DE72E4DFE9}"/>
    <cellStyle name="Comma 7 3 2" xfId="11593" xr:uid="{D67565EB-8B2E-4E73-9194-4EA8481C197C}"/>
    <cellStyle name="Comma 7 4" xfId="2084" xr:uid="{E32BEF9C-FE07-43EE-AFD9-23CD1EEBF2CA}"/>
    <cellStyle name="Comma 7 4 2" xfId="11728" xr:uid="{3F84D929-0C02-4315-BC66-77DCD75A2C18}"/>
    <cellStyle name="Comma 7 5" xfId="11143" xr:uid="{7B3A3232-0CD9-4005-A05D-6B0606431C98}"/>
    <cellStyle name="Comma 7 6" xfId="774" xr:uid="{0D8B2DDC-D060-44BC-AA97-C8487D94561E}"/>
    <cellStyle name="Comma 7 6 2" xfId="11591" xr:uid="{8DE52E00-8439-46A6-9F31-84F34079CEFA}"/>
    <cellStyle name="Comma 70" xfId="777" xr:uid="{703FEDCE-3570-4253-9EA7-66577F336337}"/>
    <cellStyle name="Comma 70 2" xfId="11594" xr:uid="{333ED5C6-C843-429C-B2A6-357CF8F49577}"/>
    <cellStyle name="Comma 71" xfId="778" xr:uid="{64AF629C-853A-4EDF-982A-AA282F633B27}"/>
    <cellStyle name="Comma 71 2" xfId="11595" xr:uid="{CBCF1129-A266-4F06-B774-C93FB5F0C73F}"/>
    <cellStyle name="Comma 72" xfId="779" xr:uid="{8F626876-9199-4AC9-A870-16ABBF4A3173}"/>
    <cellStyle name="Comma 72 2" xfId="11596" xr:uid="{71CDE435-87DA-474B-BEB1-A8770B5F840A}"/>
    <cellStyle name="Comma 73" xfId="780" xr:uid="{96703DEE-EC34-4DA6-A096-34F95C3B54A4}"/>
    <cellStyle name="Comma 73 2" xfId="11597" xr:uid="{CC3D2483-ABEA-49F9-9409-DD07EB351477}"/>
    <cellStyle name="Comma 74" xfId="781" xr:uid="{EE59293D-76D0-4433-BECD-B3A229D0881B}"/>
    <cellStyle name="Comma 74 2" xfId="11598" xr:uid="{878EEB57-28FC-487A-8B2A-F49F0F47EB62}"/>
    <cellStyle name="Comma 75" xfId="782" xr:uid="{13D049A7-2A4D-4D86-AE93-6BE86CE00BEC}"/>
    <cellStyle name="Comma 75 2" xfId="11599" xr:uid="{C3A05656-AB3D-4865-865D-5DD9F5EC5618}"/>
    <cellStyle name="Comma 76" xfId="783" xr:uid="{2D209A23-C69E-47D2-B834-0295717852D1}"/>
    <cellStyle name="Comma 76 2" xfId="11600" xr:uid="{3112BC69-EAA5-4E11-BCEC-9E373349409D}"/>
    <cellStyle name="Comma 77" xfId="784" xr:uid="{AF341018-2451-4240-A3C8-3FAE075CB6DD}"/>
    <cellStyle name="Comma 77 2" xfId="11601" xr:uid="{EF8EDE81-CB7C-4C73-99A4-25F7795FCD61}"/>
    <cellStyle name="Comma 78" xfId="785" xr:uid="{7E521722-50EA-4E61-8D4E-CDD2AB46A338}"/>
    <cellStyle name="Comma 78 2" xfId="11602" xr:uid="{22BE72C3-AB4F-426C-A7F9-9911D9AE0643}"/>
    <cellStyle name="Comma 79" xfId="786" xr:uid="{32EE8E6B-C58E-47D8-A3A3-998B2145C615}"/>
    <cellStyle name="Comma 79 2" xfId="11603" xr:uid="{B175C6BA-CC02-4F9D-9006-0973C9D8D449}"/>
    <cellStyle name="Comma 8" xfId="311" xr:uid="{00000000-0005-0000-0000-000036010000}"/>
    <cellStyle name="Comma 8 2" xfId="788" xr:uid="{A303D899-193A-4747-B346-169C7906A9A4}"/>
    <cellStyle name="Comma 8 2 2" xfId="11605" xr:uid="{DE04F4F2-CD4F-49EB-A01F-3555CE33686E}"/>
    <cellStyle name="Comma 8 3" xfId="789" xr:uid="{00DFF080-B69E-48BE-8163-395CEBB25E0A}"/>
    <cellStyle name="Comma 8 3 2" xfId="11606" xr:uid="{6B2DA9AB-6C05-47E7-83F7-6333CCB3B659}"/>
    <cellStyle name="Comma 8 4" xfId="790" xr:uid="{D6F6B175-8C0C-4B2C-B714-1D84112B09E7}"/>
    <cellStyle name="Comma 8 4 2" xfId="11607" xr:uid="{88D004D2-F26E-40C1-8E18-6790EEA4FB01}"/>
    <cellStyle name="Comma 8 5" xfId="11144" xr:uid="{301D2C0F-504A-4B9A-A3EB-0680AD4016FA}"/>
    <cellStyle name="Comma 8 6" xfId="787" xr:uid="{BCB44EF6-3ADD-43D0-9959-C35D73CE9C53}"/>
    <cellStyle name="Comma 8 6 2" xfId="11604" xr:uid="{6C309A22-CFF7-4837-A4B1-2113DD0F8C87}"/>
    <cellStyle name="Comma 80" xfId="791" xr:uid="{B9F5108C-EDFC-4CDF-A990-329D7C52F1B0}"/>
    <cellStyle name="Comma 80 2" xfId="11608" xr:uid="{DD41A3C3-7076-4189-96CE-80647D63A565}"/>
    <cellStyle name="Comma 81" xfId="792" xr:uid="{A4871BAF-EEF2-4A4E-8DAF-393BA663E341}"/>
    <cellStyle name="Comma 81 2" xfId="11609" xr:uid="{A9C75E41-9DB0-4AAD-ADF7-A5391E27BE97}"/>
    <cellStyle name="Comma 82" xfId="793" xr:uid="{687F3DA7-F9CE-4129-A41C-A87C0C49342C}"/>
    <cellStyle name="Comma 82 2" xfId="11610" xr:uid="{B6EF0060-62CD-45C1-A4A5-3E34E91386AB}"/>
    <cellStyle name="Comma 83" xfId="794" xr:uid="{649F14A6-2E37-4B81-95CB-D8264B3A55A0}"/>
    <cellStyle name="Comma 83 2" xfId="11611" xr:uid="{27CEF2C0-BC09-47E9-AFE7-B7494E29E884}"/>
    <cellStyle name="Comma 84" xfId="795" xr:uid="{AFD7FBB3-C4B0-4BCF-93A3-5AB9D8AA142D}"/>
    <cellStyle name="Comma 84 2" xfId="11612" xr:uid="{ADB6AFFB-3907-44FD-A881-9086E256637B}"/>
    <cellStyle name="Comma 85" xfId="796" xr:uid="{6FCE3B67-E33A-49E7-B235-A69BB950DFCA}"/>
    <cellStyle name="Comma 85 2" xfId="11613" xr:uid="{B17FF86D-30BA-4379-8B1B-4C0BA1F051A3}"/>
    <cellStyle name="Comma 86" xfId="797" xr:uid="{4370E346-D0E8-4960-A7B0-A05CAEBFCE07}"/>
    <cellStyle name="Comma 86 2" xfId="11614" xr:uid="{4FAEE3E6-0E6C-407C-8C5B-FAC7F79DA632}"/>
    <cellStyle name="Comma 87" xfId="798" xr:uid="{1DC80135-2127-4EB5-A105-9AD9400D79FF}"/>
    <cellStyle name="Comma 87 2" xfId="11615" xr:uid="{2CFCBF5C-876F-4C63-8B0E-45F9D6D24B48}"/>
    <cellStyle name="Comma 88" xfId="799" xr:uid="{8A5DB671-19A9-491E-8167-E0E10C9646DB}"/>
    <cellStyle name="Comma 88 2" xfId="11616" xr:uid="{6C45DA02-41C7-4631-8029-467E9F4BE9E9}"/>
    <cellStyle name="Comma 89" xfId="800" xr:uid="{9F98C70E-2ADC-4C8C-A5DC-BB156124AD9B}"/>
    <cellStyle name="Comma 89 2" xfId="11617" xr:uid="{42B5D740-F15C-4491-9FE0-2555ADAB2DEC}"/>
    <cellStyle name="Comma 9" xfId="312" xr:uid="{00000000-0005-0000-0000-000037010000}"/>
    <cellStyle name="Comma 9 2" xfId="802" xr:uid="{60CEF9B5-A80D-4601-8070-2482D4ACD0C7}"/>
    <cellStyle name="Comma 9 2 2" xfId="11619" xr:uid="{2454EF07-E4F7-47D9-9816-EBB9C608CF00}"/>
    <cellStyle name="Comma 9 3" xfId="803" xr:uid="{38B1FEDB-D504-4959-9CB2-F9D06BC7A7E2}"/>
    <cellStyle name="Comma 9 3 2" xfId="11620" xr:uid="{6F42CB31-B4EE-42D4-A889-F786F348B260}"/>
    <cellStyle name="Comma 9 4" xfId="804" xr:uid="{7FE394D4-86A9-468A-865A-1E24930F6307}"/>
    <cellStyle name="Comma 9 4 2" xfId="11621" xr:uid="{17022F0C-FFCD-4C49-ADE6-54466413C010}"/>
    <cellStyle name="Comma 9 5" xfId="11145" xr:uid="{145CC9C9-A8DD-4A90-A52A-6C8EDD9EA4C2}"/>
    <cellStyle name="Comma 9 6" xfId="801" xr:uid="{6486D135-448C-4BE3-BD7F-B380117F54F6}"/>
    <cellStyle name="Comma 9 6 2" xfId="11618" xr:uid="{CD07A51A-3250-4BD3-A717-C339001EE63D}"/>
    <cellStyle name="Comma 90" xfId="805" xr:uid="{8AB440F1-9B0F-4DE8-9FE4-DE7944EAD885}"/>
    <cellStyle name="Comma 90 2" xfId="11622" xr:uid="{E3975AAE-1AF4-4461-B03A-7ACC64F6006C}"/>
    <cellStyle name="Comma 91" xfId="806" xr:uid="{B2C879AC-0744-437A-B419-44DC86BBB959}"/>
    <cellStyle name="Comma 91 2" xfId="11623" xr:uid="{E4A81F0A-DAFD-4724-A4C7-DF60F05A64D4}"/>
    <cellStyle name="Comma 92" xfId="807" xr:uid="{DF27D806-8DB3-478D-B348-8C390E76B877}"/>
    <cellStyle name="Comma 92 2" xfId="11624" xr:uid="{18E33922-8E0B-4572-99D1-8BD687314542}"/>
    <cellStyle name="Comma 93" xfId="808" xr:uid="{F236D411-DE49-43D3-B740-C21965BD007B}"/>
    <cellStyle name="Comma 93 2" xfId="11625" xr:uid="{E0E813AA-1594-487F-AA51-1302FF17459D}"/>
    <cellStyle name="Comma 94" xfId="809" xr:uid="{B630B935-0E47-4FA1-98A2-C0F3FDA01753}"/>
    <cellStyle name="Comma 94 2" xfId="11626" xr:uid="{C1AA2411-F54C-485D-88EE-CF6C2A708ADB}"/>
    <cellStyle name="Comma 95" xfId="810" xr:uid="{DD978960-BAE5-46BE-98F2-F303B1A705E7}"/>
    <cellStyle name="Comma 95 2" xfId="11627" xr:uid="{3B8A1829-E8B0-4864-BC30-0BEBF84B3D2F}"/>
    <cellStyle name="Comma 96" xfId="811" xr:uid="{9A9C515D-1B20-4D18-A45A-AD69D35B6B5E}"/>
    <cellStyle name="Comma 96 2" xfId="11628" xr:uid="{24ED90C7-2459-4A70-A517-21D1BD6202F1}"/>
    <cellStyle name="Comma 97" xfId="812" xr:uid="{C63536E1-84D1-46D3-8C7F-85B66EF42ACE}"/>
    <cellStyle name="Comma 97 2" xfId="11629" xr:uid="{103847F0-435E-45CD-99D3-3D1480783155}"/>
    <cellStyle name="Comma 98" xfId="813" xr:uid="{4AC41EA3-4AC1-48C9-ADD9-486C4C459474}"/>
    <cellStyle name="Comma 98 2" xfId="11630" xr:uid="{C63B1B0D-2B38-45AA-9AC1-0DF5DA076BC6}"/>
    <cellStyle name="Comma 99" xfId="814" xr:uid="{2E15A0B4-EEB6-44D3-BAD5-4B732EE99C77}"/>
    <cellStyle name="Comma 99 2" xfId="11631" xr:uid="{1944A847-75F4-4EAE-8C63-74B152C4EB14}"/>
    <cellStyle name="comma zerodec" xfId="313" xr:uid="{00000000-0005-0000-0000-000038010000}"/>
    <cellStyle name="comma zerodec 2" xfId="815" xr:uid="{514C4DA5-9C47-4860-9084-55688F872D03}"/>
    <cellStyle name="comma zerodec 2 2" xfId="816" xr:uid="{49388F43-6C0F-4630-9F6A-68E2C091601E}"/>
    <cellStyle name="comma zerodec 2 3" xfId="817" xr:uid="{985F177D-AEE8-4558-9A74-76AF83982383}"/>
    <cellStyle name="comma zerodec 3" xfId="818" xr:uid="{2F0C40D3-AC7B-47BD-B423-9D38B60063D7}"/>
    <cellStyle name="comma zerodec 3 2" xfId="819" xr:uid="{84D379CE-FA68-446F-AED2-D73DEDFCD053}"/>
    <cellStyle name="comma zerodec 4" xfId="820" xr:uid="{2DC544D0-22A8-47FC-AEBC-D2C57BD7E319}"/>
    <cellStyle name="comma zerodec 5" xfId="821" xr:uid="{A7CE0935-ACD8-4CB7-92CA-A4DB8AE4257F}"/>
    <cellStyle name="comma zerodec 6" xfId="822" xr:uid="{5D93C4C6-8C8C-4230-8CD7-907544304DDE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opied" xfId="823" xr:uid="{CF98DB25-BEE9-45DC-BC10-AC944F7E2063}"/>
    <cellStyle name="COST1" xfId="824" xr:uid="{BB1E8E48-B385-4DF1-B275-EF75384C65E2}"/>
    <cellStyle name="Cover Date" xfId="825" xr:uid="{F9B9E7F0-D4E8-4A8E-856F-709CF36E061C}"/>
    <cellStyle name="Cover Subtitle" xfId="826" xr:uid="{04AD91F8-7148-469A-892B-976AB0F739B1}"/>
    <cellStyle name="Cover Title" xfId="827" xr:uid="{D694F7D2-BEE0-414B-A739-15ECF0D4B585}"/>
    <cellStyle name="Curren - Style3" xfId="828" xr:uid="{3751CE76-EEBD-4086-A356-3EDBA9C9B323}"/>
    <cellStyle name="Curren - Style4" xfId="829" xr:uid="{7359BDA2-D69C-4605-9AD1-0FCE075F2A15}"/>
    <cellStyle name="Currency (hidden)" xfId="830" xr:uid="{AB9A9D0A-29BE-4915-8425-71BA8FFAC7CA}"/>
    <cellStyle name="Currency (hidden) 2" xfId="831" xr:uid="{1B8B2C1F-94A8-4828-B182-CDBDA31E693F}"/>
    <cellStyle name="Currency (hidden) 3" xfId="832" xr:uid="{F09248A8-0832-4828-A52C-7D457B7DA34A}"/>
    <cellStyle name="Currency (hidden) 4" xfId="833" xr:uid="{53CE112A-BB4B-4FF4-8E0F-418835D138B6}"/>
    <cellStyle name="Currency (hidden) 5" xfId="834" xr:uid="{1974222B-BDEF-4B79-AE94-4B520A9DB9AE}"/>
    <cellStyle name="Currency [00]" xfId="318" xr:uid="{00000000-0005-0000-0000-00003D010000}"/>
    <cellStyle name="Currency [00] 2" xfId="319" xr:uid="{00000000-0005-0000-0000-00003E010000}"/>
    <cellStyle name="Currency [00] 3" xfId="835" xr:uid="{3E949527-3D91-452E-86BC-614C03962E92}"/>
    <cellStyle name="Currency 10" xfId="836" xr:uid="{3E8A60FD-7810-4F80-B0C8-CD5834EDE794}"/>
    <cellStyle name="Currency 11" xfId="837" xr:uid="{FB222DA8-1B19-479F-A493-0C19A3C09593}"/>
    <cellStyle name="Currency 12" xfId="838" xr:uid="{E8D511E2-681B-4FE6-B045-935B88DC6173}"/>
    <cellStyle name="Currency 13" xfId="839" xr:uid="{3DE069B4-E17F-4C47-8E04-314F570133E2}"/>
    <cellStyle name="Currency 14" xfId="840" xr:uid="{DFFC81D5-75F4-41CF-9825-30D7FBCDEA21}"/>
    <cellStyle name="Currency 15" xfId="841" xr:uid="{C362941B-EC25-45DB-BCA9-9892CF9BE537}"/>
    <cellStyle name="Currency 16" xfId="842" xr:uid="{916C71B8-AB15-487E-B401-FD2FBA29DEAE}"/>
    <cellStyle name="Currency 17" xfId="843" xr:uid="{3CCE5FA2-C270-4CCE-9D9C-20F801034628}"/>
    <cellStyle name="Currency 18" xfId="844" xr:uid="{2797391A-CC9C-415E-981E-E6BFA5705BAE}"/>
    <cellStyle name="Currency 19" xfId="845" xr:uid="{C94A3E83-588D-4C9B-B2F2-2CB4C439915B}"/>
    <cellStyle name="Currency 2" xfId="320" xr:uid="{00000000-0005-0000-0000-00003F010000}"/>
    <cellStyle name="Currency 2 2" xfId="11146" xr:uid="{9169CED5-C860-4BAE-BA4A-412342B72F28}"/>
    <cellStyle name="Currency 2 3" xfId="846" xr:uid="{1AAFD7CB-CDBA-43C7-8D6F-53C0F27CFFAD}"/>
    <cellStyle name="Currency 20" xfId="847" xr:uid="{97006C6A-19E6-42B0-ACF0-CF7CE0F5C0D2}"/>
    <cellStyle name="Currency 21" xfId="848" xr:uid="{9FE6A595-A39E-42A4-BE06-6E22A582B772}"/>
    <cellStyle name="Currency 22" xfId="849" xr:uid="{4AC2F3E5-75F3-4DFB-9F8F-42D86F52204B}"/>
    <cellStyle name="Currency 23" xfId="850" xr:uid="{03D8D199-25C9-40CB-BAD3-558D1E4B016B}"/>
    <cellStyle name="Currency 24" xfId="851" xr:uid="{5A476069-923A-4552-B906-CE02DDA6AEA9}"/>
    <cellStyle name="Currency 25" xfId="852" xr:uid="{DF9E90A7-272C-4D13-9CDD-D9DCA2C0685C}"/>
    <cellStyle name="Currency 26" xfId="853" xr:uid="{AC599066-2D93-4EF2-A2C4-6A71675A824D}"/>
    <cellStyle name="Currency 27" xfId="854" xr:uid="{23B86FF9-678C-4F03-8F32-0175BAF35CD9}"/>
    <cellStyle name="Currency 28" xfId="855" xr:uid="{B6F7B3AA-835D-4B2F-872D-F8AD7E1410F1}"/>
    <cellStyle name="Currency 29" xfId="856" xr:uid="{496940A2-DCC9-4189-A588-67978E27751F}"/>
    <cellStyle name="Currency 3" xfId="857" xr:uid="{3B6B9D2F-CD1A-4E44-B2CD-27146CFF2585}"/>
    <cellStyle name="Currency 30" xfId="858" xr:uid="{EBBC93AE-84B5-4C46-8AA2-194B572F4038}"/>
    <cellStyle name="Currency 31" xfId="859" xr:uid="{F82A1C1C-A0BA-42FB-AE4A-F6AFB0909711}"/>
    <cellStyle name="Currency 32" xfId="860" xr:uid="{C8702297-95B1-4012-B5E9-A7BC54C7DD34}"/>
    <cellStyle name="Currency 33" xfId="861" xr:uid="{13BA75FA-20DA-4DD1-BC6C-EC81059404AD}"/>
    <cellStyle name="Currency 34" xfId="862" xr:uid="{A75AA7C5-7E33-41DB-9703-C00B25463AEC}"/>
    <cellStyle name="Currency 35" xfId="863" xr:uid="{57C8ABCC-3191-4B88-939E-D8EAF284F0EE}"/>
    <cellStyle name="Currency 36" xfId="864" xr:uid="{386D3965-9056-4B89-ADDD-36E70B69104F}"/>
    <cellStyle name="Currency 37" xfId="865" xr:uid="{1FB8A5C2-DF5B-49B6-876C-BC8678CF6D2A}"/>
    <cellStyle name="Currency 38" xfId="866" xr:uid="{D7794886-149B-44A5-960C-CE60E0140D71}"/>
    <cellStyle name="Currency 39" xfId="867" xr:uid="{AD7EAEA3-FAC5-4BD4-B631-B10D64455DCD}"/>
    <cellStyle name="Currency 4" xfId="868" xr:uid="{990472B0-F54E-460E-BBF5-90C25B17A235}"/>
    <cellStyle name="Currency 40" xfId="869" xr:uid="{AB403334-EEA8-4C0A-AB1B-FD96FE7C97F0}"/>
    <cellStyle name="Currency 41" xfId="870" xr:uid="{A1151E79-35D8-4EAC-B96B-CA461BD1344D}"/>
    <cellStyle name="Currency 42" xfId="871" xr:uid="{7AC2C7E9-146B-47A7-878D-7F0656A2E41F}"/>
    <cellStyle name="Currency 5" xfId="872" xr:uid="{D9F8BE9C-4D6E-4EC5-B94F-D991B705BAFF}"/>
    <cellStyle name="Currency 6" xfId="873" xr:uid="{514FEEC4-0C95-4B43-B40F-2C1B33D0888C}"/>
    <cellStyle name="Currency 7" xfId="874" xr:uid="{AFF0AE75-0C0C-4662-A6E7-DE7AB7204350}"/>
    <cellStyle name="Currency 8" xfId="875" xr:uid="{75E90EB2-AA3A-4447-AFC2-405EAF3ED4C7}"/>
    <cellStyle name="Currency 9" xfId="876" xr:uid="{FF1A137D-8279-4754-9B4A-28D4A79E05EC}"/>
    <cellStyle name="Currency0" xfId="321" xr:uid="{00000000-0005-0000-0000-000040010000}"/>
    <cellStyle name="Currency1" xfId="322" xr:uid="{00000000-0005-0000-0000-000041010000}"/>
    <cellStyle name="Currency1 2" xfId="877" xr:uid="{C98E22CE-D1BF-4E33-A65C-5F4872CC1AA4}"/>
    <cellStyle name="Currency1 3" xfId="878" xr:uid="{95C8481F-ABBF-458E-BDF3-CB8C82D72CA7}"/>
    <cellStyle name="Currency1 4" xfId="879" xr:uid="{7591C59F-2E95-4743-8389-3D5C20DCF3DD}"/>
    <cellStyle name="Custom" xfId="880" xr:uid="{8C9328C8-5E2F-43BF-BFAF-550CBB83A8AF}"/>
    <cellStyle name="Date" xfId="2085" xr:uid="{BBF4F4B2-9EDB-44A6-B778-E647CB3F9997}"/>
    <cellStyle name="Date 2" xfId="2086" xr:uid="{1705E428-2DD2-40E1-9F00-49CE846D5642}"/>
    <cellStyle name="Date Short" xfId="323" xr:uid="{00000000-0005-0000-0000-000042010000}"/>
    <cellStyle name="Date Short 2" xfId="881" xr:uid="{EF22B27B-77C3-4559-9DA2-BC98442F6420}"/>
    <cellStyle name="Date Short 3" xfId="882" xr:uid="{EB3C6978-E820-4681-B9AB-997F6F5EC929}"/>
    <cellStyle name="Date Short_Asset_Q3" xfId="2087" xr:uid="{A017EC30-3FA7-42EF-B34B-43252D6EF8D5}"/>
    <cellStyle name="Date_Book1" xfId="2088" xr:uid="{50BA958E-8519-495D-923B-4AF9C00F8D6C}"/>
    <cellStyle name="Dollar (zero dec)" xfId="324" xr:uid="{00000000-0005-0000-0000-000043010000}"/>
    <cellStyle name="Dollar (zero dec) 2" xfId="883" xr:uid="{29B42445-48BD-4BFF-A54E-B8A675717F23}"/>
    <cellStyle name="Dollar (zero dec) 3" xfId="884" xr:uid="{274F3CAE-7C22-4C43-9CA6-070BBAA37E84}"/>
    <cellStyle name="Dollar (zero dec) 4" xfId="885" xr:uid="{0C18464B-26DA-4598-9FC2-2D6F5187B1B1}"/>
    <cellStyle name="Dollars" xfId="2089" xr:uid="{CA4FA692-492C-48CB-8D7F-78B17141BF5E}"/>
    <cellStyle name="Dollars 2" xfId="2090" xr:uid="{B4D43607-4424-480A-8F5A-C99B0C5B0C79}"/>
    <cellStyle name="E&amp;Y House" xfId="886" xr:uid="{9A9FFC82-FCFD-4734-85CC-E7F329560C12}"/>
    <cellStyle name="E&amp;Y House 2" xfId="887" xr:uid="{75666AC7-8656-4100-8423-8E05EF46CF16}"/>
    <cellStyle name="E&amp;Y House 2 2" xfId="2091" xr:uid="{9E9D7677-7E76-4BD2-BB6A-F9BDE0FD4D1A}"/>
    <cellStyle name="E&amp;Y House 3" xfId="888" xr:uid="{A5B82B6A-EC44-4F57-8624-BFB8333B9228}"/>
    <cellStyle name="E&amp;Y House 3 2" xfId="889" xr:uid="{E6A24268-3D6A-4475-AB71-F6A8B7EB8938}"/>
    <cellStyle name="Enter Currency (0)" xfId="325" xr:uid="{00000000-0005-0000-0000-000044010000}"/>
    <cellStyle name="Enter Currency (0) 2" xfId="890" xr:uid="{67E88128-0383-49E3-A109-785E4A17187B}"/>
    <cellStyle name="Enter Currency (0) 3" xfId="891" xr:uid="{5BCFC1F4-906F-4D71-93D3-CDFD250E21B4}"/>
    <cellStyle name="Enter Currency (2)" xfId="326" xr:uid="{00000000-0005-0000-0000-000045010000}"/>
    <cellStyle name="Enter Currency (2) 2" xfId="327" xr:uid="{00000000-0005-0000-0000-000046010000}"/>
    <cellStyle name="Enter Currency (2) 3" xfId="892" xr:uid="{02EA221A-9C20-42BE-ABA9-18DEA81D14AE}"/>
    <cellStyle name="Enter Units (0)" xfId="328" xr:uid="{00000000-0005-0000-0000-000047010000}"/>
    <cellStyle name="Enter Units (0) 2" xfId="893" xr:uid="{7DEB7C77-F795-4EA0-936A-5935CED62D26}"/>
    <cellStyle name="Enter Units (0) 3" xfId="894" xr:uid="{C24387F5-248E-4420-B783-665A6D65BBE6}"/>
    <cellStyle name="Enter Units (1)" xfId="329" xr:uid="{00000000-0005-0000-0000-000048010000}"/>
    <cellStyle name="Enter Units (1) 2" xfId="330" xr:uid="{00000000-0005-0000-0000-000049010000}"/>
    <cellStyle name="Enter Units (1) 3" xfId="895" xr:uid="{0FA0E4CF-F9D6-4B24-A48B-F7921E1F4375}"/>
    <cellStyle name="Enter Units (2)" xfId="331" xr:uid="{00000000-0005-0000-0000-00004A010000}"/>
    <cellStyle name="Enter Units (2) 2" xfId="332" xr:uid="{00000000-0005-0000-0000-00004B010000}"/>
    <cellStyle name="Enter Units (2) 3" xfId="896" xr:uid="{E05C0477-B1CB-405F-ACDB-EDC0A23B5B56}"/>
    <cellStyle name="Entered" xfId="897" xr:uid="{C333CD18-AD66-473B-B427-C5FAEDC43851}"/>
    <cellStyle name="Euro" xfId="898" xr:uid="{CE5B0BC6-7256-4039-96E9-40D63D57544E}"/>
    <cellStyle name="Euro 2" xfId="899" xr:uid="{2BFDB97F-51E3-47CB-B9AF-04AC41F608C2}"/>
    <cellStyle name="Euro 3" xfId="900" xr:uid="{DB4CD83A-AEAF-4D59-A244-F45BBADBBA2B}"/>
    <cellStyle name="Euro 4" xfId="901" xr:uid="{210F9806-FAEC-4FFC-B111-558C6DC40DD8}"/>
    <cellStyle name="Euro 5" xfId="902" xr:uid="{38166DF0-8656-4FDF-A042-7135C1DE8EAF}"/>
    <cellStyle name="Excel Built-in Normal" xfId="333" xr:uid="{00000000-0005-0000-0000-00004C010000}"/>
    <cellStyle name="Explanatory Text" xfId="334" builtinId="53" customBuiltin="1"/>
    <cellStyle name="Explanatory Text 2" xfId="335" xr:uid="{00000000-0005-0000-0000-00004E010000}"/>
    <cellStyle name="Explanatory Text 2 2" xfId="2092" xr:uid="{567028C5-890E-434A-8A29-713A6FA12B48}"/>
    <cellStyle name="Explanatory Text 2 2 2" xfId="2093" xr:uid="{CEF563E0-8939-4DE4-BEC9-37F1D3551F62}"/>
    <cellStyle name="Explanatory Text 2 3" xfId="2094" xr:uid="{CC40B54B-1D84-467F-BA7A-EC88CCF91531}"/>
    <cellStyle name="Explanatory Text 2 4" xfId="11148" xr:uid="{CE13E244-EB2C-4B89-8542-B4780A86ACF9}"/>
    <cellStyle name="Explanatory Text 2 5" xfId="903" xr:uid="{E64FF042-0BB3-4B16-B070-CD44092DEF76}"/>
    <cellStyle name="Explanatory Text 3" xfId="2095" xr:uid="{EC8A576A-778A-486C-B773-38C42059411F}"/>
    <cellStyle name="Explanatory Text 4" xfId="2096" xr:uid="{2246F26E-D37B-40BD-8E21-7C6B15EE128D}"/>
    <cellStyle name="Explanatory Text 5" xfId="2097" xr:uid="{6EDA3844-32B1-4CD6-AAC1-8C631C24C9AE}"/>
    <cellStyle name="Explanatory Text 5 2" xfId="2098" xr:uid="{8C1AE61A-E946-44F8-9054-766FA08D30D4}"/>
    <cellStyle name="Explanatory Text 6" xfId="2099" xr:uid="{DB01E4F1-3C1E-41B3-820B-B6B0A5B489E0}"/>
    <cellStyle name="Explanatory Text 6 2" xfId="2100" xr:uid="{C8BB6C7D-249E-4374-89E2-F2210DF3FF63}"/>
    <cellStyle name="Explanatory Text 7" xfId="11147" xr:uid="{AC62664F-9BF3-4EB8-AF38-36476C41DC18}"/>
    <cellStyle name="Fixed" xfId="2101" xr:uid="{A906EFED-E0CF-4C29-9E40-672BAA2C729F}"/>
    <cellStyle name="Fixed 2" xfId="2102" xr:uid="{F465596A-E60B-4B8F-BD6E-952A43AE6BC7}"/>
    <cellStyle name="Footer SBILogo1" xfId="904" xr:uid="{AA19285D-6702-45F9-902A-35DC5944F233}"/>
    <cellStyle name="Footer SBILogo2" xfId="905" xr:uid="{C7443417-F521-4E79-9545-02014FDE1620}"/>
    <cellStyle name="Footnote" xfId="906" xr:uid="{32A547F5-5794-4CA7-8CAC-769B68BEF7F4}"/>
    <cellStyle name="Footnote Reference" xfId="907" xr:uid="{EC833464-6DE9-435C-BA14-EBB39431B319}"/>
    <cellStyle name="Footnote_A147_2006_Act10_Lead" xfId="908" xr:uid="{839A21D5-ED1B-424E-A5A8-6BDBF9947FE2}"/>
    <cellStyle name="FORM" xfId="909" xr:uid="{DA4AC77A-BC14-4152-9F32-1361D3DFCFE3}"/>
    <cellStyle name="Good" xfId="336" builtinId="26" customBuiltin="1"/>
    <cellStyle name="Good 2" xfId="337" xr:uid="{00000000-0005-0000-0000-000050010000}"/>
    <cellStyle name="Good 2 2" xfId="2103" xr:uid="{8AC84456-4DC8-4400-B5A9-F8581ABFCCE3}"/>
    <cellStyle name="Good 2 2 2" xfId="2104" xr:uid="{2E3B35A4-D84B-4BA1-971F-CDC30B19D7D3}"/>
    <cellStyle name="Good 2 3" xfId="2105" xr:uid="{053E03E4-650A-4A41-92CD-01FDE67060F1}"/>
    <cellStyle name="Good 2 4" xfId="11150" xr:uid="{0D6A2E6A-E258-4D1B-B111-DE8BDFCE2731}"/>
    <cellStyle name="Good 2 5" xfId="910" xr:uid="{6A3EDBDB-6FE4-489A-AD3F-A2FAD98E93F6}"/>
    <cellStyle name="Good 3" xfId="338" xr:uid="{00000000-0005-0000-0000-000051010000}"/>
    <cellStyle name="Good 3 2" xfId="11151" xr:uid="{AF0051E1-5C2F-4FE6-9B81-D71AA99C1A66}"/>
    <cellStyle name="Good 3 3" xfId="911" xr:uid="{72386EEA-48D0-4916-A748-F08CCF986B62}"/>
    <cellStyle name="Good 4" xfId="2106" xr:uid="{E1DD6A8C-03DE-41FC-8763-2BB63E7566DC}"/>
    <cellStyle name="Good 5" xfId="2107" xr:uid="{BE44B6A0-2986-4AD7-87FF-C25747215308}"/>
    <cellStyle name="Good 5 2" xfId="2108" xr:uid="{4E83B03E-E19F-47D5-B27C-B3F9F6EB9E64}"/>
    <cellStyle name="Good 6" xfId="2109" xr:uid="{99D1B2AE-36E5-4BAE-8E35-99D1B0EB51B0}"/>
    <cellStyle name="Good 6 2" xfId="2110" xr:uid="{A683C4BE-F273-467E-8ECF-58DEDBB1429F}"/>
    <cellStyle name="Good 7" xfId="11149" xr:uid="{BAFCEC3A-4289-46B9-A624-644378278B48}"/>
    <cellStyle name="Grey" xfId="339" xr:uid="{00000000-0005-0000-0000-000052010000}"/>
    <cellStyle name="Grey 2" xfId="340" xr:uid="{00000000-0005-0000-0000-000053010000}"/>
    <cellStyle name="Grey 2 2" xfId="11153" xr:uid="{A5E4FC0F-968C-4293-9632-1604FB708B4A}"/>
    <cellStyle name="Grey 2 3" xfId="912" xr:uid="{72369235-8BF9-4520-B0D8-8668053B8873}"/>
    <cellStyle name="Grey 3" xfId="341" xr:uid="{00000000-0005-0000-0000-000054010000}"/>
    <cellStyle name="Grey 4" xfId="913" xr:uid="{680CE6E4-1939-4030-B293-78A90708CC1F}"/>
    <cellStyle name="Grey 5" xfId="11152" xr:uid="{BF90A9D9-9E76-4676-83E3-30BFE80CF67C}"/>
    <cellStyle name="Header" xfId="914" xr:uid="{DDF40020-6C04-4BC5-BF31-32CC6252ABF4}"/>
    <cellStyle name="Header - Style1" xfId="2111" xr:uid="{1DC9E1B4-498C-41D2-9BA2-6460DED9F2F5}"/>
    <cellStyle name="Header Draft Stamp" xfId="915" xr:uid="{4B6E343E-EC47-4226-92FF-A2D9CD13E034}"/>
    <cellStyle name="Header_A147_2006_Act10_Lead" xfId="916" xr:uid="{EF7DC2CE-D87F-48CF-A358-41611C42AA61}"/>
    <cellStyle name="Header1" xfId="342" xr:uid="{00000000-0005-0000-0000-000055010000}"/>
    <cellStyle name="Header1 2" xfId="1735" xr:uid="{C7756BF3-8C82-4ED3-BAE5-DEFB0B8B2D56}"/>
    <cellStyle name="Header2" xfId="343" xr:uid="{00000000-0005-0000-0000-000056010000}"/>
    <cellStyle name="Header2 2" xfId="1745" xr:uid="{B7704820-C3E4-4F52-8BD1-ADD97657AEEE}"/>
    <cellStyle name="Header2 2 2" xfId="2803" xr:uid="{0ABDEC2C-E6D5-4E2D-9ACC-48D7A21D1EEF}"/>
    <cellStyle name="Header2 2 2 2" xfId="4709" xr:uid="{A8D258FD-BD89-4A78-8B42-C8E50014322C}"/>
    <cellStyle name="Header2 2 2 2 2" xfId="9018" xr:uid="{4C5704FC-EBAA-49CF-9F17-020F039A7E3D}"/>
    <cellStyle name="Header2 2 2 3" xfId="7426" xr:uid="{109BF405-54B3-4148-BF2F-4444AE877039}"/>
    <cellStyle name="Header2 2 3" xfId="3897" xr:uid="{089812E6-7B63-4FF1-989A-14A43392BE4B}"/>
    <cellStyle name="Header2 2 3 2" xfId="8428" xr:uid="{6797C2FB-7FB4-4A2D-9587-6FC733181AC3}"/>
    <cellStyle name="Header2 2 4" xfId="6909" xr:uid="{B4C4E622-9134-49EA-86FA-B6AFE85808CD}"/>
    <cellStyle name="Header2 3" xfId="2716" xr:uid="{0484B1E3-12CD-4EEC-B099-CEB11453D013}"/>
    <cellStyle name="Header2 3 2" xfId="4622" xr:uid="{68762E70-3538-4767-B2B6-67EAFFA41436}"/>
    <cellStyle name="Header2 3 2 2" xfId="8936" xr:uid="{3E833536-DAA9-4DEA-975C-F9A1E3C5811A}"/>
    <cellStyle name="Header2 3 3" xfId="7339" xr:uid="{254E07D6-1950-4E74-B514-8A8955D60A44}"/>
    <cellStyle name="Header2 4" xfId="3524" xr:uid="{9C806346-342F-4B9D-8641-3D2DE02F0D38}"/>
    <cellStyle name="Header2 4 2" xfId="8117" xr:uid="{B8359A44-6B18-4F15-A913-53E97E13D3E4}"/>
    <cellStyle name="Heading" xfId="2112" xr:uid="{2681F62B-0D55-4820-91C4-1887C3F7D5CB}"/>
    <cellStyle name="Heading 1" xfId="344" builtinId="16" customBuiltin="1"/>
    <cellStyle name="Heading 1 2" xfId="345" xr:uid="{00000000-0005-0000-0000-000058010000}"/>
    <cellStyle name="Heading 1 2 2" xfId="918" xr:uid="{CA8941E9-6A51-4893-B076-AD6D3912DDA7}"/>
    <cellStyle name="Heading 1 2 2 2" xfId="919" xr:uid="{E6F8E5C7-CD58-4934-A3D1-04A167BF9319}"/>
    <cellStyle name="Heading 1 2 3" xfId="2113" xr:uid="{3C89E158-8272-40A4-AA5A-70F6EF9740AF}"/>
    <cellStyle name="Heading 1 2 4" xfId="11155" xr:uid="{DE97858F-F48C-48F0-90A5-EE69A463622F}"/>
    <cellStyle name="Heading 1 2 5" xfId="917" xr:uid="{82429C23-F9D4-4321-AD68-96B7A45317F1}"/>
    <cellStyle name="Heading 1 3" xfId="346" xr:uid="{00000000-0005-0000-0000-000059010000}"/>
    <cellStyle name="Heading 1 3 2" xfId="11156" xr:uid="{E4BCC8D0-CFE7-430F-B081-8899F4A436F6}"/>
    <cellStyle name="Heading 1 3 3" xfId="920" xr:uid="{0E4A7B7C-354B-4710-81AE-08D5DC26B1A7}"/>
    <cellStyle name="Heading 1 4" xfId="921" xr:uid="{3574219B-4C6A-4F88-9E40-3B52E6F32A9D}"/>
    <cellStyle name="Heading 1 5" xfId="2114" xr:uid="{7167A998-22CB-4B52-9AA3-7131C91B79B3}"/>
    <cellStyle name="Heading 1 5 2" xfId="2115" xr:uid="{FABDB142-A40F-478E-8CB9-03BF9A729FC6}"/>
    <cellStyle name="Heading 1 6" xfId="2116" xr:uid="{900DD47A-BE01-43D5-92B5-B68FF586917F}"/>
    <cellStyle name="Heading 1 6 2" xfId="2117" xr:uid="{8BFAD526-A719-4393-9672-8733744D0F6E}"/>
    <cellStyle name="Heading 1 7" xfId="11154" xr:uid="{CAE60EF5-E847-47BB-9CF6-436F79286DF3}"/>
    <cellStyle name="Heading 1 Above" xfId="922" xr:uid="{6FC554DB-BCB6-4829-9022-686381986006}"/>
    <cellStyle name="Heading 1+" xfId="923" xr:uid="{BD563DFC-3EA5-4880-A620-B63A9C43C647}"/>
    <cellStyle name="Heading 1+ 2" xfId="924" xr:uid="{071DB121-452C-425C-8667-72FFFF81D87D}"/>
    <cellStyle name="Heading 2" xfId="347" builtinId="17" customBuiltin="1"/>
    <cellStyle name="Heading 2 2" xfId="348" xr:uid="{00000000-0005-0000-0000-00005B010000}"/>
    <cellStyle name="Heading 2 2 2" xfId="926" xr:uid="{29E3D517-2BCE-4656-969D-5B6858350105}"/>
    <cellStyle name="Heading 2 2 2 2" xfId="927" xr:uid="{5F8C781B-0C42-406D-8F9B-7D1DD1FB29B3}"/>
    <cellStyle name="Heading 2 2 3" xfId="2118" xr:uid="{7BE632DF-B182-42DF-B9C8-C2963751CCA3}"/>
    <cellStyle name="Heading 2 2 4" xfId="11158" xr:uid="{1BC28D1A-3403-4AD4-869E-B864FEC49403}"/>
    <cellStyle name="Heading 2 2 5" xfId="925" xr:uid="{9233B9DC-16DA-449D-A58B-FA9DF8EC9F96}"/>
    <cellStyle name="Heading 2 3" xfId="349" xr:uid="{00000000-0005-0000-0000-00005C010000}"/>
    <cellStyle name="Heading 2 3 2" xfId="11159" xr:uid="{467C2EBC-C773-4931-946A-243F1003ABCB}"/>
    <cellStyle name="Heading 2 3 3" xfId="928" xr:uid="{6FC3727F-FE3D-4B82-B477-C6422C34D981}"/>
    <cellStyle name="Heading 2 4" xfId="929" xr:uid="{6D32EFDE-0CE1-4794-BE5F-4EDD969AA471}"/>
    <cellStyle name="Heading 2 5" xfId="2119" xr:uid="{54A1C3C3-7C0E-4A26-BF12-80D502D9E717}"/>
    <cellStyle name="Heading 2 5 2" xfId="2120" xr:uid="{EAD11171-FF6A-4533-91DC-468CBA8EE42D}"/>
    <cellStyle name="Heading 2 6" xfId="2121" xr:uid="{7A1BC17E-8364-4356-BA09-25E47B20FFA1}"/>
    <cellStyle name="Heading 2 6 2" xfId="2122" xr:uid="{A303919E-375C-4A07-BB11-C99ED842A1F5}"/>
    <cellStyle name="Heading 2 7" xfId="11157" xr:uid="{7DB069E8-F72B-48C9-BF66-E6BCA23A25A5}"/>
    <cellStyle name="Heading 2 Below" xfId="930" xr:uid="{3209677E-ABCB-44E3-AEB2-5C5BFE43D92D}"/>
    <cellStyle name="Heading 2 Below 2" xfId="931" xr:uid="{76EA31CB-2059-4D63-A6C9-6A8F2842FD90}"/>
    <cellStyle name="Heading 2 Below 3" xfId="932" xr:uid="{5A8B44B1-1573-498A-B5BA-78D3EEF72894}"/>
    <cellStyle name="Heading 2 Below 4" xfId="933" xr:uid="{76D7550E-E1A1-43D6-B923-B2282586FCDE}"/>
    <cellStyle name="Heading 2 Below 5" xfId="934" xr:uid="{34D64336-82DE-4AB5-B6DA-3F2CF2B8871C}"/>
    <cellStyle name="Heading 2 Below 5 2" xfId="1746" xr:uid="{358475A7-9582-4804-B734-FB3B75A3A387}"/>
    <cellStyle name="Heading 2+" xfId="935" xr:uid="{163A9F97-C556-4780-B1D2-4B159D4EF6F5}"/>
    <cellStyle name="Heading 2+ 2" xfId="936" xr:uid="{F10FA016-A315-48D7-8E04-D1967AF141E4}"/>
    <cellStyle name="Heading 3" xfId="350" builtinId="18" customBuiltin="1"/>
    <cellStyle name="Heading 3 2" xfId="351" xr:uid="{00000000-0005-0000-0000-00005E010000}"/>
    <cellStyle name="Heading 3 2 2" xfId="2123" xr:uid="{C2D27099-B7FA-47E8-926E-6084CAE564B6}"/>
    <cellStyle name="Heading 3 2 2 2" xfId="2124" xr:uid="{910DAB61-E079-4D52-8FAB-A30AA063C9FD}"/>
    <cellStyle name="Heading 3 2 3" xfId="2125" xr:uid="{56FACBBF-B726-488F-AC3E-F3813FD840F6}"/>
    <cellStyle name="Heading 3 2 4" xfId="11161" xr:uid="{249D7160-D9A2-4919-BFA8-8A47E99FF747}"/>
    <cellStyle name="Heading 3 2 5" xfId="937" xr:uid="{1BAC05FD-3AC3-4752-85CA-B15E2C490D0D}"/>
    <cellStyle name="Heading 3 3" xfId="352" xr:uid="{00000000-0005-0000-0000-00005F010000}"/>
    <cellStyle name="Heading 3 3 2" xfId="939" xr:uid="{92074441-1846-469A-94B0-16160809C37C}"/>
    <cellStyle name="Heading 3 3 3" xfId="2418" xr:uid="{3089AA3E-F2D4-4D75-9E7E-D58E218B1AC3}"/>
    <cellStyle name="Heading 3 3 4" xfId="11162" xr:uid="{E5CB919A-330B-432D-AF8D-529835AB7CDD}"/>
    <cellStyle name="Heading 3 3 5" xfId="938" xr:uid="{66C7AEA8-A3D2-4D81-B0C2-EBF76AFD0BD6}"/>
    <cellStyle name="Heading 3 4" xfId="2126" xr:uid="{39E37EE6-FC20-478B-B728-1EB9E95218E8}"/>
    <cellStyle name="Heading 3 5" xfId="2127" xr:uid="{8E56E257-800A-49C7-9A32-26436CEEF6D3}"/>
    <cellStyle name="Heading 3 5 2" xfId="2128" xr:uid="{01CBAB2B-305D-4C77-ACE2-70F7C158012E}"/>
    <cellStyle name="Heading 3 6" xfId="2129" xr:uid="{C46F5A89-C18C-4A4F-A318-9DEE33F3FB06}"/>
    <cellStyle name="Heading 3 6 2" xfId="2130" xr:uid="{26EC2EB3-6C44-4EC0-B1AF-B035C362473D}"/>
    <cellStyle name="Heading 3 7" xfId="11160" xr:uid="{9EB5CA95-A120-4897-B017-0DCE268B7262}"/>
    <cellStyle name="Heading 3+" xfId="940" xr:uid="{0BB73DE7-B73F-4F8F-A09D-B3491E217A0D}"/>
    <cellStyle name="Heading 4" xfId="353" builtinId="19" customBuiltin="1"/>
    <cellStyle name="Heading 4 2" xfId="354" xr:uid="{00000000-0005-0000-0000-000061010000}"/>
    <cellStyle name="Heading 4 2 2" xfId="2131" xr:uid="{C91B9AB7-B4C2-44B9-A8E9-2BCAE5F586A4}"/>
    <cellStyle name="Heading 4 2 2 2" xfId="2132" xr:uid="{5E230FB2-7C97-47AB-972B-0063AF77FE2A}"/>
    <cellStyle name="Heading 4 2 3" xfId="2133" xr:uid="{2E3F60FE-098C-47C2-A85E-E3CE1549CF92}"/>
    <cellStyle name="Heading 4 2 4" xfId="11164" xr:uid="{D9D58FA0-8AA4-405D-86E0-9C8CD2D39989}"/>
    <cellStyle name="Heading 4 2 5" xfId="941" xr:uid="{696B173F-0A1F-4AB4-87EF-5484D76F97BF}"/>
    <cellStyle name="Heading 4 3" xfId="355" xr:uid="{00000000-0005-0000-0000-000062010000}"/>
    <cellStyle name="Heading 4 3 2" xfId="11165" xr:uid="{A9403B0A-DE05-489B-9656-FE65B1102F52}"/>
    <cellStyle name="Heading 4 3 3" xfId="942" xr:uid="{8EB62261-994D-4CFB-8E8B-B31B59D258D6}"/>
    <cellStyle name="Heading 4 4" xfId="2134" xr:uid="{91D2941A-5D2D-48D8-9509-052D2827B86C}"/>
    <cellStyle name="Heading 4 5" xfId="2135" xr:uid="{B9A64595-66BA-4F1C-9737-55390C504531}"/>
    <cellStyle name="Heading 4 5 2" xfId="2136" xr:uid="{69BA0D12-0EAD-4982-8C32-5066DC3AA8B0}"/>
    <cellStyle name="Heading 4 6" xfId="2137" xr:uid="{30263FE7-7063-4658-829D-7C735401F35A}"/>
    <cellStyle name="Heading 4 6 2" xfId="2138" xr:uid="{8558E25D-063B-491C-97FE-1799263CE2DC}"/>
    <cellStyle name="Heading 4 7" xfId="11163" xr:uid="{6D878FBE-7907-4186-9172-BA0B245AB49B}"/>
    <cellStyle name="HEADING, MAJOR" xfId="356" xr:uid="{00000000-0005-0000-0000-000063010000}"/>
    <cellStyle name="HEADING, MAJOR 2" xfId="11166" xr:uid="{E611B364-53F3-4977-9206-AF6F3C6CBCF8}"/>
    <cellStyle name="HEADING, MAJOR 3" xfId="943" xr:uid="{796571CF-C11B-4A87-9044-31CB083AB70A}"/>
    <cellStyle name="HEADING, MINOR" xfId="357" xr:uid="{00000000-0005-0000-0000-000064010000}"/>
    <cellStyle name="HEADING, MINOR 2" xfId="1747" xr:uid="{BDF9ADF5-0C47-41DA-9562-B0C1627F7382}"/>
    <cellStyle name="HEADING, MINOR 2 2" xfId="2804" xr:uid="{99ECD6FD-9B59-48D7-BAEE-4E7C825C632D}"/>
    <cellStyle name="HEADING, MINOR 2 2 2" xfId="4710" xr:uid="{7F500104-0B93-4056-B936-8C1EFC3CE9C3}"/>
    <cellStyle name="HEADING, MINOR 2 2 2 2" xfId="9019" xr:uid="{589930CC-01ED-4CB8-823B-E15497738671}"/>
    <cellStyle name="HEADING, MINOR 2 2 3" xfId="7427" xr:uid="{5E50DC6C-0A0A-416F-BF3F-FC2150CBA8E5}"/>
    <cellStyle name="HEADING, MINOR 2 3" xfId="3898" xr:uid="{C0F79750-32D0-41ED-B12C-8421AF99D9CE}"/>
    <cellStyle name="HEADING, MINOR 2 3 2" xfId="8429" xr:uid="{E1211B83-142F-409C-96FC-65D6736BBA3E}"/>
    <cellStyle name="HEADING, MINOR 2 4" xfId="6910" xr:uid="{8AEA1C8C-5E9A-4E13-9226-70597A3C93B1}"/>
    <cellStyle name="HEADING, MINOR 3" xfId="2722" xr:uid="{535DCDD6-7188-47BF-BD90-910BB34423F6}"/>
    <cellStyle name="HEADING, MINOR 3 2" xfId="4628" xr:uid="{ED842E20-1F8C-4969-9270-0075478BADBA}"/>
    <cellStyle name="HEADING, MINOR 3 2 2" xfId="8942" xr:uid="{8282D47B-9C50-48B4-9534-B3FB5A6385C5}"/>
    <cellStyle name="HEADING, MINOR 3 3" xfId="7345" xr:uid="{08349756-AA04-4BDC-A357-34A12D9BF7F1}"/>
    <cellStyle name="HEADING, MINOR 4" xfId="3530" xr:uid="{DDD46C81-CBF8-4095-83CC-B86D7A60D656}"/>
    <cellStyle name="HEADING, MINOR 4 2" xfId="8119" xr:uid="{691E0253-95E0-449E-B28A-E3328D0D3574}"/>
    <cellStyle name="HEADING, MINOR 5" xfId="6889" xr:uid="{7C0B513D-F388-4A72-B32C-BABC1315E20E}"/>
    <cellStyle name="HEADING, MINOR 6" xfId="11167" xr:uid="{01B9036F-3F8D-4F23-8CAA-9D70EB66D5B9}"/>
    <cellStyle name="HEADING, MINOR 7" xfId="944" xr:uid="{4EE4AEA3-2A66-43A2-BB6C-E1356B13BD8A}"/>
    <cellStyle name="HEADING, RIGHT" xfId="358" xr:uid="{00000000-0005-0000-0000-000065010000}"/>
    <cellStyle name="HEADING,MAJOR" xfId="359" xr:uid="{00000000-0005-0000-0000-000066010000}"/>
    <cellStyle name="HEADING,MAJOR 2" xfId="1748" xr:uid="{C693A59D-875A-4AE8-BE1D-79B6277AE975}"/>
    <cellStyle name="HEADING,MAJOR 2 2" xfId="2805" xr:uid="{A980F43C-9822-4909-A416-AB0F27D265B1}"/>
    <cellStyle name="HEADING,MAJOR 2 2 2" xfId="4711" xr:uid="{A33F6109-6B93-4357-98C1-ACFE49BFE3F4}"/>
    <cellStyle name="HEADING,MAJOR 2 2 2 2" xfId="9020" xr:uid="{B16BCD00-5C45-4A84-854E-8A1290F16624}"/>
    <cellStyle name="HEADING,MAJOR 2 2 3" xfId="7428" xr:uid="{AFC71473-F03D-4861-A3D2-822E1A14BFDD}"/>
    <cellStyle name="HEADING,MAJOR 2 3" xfId="3899" xr:uid="{95F1718F-75D9-4CD6-8572-6864C1EC8CF6}"/>
    <cellStyle name="HEADING,MAJOR 2 3 2" xfId="8430" xr:uid="{5C265C9E-FE3B-4940-A0B8-34C0AB61D158}"/>
    <cellStyle name="HEADING,MAJOR 2 4" xfId="6911" xr:uid="{6E1242FE-258E-45EA-B54A-558D7949385E}"/>
    <cellStyle name="HEADING,MAJOR 3" xfId="2723" xr:uid="{3F7F19E5-99CE-4AE3-AB38-C27F42976406}"/>
    <cellStyle name="HEADING,MAJOR 3 2" xfId="4629" xr:uid="{E2397443-CC9D-4408-88FD-CD78EFDDC7BA}"/>
    <cellStyle name="HEADING,MAJOR 3 2 2" xfId="8943" xr:uid="{E23CA81C-542A-4ECF-BE22-4E751805EC76}"/>
    <cellStyle name="HEADING,MAJOR 3 3" xfId="7346" xr:uid="{0D8D9818-0A51-4644-B994-4FE4C8D56C59}"/>
    <cellStyle name="HEADING,MAJOR 4" xfId="3532" xr:uid="{8E751A10-91F2-4134-8364-0EFE6397239E}"/>
    <cellStyle name="HEADING,MAJOR 4 2" xfId="8121" xr:uid="{12B107B3-B99E-44B3-9065-815D5748EB98}"/>
    <cellStyle name="HEADING,MAJOR 5" xfId="6890" xr:uid="{01F3630F-AF36-4144-A4A5-654E132F5942}"/>
    <cellStyle name="HEADING1" xfId="2139" xr:uid="{D41ECD92-50F7-4CB6-82D7-7947E67BBA4B}"/>
    <cellStyle name="HEADING2" xfId="2140" xr:uid="{B43FAE85-56E9-493E-9BEA-6BAA2836DD9C}"/>
    <cellStyle name="Hidden" xfId="945" xr:uid="{EF387F8F-F501-499E-849C-D641490AA969}"/>
    <cellStyle name="Hidden 2" xfId="946" xr:uid="{FFDC9D9E-FEDB-4FBE-AA7D-58687C3E52E6}"/>
    <cellStyle name="Hyperlink 2" xfId="360" xr:uid="{00000000-0005-0000-0000-000067010000}"/>
    <cellStyle name="Hyperlink 2 2" xfId="11168" xr:uid="{1BE27D3D-C3D8-4D63-86F6-B1E1DD1307C5}"/>
    <cellStyle name="Hyperlink 2 3" xfId="947" xr:uid="{13D4AACD-DA3A-436E-BE1A-038E00B08951}"/>
    <cellStyle name="Input" xfId="361" builtinId="20" customBuiltin="1"/>
    <cellStyle name="Input [yellow]" xfId="362" xr:uid="{00000000-0005-0000-0000-000069010000}"/>
    <cellStyle name="Input [yellow] 10" xfId="11170" xr:uid="{0904E0B3-2277-445A-9705-65EB99E630F4}"/>
    <cellStyle name="Input [yellow] 2" xfId="363" xr:uid="{00000000-0005-0000-0000-00006A010000}"/>
    <cellStyle name="Input [yellow] 2 2" xfId="11171" xr:uid="{CD49CBBE-D3F9-4E91-8914-AE5E2BE9FCD5}"/>
    <cellStyle name="Input [yellow] 2 3" xfId="948" xr:uid="{C5597115-197C-40A5-8CC3-A0EFD51D4E64}"/>
    <cellStyle name="Input [yellow] 3" xfId="364" xr:uid="{00000000-0005-0000-0000-00006B010000}"/>
    <cellStyle name="Input [yellow] 3 2" xfId="1750" xr:uid="{4F716609-B487-489F-9EF7-372562AB4E5A}"/>
    <cellStyle name="Input [yellow] 3 2 2" xfId="2481" xr:uid="{9661F1E8-8840-4AD9-8A1D-3E3BB3735BF5}"/>
    <cellStyle name="Input [yellow] 3 2 2 2" xfId="3045" xr:uid="{CAECFC8F-2D81-4306-8BD0-A8B6A92B16C3}"/>
    <cellStyle name="Input [yellow] 3 2 2 2 2" xfId="4951" xr:uid="{23002B8B-13DF-4BDE-89A9-F6C7447024A1}"/>
    <cellStyle name="Input [yellow] 3 2 2 2 2 2" xfId="9164" xr:uid="{FCE7A400-3943-4402-9CC3-0530899A4A5C}"/>
    <cellStyle name="Input [yellow] 3 2 2 2 3" xfId="7668" xr:uid="{F41B0D10-9560-4E11-8317-3592CCF09C97}"/>
    <cellStyle name="Input [yellow] 3 2 2 3" xfId="4388" xr:uid="{0C25DCE8-6CA9-47A4-87A9-8A4617C8991A}"/>
    <cellStyle name="Input [yellow] 3 2 2 3 2" xfId="8793" xr:uid="{1ED90139-6F1E-42F2-9169-81D812075A19}"/>
    <cellStyle name="Input [yellow] 3 2 2 4" xfId="7105" xr:uid="{CB283BB1-6968-4774-8B11-CB95E6860094}"/>
    <cellStyle name="Input [yellow] 3 2 3" xfId="2807" xr:uid="{3C433B8B-44D2-4331-A913-85F84AD72F16}"/>
    <cellStyle name="Input [yellow] 3 2 3 2" xfId="4713" xr:uid="{178100D0-BAB7-442A-8F69-40CDA708628D}"/>
    <cellStyle name="Input [yellow] 3 2 3 2 2" xfId="9022" xr:uid="{67249B08-01A3-467B-ADCA-7F3FDB8457B3}"/>
    <cellStyle name="Input [yellow] 3 2 3 3" xfId="7430" xr:uid="{CF6E1967-0218-47E8-98FF-009C7931CFC9}"/>
    <cellStyle name="Input [yellow] 3 2 4" xfId="3901" xr:uid="{DE832CAA-3D6A-42DC-B62D-B270BF8A211C}"/>
    <cellStyle name="Input [yellow] 3 2 4 2" xfId="8432" xr:uid="{B85DF610-B620-4808-923A-F7FEFEF2AF46}"/>
    <cellStyle name="Input [yellow] 3 2 5" xfId="6913" xr:uid="{4FACF125-0C45-4030-980C-B11130491B69}"/>
    <cellStyle name="Input [yellow] 3 3" xfId="2420" xr:uid="{72D428FC-9C84-414F-A374-732481F0AD4C}"/>
    <cellStyle name="Input [yellow] 3 3 2" xfId="2984" xr:uid="{9D6C02E7-5453-4458-B13E-209B1123E140}"/>
    <cellStyle name="Input [yellow] 3 3 2 2" xfId="4890" xr:uid="{D42CE174-2ADB-4BBF-BD7A-89FC222033F6}"/>
    <cellStyle name="Input [yellow] 3 3 2 2 2" xfId="9108" xr:uid="{E563814A-2850-4D5B-92AB-6EBD1CF740B4}"/>
    <cellStyle name="Input [yellow] 3 3 2 3" xfId="7607" xr:uid="{E0223811-FE20-4D2A-A78A-3E9FCEE953E2}"/>
    <cellStyle name="Input [yellow] 3 3 3" xfId="4327" xr:uid="{922D3DA8-9423-4B78-8CDD-FA6CB2316FDD}"/>
    <cellStyle name="Input [yellow] 3 3 3 2" xfId="8737" xr:uid="{47393854-A84B-4640-AB46-77856470F4AE}"/>
    <cellStyle name="Input [yellow] 3 3 4" xfId="7044" xr:uid="{7CD46DE6-F518-4B98-B220-33904792F32D}"/>
    <cellStyle name="Input [yellow] 3 4" xfId="2725" xr:uid="{18A6ED6A-4E8F-41E6-8702-1DDC53EEBA98}"/>
    <cellStyle name="Input [yellow] 3 4 2" xfId="4631" xr:uid="{C7F0F4F1-6D58-438F-A3DF-AE61EE025A86}"/>
    <cellStyle name="Input [yellow] 3 4 2 2" xfId="8945" xr:uid="{5C4947D3-E011-468D-A356-22BD1A214CE6}"/>
    <cellStyle name="Input [yellow] 3 4 3" xfId="7348" xr:uid="{F141979E-0C19-4BAF-9ACB-6FE4C9C7D1EF}"/>
    <cellStyle name="Input [yellow] 3 5" xfId="3538" xr:uid="{00E4BA00-86B1-43EA-AF1D-2BE113D19A4C}"/>
    <cellStyle name="Input [yellow] 3 5 2" xfId="8127" xr:uid="{CA1AD872-6EAF-4CF2-989D-56CA2972EF46}"/>
    <cellStyle name="Input [yellow] 3 6" xfId="6892" xr:uid="{9A4EF9AB-1252-476F-BDBD-577D8CA62406}"/>
    <cellStyle name="Input [yellow] 4" xfId="949" xr:uid="{CE3B9EE7-D79B-43CE-BD89-46D34D3734FC}"/>
    <cellStyle name="Input [yellow] 5" xfId="1749" xr:uid="{F8058F39-432B-4469-84C3-2F71152EEBAF}"/>
    <cellStyle name="Input [yellow] 5 2" xfId="2480" xr:uid="{FE340FA8-61A4-44A6-86E6-4C0DA61FE326}"/>
    <cellStyle name="Input [yellow] 5 2 2" xfId="3044" xr:uid="{3D410DDF-2AD2-43E8-A5C2-C9EA15ECFD0C}"/>
    <cellStyle name="Input [yellow] 5 2 2 2" xfId="4950" xr:uid="{9009467A-678F-4439-91C9-B185FE0CA209}"/>
    <cellStyle name="Input [yellow] 5 2 2 2 2" xfId="9163" xr:uid="{7755FF48-7E9B-4732-B07A-9C7EB0974B20}"/>
    <cellStyle name="Input [yellow] 5 2 2 3" xfId="7667" xr:uid="{BA40CD18-BD78-4D80-88AB-86005F8DA2E5}"/>
    <cellStyle name="Input [yellow] 5 2 3" xfId="4387" xr:uid="{299550A0-6316-4A3C-B8E5-3609A708462F}"/>
    <cellStyle name="Input [yellow] 5 2 3 2" xfId="8792" xr:uid="{77FE7DDA-DA09-40EE-9964-01B88680F586}"/>
    <cellStyle name="Input [yellow] 5 2 4" xfId="7104" xr:uid="{9BBA7093-2C9F-4E5F-B29A-FF6322C9F280}"/>
    <cellStyle name="Input [yellow] 5 3" xfId="2806" xr:uid="{C9905672-1FA2-4C6F-9D37-398EA17A7820}"/>
    <cellStyle name="Input [yellow] 5 3 2" xfId="4712" xr:uid="{758A6C09-6789-45A3-A319-2286ECE7BED5}"/>
    <cellStyle name="Input [yellow] 5 3 2 2" xfId="9021" xr:uid="{C1131501-1D41-46C7-A2D4-75E9AC6AAAF7}"/>
    <cellStyle name="Input [yellow] 5 3 3" xfId="7429" xr:uid="{9E787871-FD37-4AE6-96E8-110E37888B49}"/>
    <cellStyle name="Input [yellow] 5 4" xfId="3900" xr:uid="{553AC8DE-9515-4081-91CA-7055B8BBDA47}"/>
    <cellStyle name="Input [yellow] 5 4 2" xfId="8431" xr:uid="{D0C9856C-C244-4653-9E48-B7EC4B0AF077}"/>
    <cellStyle name="Input [yellow] 5 5" xfId="6912" xr:uid="{9DDD2DDD-7519-4DD2-8638-D79B42EDEAB5}"/>
    <cellStyle name="Input [yellow] 6" xfId="2419" xr:uid="{70461AF7-A58D-4795-937E-EB18FEA02927}"/>
    <cellStyle name="Input [yellow] 6 2" xfId="2983" xr:uid="{02F9BDE3-C4A4-41C2-909B-8E87DAE2373D}"/>
    <cellStyle name="Input [yellow] 6 2 2" xfId="4889" xr:uid="{DEED3976-EC97-4236-BC2B-3FCC24CE4857}"/>
    <cellStyle name="Input [yellow] 6 2 2 2" xfId="9107" xr:uid="{8B723F78-0A97-4EF9-9185-D303E8ECE1C7}"/>
    <cellStyle name="Input [yellow] 6 2 3" xfId="7606" xr:uid="{128CD96A-73DD-4CED-A1AD-B5326B39A35C}"/>
    <cellStyle name="Input [yellow] 6 3" xfId="4326" xr:uid="{886EB52E-76AD-42FB-B291-103AD101CBAD}"/>
    <cellStyle name="Input [yellow] 6 3 2" xfId="8736" xr:uid="{D0EF9B06-4094-4B51-8B67-61F409ABB9AA}"/>
    <cellStyle name="Input [yellow] 6 4" xfId="7043" xr:uid="{664AB8FB-68D5-4BEF-8199-956E5CE0D203}"/>
    <cellStyle name="Input [yellow] 7" xfId="2724" xr:uid="{FED38F86-3CDE-492D-9DF6-8A39B9CE3146}"/>
    <cellStyle name="Input [yellow] 7 2" xfId="4630" xr:uid="{AA77B2A2-D6DB-4C61-A25C-42F8D02F6DF2}"/>
    <cellStyle name="Input [yellow] 7 2 2" xfId="8944" xr:uid="{74D1382E-32F9-4C64-9BEB-A27A9E89582A}"/>
    <cellStyle name="Input [yellow] 7 3" xfId="7347" xr:uid="{82A0C9F9-E9F0-4F04-BF02-0794EB0D6C73}"/>
    <cellStyle name="Input [yellow] 8" xfId="3536" xr:uid="{158D3119-19CE-4602-B7C5-E76EE5785F45}"/>
    <cellStyle name="Input [yellow] 8 2" xfId="8125" xr:uid="{B550C6BF-04F3-41DC-B3F7-77A585295A17}"/>
    <cellStyle name="Input [yellow] 9" xfId="6891" xr:uid="{829F8CA7-3DCE-4357-AA56-D97D424FEF74}"/>
    <cellStyle name="Input 10" xfId="2141" xr:uid="{6CC03FBD-3DA9-44DE-B705-AFFAE57B1B9E}"/>
    <cellStyle name="Input 10 2" xfId="2142" xr:uid="{8EDB3222-DC06-48EC-B754-65DE8D420B12}"/>
    <cellStyle name="Input 10 3" xfId="2143" xr:uid="{0FEEC825-32E0-44E2-B2FC-F26D9DDA5925}"/>
    <cellStyle name="Input 11" xfId="2144" xr:uid="{B03E6474-BC92-4D7C-B485-0B7C5F906F39}"/>
    <cellStyle name="Input 12" xfId="2145" xr:uid="{5E0925B9-7700-471C-8B7B-7DB40739C9F1}"/>
    <cellStyle name="Input 13" xfId="2146" xr:uid="{310A7B05-C859-4868-B08A-67E4D6CAC85B}"/>
    <cellStyle name="Input 14" xfId="2147" xr:uid="{981D1A4D-DA8D-4C77-98F4-FCE2F49C4CEB}"/>
    <cellStyle name="Input 15" xfId="2148" xr:uid="{44F8152E-D30C-4687-A29A-71400E8AE4AD}"/>
    <cellStyle name="Input 16" xfId="2149" xr:uid="{8B5D1D6F-437D-4927-812E-241285807888}"/>
    <cellStyle name="Input 17" xfId="2150" xr:uid="{960E21C2-1351-40DE-AACE-E147FA3464C6}"/>
    <cellStyle name="Input 18" xfId="2151" xr:uid="{76D6AAD1-C0BF-4569-9843-56C4338BC29A}"/>
    <cellStyle name="Input 19" xfId="2152" xr:uid="{370A3C12-3F43-414B-B378-2B2F96DC6848}"/>
    <cellStyle name="Input 2" xfId="365" xr:uid="{00000000-0005-0000-0000-00006C010000}"/>
    <cellStyle name="Input 2 2" xfId="951" xr:uid="{4919EAFB-0913-4AA2-A03A-2A0C94DCD900}"/>
    <cellStyle name="Input 2 2 2" xfId="1752" xr:uid="{F556CCF6-6BFD-48F9-9C22-741C84CDCF41}"/>
    <cellStyle name="Input 2 2 2 10" xfId="2902" xr:uid="{0F89639B-896C-44DD-9F57-D2C2471F65AF}"/>
    <cellStyle name="Input 2 2 2 10 2" xfId="4808" xr:uid="{ACC80560-8DA3-4055-BECA-9AFB8D61B0F9}"/>
    <cellStyle name="Input 2 2 2 10 2 2" xfId="9071" xr:uid="{7FF9D360-0E95-428A-9D04-52A746EFC0D7}"/>
    <cellStyle name="Input 2 2 2 10 3" xfId="5203" xr:uid="{74A62C56-0C03-4635-91A9-A23853CA905B}"/>
    <cellStyle name="Input 2 2 2 10 3 2" xfId="9309" xr:uid="{40B80D33-E17F-4D42-8066-5551B59D08A2}"/>
    <cellStyle name="Input 2 2 2 10 4" xfId="5866" xr:uid="{4CF672DB-F7FB-4380-A9F7-24FB25BE2AEE}"/>
    <cellStyle name="Input 2 2 2 10 4 2" xfId="9921" xr:uid="{DDBEB582-E61F-4F98-B10C-F984D8C9374C}"/>
    <cellStyle name="Input 2 2 2 10 5" xfId="6218" xr:uid="{078A8D5A-276C-4468-8190-224A517B3493}"/>
    <cellStyle name="Input 2 2 2 10 5 2" xfId="10262" xr:uid="{18A9AB27-2C1F-4B42-84C6-96FA57EFA522}"/>
    <cellStyle name="Input 2 2 2 10 6" xfId="6570" xr:uid="{3EF580E1-B773-453E-9A6C-2ED74DBC1D0E}"/>
    <cellStyle name="Input 2 2 2 10 6 2" xfId="10602" xr:uid="{D82EF462-C255-4AAE-87E1-9A3698987E7B}"/>
    <cellStyle name="Input 2 2 2 10 7" xfId="5860" xr:uid="{38283E43-D297-4501-B851-B238F1A42BBE}"/>
    <cellStyle name="Input 2 2 2 10 7 2" xfId="9915" xr:uid="{7B63F7BD-61BC-4DB8-8591-B54033990450}"/>
    <cellStyle name="Input 2 2 2 10 8" xfId="7525" xr:uid="{14F0C119-C6AD-445B-B0DF-3497D857B5CE}"/>
    <cellStyle name="Input 2 2 2 11" xfId="3903" xr:uid="{978E5915-4FEC-4DD8-B49E-044F6720072A}"/>
    <cellStyle name="Input 2 2 2 11 2" xfId="8434" xr:uid="{5DD012FA-6487-4544-A3A1-E75853E45257}"/>
    <cellStyle name="Input 2 2 2 12" xfId="4153" xr:uid="{67035089-67F0-453D-85BD-F0E306005FB8}"/>
    <cellStyle name="Input 2 2 2 12 2" xfId="8621" xr:uid="{7C09F6CE-6863-4B16-90C3-FC8ABC45B5F2}"/>
    <cellStyle name="Input 2 2 2 13" xfId="5663" xr:uid="{5583004D-6136-4BA6-8224-23F952A10286}"/>
    <cellStyle name="Input 2 2 2 13 2" xfId="9724" xr:uid="{8376A085-FCE0-4B6A-8E00-EB7CB3713075}"/>
    <cellStyle name="Input 2 2 2 14" xfId="4121" xr:uid="{EA8EABE5-7277-4723-92A3-E196B04B33B3}"/>
    <cellStyle name="Input 2 2 2 14 2" xfId="8590" xr:uid="{6CBB4F47-BC9E-4274-8C49-615077E00B8A}"/>
    <cellStyle name="Input 2 2 2 15" xfId="6915" xr:uid="{8467F158-E3F0-4E21-830D-413714AB8FFC}"/>
    <cellStyle name="Input 2 2 2 2" xfId="2474" xr:uid="{68BE7EF1-6F9E-4A8B-9B24-06D28C6565C4}"/>
    <cellStyle name="Input 2 2 2 2 10" xfId="6209" xr:uid="{F0227377-3976-4804-92B1-A2FAFDC5CE23}"/>
    <cellStyle name="Input 2 2 2 2 10 2" xfId="10254" xr:uid="{C46522B4-7D22-4807-ADB0-361F7B7424CB}"/>
    <cellStyle name="Input 2 2 2 2 11" xfId="7098" xr:uid="{A18C14CE-1D1B-4678-98C9-55304F4231CC}"/>
    <cellStyle name="Input 2 2 2 2 2" xfId="3038" xr:uid="{A9CEEAA7-6D5B-49D7-981E-7487BB997861}"/>
    <cellStyle name="Input 2 2 2 2 2 2" xfId="4944" xr:uid="{F066FF02-3871-404F-AEAC-D7AD5F7F01E1}"/>
    <cellStyle name="Input 2 2 2 2 2 2 2" xfId="9161" xr:uid="{E76A708D-028D-4E7F-8367-48521FE3B5D1}"/>
    <cellStyle name="Input 2 2 2 2 2 3" xfId="3343" xr:uid="{2780FD8C-3758-4F46-8C31-869AFBB6969E}"/>
    <cellStyle name="Input 2 2 2 2 2 3 2" xfId="7956" xr:uid="{AF460081-3FF5-4702-A98B-7B9CB8882B94}"/>
    <cellStyle name="Input 2 2 2 2 2 4" xfId="5952" xr:uid="{F0603DF3-5BBE-4D51-8497-5B8B33DE9FAF}"/>
    <cellStyle name="Input 2 2 2 2 2 4 2" xfId="10006" xr:uid="{BA1C94FF-1A4C-43F9-A49E-BCB150A4284A}"/>
    <cellStyle name="Input 2 2 2 2 2 5" xfId="6308" xr:uid="{728F6840-5BF9-4E46-862F-B40C8879AD44}"/>
    <cellStyle name="Input 2 2 2 2 2 5 2" xfId="10349" xr:uid="{3CCF1A6D-7FCC-4822-8852-AD2069EEE33F}"/>
    <cellStyle name="Input 2 2 2 2 2 6" xfId="6656" xr:uid="{02D1C745-24FD-4C2F-B84B-87270675630C}"/>
    <cellStyle name="Input 2 2 2 2 2 6 2" xfId="10686" xr:uid="{BAFF648E-5F02-4BED-8E00-126216AFBA29}"/>
    <cellStyle name="Input 2 2 2 2 2 7" xfId="6863" xr:uid="{BC9FB10A-5254-4349-9D73-A4AA4FDACAE4}"/>
    <cellStyle name="Input 2 2 2 2 2 7 2" xfId="10847" xr:uid="{FD8C2369-BD3F-45FB-9D68-5B6F2E3BA8BA}"/>
    <cellStyle name="Input 2 2 2 2 2 8" xfId="7661" xr:uid="{DA836916-F1B1-4384-A86C-4F24AE91779F}"/>
    <cellStyle name="Input 2 2 2 2 3" xfId="2675" xr:uid="{F58AA7CB-6623-4854-B8EF-DB2CCB186E76}"/>
    <cellStyle name="Input 2 2 2 2 3 2" xfId="4581" xr:uid="{5732525B-C30F-4FE0-BEE7-2015795BD23D}"/>
    <cellStyle name="Input 2 2 2 2 3 2 2" xfId="8896" xr:uid="{6AAB1948-E9D4-4FFC-AA84-318359B3E10C}"/>
    <cellStyle name="Input 2 2 2 2 3 3" xfId="5641" xr:uid="{1412FC16-091A-4B3B-8532-42DD23654769}"/>
    <cellStyle name="Input 2 2 2 2 3 3 2" xfId="9706" xr:uid="{D30F002A-2A65-414D-A12F-B8637895A321}"/>
    <cellStyle name="Input 2 2 2 2 3 4" xfId="3341" xr:uid="{9A9A5A61-2C7E-4978-AC99-F3C7B9749675}"/>
    <cellStyle name="Input 2 2 2 2 3 4 2" xfId="7954" xr:uid="{6CA417E6-A1DF-45CB-9AAE-A3944D472D5E}"/>
    <cellStyle name="Input 2 2 2 2 3 5" xfId="3751" xr:uid="{271BB6D4-004C-4278-93D5-B6F0DE27F6FC}"/>
    <cellStyle name="Input 2 2 2 2 3 5 2" xfId="8300" xr:uid="{C7F75043-77E0-4CCD-AF76-A17A5E80D66F}"/>
    <cellStyle name="Input 2 2 2 2 3 6" xfId="6165" xr:uid="{7C6FECD1-FA5F-4EEF-B7EB-6345BAB3F0D7}"/>
    <cellStyle name="Input 2 2 2 2 3 6 2" xfId="10213" xr:uid="{1885865D-FAAD-49AB-A325-BF1AA86AA95A}"/>
    <cellStyle name="Input 2 2 2 2 3 7" xfId="3498" xr:uid="{F98A115D-1034-4C75-9461-2E0E3A3375AA}"/>
    <cellStyle name="Input 2 2 2 2 3 7 2" xfId="8097" xr:uid="{13B041CA-1BA1-43A7-A818-4B46568B2F49}"/>
    <cellStyle name="Input 2 2 2 2 3 8" xfId="7298" xr:uid="{F7CEAF42-F81A-4617-B86D-0727FE83A5F0}"/>
    <cellStyle name="Input 2 2 2 2 4" xfId="2923" xr:uid="{17BC8E0B-DE89-453B-9B1E-4937281B05C7}"/>
    <cellStyle name="Input 2 2 2 2 4 2" xfId="4829" xr:uid="{B278A909-1DE7-41EE-B174-BE9AE9D909E2}"/>
    <cellStyle name="Input 2 2 2 2 4 2 2" xfId="9073" xr:uid="{99E46582-6014-48B5-9939-525B30100C42}"/>
    <cellStyle name="Input 2 2 2 2 4 3" xfId="5344" xr:uid="{F97A74E5-901B-41A5-B16E-A7E07FDA0272}"/>
    <cellStyle name="Input 2 2 2 2 4 3 2" xfId="9433" xr:uid="{1A2867F9-2463-47A6-BB1D-D82079FF2CBE}"/>
    <cellStyle name="Input 2 2 2 2 4 4" xfId="5869" xr:uid="{99578A89-0BE3-49FC-A60E-C721560FB6AB}"/>
    <cellStyle name="Input 2 2 2 2 4 4 2" xfId="9924" xr:uid="{81D0197A-5EFF-4F35-B488-8698D4807540}"/>
    <cellStyle name="Input 2 2 2 2 4 5" xfId="6221" xr:uid="{D6E1C162-A58B-4485-84B8-2DBE50359939}"/>
    <cellStyle name="Input 2 2 2 2 4 5 2" xfId="10265" xr:uid="{09CD1F0A-9260-49E3-B887-55E5C3084850}"/>
    <cellStyle name="Input 2 2 2 2 4 6" xfId="6572" xr:uid="{A67EB58B-327D-4A7E-B052-62BF743BD47E}"/>
    <cellStyle name="Input 2 2 2 2 4 6 2" xfId="10604" xr:uid="{13EA0FE2-F350-401A-A2FD-A3F56E81662C}"/>
    <cellStyle name="Input 2 2 2 2 4 7" xfId="6232" xr:uid="{5872A59D-46C3-4B7D-8A88-3B9C66CA9FBC}"/>
    <cellStyle name="Input 2 2 2 2 4 7 2" xfId="10275" xr:uid="{EFBB2196-F647-4C24-8A98-3E90725205F9}"/>
    <cellStyle name="Input 2 2 2 2 4 8" xfId="7546" xr:uid="{0EC894C2-8D0F-4293-9A0B-CC9B2CD4084E}"/>
    <cellStyle name="Input 2 2 2 2 5" xfId="4381" xr:uid="{818AD20B-BAD8-4707-8888-A28E1A3C627B}"/>
    <cellStyle name="Input 2 2 2 2 5 2" xfId="8790" xr:uid="{7656D839-04ED-4A1A-A590-7BC37E8BE959}"/>
    <cellStyle name="Input 2 2 2 2 6" xfId="5272" xr:uid="{83471F42-D600-4CC9-A2BD-4E03556BEEF8}"/>
    <cellStyle name="Input 2 2 2 2 6 2" xfId="9369" xr:uid="{0758D0FE-06AB-4663-BB23-15B3211BB206}"/>
    <cellStyle name="Input 2 2 2 2 7" xfId="4061" xr:uid="{05296106-E118-4AD4-8084-EDCEC16E7F5E}"/>
    <cellStyle name="Input 2 2 2 2 7 2" xfId="8555" xr:uid="{20C8656E-92C4-4280-A6EB-77DDD6ED1BEA}"/>
    <cellStyle name="Input 2 2 2 2 8" xfId="4182" xr:uid="{EAD6CBF5-8B6F-42B2-BB3D-27FC29374F94}"/>
    <cellStyle name="Input 2 2 2 2 8 2" xfId="8641" xr:uid="{75217F25-220C-46B7-8606-1A2C8AB29484}"/>
    <cellStyle name="Input 2 2 2 2 9" xfId="4116" xr:uid="{F7179991-BABA-4DBB-BA93-BFA361BAC99F}"/>
    <cellStyle name="Input 2 2 2 2 9 2" xfId="8587" xr:uid="{F4E33AA5-75EF-442E-826C-BB04B2699523}"/>
    <cellStyle name="Input 2 2 2 3" xfId="2531" xr:uid="{94C9F411-182E-483F-B663-BF7C5FCD882E}"/>
    <cellStyle name="Input 2 2 2 3 10" xfId="6816" xr:uid="{892AB7E9-06F0-4D4F-8733-D995A39E5B9F}"/>
    <cellStyle name="Input 2 2 2 3 10 2" xfId="10822" xr:uid="{A536165F-5D40-4C9A-AB9D-66680F35855E}"/>
    <cellStyle name="Input 2 2 2 3 11" xfId="7155" xr:uid="{E8CBBBDB-7177-49C9-A777-D37DEFB040FE}"/>
    <cellStyle name="Input 2 2 2 3 2" xfId="3095" xr:uid="{330BA600-3625-4C38-9C9C-25D737BCF2C1}"/>
    <cellStyle name="Input 2 2 2 3 2 2" xfId="5001" xr:uid="{7C63C1DF-C9C9-47BE-92FF-844FD6FB08BE}"/>
    <cellStyle name="Input 2 2 2 3 2 2 2" xfId="9186" xr:uid="{909F29CA-638B-433E-8087-F449A54EEC1A}"/>
    <cellStyle name="Input 2 2 2 3 2 3" xfId="4041" xr:uid="{52A6FB58-CB59-4F5A-BD05-DCCE26E8117E}"/>
    <cellStyle name="Input 2 2 2 3 2 3 2" xfId="8537" xr:uid="{078D7F7F-9ED9-486D-9621-D50A28217578}"/>
    <cellStyle name="Input 2 2 2 3 2 4" xfId="5986" xr:uid="{D3776884-4DDF-4F22-887E-9D68C09CB28E}"/>
    <cellStyle name="Input 2 2 2 3 2 4 2" xfId="10040" xr:uid="{0A417D17-678F-421E-999E-640C5F977A1E}"/>
    <cellStyle name="Input 2 2 2 3 2 5" xfId="6347" xr:uid="{B87E6A19-1B48-4285-9CCD-5F1402D95C26}"/>
    <cellStyle name="Input 2 2 2 3 2 5 2" xfId="10387" xr:uid="{69169AEA-9F1E-41EB-8086-58179AD9B77C}"/>
    <cellStyle name="Input 2 2 2 3 2 6" xfId="6679" xr:uid="{E5E675B2-8D4C-4E4A-9F85-ECED13566976}"/>
    <cellStyle name="Input 2 2 2 3 2 6 2" xfId="10707" xr:uid="{6C02A33C-E04B-4EF1-BEA0-5CD52498DEB4}"/>
    <cellStyle name="Input 2 2 2 3 2 7" xfId="3495" xr:uid="{145D16A8-4B32-461F-9638-2A8B3B3B4DC0}"/>
    <cellStyle name="Input 2 2 2 3 2 7 2" xfId="8095" xr:uid="{EB3EC0D3-845F-4165-84D7-0EAB8294BE7B}"/>
    <cellStyle name="Input 2 2 2 3 2 8" xfId="7718" xr:uid="{57013D82-7A4D-446D-A904-F22653145710}"/>
    <cellStyle name="Input 2 2 2 3 3" xfId="2691" xr:uid="{2E38F1E9-9983-4A09-85BF-701280110AAF}"/>
    <cellStyle name="Input 2 2 2 3 3 2" xfId="4597" xr:uid="{52736432-33FE-492E-8A1F-288CC3BE354A}"/>
    <cellStyle name="Input 2 2 2 3 3 2 2" xfId="8911" xr:uid="{3CE2606A-2A9F-41E6-8BAA-CFCB15F9E051}"/>
    <cellStyle name="Input 2 2 2 3 3 3" xfId="5197" xr:uid="{EBDD6D73-4641-4D64-AD29-E39445FC2C48}"/>
    <cellStyle name="Input 2 2 2 3 3 3 2" xfId="9303" xr:uid="{D32416BA-42E1-4478-9FA9-AA6AFF3947F2}"/>
    <cellStyle name="Input 2 2 2 3 3 4" xfId="4141" xr:uid="{D207D675-1D8A-45D0-9ED4-DA67D0985C86}"/>
    <cellStyle name="Input 2 2 2 3 3 4 2" xfId="8609" xr:uid="{1AA28EEB-677C-475F-A337-94A559502DDB}"/>
    <cellStyle name="Input 2 2 2 3 3 5" xfId="5808" xr:uid="{C8562DBB-CE9D-412F-804F-7C7E08B4B0B6}"/>
    <cellStyle name="Input 2 2 2 3 3 5 2" xfId="9867" xr:uid="{3A9C648F-979A-4E86-965C-4ADE2391FF6A}"/>
    <cellStyle name="Input 2 2 2 3 3 6" xfId="4060" xr:uid="{4A91A9D4-7D11-453E-9139-C857EF984724}"/>
    <cellStyle name="Input 2 2 2 3 3 6 2" xfId="8554" xr:uid="{6D0E2011-7C63-48DA-8A27-2AF7F0EB6F16}"/>
    <cellStyle name="Input 2 2 2 3 3 7" xfId="3355" xr:uid="{7FAEB5A5-6FAA-47B7-B461-514F44C28917}"/>
    <cellStyle name="Input 2 2 2 3 3 7 2" xfId="7966" xr:uid="{4AE5B762-E56E-4D00-A633-96224E94A8F8}"/>
    <cellStyle name="Input 2 2 2 3 3 8" xfId="7314" xr:uid="{F8EB0AED-74BB-4084-9893-477CCF36A330}"/>
    <cellStyle name="Input 2 2 2 3 4" xfId="3223" xr:uid="{DB358BE0-7325-4785-9414-7268C2CC44E3}"/>
    <cellStyle name="Input 2 2 2 3 4 2" xfId="5129" xr:uid="{307AFFFB-7232-4670-9A98-050BD7FC23EE}"/>
    <cellStyle name="Input 2 2 2 3 4 2 2" xfId="9252" xr:uid="{DA942C9B-2723-45B5-A077-89364320D933}"/>
    <cellStyle name="Input 2 2 2 3 4 3" xfId="3851" xr:uid="{8E81F0EC-A55B-4299-8747-00C98A3F92C2}"/>
    <cellStyle name="Input 2 2 2 3 4 3 2" xfId="8390" xr:uid="{49119A9C-0B11-4E31-B488-2EC65499A1CE}"/>
    <cellStyle name="Input 2 2 2 3 4 4" xfId="6057" xr:uid="{7347ED53-CA69-41C0-A98D-C6630F3CDB3F}"/>
    <cellStyle name="Input 2 2 2 3 4 4 2" xfId="10107" xr:uid="{D5C74E91-D9ED-4129-B9D3-22821F22C635}"/>
    <cellStyle name="Input 2 2 2 3 4 5" xfId="6420" xr:uid="{FC1D2AD5-0C7C-47C8-A19F-665A64243C67}"/>
    <cellStyle name="Input 2 2 2 3 4 5 2" xfId="10457" xr:uid="{93B95BAF-8CFE-40D9-BDD9-F5BA6C7A7DD1}"/>
    <cellStyle name="Input 2 2 2 3 4 6" xfId="6752" xr:uid="{AE59C4DE-E8F2-4267-B23D-3B8E01FCE8DF}"/>
    <cellStyle name="Input 2 2 2 3 4 6 2" xfId="10774" xr:uid="{59410E29-2F0D-4B71-AB77-35571F98A571}"/>
    <cellStyle name="Input 2 2 2 3 4 7" xfId="6800" xr:uid="{C1937273-D32D-4E42-8411-44D4382F62E0}"/>
    <cellStyle name="Input 2 2 2 3 4 7 2" xfId="10812" xr:uid="{F6A59392-24DA-4A23-B40C-569B3F57BECB}"/>
    <cellStyle name="Input 2 2 2 3 4 8" xfId="7846" xr:uid="{B25CF68B-5CA9-4D7F-96B3-C7A1913E3797}"/>
    <cellStyle name="Input 2 2 2 3 5" xfId="4438" xr:uid="{724891F8-A37B-4E72-BB29-26877D21B4F3}"/>
    <cellStyle name="Input 2 2 2 3 5 2" xfId="8815" xr:uid="{ADD1EA44-3517-43D2-9A64-4C91FD94DC5E}"/>
    <cellStyle name="Input 2 2 2 3 6" xfId="5676" xr:uid="{5602D19F-3BA9-49D5-8F2E-1337814C4639}"/>
    <cellStyle name="Input 2 2 2 3 6 2" xfId="9737" xr:uid="{58D2E6F4-E865-44B1-A417-7CBC8BE8C7F5}"/>
    <cellStyle name="Input 2 2 2 3 7" xfId="5583" xr:uid="{6583E5C2-9B4C-412D-8593-FC2157566FB5}"/>
    <cellStyle name="Input 2 2 2 3 7 2" xfId="9653" xr:uid="{720DD8EE-26A1-4DCE-967D-D37BB290EC2E}"/>
    <cellStyle name="Input 2 2 2 3 8" xfId="5353" xr:uid="{DFCC16CB-C216-4C01-87C2-A7B40D751F4F}"/>
    <cellStyle name="Input 2 2 2 3 8 2" xfId="9442" xr:uid="{DA158CD0-80B6-498E-80CF-E16FC4BA7377}"/>
    <cellStyle name="Input 2 2 2 3 9" xfId="6332" xr:uid="{6A628F4B-F780-4670-BE6C-26C5014363D6}"/>
    <cellStyle name="Input 2 2 2 3 9 2" xfId="10372" xr:uid="{704A8014-44B2-44A0-A74E-6D66756F824D}"/>
    <cellStyle name="Input 2 2 2 4" xfId="2409" xr:uid="{2D3542C2-3C6C-4B94-B615-F0999D0CACBC}"/>
    <cellStyle name="Input 2 2 2 4 10" xfId="6175" xr:uid="{196E11BC-9D38-4C5A-B1F6-0CD90C553E91}"/>
    <cellStyle name="Input 2 2 2 4 10 2" xfId="10223" xr:uid="{13379C9D-A008-4039-8E65-CEECFF6EA40E}"/>
    <cellStyle name="Input 2 2 2 4 11" xfId="7034" xr:uid="{BA741144-B123-4EC5-BE8B-8B7985D8C9E0}"/>
    <cellStyle name="Input 2 2 2 4 2" xfId="2974" xr:uid="{1E7F15FA-C66E-4AAE-88BA-7604BF35E148}"/>
    <cellStyle name="Input 2 2 2 4 2 2" xfId="4880" xr:uid="{9F7C25A8-6496-415A-AED2-614DFA8C1CD7}"/>
    <cellStyle name="Input 2 2 2 4 2 2 2" xfId="9098" xr:uid="{7989E270-FA58-4566-9846-200C651A3196}"/>
    <cellStyle name="Input 2 2 2 4 2 3" xfId="3982" xr:uid="{652F25F0-4301-457D-9892-60C3F593812A}"/>
    <cellStyle name="Input 2 2 2 4 2 3 2" xfId="8490" xr:uid="{10DB89DF-8601-4849-A9D5-98EF369ADE35}"/>
    <cellStyle name="Input 2 2 2 4 2 4" xfId="5894" xr:uid="{2F9E852B-A68A-40A0-980C-5D502DF98016}"/>
    <cellStyle name="Input 2 2 2 4 2 4 2" xfId="9949" xr:uid="{117FBD3A-0ADA-40A8-9758-A363DA8D1774}"/>
    <cellStyle name="Input 2 2 2 4 2 5" xfId="6250" xr:uid="{36BA280E-C75F-4CF5-B828-D1624DB8F7D9}"/>
    <cellStyle name="Input 2 2 2 4 2 5 2" xfId="10292" xr:uid="{73B2727C-D12B-4E47-8A8A-F7174A6BC594}"/>
    <cellStyle name="Input 2 2 2 4 2 6" xfId="6599" xr:uid="{ACA2699A-A2D9-4585-9AFF-8A9A40E08BA1}"/>
    <cellStyle name="Input 2 2 2 4 2 6 2" xfId="10629" xr:uid="{238464E7-FB1B-434A-8862-0A9471E4C9E1}"/>
    <cellStyle name="Input 2 2 2 4 2 7" xfId="5459" xr:uid="{F7964E78-A541-4ED0-854B-BC54DA090C6C}"/>
    <cellStyle name="Input 2 2 2 4 2 7 2" xfId="9540" xr:uid="{6A70D888-DA7D-477C-B98E-B21BF648FE71}"/>
    <cellStyle name="Input 2 2 2 4 2 8" xfId="7597" xr:uid="{E344C68F-0DB5-45E3-9D4E-25DCB58FE037}"/>
    <cellStyle name="Input 2 2 2 4 3" xfId="2633" xr:uid="{F97F66DA-A9CC-4828-A800-4DD9039FACE9}"/>
    <cellStyle name="Input 2 2 2 4 3 2" xfId="4539" xr:uid="{74E6FCC7-41FB-41DF-977A-52EFE07342FC}"/>
    <cellStyle name="Input 2 2 2 4 3 2 2" xfId="8854" xr:uid="{0214A7D9-F262-4EC3-B611-4649EE393D3B}"/>
    <cellStyle name="Input 2 2 2 4 3 3" xfId="3688" xr:uid="{61251602-7BBC-400B-B0BA-36440C466C12}"/>
    <cellStyle name="Input 2 2 2 4 3 3 2" xfId="8244" xr:uid="{39D82C9B-F401-49E6-9B37-C7FCBBED0499}"/>
    <cellStyle name="Input 2 2 2 4 3 4" xfId="4064" xr:uid="{5C45FCAE-6C08-4DC2-B7AE-54B25230641E}"/>
    <cellStyle name="Input 2 2 2 4 3 4 2" xfId="8558" xr:uid="{06618972-4A44-4388-ADDD-C32583551B07}"/>
    <cellStyle name="Input 2 2 2 4 3 5" xfId="5346" xr:uid="{CA75FDBA-9C15-421F-8A64-E1DC7A703A5A}"/>
    <cellStyle name="Input 2 2 2 4 3 5 2" xfId="9435" xr:uid="{604E3AFE-6E97-4E13-A961-BF505FF994F0}"/>
    <cellStyle name="Input 2 2 2 4 3 6" xfId="3644" xr:uid="{A1F516C0-8124-481F-B453-D9DF3C9834E0}"/>
    <cellStyle name="Input 2 2 2 4 3 6 2" xfId="8208" xr:uid="{89CF26C0-C2C4-4170-BA33-B1F045AA4E2C}"/>
    <cellStyle name="Input 2 2 2 4 3 7" xfId="5619" xr:uid="{BB26D386-43AF-4133-9B1E-6B1383EE7F27}"/>
    <cellStyle name="Input 2 2 2 4 3 7 2" xfId="9685" xr:uid="{2581A5D9-28E1-4476-BB41-62A328B54578}"/>
    <cellStyle name="Input 2 2 2 4 3 8" xfId="7256" xr:uid="{F78DE1A8-D5C6-49F3-A4C4-CE70FF28C3AB}"/>
    <cellStyle name="Input 2 2 2 4 4" xfId="2768" xr:uid="{0643D6AA-5B6D-42E2-861A-A0F6F5DECA39}"/>
    <cellStyle name="Input 2 2 2 4 4 2" xfId="4674" xr:uid="{0774D389-F0FF-4B75-A1F8-729EBC3B869D}"/>
    <cellStyle name="Input 2 2 2 4 4 2 2" xfId="8987" xr:uid="{97927CD0-AB59-4C3C-96FC-BA3695AFDA54}"/>
    <cellStyle name="Input 2 2 2 4 4 3" xfId="5394" xr:uid="{AB87B960-5DE2-4DE4-A7D3-EE36C7E27AFA}"/>
    <cellStyle name="Input 2 2 2 4 4 3 2" xfId="9480" xr:uid="{5167FC8A-7EDD-47D9-8669-C18A473B7146}"/>
    <cellStyle name="Input 2 2 2 4 4 4" xfId="5764" xr:uid="{174484C3-9DF4-4FA8-9D3D-DF5AF298FDFC}"/>
    <cellStyle name="Input 2 2 2 4 4 4 2" xfId="9823" xr:uid="{5A6C1248-6995-429C-B5F9-79027A750966}"/>
    <cellStyle name="Input 2 2 2 4 4 5" xfId="6118" xr:uid="{8ED181A3-CEB4-4BF2-A7D5-ED9BDA9D9CD1}"/>
    <cellStyle name="Input 2 2 2 4 4 5 2" xfId="10168" xr:uid="{2755EEBD-0BF6-4178-BFDB-7A3DDAB92552}"/>
    <cellStyle name="Input 2 2 2 4 4 6" xfId="6486" xr:uid="{081944F9-64CA-4F10-8277-916EC1C13763}"/>
    <cellStyle name="Input 2 2 2 4 4 6 2" xfId="10523" xr:uid="{6181B777-D9BF-4463-A4BD-B2A2ED1E2A6C}"/>
    <cellStyle name="Input 2 2 2 4 4 7" xfId="5462" xr:uid="{8A5D0B35-A825-4FF3-8EBD-9FB211A7FD87}"/>
    <cellStyle name="Input 2 2 2 4 4 7 2" xfId="9542" xr:uid="{6457C3B8-9A1F-43AB-AF9D-9F667FF11693}"/>
    <cellStyle name="Input 2 2 2 4 4 8" xfId="7391" xr:uid="{BBA0A8B7-AD2E-4030-8480-F0C5B8806D1D}"/>
    <cellStyle name="Input 2 2 2 4 5" xfId="4317" xr:uid="{4785B4DB-4B00-4394-8EC0-6CCDA676C767}"/>
    <cellStyle name="Input 2 2 2 4 5 2" xfId="8727" xr:uid="{C89425F1-5AE3-447B-872B-4DF81AEF0AE9}"/>
    <cellStyle name="Input 2 2 2 4 6" xfId="3997" xr:uid="{DD57A49C-B486-4DDF-B2BB-B90A893647F7}"/>
    <cellStyle name="Input 2 2 2 4 6 2" xfId="8500" xr:uid="{30A3654D-691F-498B-B3A9-3E4E885F26D5}"/>
    <cellStyle name="Input 2 2 2 4 7" xfId="3326" xr:uid="{72F3BCBD-F55C-42AF-8F47-9330F3B6F982}"/>
    <cellStyle name="Input 2 2 2 4 7 2" xfId="7941" xr:uid="{42983A0C-BA0B-49FE-9C41-3F894A816941}"/>
    <cellStyle name="Input 2 2 2 4 8" xfId="3767" xr:uid="{B6E8B3D6-EB8A-4461-ABB7-AB30C7D06D25}"/>
    <cellStyle name="Input 2 2 2 4 8 2" xfId="8315" xr:uid="{BCA9E5F8-E948-401C-8BEA-1653670C3EB6}"/>
    <cellStyle name="Input 2 2 2 4 9" xfId="5340" xr:uid="{06394CCE-CB69-4E09-A0D9-0BCD6DEC164A}"/>
    <cellStyle name="Input 2 2 2 4 9 2" xfId="9429" xr:uid="{7F5940A8-E2FE-436F-9C86-72025E92433A}"/>
    <cellStyle name="Input 2 2 2 5" xfId="2558" xr:uid="{73D8FFE1-2CA0-4BA7-9BEF-DCA4A7E7E981}"/>
    <cellStyle name="Input 2 2 2 5 10" xfId="6866" xr:uid="{6210F590-073D-402A-9447-F1361628F437}"/>
    <cellStyle name="Input 2 2 2 5 10 2" xfId="10850" xr:uid="{4DEA5457-C49C-4DDF-B8D6-FBCB44D449D7}"/>
    <cellStyle name="Input 2 2 2 5 11" xfId="7182" xr:uid="{75704648-981B-4C23-B805-3B2E5EA143AC}"/>
    <cellStyle name="Input 2 2 2 5 2" xfId="3122" xr:uid="{74366E66-5573-4002-9093-9E613000CEB3}"/>
    <cellStyle name="Input 2 2 2 5 2 2" xfId="5028" xr:uid="{F7453402-BD78-472F-A5A2-D86E56670D6C}"/>
    <cellStyle name="Input 2 2 2 5 2 2 2" xfId="9195" xr:uid="{5A7A55AF-0303-4B0E-A0E8-616CD2832E04}"/>
    <cellStyle name="Input 2 2 2 5 2 3" xfId="5456" xr:uid="{EFF0A7E6-40FB-4D74-8802-0645107ADC16}"/>
    <cellStyle name="Input 2 2 2 5 2 3 2" xfId="9537" xr:uid="{FD7BEA4B-9917-4F7C-845E-082C390139FE}"/>
    <cellStyle name="Input 2 2 2 5 2 4" xfId="6001" xr:uid="{7C12A012-B767-4154-8FC1-0159623700AC}"/>
    <cellStyle name="Input 2 2 2 5 2 4 2" xfId="10051" xr:uid="{52CDDE6C-2635-4465-AF58-1208245AD0B9}"/>
    <cellStyle name="Input 2 2 2 5 2 5" xfId="6360" xr:uid="{A5A35FA9-13A6-4BFA-B5A8-E140A58F2775}"/>
    <cellStyle name="Input 2 2 2 5 2 5 2" xfId="10399" xr:uid="{5B75A571-2193-4115-B293-22F2E569045B}"/>
    <cellStyle name="Input 2 2 2 5 2 6" xfId="6694" xr:uid="{81D42DD7-2315-4262-B4EC-8C286729117E}"/>
    <cellStyle name="Input 2 2 2 5 2 6 2" xfId="10718" xr:uid="{349601A1-8A72-410E-9883-FE3EAD952649}"/>
    <cellStyle name="Input 2 2 2 5 2 7" xfId="3574" xr:uid="{EC56D0A7-AB42-4E63-B6A5-8F81A21AE028}"/>
    <cellStyle name="Input 2 2 2 5 2 7 2" xfId="8157" xr:uid="{AA553B05-B97C-4EB1-B30C-5E058DA7B33F}"/>
    <cellStyle name="Input 2 2 2 5 2 8" xfId="7745" xr:uid="{E5DEBE26-20DD-4FEE-9BCC-AEB745AD3ACE}"/>
    <cellStyle name="Input 2 2 2 5 3" xfId="3196" xr:uid="{7B0D1A45-19AC-4CD1-A179-940AD7AFAD8C}"/>
    <cellStyle name="Input 2 2 2 5 3 2" xfId="5102" xr:uid="{C2FCF1BA-3F58-48A2-9A81-557EDEAC770E}"/>
    <cellStyle name="Input 2 2 2 5 3 2 2" xfId="9225" xr:uid="{1C56F6DC-2302-48E5-9CF6-EDB558E1B7C5}"/>
    <cellStyle name="Input 2 2 2 5 3 3" xfId="5426" xr:uid="{905ECC73-6AF8-41C0-B504-2C51437D5BD2}"/>
    <cellStyle name="Input 2 2 2 5 3 3 2" xfId="9511" xr:uid="{60A08A8D-2048-4C47-B550-127059D390B7}"/>
    <cellStyle name="Input 2 2 2 5 3 4" xfId="6030" xr:uid="{DFC0977C-938A-44EA-87B4-AE4D2D435CB1}"/>
    <cellStyle name="Input 2 2 2 5 3 4 2" xfId="10080" xr:uid="{D50A0A0E-9DAD-4041-B075-36C46F0993CA}"/>
    <cellStyle name="Input 2 2 2 5 3 5" xfId="6393" xr:uid="{620906EA-9E45-4259-A1AD-41466482ABB3}"/>
    <cellStyle name="Input 2 2 2 5 3 5 2" xfId="10430" xr:uid="{B770C817-3CDF-494F-9197-3F19E69F7F9F}"/>
    <cellStyle name="Input 2 2 2 5 3 6" xfId="6725" xr:uid="{FC383303-720F-4C55-BE80-3A5B3A2BAD55}"/>
    <cellStyle name="Input 2 2 2 5 3 6 2" xfId="10747" xr:uid="{20C5DC2E-7A6C-41F4-877E-8266F8298EF5}"/>
    <cellStyle name="Input 2 2 2 5 3 7" xfId="5358" xr:uid="{A326B578-4F4B-4BD8-AF67-7AAFED1B17B8}"/>
    <cellStyle name="Input 2 2 2 5 3 7 2" xfId="9447" xr:uid="{F0153E8E-F0ED-4B1E-960C-1481E66544C5}"/>
    <cellStyle name="Input 2 2 2 5 3 8" xfId="7819" xr:uid="{7214DD15-AA81-47C9-8060-49313D38FB3D}"/>
    <cellStyle name="Input 2 2 2 5 4" xfId="3232" xr:uid="{25AE98F1-32B5-4BAC-83C2-D53B5A8BF311}"/>
    <cellStyle name="Input 2 2 2 5 4 2" xfId="5138" xr:uid="{96936090-9941-4887-B3A3-57FED9F3E1DB}"/>
    <cellStyle name="Input 2 2 2 5 4 2 2" xfId="9261" xr:uid="{8B3D9E9A-562E-4D8B-B1CB-22881AC1D2D2}"/>
    <cellStyle name="Input 2 2 2 5 4 3" xfId="3795" xr:uid="{AD6FC53F-8C2C-4DA8-A2B9-C0070583456D}"/>
    <cellStyle name="Input 2 2 2 5 4 3 2" xfId="8341" xr:uid="{DC23F29C-C75F-46F0-8974-2F4EF3E5AA2D}"/>
    <cellStyle name="Input 2 2 2 5 4 4" xfId="6066" xr:uid="{32C290A8-2CF8-483D-BE13-683EA2247496}"/>
    <cellStyle name="Input 2 2 2 5 4 4 2" xfId="10116" xr:uid="{58AA5ECA-C96D-4F34-9FE6-725825CF2AD9}"/>
    <cellStyle name="Input 2 2 2 5 4 5" xfId="6429" xr:uid="{F9A0CAB1-377E-4537-A8AC-7557434D53B0}"/>
    <cellStyle name="Input 2 2 2 5 4 5 2" xfId="10466" xr:uid="{9948E4E2-92C4-4E32-ACD9-18562A3AD454}"/>
    <cellStyle name="Input 2 2 2 5 4 6" xfId="6761" xr:uid="{6ACF42BC-E33C-4DAA-8798-75275BC06F8E}"/>
    <cellStyle name="Input 2 2 2 5 4 6 2" xfId="10783" xr:uid="{2107EAA6-CCDE-4EFE-9681-164EBE5FAF7D}"/>
    <cellStyle name="Input 2 2 2 5 4 7" xfId="3371" xr:uid="{B9FB3232-94A5-40C5-9BE9-76620B36C207}"/>
    <cellStyle name="Input 2 2 2 5 4 7 2" xfId="7980" xr:uid="{5E1AF7E6-D8F2-4BE3-8785-DCB50A859C31}"/>
    <cellStyle name="Input 2 2 2 5 4 8" xfId="7855" xr:uid="{D98F2EE4-F07C-4E69-A80A-39A032B99809}"/>
    <cellStyle name="Input 2 2 2 5 5" xfId="4465" xr:uid="{9C6C59F8-2FEC-4D34-B50F-96D6A4B4707D}"/>
    <cellStyle name="Input 2 2 2 5 5 2" xfId="8824" xr:uid="{07183251-F8E5-4B78-8589-F67858D44430}"/>
    <cellStyle name="Input 2 2 2 5 6" xfId="3348" xr:uid="{65EFC1F7-557F-4802-A778-36E01B2C3651}"/>
    <cellStyle name="Input 2 2 2 5 6 2" xfId="7960" xr:uid="{C4FBE5BA-B436-4625-8FAF-9B6D210210D7}"/>
    <cellStyle name="Input 2 2 2 5 7" xfId="4286" xr:uid="{0C5DE1BA-942C-4D41-839A-47C3171FB1BC}"/>
    <cellStyle name="Input 2 2 2 5 7 2" xfId="8710" xr:uid="{F4031270-F367-45FC-BC78-CE5885DBE6E3}"/>
    <cellStyle name="Input 2 2 2 5 8" xfId="3761" xr:uid="{952E660A-AE02-4328-8CB4-EEE5641349A8}"/>
    <cellStyle name="Input 2 2 2 5 8 2" xfId="8310" xr:uid="{0AB4C739-CA17-43EC-9DDB-6A9B0658E4EF}"/>
    <cellStyle name="Input 2 2 2 5 9" xfId="6328" xr:uid="{558723FF-D708-4E61-A9E5-A4F10970BED0}"/>
    <cellStyle name="Input 2 2 2 5 9 2" xfId="10368" xr:uid="{7B210E19-CECB-4B86-99EA-D51C2D116D20}"/>
    <cellStyle name="Input 2 2 2 6" xfId="2453" xr:uid="{FCDA7B9F-CF7C-4C85-BD8E-9E54B947415F}"/>
    <cellStyle name="Input 2 2 2 6 10" xfId="3318" xr:uid="{44B10594-D2CB-4517-8846-60FB9AFBFC66}"/>
    <cellStyle name="Input 2 2 2 6 10 2" xfId="7934" xr:uid="{B47D814D-81EA-4F8B-AC0C-0FC4AF742F94}"/>
    <cellStyle name="Input 2 2 2 6 11" xfId="7077" xr:uid="{6C643358-7C94-40FE-A183-780F7F18F396}"/>
    <cellStyle name="Input 2 2 2 6 2" xfId="3017" xr:uid="{8F8A24A0-D484-4511-A130-E23E0643E396}"/>
    <cellStyle name="Input 2 2 2 6 2 2" xfId="4923" xr:uid="{9D427AB8-D575-424E-B953-438CE09E2BEB}"/>
    <cellStyle name="Input 2 2 2 6 2 2 2" xfId="9140" xr:uid="{A79E459C-7D1C-4C4C-8CA3-17126AC9AD11}"/>
    <cellStyle name="Input 2 2 2 6 2 3" xfId="5467" xr:uid="{09255AE2-E748-448B-B70C-498895601791}"/>
    <cellStyle name="Input 2 2 2 6 2 3 2" xfId="9547" xr:uid="{489989F8-024B-46E0-B836-85853AA966AD}"/>
    <cellStyle name="Input 2 2 2 6 2 4" xfId="5931" xr:uid="{620370B5-9DFA-4C24-944C-EDF8FB618FF6}"/>
    <cellStyle name="Input 2 2 2 6 2 4 2" xfId="9985" xr:uid="{914B71E1-A3F0-432C-BDB3-8B30D815E3D0}"/>
    <cellStyle name="Input 2 2 2 6 2 5" xfId="6287" xr:uid="{275D81A4-B05B-4F05-8BE7-1D5DD8A1A39C}"/>
    <cellStyle name="Input 2 2 2 6 2 5 2" xfId="10328" xr:uid="{AD8CA0D8-EA3C-480C-B062-3F6A8F96E1A2}"/>
    <cellStyle name="Input 2 2 2 6 2 6" xfId="6635" xr:uid="{B5EF2DDD-0448-4952-9ECA-EA06F1CC84CD}"/>
    <cellStyle name="Input 2 2 2 6 2 6 2" xfId="10665" xr:uid="{1A3639E1-14A7-4BE5-9C20-83BCB9641376}"/>
    <cellStyle name="Input 2 2 2 6 2 7" xfId="3275" xr:uid="{3FF27A8B-700A-4B89-92AE-B8916B6EC317}"/>
    <cellStyle name="Input 2 2 2 6 2 7 2" xfId="7897" xr:uid="{4F294F9E-9135-4D7C-9690-D70876C6B4F8}"/>
    <cellStyle name="Input 2 2 2 6 2 8" xfId="7640" xr:uid="{FF475265-2CF4-45EB-A4B2-7F965025B9B1}"/>
    <cellStyle name="Input 2 2 2 6 3" xfId="2662" xr:uid="{DC0E7257-B20C-42D9-85DF-BA0167655EDA}"/>
    <cellStyle name="Input 2 2 2 6 3 2" xfId="4568" xr:uid="{9BA925D0-1646-4B03-97DE-E83BB53B0FA5}"/>
    <cellStyle name="Input 2 2 2 6 3 2 2" xfId="8883" xr:uid="{8AC77FEA-91DC-464F-921A-EA6175D7CE89}"/>
    <cellStyle name="Input 2 2 2 6 3 3" xfId="4090" xr:uid="{E0EB427B-9C84-49CD-81F3-A5D90F542D66}"/>
    <cellStyle name="Input 2 2 2 6 3 3 2" xfId="8568" xr:uid="{E63F0FCD-9382-4DE4-AF7F-94C47ADA1783}"/>
    <cellStyle name="Input 2 2 2 6 3 4" xfId="3669" xr:uid="{AE20B3C5-297B-40BA-A2A9-C575C20E65EF}"/>
    <cellStyle name="Input 2 2 2 6 3 4 2" xfId="8227" xr:uid="{73CC787E-C1C4-4D64-94B0-8D08CF135532}"/>
    <cellStyle name="Input 2 2 2 6 3 5" xfId="4247" xr:uid="{E073C55F-AF4F-4086-A57D-1CBC5FC3C9D7}"/>
    <cellStyle name="Input 2 2 2 6 3 5 2" xfId="8685" xr:uid="{76A4F6BB-BB93-42FC-8ACA-335C7AA3E7CC}"/>
    <cellStyle name="Input 2 2 2 6 3 6" xfId="5424" xr:uid="{6C063DD3-9006-4292-BE0C-9486736D9CA9}"/>
    <cellStyle name="Input 2 2 2 6 3 6 2" xfId="9509" xr:uid="{A4497CB1-2CFB-4471-9324-EB5416A1B010}"/>
    <cellStyle name="Input 2 2 2 6 3 7" xfId="5574" xr:uid="{E1A426C6-D616-4667-AB3D-68EE7DA63955}"/>
    <cellStyle name="Input 2 2 2 6 3 7 2" xfId="9647" xr:uid="{DC6E6729-E3AC-4C09-90E1-B496BAEB1C69}"/>
    <cellStyle name="Input 2 2 2 6 3 8" xfId="7285" xr:uid="{22DE7D9B-F171-4122-90E3-E879051027F3}"/>
    <cellStyle name="Input 2 2 2 6 4" xfId="2626" xr:uid="{F9E42AAD-E776-4E80-A0F9-41F05D854CF6}"/>
    <cellStyle name="Input 2 2 2 6 4 2" xfId="4532" xr:uid="{797BD8FC-E451-43E7-A32A-13A63078FD52}"/>
    <cellStyle name="Input 2 2 2 6 4 2 2" xfId="8847" xr:uid="{DDE2C438-4F4A-4F36-BB15-55ADA0FF0036}"/>
    <cellStyle name="Input 2 2 2 6 4 3" xfId="3679" xr:uid="{552FD7A0-AF58-457F-B2F4-2FA89083A89D}"/>
    <cellStyle name="Input 2 2 2 6 4 3 2" xfId="8237" xr:uid="{3503B691-FE42-4EC0-B831-3AE77D92B8FB}"/>
    <cellStyle name="Input 2 2 2 6 4 4" xfId="5251" xr:uid="{DE93BD71-8BD1-419D-9AA9-1EA849FB2BF9}"/>
    <cellStyle name="Input 2 2 2 6 4 4 2" xfId="9352" xr:uid="{1BA44D9E-FBAC-48CF-89F8-460341BA4978}"/>
    <cellStyle name="Input 2 2 2 6 4 5" xfId="5541" xr:uid="{44E17B60-831B-4B7C-8A98-35EA04856071}"/>
    <cellStyle name="Input 2 2 2 6 4 5 2" xfId="9615" xr:uid="{AE8F16B3-AA49-4354-B107-83387E1FAA9B}"/>
    <cellStyle name="Input 2 2 2 6 4 6" xfId="4162" xr:uid="{D7814D43-0531-4380-B1BF-355116C8B7C3}"/>
    <cellStyle name="Input 2 2 2 6 4 6 2" xfId="8629" xr:uid="{3AE0EDB6-C35C-4AC8-8179-84380C5939F8}"/>
    <cellStyle name="Input 2 2 2 6 4 7" xfId="3600" xr:uid="{5A4B82B9-E401-46D3-9D9A-83EF5A7B503C}"/>
    <cellStyle name="Input 2 2 2 6 4 7 2" xfId="8172" xr:uid="{B86A58E2-AE3C-4936-98AD-8758B9A752DF}"/>
    <cellStyle name="Input 2 2 2 6 4 8" xfId="7249" xr:uid="{2A89B0C8-347C-4D53-B81C-0ECC4D3A796C}"/>
    <cellStyle name="Input 2 2 2 6 5" xfId="4360" xr:uid="{85179531-1BFD-4F95-B3BF-AEE3A045F7BF}"/>
    <cellStyle name="Input 2 2 2 6 5 2" xfId="8769" xr:uid="{342BE39C-F32E-456D-A915-3DB79A1F834C}"/>
    <cellStyle name="Input 2 2 2 6 6" xfId="3467" xr:uid="{9BD7CA27-A153-498C-B941-559BBA5B75B1}"/>
    <cellStyle name="Input 2 2 2 6 6 2" xfId="8069" xr:uid="{99EE8C94-8BAD-453E-BFEF-4D590958A2E7}"/>
    <cellStyle name="Input 2 2 2 6 7" xfId="4007" xr:uid="{297EA851-5F06-4FB3-B8D7-89DC131984AF}"/>
    <cellStyle name="Input 2 2 2 6 7 2" xfId="8507" xr:uid="{81412D6B-85E1-4120-A232-A86D7242A1E1}"/>
    <cellStyle name="Input 2 2 2 6 8" xfId="5446" xr:uid="{498C9C81-6E0E-4D9D-9854-003E51789B50}"/>
    <cellStyle name="Input 2 2 2 6 8 2" xfId="9530" xr:uid="{E495C66A-D200-40E0-9C55-566988A1EFFC}"/>
    <cellStyle name="Input 2 2 2 6 9" xfId="3304" xr:uid="{ED103D06-5B1C-4AE7-9D32-72666191EC66}"/>
    <cellStyle name="Input 2 2 2 6 9 2" xfId="7921" xr:uid="{68646B79-D832-4820-91B3-A6CD2E1C4E9E}"/>
    <cellStyle name="Input 2 2 2 7" xfId="2522" xr:uid="{F3AAA451-3CA3-461B-9B97-61DD38E9F6B6}"/>
    <cellStyle name="Input 2 2 2 7 10" xfId="3681" xr:uid="{4136159B-4F20-4CDF-9008-090359A4DC97}"/>
    <cellStyle name="Input 2 2 2 7 10 2" xfId="8239" xr:uid="{E5AC18A4-FA82-44EC-B0FC-AD1AAED9FFA2}"/>
    <cellStyle name="Input 2 2 2 7 11" xfId="7146" xr:uid="{97CC6003-BFD6-406A-BF3B-527F2AC28794}"/>
    <cellStyle name="Input 2 2 2 7 2" xfId="3086" xr:uid="{9C12AFB2-8B4D-45CD-AD7E-7C9580DF1E3B}"/>
    <cellStyle name="Input 2 2 2 7 2 2" xfId="4992" xr:uid="{678BB302-9A34-4CD9-9FDF-FA8DBA5D1D06}"/>
    <cellStyle name="Input 2 2 2 7 2 2 2" xfId="9177" xr:uid="{5DAFA05A-5139-488C-B0F1-AAF8E4D4897E}"/>
    <cellStyle name="Input 2 2 2 7 2 3" xfId="3861" xr:uid="{B7C7D37E-A33D-4FEE-9AD8-99D8F5382A5D}"/>
    <cellStyle name="Input 2 2 2 7 2 3 2" xfId="8399" xr:uid="{9BF61B3B-40E9-4C48-82D0-6C23FD75AEC6}"/>
    <cellStyle name="Input 2 2 2 7 2 4" xfId="5977" xr:uid="{BBF08B0D-B66C-402C-8830-CA4C207A4E67}"/>
    <cellStyle name="Input 2 2 2 7 2 4 2" xfId="10031" xr:uid="{962A56E3-0C78-4B1B-8B98-77043DDB9D98}"/>
    <cellStyle name="Input 2 2 2 7 2 5" xfId="6338" xr:uid="{2E3E0600-AFBE-4D89-9085-FC940D433C4A}"/>
    <cellStyle name="Input 2 2 2 7 2 5 2" xfId="10378" xr:uid="{79AB729A-2352-4DFE-9B81-1DB27FDA1DD1}"/>
    <cellStyle name="Input 2 2 2 7 2 6" xfId="6670" xr:uid="{5358EFA5-775B-48B1-9CD4-AB00A5F3794D}"/>
    <cellStyle name="Input 2 2 2 7 2 6 2" xfId="10698" xr:uid="{E3F4FD8E-613C-43B7-BF63-6C4553196312}"/>
    <cellStyle name="Input 2 2 2 7 2 7" xfId="6807" xr:uid="{D82171AA-3EC4-41D8-B1EE-3BDBF408704C}"/>
    <cellStyle name="Input 2 2 2 7 2 7 2" xfId="10816" xr:uid="{19652C57-3619-4FAA-8CAE-05F93FADAFD2}"/>
    <cellStyle name="Input 2 2 2 7 2 8" xfId="7709" xr:uid="{26980949-7024-4A1D-8904-C5C7E0AD3BA3}"/>
    <cellStyle name="Input 2 2 2 7 3" xfId="2686" xr:uid="{62471B58-5226-4F50-9714-6C011375F7FB}"/>
    <cellStyle name="Input 2 2 2 7 3 2" xfId="4592" xr:uid="{C4582EB8-FF8E-4FFD-A543-B4EB041789C0}"/>
    <cellStyle name="Input 2 2 2 7 3 2 2" xfId="8906" xr:uid="{DA88CA44-5F61-41C4-80A4-80FA29C45E5F}"/>
    <cellStyle name="Input 2 2 2 7 3 3" xfId="5259" xr:uid="{B8778EF3-4E81-4DC4-B086-8CED5819D9ED}"/>
    <cellStyle name="Input 2 2 2 7 3 3 2" xfId="9357" xr:uid="{847FA82C-9382-41E8-8023-D85F9C5A5FDA}"/>
    <cellStyle name="Input 2 2 2 7 3 4" xfId="3672" xr:uid="{804DDF5A-A5FC-4366-83A0-F4F5EC74D52A}"/>
    <cellStyle name="Input 2 2 2 7 3 4 2" xfId="8230" xr:uid="{1D786677-BBE3-4AD3-AC0B-266046810B75}"/>
    <cellStyle name="Input 2 2 2 7 3 5" xfId="3313" xr:uid="{E4797302-F37B-4E97-B055-AC20C7454A0F}"/>
    <cellStyle name="Input 2 2 2 7 3 5 2" xfId="7929" xr:uid="{048DE927-433B-4A60-A420-49E633816363}"/>
    <cellStyle name="Input 2 2 2 7 3 6" xfId="3929" xr:uid="{C3CC24B8-ECCE-4FE4-A993-65A26291F2CE}"/>
    <cellStyle name="Input 2 2 2 7 3 6 2" xfId="8456" xr:uid="{E79F39DA-5315-414F-B1CD-2AE1EAA1927F}"/>
    <cellStyle name="Input 2 2 2 7 3 7" xfId="4227" xr:uid="{4957DAB0-B2F5-4E10-B9EE-2004A368E5C0}"/>
    <cellStyle name="Input 2 2 2 7 3 7 2" xfId="8673" xr:uid="{4A847A4E-B309-4C08-A853-77107B5DBE63}"/>
    <cellStyle name="Input 2 2 2 7 3 8" xfId="7309" xr:uid="{722FF028-4E1F-43F6-B10D-8172442F904E}"/>
    <cellStyle name="Input 2 2 2 7 4" xfId="3214" xr:uid="{48D51EE0-00BD-4FFB-9B2B-8344440A87F0}"/>
    <cellStyle name="Input 2 2 2 7 4 2" xfId="5120" xr:uid="{DEB60ACB-819C-4346-A7AF-9DFF69E1E957}"/>
    <cellStyle name="Input 2 2 2 7 4 2 2" xfId="9243" xr:uid="{4892138D-56ED-4F53-A360-EB2B8245CCC4}"/>
    <cellStyle name="Input 2 2 2 7 4 3" xfId="4035" xr:uid="{EA7E5D2B-BF92-4B0F-B480-AD9A7855C3AF}"/>
    <cellStyle name="Input 2 2 2 7 4 3 2" xfId="8533" xr:uid="{F1C657F5-3B5A-4751-8CF1-56654248D61E}"/>
    <cellStyle name="Input 2 2 2 7 4 4" xfId="6048" xr:uid="{2C4A91F9-B62E-47AB-8798-CC79AADA3C1E}"/>
    <cellStyle name="Input 2 2 2 7 4 4 2" xfId="10098" xr:uid="{39304E17-A876-47D9-8C97-40D02DBE6659}"/>
    <cellStyle name="Input 2 2 2 7 4 5" xfId="6411" xr:uid="{1FDC6222-0494-4165-A1E1-A472CD9B440A}"/>
    <cellStyle name="Input 2 2 2 7 4 5 2" xfId="10448" xr:uid="{C41B4BFA-44FB-41FA-977D-F7A11B56C16C}"/>
    <cellStyle name="Input 2 2 2 7 4 6" xfId="6743" xr:uid="{29F30A3F-B32F-4D8B-BCCA-411396B24A73}"/>
    <cellStyle name="Input 2 2 2 7 4 6 2" xfId="10765" xr:uid="{79C37759-20D5-43CC-92AF-8436D6867579}"/>
    <cellStyle name="Input 2 2 2 7 4 7" xfId="3325" xr:uid="{3D3820B6-D55B-4A5A-9974-146A3532A4A5}"/>
    <cellStyle name="Input 2 2 2 7 4 7 2" xfId="7940" xr:uid="{F80F6E50-1D6F-45AB-BE28-9D8AD8192C8E}"/>
    <cellStyle name="Input 2 2 2 7 4 8" xfId="7837" xr:uid="{265D882F-E1F9-4921-AB15-0CE59F8C0BC8}"/>
    <cellStyle name="Input 2 2 2 7 5" xfId="4429" xr:uid="{3A4514CF-0292-4881-BDE9-226555C3AAD8}"/>
    <cellStyle name="Input 2 2 2 7 5 2" xfId="8806" xr:uid="{E442A4FB-35DC-4871-AFB8-B1CFA42DD067}"/>
    <cellStyle name="Input 2 2 2 7 6" xfId="3451" xr:uid="{8E0D3263-4557-4E21-A426-D73CF8292C1E}"/>
    <cellStyle name="Input 2 2 2 7 6 2" xfId="8053" xr:uid="{BC6AE81D-DCAD-4EC0-B546-5514409E25F2}"/>
    <cellStyle name="Input 2 2 2 7 7" xfId="4011" xr:uid="{08792638-0767-40D2-8178-682B3AF796E1}"/>
    <cellStyle name="Input 2 2 2 7 7 2" xfId="8511" xr:uid="{E7BFC526-EBB3-43CA-9B25-B54B682694FC}"/>
    <cellStyle name="Input 2 2 2 7 8" xfId="5539" xr:uid="{FDF69399-9E3C-40A1-88AD-55A21253A2BF}"/>
    <cellStyle name="Input 2 2 2 7 8 2" xfId="9613" xr:uid="{9322403E-350F-4B77-A9FB-43FD5D8D9220}"/>
    <cellStyle name="Input 2 2 2 7 9" xfId="3554" xr:uid="{4B87B5BF-089B-4706-9906-3FE014066D5E}"/>
    <cellStyle name="Input 2 2 2 7 9 2" xfId="8141" xr:uid="{5912A520-22BF-4481-8B9C-642AA03870B5}"/>
    <cellStyle name="Input 2 2 2 8" xfId="2809" xr:uid="{950101A4-EC68-4A9E-8079-224319198953}"/>
    <cellStyle name="Input 2 2 2 8 2" xfId="4715" xr:uid="{6EB79979-905B-4D3F-8F45-3856DF8CE4D0}"/>
    <cellStyle name="Input 2 2 2 8 2 2" xfId="9024" xr:uid="{B15B999E-8BA4-4101-98A1-3990382DB0B6}"/>
    <cellStyle name="Input 2 2 2 8 3" xfId="3344" xr:uid="{C0C590EA-3EF4-4747-9698-56A0C1546BEC}"/>
    <cellStyle name="Input 2 2 2 8 3 2" xfId="7957" xr:uid="{B0E126F1-31EB-4008-A3E9-E2D0DE6DBEB6}"/>
    <cellStyle name="Input 2 2 2 8 4" xfId="5796" xr:uid="{BF4E85E9-0FDF-49BB-8362-C29F4BEE90FA}"/>
    <cellStyle name="Input 2 2 2 8 4 2" xfId="9855" xr:uid="{1AC94911-EABC-4997-A770-81A1526D2A1F}"/>
    <cellStyle name="Input 2 2 2 8 5" xfId="6152" xr:uid="{97EBDA03-BCED-4B2D-8C48-373EE1A7BE7A}"/>
    <cellStyle name="Input 2 2 2 8 5 2" xfId="10200" xr:uid="{807C065B-4E37-4147-B9D4-22629EEA01E2}"/>
    <cellStyle name="Input 2 2 2 8 6" xfId="6517" xr:uid="{552AA927-FF8A-468E-A85B-17DCBF3AA82A}"/>
    <cellStyle name="Input 2 2 2 8 6 2" xfId="10554" xr:uid="{C0D0348A-F363-42B1-80E9-4C08073937BF}"/>
    <cellStyle name="Input 2 2 2 8 7" xfId="6864" xr:uid="{3760261B-3149-4C3F-BD3D-7758EDFCF85C}"/>
    <cellStyle name="Input 2 2 2 8 7 2" xfId="10848" xr:uid="{C5BD2FCF-845D-4394-ADC0-843EBAE3DFF8}"/>
    <cellStyle name="Input 2 2 2 8 8" xfId="7432" xr:uid="{EA6F773B-09C8-4779-9423-3CE2D84258CE}"/>
    <cellStyle name="Input 2 2 2 9" xfId="2736" xr:uid="{F05F49A4-9A2A-427D-BE9C-9AF7E6E4A633}"/>
    <cellStyle name="Input 2 2 2 9 2" xfId="4642" xr:uid="{C06C0FF7-D8C7-4323-940C-9EBC4FFE19C1}"/>
    <cellStyle name="Input 2 2 2 9 2 2" xfId="8955" xr:uid="{D4C1107A-99BF-4037-A452-29CD12245EA1}"/>
    <cellStyle name="Input 2 2 2 9 3" xfId="3385" xr:uid="{FC1CE7C5-5992-4C2A-8D6B-DC62FCD3565A}"/>
    <cellStyle name="Input 2 2 2 9 3 2" xfId="7994" xr:uid="{9F4663F4-B988-491C-9264-4B8D9615D9BA}"/>
    <cellStyle name="Input 2 2 2 9 4" xfId="5732" xr:uid="{E8AC73FB-193B-49A9-BC0D-A02A45C8ADAF}"/>
    <cellStyle name="Input 2 2 2 9 4 2" xfId="9791" xr:uid="{A1ABB1ED-E412-4775-9830-3B28F8647D66}"/>
    <cellStyle name="Input 2 2 2 9 5" xfId="6086" xr:uid="{392A5639-578C-482A-ACB4-5CC207925F6D}"/>
    <cellStyle name="Input 2 2 2 9 5 2" xfId="10136" xr:uid="{A4C1BC67-EDAC-42ED-A57C-59923F425DFC}"/>
    <cellStyle name="Input 2 2 2 9 6" xfId="6454" xr:uid="{B7CBB41F-EAEB-4112-8CC4-5A27B0A77E9A}"/>
    <cellStyle name="Input 2 2 2 9 6 2" xfId="10491" xr:uid="{24D8C2C2-9C69-4958-9B67-13F61F6632B7}"/>
    <cellStyle name="Input 2 2 2 9 7" xfId="3784" xr:uid="{440216BE-471F-4A3E-9E13-BB6B327E2247}"/>
    <cellStyle name="Input 2 2 2 9 7 2" xfId="8331" xr:uid="{F1434D22-6620-4EF8-87B8-9BBE9380DF93}"/>
    <cellStyle name="Input 2 2 2 9 8" xfId="7359" xr:uid="{6630F7E2-4EA1-47ED-8382-5E40696B9FE0}"/>
    <cellStyle name="Input 2 2 3" xfId="2526" xr:uid="{6C164E8D-C6B6-42FA-B125-A54D44244BD7}"/>
    <cellStyle name="Input 2 2 3 10" xfId="4175" xr:uid="{5308A8C0-15AC-4361-BB86-A23699340633}"/>
    <cellStyle name="Input 2 2 3 10 2" xfId="8639" xr:uid="{1FF2C2A1-A7A3-4814-9EB8-06103D507C94}"/>
    <cellStyle name="Input 2 2 3 11" xfId="7150" xr:uid="{E72857F6-7093-4196-A310-C564F49612A7}"/>
    <cellStyle name="Input 2 2 3 2" xfId="3090" xr:uid="{94840658-45D3-4F7D-BF99-E2614F39B3FF}"/>
    <cellStyle name="Input 2 2 3 2 2" xfId="4996" xr:uid="{67EF639F-EB84-4364-AAC3-59A602B92134}"/>
    <cellStyle name="Input 2 2 3 2 2 2" xfId="9181" xr:uid="{6E1924DC-D636-4FB2-A8ED-74CBFE6D65E9}"/>
    <cellStyle name="Input 2 2 3 2 3" xfId="3400" xr:uid="{A1782805-4A57-4226-A351-36BD442776AE}"/>
    <cellStyle name="Input 2 2 3 2 3 2" xfId="8009" xr:uid="{BFB54467-2486-49AB-BF36-D31FB185C83C}"/>
    <cellStyle name="Input 2 2 3 2 4" xfId="5981" xr:uid="{3937712C-C1E1-433C-8DE4-30563A9A5F5E}"/>
    <cellStyle name="Input 2 2 3 2 4 2" xfId="10035" xr:uid="{5287B31D-2A81-4308-84CE-F84989823E37}"/>
    <cellStyle name="Input 2 2 3 2 5" xfId="6342" xr:uid="{E9A648B1-220F-4289-B53A-9F38EE4D0859}"/>
    <cellStyle name="Input 2 2 3 2 5 2" xfId="10382" xr:uid="{631584E6-168F-484E-BE30-03378D761986}"/>
    <cellStyle name="Input 2 2 3 2 6" xfId="6674" xr:uid="{4FBF5D2A-87B0-4260-85D8-04371D624FB4}"/>
    <cellStyle name="Input 2 2 3 2 6 2" xfId="10702" xr:uid="{5204A08E-FBC5-48E1-B24E-4446C58BFEF8}"/>
    <cellStyle name="Input 2 2 3 2 7" xfId="4005" xr:uid="{35820254-5C31-48F7-863B-12961E91BFF3}"/>
    <cellStyle name="Input 2 2 3 2 7 2" xfId="8505" xr:uid="{B2BE5145-77DA-4276-8887-B97D8F8DC955}"/>
    <cellStyle name="Input 2 2 3 2 8" xfId="7713" xr:uid="{136E86F3-6F46-4760-8680-963EA5478262}"/>
    <cellStyle name="Input 2 2 3 3" xfId="2873" xr:uid="{9DEE4E44-0DC5-42AA-8C75-D7907D8112CF}"/>
    <cellStyle name="Input 2 2 3 3 2" xfId="4779" xr:uid="{EC6364BE-03D7-40D2-8A61-D359CA08DE3E}"/>
    <cellStyle name="Input 2 2 3 3 2 2" xfId="9058" xr:uid="{AE915EF5-D642-4EAB-9352-4F8E42AA87BF}"/>
    <cellStyle name="Input 2 2 3 3 3" xfId="5614" xr:uid="{ADFF481D-8F27-4EA1-836C-B58F2EACBEB3}"/>
    <cellStyle name="Input 2 2 3 3 3 2" xfId="9680" xr:uid="{887A91B6-62D2-4F17-8398-1386E70F9A8D}"/>
    <cellStyle name="Input 2 2 3 3 4" xfId="5845" xr:uid="{FD6FBABF-2A99-470A-AA0D-293EE686CD10}"/>
    <cellStyle name="Input 2 2 3 3 4 2" xfId="9901" xr:uid="{63E5403B-0946-447D-A9CB-B98AB2399E57}"/>
    <cellStyle name="Input 2 2 3 3 5" xfId="6199" xr:uid="{0568BFCB-9658-4812-82E0-D0E6B9BA3835}"/>
    <cellStyle name="Input 2 2 3 3 5 2" xfId="10247" xr:uid="{463E14CA-6509-48CC-B4DC-1FE81FAE271C}"/>
    <cellStyle name="Input 2 2 3 3 6" xfId="6551" xr:uid="{81C470A6-A383-4DDB-AF1F-FE72044B5DEA}"/>
    <cellStyle name="Input 2 2 3 3 6 2" xfId="10586" xr:uid="{6087D760-A9ED-4643-BBC5-408AEAE1BFB1}"/>
    <cellStyle name="Input 2 2 3 3 7" xfId="6850" xr:uid="{9BBF32B7-BA26-4233-A004-0144D1312B9D}"/>
    <cellStyle name="Input 2 2 3 3 7 2" xfId="10841" xr:uid="{2EA6E18C-05C8-4BC1-B9FD-FEBDC59311EA}"/>
    <cellStyle name="Input 2 2 3 3 8" xfId="7496" xr:uid="{BEC2F5AE-A578-450E-AEF4-08891EEDEC5F}"/>
    <cellStyle name="Input 2 2 3 4" xfId="3218" xr:uid="{4AC5E30B-6B63-4E9F-8310-6EB571E0FBE0}"/>
    <cellStyle name="Input 2 2 3 4 2" xfId="5124" xr:uid="{7689950B-A46C-4417-BEDF-526E83718F4F}"/>
    <cellStyle name="Input 2 2 3 4 2 2" xfId="9247" xr:uid="{241FCBD7-D2FF-46AC-814A-8DCC0082D00F}"/>
    <cellStyle name="Input 2 2 3 4 3" xfId="4203" xr:uid="{410525C6-14E8-4998-BFA9-3B3027E83E40}"/>
    <cellStyle name="Input 2 2 3 4 3 2" xfId="8655" xr:uid="{A9E4D1D5-960A-4415-BA15-5338BEF41AD3}"/>
    <cellStyle name="Input 2 2 3 4 4" xfId="6052" xr:uid="{E68DFE02-9D7B-422E-A68A-35815445408D}"/>
    <cellStyle name="Input 2 2 3 4 4 2" xfId="10102" xr:uid="{0CB378CA-530E-4FC7-92EF-1103D3D9DF62}"/>
    <cellStyle name="Input 2 2 3 4 5" xfId="6415" xr:uid="{AE35C539-1DDE-407D-A11D-5A7A6329EAE7}"/>
    <cellStyle name="Input 2 2 3 4 5 2" xfId="10452" xr:uid="{22960394-4B2C-4ACC-9C75-3A8C3A493B45}"/>
    <cellStyle name="Input 2 2 3 4 6" xfId="6747" xr:uid="{FFA3C39C-499F-42A1-A000-103D388597E7}"/>
    <cellStyle name="Input 2 2 3 4 6 2" xfId="10769" xr:uid="{FDC6D39A-96DD-46AA-A84F-F7F2F1E7ED57}"/>
    <cellStyle name="Input 2 2 3 4 7" xfId="3582" xr:uid="{87929759-6383-4356-8982-4C7C3BA8B7F4}"/>
    <cellStyle name="Input 2 2 3 4 7 2" xfId="8160" xr:uid="{BBBA15E4-24C6-464F-829B-FF0FDCDF1176}"/>
    <cellStyle name="Input 2 2 3 4 8" xfId="7841" xr:uid="{B8FCD552-CB12-4D0C-B21B-73DEB21DAE73}"/>
    <cellStyle name="Input 2 2 3 5" xfId="4433" xr:uid="{6877A1FE-ACF0-4762-87CB-98DBD7000640}"/>
    <cellStyle name="Input 2 2 3 5 2" xfId="8810" xr:uid="{F28E201A-2A6E-4CA0-9D19-A8A2C575833A}"/>
    <cellStyle name="Input 2 2 3 6" xfId="5697" xr:uid="{4B5C4419-BF19-4D4E-95EC-961F557485A0}"/>
    <cellStyle name="Input 2 2 3 6 2" xfId="9758" xr:uid="{D8850C2C-5B4F-4776-B6BE-A5C1A5C98574}"/>
    <cellStyle name="Input 2 2 3 7" xfId="4012" xr:uid="{CF07A5B7-07C9-45FE-897B-7088714CD38D}"/>
    <cellStyle name="Input 2 2 3 7 2" xfId="8512" xr:uid="{A4186944-7DB2-49A7-BE38-3CF00E62B6C2}"/>
    <cellStyle name="Input 2 2 3 8" xfId="5219" xr:uid="{8A1673EF-56CE-4752-851C-23EC45AB748C}"/>
    <cellStyle name="Input 2 2 3 8 2" xfId="9324" xr:uid="{2662589F-1A57-424C-8028-BD94EF274B64}"/>
    <cellStyle name="Input 2 2 3 9" xfId="5210" xr:uid="{16EF8870-AC5F-4B00-B3C6-880115331158}"/>
    <cellStyle name="Input 2 2 3 9 2" xfId="9315" xr:uid="{8E25A315-ABBB-48DB-9BB1-043C91BC9353}"/>
    <cellStyle name="Input 2 2 4" xfId="2598" xr:uid="{D5B28A18-C476-48E3-A83B-F87AD5A6CAE0}"/>
    <cellStyle name="Input 2 2 4 10" xfId="5525" xr:uid="{63C07A13-2EFE-4051-9B5D-E7EEB28C001E}"/>
    <cellStyle name="Input 2 2 4 10 2" xfId="9601" xr:uid="{AF623D9A-2EF9-41C6-8DED-277FA9B6605F}"/>
    <cellStyle name="Input 2 2 4 11" xfId="7221" xr:uid="{7B432EF4-1323-43E3-B7D1-22E1243EE56A}"/>
    <cellStyle name="Input 2 2 4 2" xfId="3161" xr:uid="{9117B0ED-6D83-4420-A9C9-401A96D83AAD}"/>
    <cellStyle name="Input 2 2 4 2 2" xfId="5067" xr:uid="{F73E4FA7-6FE9-4A6F-9766-5BC60DDC5A5E}"/>
    <cellStyle name="Input 2 2 4 2 2 2" xfId="9208" xr:uid="{29AF0A1F-B2CC-42DC-87CE-B81E5E324386}"/>
    <cellStyle name="Input 2 2 4 2 3" xfId="5469" xr:uid="{B1A064E1-7071-4A00-ABEB-98E52BAFC798}"/>
    <cellStyle name="Input 2 2 4 2 3 2" xfId="9549" xr:uid="{587F81D4-BC1F-40E3-B0AB-2B4B38B308A2}"/>
    <cellStyle name="Input 2 2 4 2 4" xfId="6013" xr:uid="{FBF517EA-4203-4A15-9EF4-0DE52EEEBCFA}"/>
    <cellStyle name="Input 2 2 4 2 4 2" xfId="10063" xr:uid="{955527D1-4CCF-4870-A42E-B4279697987E}"/>
    <cellStyle name="Input 2 2 4 2 5" xfId="6376" xr:uid="{85BEDCA8-F0E3-468B-A3F7-0AE5DD6583D3}"/>
    <cellStyle name="Input 2 2 4 2 5 2" xfId="10413" xr:uid="{7BC057AA-525C-4B69-A825-2E66BEBA5F55}"/>
    <cellStyle name="Input 2 2 4 2 6" xfId="6708" xr:uid="{1CDBA742-20B0-47BF-AE51-3A49450CC7E5}"/>
    <cellStyle name="Input 2 2 4 2 6 2" xfId="10730" xr:uid="{4C580507-A8D0-4901-9FB4-D9C07298C4FF}"/>
    <cellStyle name="Input 2 2 4 2 7" xfId="4211" xr:uid="{EB5E6E92-4665-4305-A811-4278E6A56DC5}"/>
    <cellStyle name="Input 2 2 4 2 7 2" xfId="8660" xr:uid="{3D5823C6-08EA-41C8-8EC2-7DA47D415456}"/>
    <cellStyle name="Input 2 2 4 2 8" xfId="7784" xr:uid="{A5037F68-CC81-4A4D-8057-38230A5DEE2C}"/>
    <cellStyle name="Input 2 2 4 3" xfId="2796" xr:uid="{5A3938DF-0F02-418D-B147-1487E47A39FB}"/>
    <cellStyle name="Input 2 2 4 3 2" xfId="4702" xr:uid="{3982AEE3-150C-4BB5-A5A1-6764487D7F6B}"/>
    <cellStyle name="Input 2 2 4 3 2 2" xfId="9015" xr:uid="{E502A029-C6C1-44A7-BF36-2988158FC87E}"/>
    <cellStyle name="Input 2 2 4 3 3" xfId="3839" xr:uid="{AB9FFFC2-0E8F-40C9-B5D1-23CAA8F7DCFA}"/>
    <cellStyle name="Input 2 2 4 3 3 2" xfId="8379" xr:uid="{9C9C05E3-FC4D-4FCE-871E-054F392C400A}"/>
    <cellStyle name="Input 2 2 4 3 4" xfId="5792" xr:uid="{3421C8B3-FCF3-4B8B-A688-0046F4CA4429}"/>
    <cellStyle name="Input 2 2 4 3 4 2" xfId="9851" xr:uid="{DC2843E3-8182-4001-A9EC-E98694D6A0EC}"/>
    <cellStyle name="Input 2 2 4 3 5" xfId="6146" xr:uid="{1E31EE5A-8604-4F38-83C3-DBE192B2E64D}"/>
    <cellStyle name="Input 2 2 4 3 5 2" xfId="10196" xr:uid="{DAF48B96-6135-4FD5-8835-70ECBF118481}"/>
    <cellStyle name="Input 2 2 4 3 6" xfId="6514" xr:uid="{5BBCD390-8C95-4AC3-823B-4ED632C554FD}"/>
    <cellStyle name="Input 2 2 4 3 6 2" xfId="10551" xr:uid="{B20CC2E2-916E-417E-9331-A4826399E2F3}"/>
    <cellStyle name="Input 2 2 4 3 7" xfId="6661" xr:uid="{E79578E3-3C7A-42F7-8199-59F5E2D63984}"/>
    <cellStyle name="Input 2 2 4 3 7 2" xfId="10691" xr:uid="{BC17EEA9-4E11-4E8F-8E67-23BA59D1AB7A}"/>
    <cellStyle name="Input 2 2 4 3 8" xfId="7419" xr:uid="{7A3C3877-3B83-4A6D-9107-DFD00FC7444F}"/>
    <cellStyle name="Input 2 2 4 4" xfId="3243" xr:uid="{948C0C44-647B-4643-8153-3B8926AEE923}"/>
    <cellStyle name="Input 2 2 4 4 2" xfId="5149" xr:uid="{0D67992A-F2B6-4168-A2E1-83967D51D798}"/>
    <cellStyle name="Input 2 2 4 4 2 2" xfId="9272" xr:uid="{3EA0DBD2-0F89-4ACD-82A4-3FFD40E37780}"/>
    <cellStyle name="Input 2 2 4 4 3" xfId="3960" xr:uid="{ECBEF73A-71B8-42EA-BAE2-FBACF18ACA5A}"/>
    <cellStyle name="Input 2 2 4 4 3 2" xfId="8474" xr:uid="{E77D7593-6B21-496A-BE43-16E99295E713}"/>
    <cellStyle name="Input 2 2 4 4 4" xfId="6077" xr:uid="{F6D749AC-296C-48A9-956D-A8139EE71D3E}"/>
    <cellStyle name="Input 2 2 4 4 4 2" xfId="10127" xr:uid="{3EAD4F9F-4679-4BFF-A724-BAEB1C58F021}"/>
    <cellStyle name="Input 2 2 4 4 5" xfId="6440" xr:uid="{581081E7-A9AA-46EC-8035-15686ED7C692}"/>
    <cellStyle name="Input 2 2 4 4 5 2" xfId="10477" xr:uid="{F3EABDBE-6C7F-4F56-A313-BA703469D915}"/>
    <cellStyle name="Input 2 2 4 4 6" xfId="6772" xr:uid="{A444A0FE-6013-4005-B542-506DE1A9CA6D}"/>
    <cellStyle name="Input 2 2 4 4 6 2" xfId="10794" xr:uid="{4642D966-3EB0-489B-B3CA-440B370D2C04}"/>
    <cellStyle name="Input 2 2 4 4 7" xfId="3586" xr:uid="{F3539CEA-0A08-43F4-AA0E-E6BBC8105930}"/>
    <cellStyle name="Input 2 2 4 4 7 2" xfId="8164" xr:uid="{DAF4DB96-B154-4229-95A5-37FCD33E433F}"/>
    <cellStyle name="Input 2 2 4 4 8" xfId="7866" xr:uid="{E58FB058-368C-4B89-92BC-5EDA7E21E351}"/>
    <cellStyle name="Input 2 2 4 5" xfId="4504" xr:uid="{91C34B3A-32FD-48C9-B11E-D8BFBCCD5A2D}"/>
    <cellStyle name="Input 2 2 4 5 2" xfId="8837" xr:uid="{C6FE9E5A-C713-438F-93CA-C6B77D56A0DD}"/>
    <cellStyle name="Input 2 2 4 6" xfId="3427" xr:uid="{8B297CE0-3BDD-4AC6-95CE-3E531C34617F}"/>
    <cellStyle name="Input 2 2 4 6 2" xfId="8035" xr:uid="{3FA00974-D7A6-4B88-8D90-86922965D4C5}"/>
    <cellStyle name="Input 2 2 4 7" xfId="3810" xr:uid="{D21AF87F-DA5F-40C9-BCA0-C8845DD92E38}"/>
    <cellStyle name="Input 2 2 4 7 2" xfId="8355" xr:uid="{C32C0EF0-6D62-4A6D-B9BA-FA821C78DE57}"/>
    <cellStyle name="Input 2 2 4 8" xfId="3757" xr:uid="{DE80A4BB-7497-4C2E-B671-CA005C1C1D03}"/>
    <cellStyle name="Input 2 2 4 8 2" xfId="8306" xr:uid="{A164F846-409A-440E-981F-0E9AE4930FA7}"/>
    <cellStyle name="Input 2 2 4 9" xfId="5212" xr:uid="{B4CF074C-BB64-47BE-B1FB-4807C513F52D}"/>
    <cellStyle name="Input 2 2 4 9 2" xfId="9317" xr:uid="{764FD3E8-1F9F-4AC4-8866-26A908B1A10D}"/>
    <cellStyle name="Input 2 2 5" xfId="2563" xr:uid="{2EE85747-410A-449F-B3A9-56A6227BEB01}"/>
    <cellStyle name="Input 2 2 5 10" xfId="3876" xr:uid="{6B08F9CC-4386-4E24-9000-42D707D8E2C9}"/>
    <cellStyle name="Input 2 2 5 10 2" xfId="8412" xr:uid="{F6F7A31A-D998-4AA7-B880-456A9AA095A4}"/>
    <cellStyle name="Input 2 2 5 11" xfId="7186" xr:uid="{F4256660-487B-480A-8F35-86D19BF1E5E5}"/>
    <cellStyle name="Input 2 2 5 2" xfId="3126" xr:uid="{13B9F621-EFBE-40DC-9171-4CDCFF199EEC}"/>
    <cellStyle name="Input 2 2 5 2 2" xfId="5032" xr:uid="{7614F41E-800D-4F93-AACC-CBC321F67CC7}"/>
    <cellStyle name="Input 2 2 5 2 2 2" xfId="9199" xr:uid="{F0E02169-0FCE-4D23-9AE4-A93025248679}"/>
    <cellStyle name="Input 2 2 5 2 3" xfId="5488" xr:uid="{0080EA9D-6AA6-4D77-A611-D232C9956F93}"/>
    <cellStyle name="Input 2 2 5 2 3 2" xfId="9566" xr:uid="{EBDF2C71-ED30-4FDB-8B0D-24A20640DCC2}"/>
    <cellStyle name="Input 2 2 5 2 4" xfId="6005" xr:uid="{FAD1CCB9-EDF9-460D-B5CD-100929693710}"/>
    <cellStyle name="Input 2 2 5 2 4 2" xfId="10055" xr:uid="{2E19BF8E-2B3B-4357-920B-13DE5B406870}"/>
    <cellStyle name="Input 2 2 5 2 5" xfId="6364" xr:uid="{4FD127AC-6A7C-4A82-B98B-7100DC97EEED}"/>
    <cellStyle name="Input 2 2 5 2 5 2" xfId="10403" xr:uid="{E5B45FCE-D436-4AD0-A5DE-E988BFF3B47C}"/>
    <cellStyle name="Input 2 2 5 2 6" xfId="6698" xr:uid="{B2B7B98F-5499-43AE-BEDE-36E4DAE72463}"/>
    <cellStyle name="Input 2 2 5 2 6 2" xfId="10722" xr:uid="{6695A403-789F-4CFB-9D2B-0C7EDC55DF04}"/>
    <cellStyle name="Input 2 2 5 2 7" xfId="6857" xr:uid="{DAB885EB-0530-421E-AD81-A6B4CC259653}"/>
    <cellStyle name="Input 2 2 5 2 7 2" xfId="10843" xr:uid="{8133712B-6D98-476B-91FE-58D91E0F04B6}"/>
    <cellStyle name="Input 2 2 5 2 8" xfId="7749" xr:uid="{A21CD6E1-58B8-43B6-8988-144D2DD91557}"/>
    <cellStyle name="Input 2 2 5 3" xfId="2875" xr:uid="{59CCE749-1531-4F13-B787-D035E18271FD}"/>
    <cellStyle name="Input 2 2 5 3 2" xfId="4781" xr:uid="{FDE95859-4B08-433C-B4E5-3283E2485461}"/>
    <cellStyle name="Input 2 2 5 3 2 2" xfId="9059" xr:uid="{8E81A2BF-209B-4037-A494-0F33D3460D98}"/>
    <cellStyle name="Input 2 2 5 3 3" xfId="3884" xr:uid="{CDD72FEC-BE3D-4A1A-8448-BF50C368201D}"/>
    <cellStyle name="Input 2 2 5 3 3 2" xfId="8420" xr:uid="{034EE0EE-506C-45AC-9542-96A6890ACB98}"/>
    <cellStyle name="Input 2 2 5 3 4" xfId="5847" xr:uid="{B3780938-6617-4E5A-A787-0883FEB2726C}"/>
    <cellStyle name="Input 2 2 5 3 4 2" xfId="9903" xr:uid="{F7D96BE0-CCBD-4DA6-A5B4-6D09B93B7EA8}"/>
    <cellStyle name="Input 2 2 5 3 5" xfId="6200" xr:uid="{13F4DE91-A373-4A77-8111-6CD94C84B4D4}"/>
    <cellStyle name="Input 2 2 5 3 5 2" xfId="10248" xr:uid="{D287EAB3-BD3E-42D0-922A-6AE88007A9A8}"/>
    <cellStyle name="Input 2 2 5 3 6" xfId="6552" xr:uid="{BBBCF10E-2EF6-477A-B1AF-DA91CD41E131}"/>
    <cellStyle name="Input 2 2 5 3 6 2" xfId="10587" xr:uid="{86EA5B99-33E7-4FFC-9E14-DB55BDAB7331}"/>
    <cellStyle name="Input 2 2 5 3 7" xfId="6886" xr:uid="{EDD852B6-233F-4DD3-B407-0F95D88938E2}"/>
    <cellStyle name="Input 2 2 5 3 7 2" xfId="10859" xr:uid="{72AFA077-9912-4316-B2AB-ED664AE8515A}"/>
    <cellStyle name="Input 2 2 5 3 8" xfId="7498" xr:uid="{EDBEA912-2DA4-4CEE-AC3B-A213AC369600}"/>
    <cellStyle name="Input 2 2 5 4" xfId="3236" xr:uid="{4B25238F-230F-473D-8113-BACAD0BCEE83}"/>
    <cellStyle name="Input 2 2 5 4 2" xfId="5142" xr:uid="{2490CF53-533D-4C6F-98F3-0E67376E4C66}"/>
    <cellStyle name="Input 2 2 5 4 2 2" xfId="9265" xr:uid="{1D33A51B-8A3D-48EC-9E9E-D88ED0504BE9}"/>
    <cellStyle name="Input 2 2 5 4 3" xfId="4102" xr:uid="{25D416BF-1F31-4834-8424-36CB40DCF0A7}"/>
    <cellStyle name="Input 2 2 5 4 3 2" xfId="8577" xr:uid="{BD19D404-1A0C-46E9-9FEA-6E79D679395B}"/>
    <cellStyle name="Input 2 2 5 4 4" xfId="6070" xr:uid="{C23ED5A7-EF71-47ED-A910-EB9D25748010}"/>
    <cellStyle name="Input 2 2 5 4 4 2" xfId="10120" xr:uid="{7D268C1D-21E0-45D4-B8EF-167C4F17C7A2}"/>
    <cellStyle name="Input 2 2 5 4 5" xfId="6433" xr:uid="{B7B09ED3-B282-4DB9-A605-BBEC32DC96F6}"/>
    <cellStyle name="Input 2 2 5 4 5 2" xfId="10470" xr:uid="{650AE56C-065C-40C9-85D0-09F1B7647102}"/>
    <cellStyle name="Input 2 2 5 4 6" xfId="6765" xr:uid="{2E3611FE-76BA-47A7-B40A-3677539A503C}"/>
    <cellStyle name="Input 2 2 5 4 6 2" xfId="10787" xr:uid="{EC228A0D-1360-4721-B5D6-DAA47D0CE1A4}"/>
    <cellStyle name="Input 2 2 5 4 7" xfId="3855" xr:uid="{5AFF9CAB-D92F-4ED7-87AA-E96822269633}"/>
    <cellStyle name="Input 2 2 5 4 7 2" xfId="8394" xr:uid="{14913054-80F0-4587-902A-4BDC5B0723ED}"/>
    <cellStyle name="Input 2 2 5 4 8" xfId="7859" xr:uid="{FA389153-E054-4CCD-80C7-C2B61572FF52}"/>
    <cellStyle name="Input 2 2 5 5" xfId="4469" xr:uid="{78F4D836-1AF9-47C1-A43E-F4EC1057720F}"/>
    <cellStyle name="Input 2 2 5 5 2" xfId="8828" xr:uid="{0936CAEA-F84D-4B63-BBC6-0B9765F7FD5F}"/>
    <cellStyle name="Input 2 2 5 6" xfId="5341" xr:uid="{1BC2A5D5-75E4-4EE8-9E3B-C984A4108F1D}"/>
    <cellStyle name="Input 2 2 5 6 2" xfId="9430" xr:uid="{7EF85865-F157-4C05-B2F7-170F7C3696EE}"/>
    <cellStyle name="Input 2 2 5 7" xfId="5473" xr:uid="{369CF8F4-4532-4022-9EDB-3A2BF1964F44}"/>
    <cellStyle name="Input 2 2 5 7 2" xfId="9553" xr:uid="{6165043C-3028-4F41-B49C-8010E737F548}"/>
    <cellStyle name="Input 2 2 5 8" xfId="3759" xr:uid="{F227305A-1D17-414D-A604-31978AB49368}"/>
    <cellStyle name="Input 2 2 5 8 2" xfId="8308" xr:uid="{7894E6C3-850C-4D56-95B5-F088951F06AB}"/>
    <cellStyle name="Input 2 2 5 9" xfId="5416" xr:uid="{BCB1CFB1-B844-4AF9-9237-6FE2D02910C6}"/>
    <cellStyle name="Input 2 2 5 9 2" xfId="9501" xr:uid="{B57EBCEA-80DD-4669-9CEA-209F2087B6CF}"/>
    <cellStyle name="Input 2 2 6" xfId="2466" xr:uid="{06636797-6472-48F0-AA0A-77499C0A7BAD}"/>
    <cellStyle name="Input 2 2 6 10" xfId="5378" xr:uid="{17776641-935A-4350-8042-A36C8ABB0C6E}"/>
    <cellStyle name="Input 2 2 6 10 2" xfId="9465" xr:uid="{296D99C9-B54E-4165-AB00-3E80E88CDB65}"/>
    <cellStyle name="Input 2 2 6 11" xfId="7090" xr:uid="{B685B185-2148-4CBD-8B3B-ECD45A498C3D}"/>
    <cellStyle name="Input 2 2 6 2" xfId="3030" xr:uid="{B8E3D5EC-3216-4A58-BE7B-2D0057E50D14}"/>
    <cellStyle name="Input 2 2 6 2 2" xfId="4936" xr:uid="{0FA72272-3417-413A-AFC9-D764219D4061}"/>
    <cellStyle name="Input 2 2 6 2 2 2" xfId="9153" xr:uid="{73A4FEF3-A00B-4911-9422-E69FE67B46A1}"/>
    <cellStyle name="Input 2 2 6 2 3" xfId="5247" xr:uid="{4866E57D-F611-46A1-B313-AE5F83B0DCA2}"/>
    <cellStyle name="Input 2 2 6 2 3 2" xfId="9348" xr:uid="{EAE01BD2-68AE-4D35-B189-74F31C558B9A}"/>
    <cellStyle name="Input 2 2 6 2 4" xfId="5944" xr:uid="{453BB161-1D98-48AC-8FB5-CE15FEF46C91}"/>
    <cellStyle name="Input 2 2 6 2 4 2" xfId="9998" xr:uid="{2CF774B3-EAE5-4B2D-BF17-EF2CBC15DD9B}"/>
    <cellStyle name="Input 2 2 6 2 5" xfId="6300" xr:uid="{A5D41623-7CB1-49E9-A63D-2F73D219170D}"/>
    <cellStyle name="Input 2 2 6 2 5 2" xfId="10341" xr:uid="{9044EDE7-BC21-464D-9ECA-3686505C2234}"/>
    <cellStyle name="Input 2 2 6 2 6" xfId="6648" xr:uid="{03DD2852-B7BC-47D5-B8A1-EC553CF147D8}"/>
    <cellStyle name="Input 2 2 6 2 6 2" xfId="10678" xr:uid="{22E88A24-F2C3-4A0E-8B4A-497173B4E28A}"/>
    <cellStyle name="Input 2 2 6 2 7" xfId="6231" xr:uid="{DC751029-E0AA-4DFA-B4D2-574241891BCC}"/>
    <cellStyle name="Input 2 2 6 2 7 2" xfId="10274" xr:uid="{DE831B12-0606-4008-B031-BEDEC28524B4}"/>
    <cellStyle name="Input 2 2 6 2 8" xfId="7653" xr:uid="{6FB338AF-6975-4D94-8DED-496931137FB2}"/>
    <cellStyle name="Input 2 2 6 3" xfId="3203" xr:uid="{567C7359-F16F-4489-81F9-6DBE33BEAC80}"/>
    <cellStyle name="Input 2 2 6 3 2" xfId="5109" xr:uid="{59F35580-0086-4B66-8B12-982E74FCB485}"/>
    <cellStyle name="Input 2 2 6 3 2 2" xfId="9232" xr:uid="{3B832036-4523-4C71-BCE7-F305D2791A16}"/>
    <cellStyle name="Input 2 2 6 3 3" xfId="3702" xr:uid="{804E00EA-6C6D-4043-A880-27A5E3AB5821}"/>
    <cellStyle name="Input 2 2 6 3 3 2" xfId="8257" xr:uid="{AFF130E2-24A3-4C8F-BDBD-1652ADCF9B55}"/>
    <cellStyle name="Input 2 2 6 3 4" xfId="6037" xr:uid="{4D6ABBF3-FF0D-4D93-A4D9-BCE1F2B8D5DC}"/>
    <cellStyle name="Input 2 2 6 3 4 2" xfId="10087" xr:uid="{F586C35C-F42C-40B8-BE82-0BB17F82859E}"/>
    <cellStyle name="Input 2 2 6 3 5" xfId="6400" xr:uid="{5CAA90F4-A4FF-42E0-8635-FFD3AC3EF296}"/>
    <cellStyle name="Input 2 2 6 3 5 2" xfId="10437" xr:uid="{50825F1B-6941-4729-80C2-448A2977164B}"/>
    <cellStyle name="Input 2 2 6 3 6" xfId="6732" xr:uid="{64817483-4F50-48C0-9641-3F7E520023B1}"/>
    <cellStyle name="Input 2 2 6 3 6 2" xfId="10754" xr:uid="{D7CF5E3C-53AC-446D-B7B3-0775FCA9D42E}"/>
    <cellStyle name="Input 2 2 6 3 7" xfId="5647" xr:uid="{E3CC503C-3129-4675-A223-3EDE1413D386}"/>
    <cellStyle name="Input 2 2 6 3 7 2" xfId="9712" xr:uid="{E0AD82A2-4E76-4FAC-8A75-8E4E2559274D}"/>
    <cellStyle name="Input 2 2 6 3 8" xfId="7826" xr:uid="{DC04A09B-D5BD-44E7-A653-F76C3FD0A6D4}"/>
    <cellStyle name="Input 2 2 6 4" xfId="2893" xr:uid="{2A4D98AB-BB2A-4ABB-A039-747536BD7F52}"/>
    <cellStyle name="Input 2 2 6 4 2" xfId="4799" xr:uid="{13542882-8C52-45D5-B4D5-80C4063DFDFD}"/>
    <cellStyle name="Input 2 2 6 4 2 2" xfId="9065" xr:uid="{6C3B5F75-9323-405A-A370-F8C235472DD2}"/>
    <cellStyle name="Input 2 2 6 4 3" xfId="5451" xr:uid="{CA56AFEF-E3A9-454D-B637-D0692C02A67B}"/>
    <cellStyle name="Input 2 2 6 4 3 2" xfId="9534" xr:uid="{2FCB6994-3AB1-42A7-AE9E-7E17BB909E1C}"/>
    <cellStyle name="Input 2 2 6 4 4" xfId="5858" xr:uid="{6B308B7D-5F70-4A41-B4EC-D2B0A32C578C}"/>
    <cellStyle name="Input 2 2 6 4 4 2" xfId="9913" xr:uid="{E17E94FB-A529-4371-9531-6FBB4EFD74A2}"/>
    <cellStyle name="Input 2 2 6 4 5" xfId="6211" xr:uid="{48511435-EEC9-4F34-A540-0013E7AD7729}"/>
    <cellStyle name="Input 2 2 6 4 5 2" xfId="10256" xr:uid="{255D6BAF-3CBD-4556-A9A0-6BBEBB49DC48}"/>
    <cellStyle name="Input 2 2 6 4 6" xfId="6563" xr:uid="{45347853-C81E-469D-87ED-5DE96E6E036E}"/>
    <cellStyle name="Input 2 2 6 4 6 2" xfId="10595" xr:uid="{E00CC753-0204-4985-9E18-AD7C811DB51C}"/>
    <cellStyle name="Input 2 2 6 4 7" xfId="3638" xr:uid="{A8D97096-EB6C-4060-A6EB-C9E39748F07F}"/>
    <cellStyle name="Input 2 2 6 4 7 2" xfId="8204" xr:uid="{A6040FAB-A88F-4342-99E1-7888CF552815}"/>
    <cellStyle name="Input 2 2 6 4 8" xfId="7516" xr:uid="{E81C8AF0-18C9-4F32-9345-D3EC53D1E1C8}"/>
    <cellStyle name="Input 2 2 6 5" xfId="4373" xr:uid="{A51BF0F2-BE69-4533-BCE8-4D4F29548178}"/>
    <cellStyle name="Input 2 2 6 5 2" xfId="8782" xr:uid="{879C1BCA-F6B5-458E-9ADA-06A190063D44}"/>
    <cellStyle name="Input 2 2 6 6" xfId="3459" xr:uid="{8EAE494C-3289-407C-A25D-1879F4D30AFA}"/>
    <cellStyle name="Input 2 2 6 6 2" xfId="8061" xr:uid="{819761D4-E084-4491-BE38-CD3E4E192C52}"/>
    <cellStyle name="Input 2 2 6 7" xfId="4075" xr:uid="{BDF1C4DC-C0EC-4C40-956A-137E8C3BD864}"/>
    <cellStyle name="Input 2 2 6 7 2" xfId="8563" xr:uid="{538D6351-DC14-4275-9DE3-E1F72C04A218}"/>
    <cellStyle name="Input 2 2 6 8" xfId="5480" xr:uid="{E89978A9-6CA9-4636-A903-DE0E7003837A}"/>
    <cellStyle name="Input 2 2 6 8 2" xfId="9558" xr:uid="{944C636A-7298-4F08-833D-05A9E794922E}"/>
    <cellStyle name="Input 2 2 6 9" xfId="5524" xr:uid="{10E908BF-6004-49DC-856E-CBEF0FA97F47}"/>
    <cellStyle name="Input 2 2 6 9 2" xfId="9600" xr:uid="{6C1E41EC-BC81-4D5C-83F5-1AD79939BF1C}"/>
    <cellStyle name="Input 2 2 7" xfId="2727" xr:uid="{C62AC5F6-AEEE-4551-9D30-C485404F742F}"/>
    <cellStyle name="Input 2 2 7 2" xfId="4633" xr:uid="{9A53A0D7-79FE-467B-AA2B-707ED0DE895B}"/>
    <cellStyle name="Input 2 2 7 2 2" xfId="8947" xr:uid="{3BCAA962-5551-4EDE-B627-75E88E77A1B6}"/>
    <cellStyle name="Input 2 2 7 3" xfId="3883" xr:uid="{784E4312-903F-4667-AFE8-FEADA57B5101}"/>
    <cellStyle name="Input 2 2 7 3 2" xfId="8419" xr:uid="{369E6F92-BED5-437B-8C54-A3DC0C50D1AD}"/>
    <cellStyle name="Input 2 2 7 4" xfId="5726" xr:uid="{ACC3093C-123A-4AED-AF85-4D723542E36B}"/>
    <cellStyle name="Input 2 2 7 4 2" xfId="9786" xr:uid="{671B5206-E22A-45BC-BFBF-8D13A6247A98}"/>
    <cellStyle name="Input 2 2 7 5" xfId="5335" xr:uid="{57FE2B55-52D7-4AF4-9929-84BE42F4F697}"/>
    <cellStyle name="Input 2 2 7 5 2" xfId="9424" xr:uid="{E34F710B-7C62-498E-B9F8-69ABC9FFAA90}"/>
    <cellStyle name="Input 2 2 7 6" xfId="6449" xr:uid="{78E1DC6E-1E06-4FF8-9656-D66F57344B1F}"/>
    <cellStyle name="Input 2 2 7 6 2" xfId="10486" xr:uid="{EBB6AA27-19E1-40F6-AB00-D4119CC481C0}"/>
    <cellStyle name="Input 2 2 7 7" xfId="6885" xr:uid="{CCC0634A-A266-4A09-872E-45CC24ED3448}"/>
    <cellStyle name="Input 2 2 7 7 2" xfId="10858" xr:uid="{E22549D6-0F41-40C6-BC7F-95E9AF2ACE91}"/>
    <cellStyle name="Input 2 2 7 8" xfId="7350" xr:uid="{60E0A5FD-3461-468D-B41C-98F21643C51A}"/>
    <cellStyle name="Input 2 2 8" xfId="3540" xr:uid="{59D8FFB9-33B3-49F8-A11D-8E5DFBBF817A}"/>
    <cellStyle name="Input 2 2 8 2" xfId="8129" xr:uid="{89AC4784-170C-4E81-B269-C17BECE192E1}"/>
    <cellStyle name="Input 2 3" xfId="1751" xr:uid="{2A0F3BA1-2E73-45BF-B2E9-17524BC3F318}"/>
    <cellStyle name="Input 2 3 2" xfId="2482" xr:uid="{615C45B4-52E7-4E5F-AC20-A3DE2666DFF9}"/>
    <cellStyle name="Input 2 3 2 2" xfId="3046" xr:uid="{846C9934-5AB1-4EF4-8CCE-3627E86CDE51}"/>
    <cellStyle name="Input 2 3 2 2 2" xfId="4952" xr:uid="{DDB987FB-D4A4-483B-B724-F9CC39A9CBF8}"/>
    <cellStyle name="Input 2 3 2 2 2 2" xfId="9165" xr:uid="{4A6D980A-BFBF-41A0-8CAE-9510BF831AAD}"/>
    <cellStyle name="Input 2 3 2 2 3" xfId="7669" xr:uid="{2959CE7A-C5B1-4D6C-ABF3-23FE289E2E65}"/>
    <cellStyle name="Input 2 3 2 3" xfId="4389" xr:uid="{60E42C5A-0BD7-405C-947E-452240628516}"/>
    <cellStyle name="Input 2 3 2 3 2" xfId="8794" xr:uid="{6DD36269-304A-4C24-98D9-17244C8B798C}"/>
    <cellStyle name="Input 2 3 2 4" xfId="7106" xr:uid="{A8ED472A-844F-4224-9FD2-2C32133C6204}"/>
    <cellStyle name="Input 2 3 3" xfId="2808" xr:uid="{93FFC70B-1445-49FB-AAC0-9189BEF36264}"/>
    <cellStyle name="Input 2 3 3 2" xfId="4714" xr:uid="{1BA614D8-3772-4927-8E0D-4F87810DCEFD}"/>
    <cellStyle name="Input 2 3 3 2 2" xfId="9023" xr:uid="{E909AF60-D951-45E8-B407-3E2892BB48E7}"/>
    <cellStyle name="Input 2 3 3 3" xfId="7431" xr:uid="{F9485727-ABA1-4819-A5A6-4401F5EFCF35}"/>
    <cellStyle name="Input 2 3 4" xfId="3902" xr:uid="{8B7A0AC9-5720-4A2A-9DE3-D32031BCDE69}"/>
    <cellStyle name="Input 2 3 4 2" xfId="8433" xr:uid="{5C768F98-9C5C-46E0-9D84-3376FAC48ACC}"/>
    <cellStyle name="Input 2 3 5" xfId="6914" xr:uid="{4F986A8F-7CFF-4F1E-8816-9D4FE8DF932E}"/>
    <cellStyle name="Input 2 4" xfId="2421" xr:uid="{4139553A-DEC2-4747-A738-3BDD875A68E3}"/>
    <cellStyle name="Input 2 4 2" xfId="2985" xr:uid="{E9AE18ED-B6C2-43D5-9D8B-8191B9C96581}"/>
    <cellStyle name="Input 2 4 2 2" xfId="4891" xr:uid="{170B3584-29E4-4574-A8E3-452BEF97868E}"/>
    <cellStyle name="Input 2 4 2 2 2" xfId="9109" xr:uid="{FFF4226A-A77C-444A-9C83-F2CDA914B1DD}"/>
    <cellStyle name="Input 2 4 2 3" xfId="7608" xr:uid="{F6E7D447-8B1E-4ED1-BA3F-F14199503009}"/>
    <cellStyle name="Input 2 4 3" xfId="4328" xr:uid="{2BAD4731-9521-414A-B2FA-9FB5E670763D}"/>
    <cellStyle name="Input 2 4 3 2" xfId="8738" xr:uid="{5EDED943-13D2-44A4-BDD3-9FE835D4F2A7}"/>
    <cellStyle name="Input 2 4 4" xfId="7045" xr:uid="{DCBE3EB1-F593-4A81-9094-3BDC3C9DEBEC}"/>
    <cellStyle name="Input 2 5" xfId="2726" xr:uid="{61EC2FFE-AA34-45DA-8F89-0C44F492E10B}"/>
    <cellStyle name="Input 2 5 2" xfId="4632" xr:uid="{F5D28E0B-B54C-4D9A-97B9-33BAE269777B}"/>
    <cellStyle name="Input 2 5 2 2" xfId="8946" xr:uid="{F7DC6F82-A750-43D0-AD16-7A2B6D95F374}"/>
    <cellStyle name="Input 2 5 3" xfId="7349" xr:uid="{77A57C12-13E9-49D8-9F90-6C45CA1E1FAC}"/>
    <cellStyle name="Input 2 6" xfId="3539" xr:uid="{192D09FD-8167-46BB-97EC-3404E9FF6448}"/>
    <cellStyle name="Input 2 6 2" xfId="8128" xr:uid="{C05EAC04-7952-4C12-BE90-8532766B8CE9}"/>
    <cellStyle name="Input 2 7" xfId="6893" xr:uid="{1495D195-BACB-4348-BD92-F4FE7DCE1EF0}"/>
    <cellStyle name="Input 2 8" xfId="11172" xr:uid="{027EB945-DB14-426F-A1D9-64D7F09DDAC1}"/>
    <cellStyle name="Input 2 9" xfId="950" xr:uid="{8306A2E6-3C2E-4EC0-B87E-3E2F295C1F5A}"/>
    <cellStyle name="Input 20" xfId="2153" xr:uid="{CB88F35C-A798-4E38-BC7B-756930694CAE}"/>
    <cellStyle name="Input 21" xfId="2154" xr:uid="{62CA07CD-1ED6-4149-B760-1BD758837CF6}"/>
    <cellStyle name="Input 22" xfId="2155" xr:uid="{4AD36853-9BFC-4FE1-A884-2E173E2A6F26}"/>
    <cellStyle name="Input 23" xfId="2156" xr:uid="{BCE4AAA6-DE78-4C30-B0D4-A27ED58F1CA9}"/>
    <cellStyle name="Input 24" xfId="2157" xr:uid="{44C3E91E-AEA3-422C-8565-30C868B385E6}"/>
    <cellStyle name="Input 25" xfId="2158" xr:uid="{BC55DEB0-9D77-4A58-A047-0F39A22B57EC}"/>
    <cellStyle name="Input 26" xfId="2159" xr:uid="{7A228FA0-E310-4829-9480-4C6C6F3D3206}"/>
    <cellStyle name="Input 27" xfId="2160" xr:uid="{FDE7AE82-35EA-4DF3-8C1B-B7C221569690}"/>
    <cellStyle name="Input 28" xfId="2161" xr:uid="{F4401BAF-EEF2-49DD-8E9F-F838762592F2}"/>
    <cellStyle name="Input 29" xfId="2162" xr:uid="{5BE1A621-AFAC-4A58-AFC1-6A09C5B487E9}"/>
    <cellStyle name="Input 3" xfId="366" xr:uid="{00000000-0005-0000-0000-00006D010000}"/>
    <cellStyle name="Input 3 10" xfId="952" xr:uid="{D06A27D7-EB25-4527-A162-998EEC25D398}"/>
    <cellStyle name="Input 3 2" xfId="1753" xr:uid="{CFA6BD0C-0869-4C92-8210-FF1CDB8B13BD}"/>
    <cellStyle name="Input 3 2 10" xfId="2719" xr:uid="{2A22AD15-2C6D-43AC-AFE0-4AE54D9952F6}"/>
    <cellStyle name="Input 3 2 10 2" xfId="4625" xr:uid="{7AA28C40-FA45-4BBE-8122-BDF99F8A8ED6}"/>
    <cellStyle name="Input 3 2 10 2 2" xfId="8939" xr:uid="{E0B43142-7CC9-49D9-94F9-92CA289953C0}"/>
    <cellStyle name="Input 3 2 10 3" xfId="5465" xr:uid="{14CB8BBC-6A06-49B8-8622-4E485FFD89B1}"/>
    <cellStyle name="Input 3 2 10 3 2" xfId="9545" xr:uid="{4D9B6579-F41C-4BB9-B044-1CC67D5228A9}"/>
    <cellStyle name="Input 3 2 10 4" xfId="4148" xr:uid="{75E25374-DB34-4011-AD89-81D47530E9A7}"/>
    <cellStyle name="Input 3 2 10 4 2" xfId="8616" xr:uid="{1F3325A5-AD3B-4189-BCCA-7ABC540639E8}"/>
    <cellStyle name="Input 3 2 10 5" xfId="3690" xr:uid="{0A98999D-84FE-4877-B3F2-46D1EEFD8566}"/>
    <cellStyle name="Input 3 2 10 5 2" xfId="8246" xr:uid="{E89D733E-10C9-4C29-AC8A-8126D03D9469}"/>
    <cellStyle name="Input 3 2 10 6" xfId="3560" xr:uid="{A95707D5-E9EE-443A-B75E-E3C164DD218A}"/>
    <cellStyle name="Input 3 2 10 6 2" xfId="8147" xr:uid="{498BC99E-8E0C-495D-A355-2714AFEA9997}"/>
    <cellStyle name="Input 3 2 10 7" xfId="3678" xr:uid="{8B7C26DF-603F-44D0-B947-91D0A4A08EBC}"/>
    <cellStyle name="Input 3 2 10 7 2" xfId="8236" xr:uid="{07CA060E-BC79-401B-9A25-B902913CBEDF}"/>
    <cellStyle name="Input 3 2 10 8" xfId="7342" xr:uid="{ED3DC79C-33FA-483E-A17D-05D9733AE5F5}"/>
    <cellStyle name="Input 3 2 11" xfId="3904" xr:uid="{2890538E-51B8-4A0B-8DA9-6CE9BC401A1B}"/>
    <cellStyle name="Input 3 2 11 2" xfId="8435" xr:uid="{10F8C11E-9223-4973-A4BC-0968DBAC7AB5}"/>
    <cellStyle name="Input 3 2 12" xfId="4218" xr:uid="{BEBE715C-E260-4FAE-8628-E56C98BF9DE6}"/>
    <cellStyle name="Input 3 2 12 2" xfId="8667" xr:uid="{1938B23E-4E3B-4215-856D-0396A8593A89}"/>
    <cellStyle name="Input 3 2 13" xfId="5183" xr:uid="{97E70709-C828-4B2F-8A9A-FEAE02916562}"/>
    <cellStyle name="Input 3 2 13 2" xfId="9289" xr:uid="{59369865-0E5E-4C29-BD47-51D9AABEBD06}"/>
    <cellStyle name="Input 3 2 14" xfId="3531" xr:uid="{6F74B4E4-B23C-4EC4-B48D-736B05528BAB}"/>
    <cellStyle name="Input 3 2 14 2" xfId="8120" xr:uid="{DBCBE213-AE18-46D4-83EA-417815F175A1}"/>
    <cellStyle name="Input 3 2 15" xfId="6916" xr:uid="{4757C948-523E-42F7-B439-F23CA2D93283}"/>
    <cellStyle name="Input 3 2 2" xfId="2519" xr:uid="{E43BDE07-24C9-42D3-84FF-673EF9C9BB07}"/>
    <cellStyle name="Input 3 2 2 10" xfId="5599" xr:uid="{8D411234-46F5-4DD0-8166-EC5C77C5F689}"/>
    <cellStyle name="Input 3 2 2 10 2" xfId="9667" xr:uid="{2C7D6DAB-877C-4BEC-91A9-FFF5826F5904}"/>
    <cellStyle name="Input 3 2 2 11" xfId="7143" xr:uid="{74ED112B-A8EC-4429-B811-56E31181A2F6}"/>
    <cellStyle name="Input 3 2 2 2" xfId="3083" xr:uid="{50B0F411-2EA4-4C2C-8F8B-DC504DEED392}"/>
    <cellStyle name="Input 3 2 2 2 2" xfId="4989" xr:uid="{70E91286-3604-4444-BD12-ED385B0AAB45}"/>
    <cellStyle name="Input 3 2 2 2 2 2" xfId="9174" xr:uid="{F40A5BC2-2963-4514-9FF7-CAC5300295FA}"/>
    <cellStyle name="Input 3 2 2 2 3" xfId="5264" xr:uid="{E73716D8-5F9F-4CE0-BEA4-CC1E6F88EE97}"/>
    <cellStyle name="Input 3 2 2 2 3 2" xfId="9362" xr:uid="{DE381E3A-A167-45BF-A8BA-AF501D4C75A3}"/>
    <cellStyle name="Input 3 2 2 2 4" xfId="5974" xr:uid="{8C5ADC0F-0EA4-4D21-9C2F-19F0ED930FE9}"/>
    <cellStyle name="Input 3 2 2 2 4 2" xfId="10028" xr:uid="{C1BA2BFF-77B3-41E5-8018-0243908712CA}"/>
    <cellStyle name="Input 3 2 2 2 5" xfId="6335" xr:uid="{4D3E2144-BD2A-4C9C-902B-BEB172288392}"/>
    <cellStyle name="Input 3 2 2 2 5 2" xfId="10375" xr:uid="{CC43A6B8-FC4B-4BB6-84EF-A41E14B1633B}"/>
    <cellStyle name="Input 3 2 2 2 6" xfId="6667" xr:uid="{461BF4D4-9CC7-47A4-892E-4F06743BF3D2}"/>
    <cellStyle name="Input 3 2 2 2 6 2" xfId="10695" xr:uid="{AAE207F0-69AD-4AE1-95E4-60B319CB5EEA}"/>
    <cellStyle name="Input 3 2 2 2 7" xfId="3568" xr:uid="{CA8194B5-CF6C-415F-909D-763E41EDD127}"/>
    <cellStyle name="Input 3 2 2 2 7 2" xfId="8154" xr:uid="{A6C9CD9D-E7F5-4948-BE0E-F918A01389CE}"/>
    <cellStyle name="Input 3 2 2 2 8" xfId="7706" xr:uid="{4AFFB8AC-FF7D-4558-932F-72C3ED2C7755}"/>
    <cellStyle name="Input 3 2 2 3" xfId="2684" xr:uid="{C79810AB-CBB1-4805-B9DA-AC57AF96AECF}"/>
    <cellStyle name="Input 3 2 2 3 2" xfId="4590" xr:uid="{00EFB3BC-8960-4B07-82BF-D63AD8AC2811}"/>
    <cellStyle name="Input 3 2 2 3 2 2" xfId="8904" xr:uid="{FD47792E-F9C2-4493-8861-2FFF32390088}"/>
    <cellStyle name="Input 3 2 2 3 3" xfId="5375" xr:uid="{079E8812-1C97-4B9F-91CC-82E2FD7B3079}"/>
    <cellStyle name="Input 3 2 2 3 3 2" xfId="9463" xr:uid="{CA2EF6C6-674C-4329-84F1-D3A172203809}"/>
    <cellStyle name="Input 3 2 2 3 4" xfId="5651" xr:uid="{7C9A387B-E89A-49BF-995D-B0AAD1A55DF6}"/>
    <cellStyle name="Input 3 2 2 3 4 2" xfId="9715" xr:uid="{645FFB36-AEF4-4780-A299-B2B46F642A8C}"/>
    <cellStyle name="Input 3 2 2 3 5" xfId="5809" xr:uid="{FF96FD3E-DE82-4203-B90C-5C091608A384}"/>
    <cellStyle name="Input 3 2 2 3 5 2" xfId="9868" xr:uid="{DC31F4CB-6BDA-4BC7-AA0A-98CC9E09F668}"/>
    <cellStyle name="Input 3 2 2 3 6" xfId="3942" xr:uid="{4ACFD6B0-3876-4768-958F-C88990CEBA32}"/>
    <cellStyle name="Input 3 2 2 3 6 2" xfId="8463" xr:uid="{E650A563-0C99-45D6-BF35-7064AA94724F}"/>
    <cellStyle name="Input 3 2 2 3 7" xfId="4051" xr:uid="{17B460FA-B3E2-47E4-BD97-A608D80CAD23}"/>
    <cellStyle name="Input 3 2 2 3 7 2" xfId="8545" xr:uid="{0A95E7E8-AD0F-4448-A5D7-6EA4F3AAF39C}"/>
    <cellStyle name="Input 3 2 2 3 8" xfId="7307" xr:uid="{4CBF86B6-D7D8-4BCD-8AE5-5E5C4B2DEA4C}"/>
    <cellStyle name="Input 3 2 2 4" xfId="3211" xr:uid="{49B6DA6D-DEFD-4B55-9F06-AED76C410C43}"/>
    <cellStyle name="Input 3 2 2 4 2" xfId="5117" xr:uid="{1868EA25-B38A-4428-8914-08F0BD5403C8}"/>
    <cellStyle name="Input 3 2 2 4 2 2" xfId="9240" xr:uid="{4412044F-C081-47AB-B830-2882F12EA4E4}"/>
    <cellStyle name="Input 3 2 2 4 3" xfId="4208" xr:uid="{0EE64FB6-AF49-4052-AED6-E211A3302D33}"/>
    <cellStyle name="Input 3 2 2 4 3 2" xfId="8658" xr:uid="{4ED58809-0EFB-4370-99AE-1A42778558B1}"/>
    <cellStyle name="Input 3 2 2 4 4" xfId="6045" xr:uid="{BF698503-7871-4857-A917-140B61DB1A78}"/>
    <cellStyle name="Input 3 2 2 4 4 2" xfId="10095" xr:uid="{4661CDDE-8F16-423E-BDF3-AC929D155A33}"/>
    <cellStyle name="Input 3 2 2 4 5" xfId="6408" xr:uid="{CDAF097A-2E2F-4D5F-9F41-60ADBA5E3FD7}"/>
    <cellStyle name="Input 3 2 2 4 5 2" xfId="10445" xr:uid="{407BEC4D-6DF3-4157-9F65-DD58188CA6C5}"/>
    <cellStyle name="Input 3 2 2 4 6" xfId="6740" xr:uid="{83371D7D-9C60-4FCE-A0AE-267165124FB5}"/>
    <cellStyle name="Input 3 2 2 4 6 2" xfId="10762" xr:uid="{774FF566-D0C5-4109-8012-EDFC72D40F87}"/>
    <cellStyle name="Input 3 2 2 4 7" xfId="3934" xr:uid="{3FC2EE6D-D58B-45D2-9187-87EFBDF8B434}"/>
    <cellStyle name="Input 3 2 2 4 7 2" xfId="8458" xr:uid="{44592F84-9209-4EBB-AC3F-600A5213E444}"/>
    <cellStyle name="Input 3 2 2 4 8" xfId="7834" xr:uid="{53FB349F-E059-4737-9BA8-2F6DC2BC732D}"/>
    <cellStyle name="Input 3 2 2 5" xfId="4426" xr:uid="{92BAA4C7-4C33-4BD9-AD48-66D93E2F3C65}"/>
    <cellStyle name="Input 3 2 2 5 2" xfId="8803" xr:uid="{F81A9773-1F65-4460-B524-9A69D181B147}"/>
    <cellStyle name="Input 3 2 2 6" xfId="3803" xr:uid="{F1E40FFC-2324-48F0-A05D-960A757076E6}"/>
    <cellStyle name="Input 3 2 2 6 2" xfId="8348" xr:uid="{0CC891FF-A3D5-470F-9600-0752CD22C2D0}"/>
    <cellStyle name="Input 3 2 2 7" xfId="4009" xr:uid="{53E0BB25-6484-4E42-9572-1BF315183BC6}"/>
    <cellStyle name="Input 3 2 2 7 2" xfId="8509" xr:uid="{83674817-4853-4275-BCD5-18F145C9DD91}"/>
    <cellStyle name="Input 3 2 2 8" xfId="4008" xr:uid="{A8C22D22-5AE4-4A04-9817-6C763FB9124F}"/>
    <cellStyle name="Input 3 2 2 8 2" xfId="8508" xr:uid="{1AD32523-649F-47CD-9C6E-AC97FD8B0CCD}"/>
    <cellStyle name="Input 3 2 2 9" xfId="3689" xr:uid="{76A55DFF-7C29-45E6-B7AA-DE7698922FFD}"/>
    <cellStyle name="Input 3 2 2 9 2" xfId="8245" xr:uid="{3E66780F-1D74-460C-97F9-778C09D5C164}"/>
    <cellStyle name="Input 3 2 3" xfId="2599" xr:uid="{FE760C68-9510-41B9-A5E5-845C8703D972}"/>
    <cellStyle name="Input 3 2 3 10" xfId="6887" xr:uid="{858D3EBB-664D-44FC-A97C-FE9F581D489F}"/>
    <cellStyle name="Input 3 2 3 10 2" xfId="10860" xr:uid="{2BD843E1-B68A-402B-8691-26CAAAD43126}"/>
    <cellStyle name="Input 3 2 3 11" xfId="7222" xr:uid="{980F45B0-5CD0-435C-9305-85A1FB9AE68B}"/>
    <cellStyle name="Input 3 2 3 2" xfId="3162" xr:uid="{409EC082-0CDB-48CB-905B-52C7C9BF5575}"/>
    <cellStyle name="Input 3 2 3 2 2" xfId="5068" xr:uid="{6E50A405-B210-440E-B3A9-400BE948EA20}"/>
    <cellStyle name="Input 3 2 3 2 2 2" xfId="9209" xr:uid="{E4F2C235-B318-4526-A24B-3492480ACE3C}"/>
    <cellStyle name="Input 3 2 3 2 3" xfId="3398" xr:uid="{50520A6B-9247-4FCD-9A7D-CAAFE07DF2B5}"/>
    <cellStyle name="Input 3 2 3 2 3 2" xfId="8007" xr:uid="{86F1182B-FE01-42F6-A741-F9A046E4FEAA}"/>
    <cellStyle name="Input 3 2 3 2 4" xfId="6014" xr:uid="{B4620924-3FBB-4CE1-9B52-D1B40964728E}"/>
    <cellStyle name="Input 3 2 3 2 4 2" xfId="10064" xr:uid="{DCAC8A30-9282-499A-938D-A9B3027AEFB2}"/>
    <cellStyle name="Input 3 2 3 2 5" xfId="6377" xr:uid="{BA0CFFD5-046A-43B2-AD4F-FA24CC800413}"/>
    <cellStyle name="Input 3 2 3 2 5 2" xfId="10414" xr:uid="{5E215106-1E3C-4DDE-AEBC-26736C043B15}"/>
    <cellStyle name="Input 3 2 3 2 6" xfId="6709" xr:uid="{C0F72595-5D2A-4BEC-87C6-11294AAD8D05}"/>
    <cellStyle name="Input 3 2 3 2 6 2" xfId="10731" xr:uid="{129B0B5C-7E22-4A56-9BEA-51C48CC17214}"/>
    <cellStyle name="Input 3 2 3 2 7" xfId="3379" xr:uid="{A1DB1102-D96F-42C6-8F3E-FABA6C29BBAE}"/>
    <cellStyle name="Input 3 2 3 2 7 2" xfId="7988" xr:uid="{E2BC5E59-373D-48B3-B4CB-2A17A20B2BD7}"/>
    <cellStyle name="Input 3 2 3 2 8" xfId="7785" xr:uid="{DE8E48EB-37A7-40F7-86FE-C3E9743612E4}"/>
    <cellStyle name="Input 3 2 3 3" xfId="2703" xr:uid="{D5FB44DB-7C32-46F3-9B04-B77FE1A8244B}"/>
    <cellStyle name="Input 3 2 3 3 2" xfId="4609" xr:uid="{D164F73A-39A9-4EEB-BBA7-F33BA19173C3}"/>
    <cellStyle name="Input 3 2 3 3 2 2" xfId="8923" xr:uid="{A3DD49C7-9CA5-4096-9CBB-19B6765E06D2}"/>
    <cellStyle name="Input 3 2 3 3 3" xfId="5398" xr:uid="{7D93ADC6-B3BF-4595-88A3-916566445CDA}"/>
    <cellStyle name="Input 3 2 3 3 3 2" xfId="9484" xr:uid="{6120C566-ACC4-4C07-B19B-7D3D892A443F}"/>
    <cellStyle name="Input 3 2 3 3 4" xfId="3733" xr:uid="{E6CE9807-BCBD-4983-8684-DCD324866F5F}"/>
    <cellStyle name="Input 3 2 3 3 4 2" xfId="8285" xr:uid="{04D40FE9-3610-46E1-8CAE-651DF2ABBE79}"/>
    <cellStyle name="Input 3 2 3 3 5" xfId="5957" xr:uid="{5E16E495-884D-4624-9E79-936EF989AA5E}"/>
    <cellStyle name="Input 3 2 3 3 5 2" xfId="10011" xr:uid="{68F8D757-9D7B-401A-9DD2-31AD25888C21}"/>
    <cellStyle name="Input 3 2 3 3 6" xfId="5360" xr:uid="{CBD648CD-836D-4295-8EF8-3E08CC713779}"/>
    <cellStyle name="Input 3 2 3 3 6 2" xfId="9449" xr:uid="{C016A75B-F5E1-4B4E-8DE5-A66BA9476B25}"/>
    <cellStyle name="Input 3 2 3 3 7" xfId="6172" xr:uid="{E3E6F58E-0B3B-49FD-8DEE-564DEF631540}"/>
    <cellStyle name="Input 3 2 3 3 7 2" xfId="10220" xr:uid="{21F4762E-ABFF-400E-AD41-075536A99EEF}"/>
    <cellStyle name="Input 3 2 3 3 8" xfId="7326" xr:uid="{3F6574B2-03DD-401F-B07B-51F7AC92C94E}"/>
    <cellStyle name="Input 3 2 3 4" xfId="3244" xr:uid="{1ECA7ACC-7457-4376-A0BF-D69714B0F5D2}"/>
    <cellStyle name="Input 3 2 3 4 2" xfId="5150" xr:uid="{888A43D4-2055-4ECC-9BC9-F9AA30EC6EB4}"/>
    <cellStyle name="Input 3 2 3 4 2 2" xfId="9273" xr:uid="{66787460-5122-4C42-9754-3E3381868CA7}"/>
    <cellStyle name="Input 3 2 3 4 3" xfId="4195" xr:uid="{64629311-C3C0-4B5C-99A6-DE90DA631072}"/>
    <cellStyle name="Input 3 2 3 4 3 2" xfId="8647" xr:uid="{0CEA550D-49D2-4C77-80BE-312B8373DACB}"/>
    <cellStyle name="Input 3 2 3 4 4" xfId="6078" xr:uid="{5CD33C8E-E7F8-4CAA-A6F6-FC4F227FAF35}"/>
    <cellStyle name="Input 3 2 3 4 4 2" xfId="10128" xr:uid="{EC87B291-B04D-4198-B6AC-10CDEB23FEA8}"/>
    <cellStyle name="Input 3 2 3 4 5" xfId="6441" xr:uid="{23D5E02C-79B6-4BB0-B1E7-59203C7640ED}"/>
    <cellStyle name="Input 3 2 3 4 5 2" xfId="10478" xr:uid="{A4932E29-6D78-4EC1-8EEF-A46D26EFE178}"/>
    <cellStyle name="Input 3 2 3 4 6" xfId="6773" xr:uid="{98215FAD-A230-450E-A5CE-906E086566F9}"/>
    <cellStyle name="Input 3 2 3 4 6 2" xfId="10795" xr:uid="{8A448C4F-1493-46C0-A5B7-F875EBCDC73E}"/>
    <cellStyle name="Input 3 2 3 4 7" xfId="3935" xr:uid="{A3ED18D3-9323-4AE6-9260-CFE28DA5BCED}"/>
    <cellStyle name="Input 3 2 3 4 7 2" xfId="8459" xr:uid="{97BF0008-4C31-480E-B798-5375BC454B2A}"/>
    <cellStyle name="Input 3 2 3 4 8" xfId="7867" xr:uid="{4E7BE3CF-A006-4FE9-8A78-7EAABF744B22}"/>
    <cellStyle name="Input 3 2 3 5" xfId="4505" xr:uid="{DA9FFCEE-7799-4A0D-9DB8-6867CF32E53A}"/>
    <cellStyle name="Input 3 2 3 5 2" xfId="8838" xr:uid="{E5648F82-8504-4179-AAC4-1D003FB23F6A}"/>
    <cellStyle name="Input 3 2 3 6" xfId="3382" xr:uid="{4E49FC47-5390-4438-91BC-244569D2B74B}"/>
    <cellStyle name="Input 3 2 3 6 2" xfId="7991" xr:uid="{0B070E26-8AD6-45F1-87C9-35BD5376A6B5}"/>
    <cellStyle name="Input 3 2 3 7" xfId="5609" xr:uid="{C9004B54-BD0A-4AF3-8C78-659AF70F3353}"/>
    <cellStyle name="Input 3 2 3 7 2" xfId="9675" xr:uid="{64D4D456-FF3F-4671-974A-C1668FA32770}"/>
    <cellStyle name="Input 3 2 3 8" xfId="5817" xr:uid="{9326179C-B34E-425A-8F48-E349BF83CB16}"/>
    <cellStyle name="Input 3 2 3 8 2" xfId="9876" xr:uid="{7549DEB8-0149-47BC-B813-F3730A70C4A3}"/>
    <cellStyle name="Input 3 2 3 9" xfId="4259" xr:uid="{4089DAC3-2EE4-41E7-B4F5-D3C30732D603}"/>
    <cellStyle name="Input 3 2 3 9 2" xfId="8691" xr:uid="{4B60FFE4-F15A-481A-B23C-A93EC6E280F4}"/>
    <cellStyle name="Input 3 2 4" xfId="2408" xr:uid="{B77C9C3F-FAB1-4E93-9667-27FE548F7041}"/>
    <cellStyle name="Input 3 2 4 10" xfId="6011" xr:uid="{64865958-CCB6-4174-88F0-93B5D9E3A447}"/>
    <cellStyle name="Input 3 2 4 10 2" xfId="10061" xr:uid="{38BF9791-9B17-4A8A-8786-CDBAD46C9221}"/>
    <cellStyle name="Input 3 2 4 11" xfId="7033" xr:uid="{0AE300E9-A3A5-4210-91FA-DC5D4759F0AD}"/>
    <cellStyle name="Input 3 2 4 2" xfId="2973" xr:uid="{A73A185B-30A5-48AD-8546-5D81D68E153F}"/>
    <cellStyle name="Input 3 2 4 2 2" xfId="4879" xr:uid="{C0FEDE64-6455-4277-AEBE-59092F884914}"/>
    <cellStyle name="Input 3 2 4 2 2 2" xfId="9097" xr:uid="{3ACFD50A-FE3D-40EE-90F5-C5EF653F812D}"/>
    <cellStyle name="Input 3 2 4 2 3" xfId="3408" xr:uid="{0C75ECF8-A7DB-4E2D-B7C9-9E4EE89B5C1F}"/>
    <cellStyle name="Input 3 2 4 2 3 2" xfId="8017" xr:uid="{D3D3D6AB-8FF8-4325-9BEE-02F953AFD599}"/>
    <cellStyle name="Input 3 2 4 2 4" xfId="5893" xr:uid="{3B94F8AC-E29F-4AEE-910E-618AD3030A54}"/>
    <cellStyle name="Input 3 2 4 2 4 2" xfId="9948" xr:uid="{FC88EAA2-7FCC-4779-B9EF-E655740708DB}"/>
    <cellStyle name="Input 3 2 4 2 5" xfId="6249" xr:uid="{22387665-4083-481A-8B15-F02AAD37BDAA}"/>
    <cellStyle name="Input 3 2 4 2 5 2" xfId="10291" xr:uid="{B436E42D-5154-48DF-8C39-9F92D1446FB6}"/>
    <cellStyle name="Input 3 2 4 2 6" xfId="6598" xr:uid="{E7B80C0E-C06C-46B4-B802-7C9A6E18DE7C}"/>
    <cellStyle name="Input 3 2 4 2 6 2" xfId="10628" xr:uid="{D6E35E80-B45F-4463-A3B6-2B22BDA10BE6}"/>
    <cellStyle name="Input 3 2 4 2 7" xfId="4241" xr:uid="{EAC05984-666B-4213-8816-33BD02CF12C9}"/>
    <cellStyle name="Input 3 2 4 2 7 2" xfId="8680" xr:uid="{CA45981C-DB3B-442C-AD67-CA2FCD70E386}"/>
    <cellStyle name="Input 3 2 4 2 8" xfId="7596" xr:uid="{2797A272-0B71-4FFA-AFB3-E5B90D77048C}"/>
    <cellStyle name="Input 3 2 4 3" xfId="2632" xr:uid="{53FAF101-43B2-4476-829E-7F786DEB09D8}"/>
    <cellStyle name="Input 3 2 4 3 2" xfId="4538" xr:uid="{1AC66B5A-BA5B-4655-AB13-91F72AB903E7}"/>
    <cellStyle name="Input 3 2 4 3 2 2" xfId="8853" xr:uid="{CDDBEF8F-D0C1-4CD2-A465-EC253B46F2A6}"/>
    <cellStyle name="Input 3 2 4 3 3" xfId="4033" xr:uid="{4C9E5C87-B181-4D04-A3CC-F5B96E062EFE}"/>
    <cellStyle name="Input 3 2 4 3 3 2" xfId="8531" xr:uid="{C68DAFDC-B122-4A30-9DD2-93B0B345F8F9}"/>
    <cellStyle name="Input 3 2 4 3 4" xfId="5314" xr:uid="{DF30467E-A018-42B3-826D-59105EACE468}"/>
    <cellStyle name="Input 3 2 4 3 4 2" xfId="9403" xr:uid="{7BA9CC34-9F1E-49C9-9E16-110186D07480}"/>
    <cellStyle name="Input 3 2 4 3 5" xfId="3663" xr:uid="{EE8503BD-68A9-4DA7-8EE5-E626BBC39798}"/>
    <cellStyle name="Input 3 2 4 3 5 2" xfId="8222" xr:uid="{98A77A62-B457-4D3C-A7DE-961C5AA14526}"/>
    <cellStyle name="Input 3 2 4 3 6" xfId="3695" xr:uid="{FC85B398-FCB7-4BCD-A0AF-4FDEB778191B}"/>
    <cellStyle name="Input 3 2 4 3 6 2" xfId="8250" xr:uid="{663A9D96-781F-4D43-8C53-63EACB6D4DFB}"/>
    <cellStyle name="Input 3 2 4 3 7" xfId="3368" xr:uid="{78D6773C-A202-4546-9CE1-C42273C8F035}"/>
    <cellStyle name="Input 3 2 4 3 7 2" xfId="7977" xr:uid="{E6848DEC-DD1F-4F97-B466-36BEDFDB9DB0}"/>
    <cellStyle name="Input 3 2 4 3 8" xfId="7255" xr:uid="{32AB1A1A-E3FD-45AA-8303-0E858AA7D58F}"/>
    <cellStyle name="Input 3 2 4 4" xfId="2713" xr:uid="{7FDF13EC-1CF8-4205-97CA-8960169ED62B}"/>
    <cellStyle name="Input 3 2 4 4 2" xfId="4619" xr:uid="{C30CB981-D052-4BFC-8646-7EEFFA77C454}"/>
    <cellStyle name="Input 3 2 4 4 2 2" xfId="8933" xr:uid="{A838291C-9887-4D59-9DB8-EDC72F637150}"/>
    <cellStyle name="Input 3 2 4 4 3" xfId="5422" xr:uid="{AC11BFA3-F8AA-40C3-B774-7B356E27B173}"/>
    <cellStyle name="Input 3 2 4 4 3 2" xfId="9507" xr:uid="{6DE7301C-5EFD-4606-90C6-6F1DFAD399C8}"/>
    <cellStyle name="Input 3 2 4 4 4" xfId="4145" xr:uid="{0581C89C-45FF-411D-AF0C-5648F6478BC9}"/>
    <cellStyle name="Input 3 2 4 4 4 2" xfId="8613" xr:uid="{19F0ED45-389D-42CD-88F9-E24899C428F8}"/>
    <cellStyle name="Input 3 2 4 4 5" xfId="3295" xr:uid="{9A5658B2-B2FA-4207-AA60-F8F16DFE1821}"/>
    <cellStyle name="Input 3 2 4 4 5 2" xfId="7916" xr:uid="{58DF8EBF-AF4E-4338-AEB8-F4CA5F8790E3}"/>
    <cellStyle name="Input 3 2 4 4 6" xfId="4169" xr:uid="{26CBF8F2-3FB0-434B-AC66-B6DBC640D77E}"/>
    <cellStyle name="Input 3 2 4 4 6 2" xfId="8636" xr:uid="{6D93C2B7-B9E0-45B8-AED6-FA5C42B8E11E}"/>
    <cellStyle name="Input 3 2 4 4 7" xfId="6204" xr:uid="{902F9638-F1B3-4227-850D-7FDA40C300AF}"/>
    <cellStyle name="Input 3 2 4 4 7 2" xfId="10251" xr:uid="{D8578948-9692-456D-B334-C951B5C9BFCD}"/>
    <cellStyle name="Input 3 2 4 4 8" xfId="7336" xr:uid="{D6592FB7-FE36-4644-8BB4-2A61571DC8B6}"/>
    <cellStyle name="Input 3 2 4 5" xfId="4316" xr:uid="{D087B96E-8539-43AB-8836-4D0D0DDEA0DE}"/>
    <cellStyle name="Input 3 2 4 5 2" xfId="8726" xr:uid="{B0CEB8C8-B8D5-412B-A489-A9274E828CF9}"/>
    <cellStyle name="Input 3 2 4 6" xfId="5419" xr:uid="{A811F0A2-79D1-499C-BB42-759BF8243C42}"/>
    <cellStyle name="Input 3 2 4 6 2" xfId="9504" xr:uid="{C2A50359-F8D6-4CF6-B630-C3C4DB635492}"/>
    <cellStyle name="Input 3 2 4 7" xfId="5512" xr:uid="{FA66C384-3802-4560-9573-121D98C29DEC}"/>
    <cellStyle name="Input 3 2 4 7 2" xfId="9588" xr:uid="{39515CC3-47B0-406C-A484-CE1D0C68FA59}"/>
    <cellStyle name="Input 3 2 4 8" xfId="3768" xr:uid="{4F7DB7C7-A22E-4EB3-8C99-33EFB027A6CD}"/>
    <cellStyle name="Input 3 2 4 8 2" xfId="8316" xr:uid="{3F9713CB-2ECD-4ED7-9801-58CA238A8893}"/>
    <cellStyle name="Input 3 2 4 9" xfId="5656" xr:uid="{DBFD85F1-908D-4001-BC4C-1F321445FF01}"/>
    <cellStyle name="Input 3 2 4 9 2" xfId="9719" xr:uid="{0E046AD6-E8C9-4DD3-BC7E-CADA42DFE6F7}"/>
    <cellStyle name="Input 3 2 5" xfId="2458" xr:uid="{516EE8D7-E4C0-4330-A791-1473179E1FE6}"/>
    <cellStyle name="Input 3 2 5 10" xfId="6579" xr:uid="{B8763D94-82A7-4ABD-BC60-F4988D50864B}"/>
    <cellStyle name="Input 3 2 5 10 2" xfId="10611" xr:uid="{7A71DBBD-9773-4218-8B59-DDD7162D1FD2}"/>
    <cellStyle name="Input 3 2 5 11" xfId="7082" xr:uid="{9DECA8B7-26D5-4388-984D-C4E8470E203B}"/>
    <cellStyle name="Input 3 2 5 2" xfId="3022" xr:uid="{D86135A7-DAE6-4870-AEBD-92AE367FCC1E}"/>
    <cellStyle name="Input 3 2 5 2 2" xfId="4928" xr:uid="{9EEE1C10-E81E-4407-BFFF-FFF2E3FC3560}"/>
    <cellStyle name="Input 3 2 5 2 2 2" xfId="9145" xr:uid="{B1E3DE19-0F47-4043-BB54-A6A2A4D97940}"/>
    <cellStyle name="Input 3 2 5 2 3" xfId="3405" xr:uid="{0A1ACEAB-F635-4267-8879-0AFE17B7669B}"/>
    <cellStyle name="Input 3 2 5 2 3 2" xfId="8014" xr:uid="{09F6E42F-9B7E-48D9-A595-CF5D4C451100}"/>
    <cellStyle name="Input 3 2 5 2 4" xfId="5936" xr:uid="{A6305CA5-5DE0-43AE-89B8-8290449780B4}"/>
    <cellStyle name="Input 3 2 5 2 4 2" xfId="9990" xr:uid="{B5A7DDB7-1C6C-46B3-A97C-6364CE985483}"/>
    <cellStyle name="Input 3 2 5 2 5" xfId="6292" xr:uid="{A6E1921C-7F77-4CCA-AA29-ECC8136684F3}"/>
    <cellStyle name="Input 3 2 5 2 5 2" xfId="10333" xr:uid="{E0D04A78-D5E3-44D6-8292-631BB8066D0C}"/>
    <cellStyle name="Input 3 2 5 2 6" xfId="6640" xr:uid="{55035859-C79C-4BF3-B852-3D706AD31333}"/>
    <cellStyle name="Input 3 2 5 2 6 2" xfId="10670" xr:uid="{2ABB08D8-8EA9-41F2-8E1E-BA52B278AF83}"/>
    <cellStyle name="Input 3 2 5 2 7" xfId="3685" xr:uid="{AA297CC8-8FDF-450D-8346-9E85270E94F6}"/>
    <cellStyle name="Input 3 2 5 2 7 2" xfId="8241" xr:uid="{415F9B7E-26A5-4A51-9200-380B299FAA85}"/>
    <cellStyle name="Input 3 2 5 2 8" xfId="7645" xr:uid="{51ECEC56-BD4B-404D-ADEE-1F563B74792B}"/>
    <cellStyle name="Input 3 2 5 3" xfId="3204" xr:uid="{D09778BB-2C35-4290-8D64-4681F769A894}"/>
    <cellStyle name="Input 3 2 5 3 2" xfId="5110" xr:uid="{AC93D75F-9D8F-4D5A-BF16-2170F2AF4088}"/>
    <cellStyle name="Input 3 2 5 3 2 2" xfId="9233" xr:uid="{4AE7F0A7-06BC-4AB8-8915-1A5B9FF4D943}"/>
    <cellStyle name="Input 3 2 5 3 3" xfId="3701" xr:uid="{F86D8CE4-4F47-48C4-875A-832D35B5650E}"/>
    <cellStyle name="Input 3 2 5 3 3 2" xfId="8256" xr:uid="{08FD21A8-3B69-46F2-81E7-B488302E63B9}"/>
    <cellStyle name="Input 3 2 5 3 4" xfId="6038" xr:uid="{AC18FCF3-757D-495D-B977-8C5CE77C34B1}"/>
    <cellStyle name="Input 3 2 5 3 4 2" xfId="10088" xr:uid="{B7FD6ACD-FC72-49FF-8F12-5A8759031525}"/>
    <cellStyle name="Input 3 2 5 3 5" xfId="6401" xr:uid="{E725E164-E881-4F2A-B7A5-B5A5FA8D6597}"/>
    <cellStyle name="Input 3 2 5 3 5 2" xfId="10438" xr:uid="{E6821F5F-5F04-4117-81DF-46031F6E34B0}"/>
    <cellStyle name="Input 3 2 5 3 6" xfId="6733" xr:uid="{323D4473-FED0-42C2-A430-EB47D4766AB2}"/>
    <cellStyle name="Input 3 2 5 3 6 2" xfId="10755" xr:uid="{CBA6A866-5F11-4CD1-927E-876541313E28}"/>
    <cellStyle name="Input 3 2 5 3 7" xfId="5330" xr:uid="{DB6141E1-EB36-4F49-A025-FE1911BF693C}"/>
    <cellStyle name="Input 3 2 5 3 7 2" xfId="9419" xr:uid="{C85EC68B-D45A-4813-9CF0-8E0B687C54E0}"/>
    <cellStyle name="Input 3 2 5 3 8" xfId="7827" xr:uid="{E2F31CFC-304A-491E-BA5E-E6CB3519C792}"/>
    <cellStyle name="Input 3 2 5 4" xfId="2744" xr:uid="{6852C948-18C9-460A-8A9E-4120754C770D}"/>
    <cellStyle name="Input 3 2 5 4 2" xfId="4650" xr:uid="{30F5D665-3E53-405E-9F50-F14D9D604C12}"/>
    <cellStyle name="Input 3 2 5 4 2 2" xfId="8963" xr:uid="{2CBB0EAD-F938-49C5-96BD-1536F211DF3E}"/>
    <cellStyle name="Input 3 2 5 4 3" xfId="3781" xr:uid="{D5DBCECC-C510-4FF4-830B-5F842296DF55}"/>
    <cellStyle name="Input 3 2 5 4 3 2" xfId="8329" xr:uid="{94B28151-33B5-4ED6-A891-2C46FD45E720}"/>
    <cellStyle name="Input 3 2 5 4 4" xfId="5740" xr:uid="{7C694ED2-0288-43E5-A48F-A0EF1EC31B38}"/>
    <cellStyle name="Input 3 2 5 4 4 2" xfId="9799" xr:uid="{33B07086-8424-461C-BB62-A3501A7A9B2B}"/>
    <cellStyle name="Input 3 2 5 4 5" xfId="6094" xr:uid="{162AD823-7F3E-4864-BC50-EFA21161E0A4}"/>
    <cellStyle name="Input 3 2 5 4 5 2" xfId="10144" xr:uid="{CEEB921D-5D99-45FC-A4BE-45ABCE8FCF9C}"/>
    <cellStyle name="Input 3 2 5 4 6" xfId="6462" xr:uid="{6FAB9B8E-DF03-409D-A905-60869D578CE2}"/>
    <cellStyle name="Input 3 2 5 4 6 2" xfId="10499" xr:uid="{26EA1ECF-1EA4-4748-8AFB-121FF7703E37}"/>
    <cellStyle name="Input 3 2 5 4 7" xfId="3640" xr:uid="{D1A0E128-10ED-4580-9251-96320F0AE3CB}"/>
    <cellStyle name="Input 3 2 5 4 7 2" xfId="8205" xr:uid="{22B6FAEE-CD6E-4655-9FCE-F5B1E4580A98}"/>
    <cellStyle name="Input 3 2 5 4 8" xfId="7367" xr:uid="{A0960777-2FFF-4D8B-9736-C6D501E7E8AD}"/>
    <cellStyle name="Input 3 2 5 5" xfId="4365" xr:uid="{98FA7ECE-2DA7-4430-BAD6-4BF46BCB6522}"/>
    <cellStyle name="Input 3 2 5 5 2" xfId="8774" xr:uid="{047254E9-641D-4E48-AE05-1429006EC9E1}"/>
    <cellStyle name="Input 3 2 5 6" xfId="3462" xr:uid="{0696C708-69C4-4433-8693-C7FB2AEAA8FF}"/>
    <cellStyle name="Input 3 2 5 6 2" xfId="8064" xr:uid="{A018BBFA-C952-4296-8751-3757B4FEDB0C}"/>
    <cellStyle name="Input 3 2 5 7" xfId="3660" xr:uid="{C400E801-555A-4107-8489-FDE77F35159F}"/>
    <cellStyle name="Input 3 2 5 7 2" xfId="8219" xr:uid="{BA4BDFFB-2DBC-4D56-A062-09540640F7E4}"/>
    <cellStyle name="Input 3 2 5 8" xfId="5260" xr:uid="{74B8D716-1470-4236-ABAE-967A92077B71}"/>
    <cellStyle name="Input 3 2 5 8 2" xfId="9358" xr:uid="{2FA50D2A-B6AB-4262-9FD8-671B87828E70}"/>
    <cellStyle name="Input 3 2 5 9" xfId="3303" xr:uid="{4D0E1CB0-F6C7-4F3E-88C6-99A22C49F261}"/>
    <cellStyle name="Input 3 2 5 9 2" xfId="7920" xr:uid="{4C30A5D4-B12F-4D58-93BE-74E28EA347E7}"/>
    <cellStyle name="Input 3 2 6" xfId="2467" xr:uid="{B1E5E4E2-CE33-40EE-80DB-85F3AB1CB4FA}"/>
    <cellStyle name="Input 3 2 6 10" xfId="6820" xr:uid="{6217F034-C3F4-47D1-8FCE-256D242737B9}"/>
    <cellStyle name="Input 3 2 6 10 2" xfId="10825" xr:uid="{9DE22725-6BFF-48A7-B85D-5DEB80F93C0F}"/>
    <cellStyle name="Input 3 2 6 11" xfId="7091" xr:uid="{D1B817FE-75BB-48A2-8CE0-0EE56825514D}"/>
    <cellStyle name="Input 3 2 6 2" xfId="3031" xr:uid="{46013C7A-0A8F-44FB-B2A2-A75D4DDE878F}"/>
    <cellStyle name="Input 3 2 6 2 2" xfId="4937" xr:uid="{672415BB-26C7-4404-B8C9-01933F0ADE9C}"/>
    <cellStyle name="Input 3 2 6 2 2 2" xfId="9154" xr:uid="{FF6E5A34-94DB-47E7-9A61-1D6DD9D076B7}"/>
    <cellStyle name="Input 3 2 6 2 3" xfId="5569" xr:uid="{C258BDFF-D12F-45B0-8C8F-ADC5CBBB2B23}"/>
    <cellStyle name="Input 3 2 6 2 3 2" xfId="9642" xr:uid="{35618C92-C1A1-4405-96DA-D70DB1A47700}"/>
    <cellStyle name="Input 3 2 6 2 4" xfId="5945" xr:uid="{54AE3A3F-8AD3-4BA8-818C-470A4AEE5A29}"/>
    <cellStyle name="Input 3 2 6 2 4 2" xfId="9999" xr:uid="{6DC7126F-3A4F-48D5-BCFC-DD68940F562A}"/>
    <cellStyle name="Input 3 2 6 2 5" xfId="6301" xr:uid="{74AD5878-309A-49BE-A36F-F46C7A3D32FA}"/>
    <cellStyle name="Input 3 2 6 2 5 2" xfId="10342" xr:uid="{C0236E4D-43FD-4850-82DE-6CEBEBB32C2A}"/>
    <cellStyle name="Input 3 2 6 2 6" xfId="6649" xr:uid="{9FF91E35-BC3A-47B1-BFD7-15EFA337EE1C}"/>
    <cellStyle name="Input 3 2 6 2 6 2" xfId="10679" xr:uid="{8A22066C-BA07-4403-9F45-81692191A311}"/>
    <cellStyle name="Input 3 2 6 2 7" xfId="6370" xr:uid="{88180477-499D-4BE8-993E-19E67A4734F3}"/>
    <cellStyle name="Input 3 2 6 2 7 2" xfId="10408" xr:uid="{CAD5D0CB-3E84-47DE-8B91-248330879475}"/>
    <cellStyle name="Input 3 2 6 2 8" xfId="7654" xr:uid="{433F7591-87F6-4BE9-920E-DAFAB44B5EA3}"/>
    <cellStyle name="Input 3 2 6 3" xfId="2671" xr:uid="{09C9B139-0FD3-41A4-851E-FF8C04602710}"/>
    <cellStyle name="Input 3 2 6 3 2" xfId="4577" xr:uid="{5BE8C2DD-674B-44C8-A89A-DE84B362F191}"/>
    <cellStyle name="Input 3 2 6 3 2 2" xfId="8892" xr:uid="{A6E9C3C5-7695-4038-B0C9-37450A843BD6}"/>
    <cellStyle name="Input 3 2 6 3 3" xfId="5677" xr:uid="{2BFF4329-9E5C-4D86-A42D-457468A10C48}"/>
    <cellStyle name="Input 3 2 6 3 3 2" xfId="9738" xr:uid="{1E934C8F-57FA-4310-9194-CDE8628FC097}"/>
    <cellStyle name="Input 3 2 6 3 4" xfId="4134" xr:uid="{50383ED5-4EF6-4E0D-A337-850FE7584749}"/>
    <cellStyle name="Input 3 2 6 3 4 2" xfId="8602" xr:uid="{2C26DE16-F77A-46CD-9CFD-A701B8D8B136}"/>
    <cellStyle name="Input 3 2 6 3 5" xfId="3753" xr:uid="{00025CB3-22D1-464F-9DB8-0F6FE94CF1B2}"/>
    <cellStyle name="Input 3 2 6 3 5 2" xfId="8302" xr:uid="{F176D347-82B2-4721-A73C-993A11ABCAF7}"/>
    <cellStyle name="Input 3 2 6 3 6" xfId="4164" xr:uid="{66504B11-8515-43F7-97A3-8C5760E8E1BE}"/>
    <cellStyle name="Input 3 2 6 3 6 2" xfId="8631" xr:uid="{52B6AA82-5925-433C-8803-769F610F7A40}"/>
    <cellStyle name="Input 3 2 6 3 7" xfId="5289" xr:uid="{BEBEE01C-F91C-4C6C-AF2E-48A5403291BD}"/>
    <cellStyle name="Input 3 2 6 3 7 2" xfId="9382" xr:uid="{32E13913-9DD6-451C-BFFE-1539F41CB140}"/>
    <cellStyle name="Input 3 2 6 3 8" xfId="7294" xr:uid="{768E3174-DE49-440C-BE04-2C5CDA656221}"/>
    <cellStyle name="Input 3 2 6 4" xfId="2928" xr:uid="{860A0F2F-146A-4133-9BF8-3AF5030500BC}"/>
    <cellStyle name="Input 3 2 6 4 2" xfId="4834" xr:uid="{07020BCE-8247-4F02-8578-14B7DBA0536C}"/>
    <cellStyle name="Input 3 2 6 4 2 2" xfId="9078" xr:uid="{C4CB4A72-0589-4D10-A8AD-6B3B93FE9394}"/>
    <cellStyle name="Input 3 2 6 4 3" xfId="5229" xr:uid="{2F42F447-D5B5-4786-A171-9523F4E1FFC8}"/>
    <cellStyle name="Input 3 2 6 4 3 2" xfId="9332" xr:uid="{EEF0A3FD-78CA-44A3-AB92-CD86B126096A}"/>
    <cellStyle name="Input 3 2 6 4 4" xfId="5874" xr:uid="{49A735C3-3626-4CBB-938B-83147BD4CDE0}"/>
    <cellStyle name="Input 3 2 6 4 4 2" xfId="9929" xr:uid="{596F96A5-5B6E-49D2-A2A6-9B1ED5EEAEDE}"/>
    <cellStyle name="Input 3 2 6 4 5" xfId="6226" xr:uid="{39969F8A-7DB3-4BB3-8FB3-658196D9A636}"/>
    <cellStyle name="Input 3 2 6 4 5 2" xfId="10270" xr:uid="{BA55DC8E-4AFF-4B76-9A1C-661CA147EA41}"/>
    <cellStyle name="Input 3 2 6 4 6" xfId="6577" xr:uid="{1273AFDA-8A7F-42CE-9C41-98EA29B9B905}"/>
    <cellStyle name="Input 3 2 6 4 6 2" xfId="10609" xr:uid="{F5DF2999-AB8A-4F30-B09F-D3D03EF3093B}"/>
    <cellStyle name="Input 3 2 6 4 7" xfId="6351" xr:uid="{8BE32646-B3C5-441D-84F9-24EA62F494CE}"/>
    <cellStyle name="Input 3 2 6 4 7 2" xfId="10391" xr:uid="{2FBFCA0A-D0A7-40B3-8D0D-28BD2F90E65D}"/>
    <cellStyle name="Input 3 2 6 4 8" xfId="7551" xr:uid="{002A5F07-0F50-4435-81CC-F40E8F7C14A3}"/>
    <cellStyle name="Input 3 2 6 5" xfId="4374" xr:uid="{71754CAA-724B-4C23-B367-14CF64B6DE28}"/>
    <cellStyle name="Input 3 2 6 5 2" xfId="8783" xr:uid="{A3058B44-ECD2-4662-8A65-93F0AE6FAFF9}"/>
    <cellStyle name="Input 3 2 6 6" xfId="3864" xr:uid="{9114202E-AC74-4ACB-B2E1-EA4965FB5479}"/>
    <cellStyle name="Input 3 2 6 6 2" xfId="8402" xr:uid="{30E35F56-87CA-4A7C-81AB-2A0DB800DD88}"/>
    <cellStyle name="Input 3 2 6 7" xfId="3375" xr:uid="{DECDE4D0-4C85-44B6-9182-935EEE33102B}"/>
    <cellStyle name="Input 3 2 6 7 2" xfId="7984" xr:uid="{DBBB7B1A-071B-4AFA-98AD-C8C28AB92DE6}"/>
    <cellStyle name="Input 3 2 6 8" xfId="3819" xr:uid="{8C8FB879-227C-4FD4-BB7A-EC3AF32CF849}"/>
    <cellStyle name="Input 3 2 6 8 2" xfId="8362" xr:uid="{EAF301F9-0EDF-406D-AA1C-D1C063499DD4}"/>
    <cellStyle name="Input 3 2 6 9" xfId="3366" xr:uid="{09184201-BE11-4189-9DD5-323971A2AEB3}"/>
    <cellStyle name="Input 3 2 6 9 2" xfId="7975" xr:uid="{BD5505BF-BD42-4C82-82E9-C439095FC181}"/>
    <cellStyle name="Input 3 2 7" xfId="2397" xr:uid="{95307196-FBE1-4B74-911C-983B8CA79EA5}"/>
    <cellStyle name="Input 3 2 7 10" xfId="6874" xr:uid="{14AB7C1C-916C-433D-9085-680D8B69AB48}"/>
    <cellStyle name="Input 3 2 7 10 2" xfId="10853" xr:uid="{05078340-0344-43E3-B3C2-60ACB441B6A8}"/>
    <cellStyle name="Input 3 2 7 11" xfId="7022" xr:uid="{D712414A-BE43-4017-9EA6-A85A8B6EBBC0}"/>
    <cellStyle name="Input 3 2 7 2" xfId="2962" xr:uid="{AAEFD791-2A06-4E94-B1E9-4273D914F49E}"/>
    <cellStyle name="Input 3 2 7 2 2" xfId="4868" xr:uid="{6F9E34CF-390B-4158-B57C-BFC376385DA5}"/>
    <cellStyle name="Input 3 2 7 2 2 2" xfId="9087" xr:uid="{D283C604-8C2D-4973-83A4-9ADDA448E9E4}"/>
    <cellStyle name="Input 3 2 7 2 3" xfId="5590" xr:uid="{57F3FFBB-9053-41C2-92E1-4B1CB98F1A72}"/>
    <cellStyle name="Input 3 2 7 2 3 2" xfId="9659" xr:uid="{F0646870-2EB1-468E-8709-B43527691DF2}"/>
    <cellStyle name="Input 3 2 7 2 4" xfId="5883" xr:uid="{4B846579-6E42-4635-B33D-9BAD258FC5C9}"/>
    <cellStyle name="Input 3 2 7 2 4 2" xfId="9938" xr:uid="{5285AE7E-BD9A-4129-9FC1-DD377DB0090F}"/>
    <cellStyle name="Input 3 2 7 2 5" xfId="6239" xr:uid="{C1A31A91-C26B-4BCC-B80F-2F6E5E3A9F49}"/>
    <cellStyle name="Input 3 2 7 2 5 2" xfId="10281" xr:uid="{DA7E6FB0-1DA8-4BD7-8CE7-E05195004ABD}"/>
    <cellStyle name="Input 3 2 7 2 6" xfId="6588" xr:uid="{BC74133A-9080-4FF8-B42A-B6B70E58FBAC}"/>
    <cellStyle name="Input 3 2 7 2 6 2" xfId="10618" xr:uid="{55CE914E-CD5E-485A-9CAA-9BA99AC003F6}"/>
    <cellStyle name="Input 3 2 7 2 7" xfId="3694" xr:uid="{554DEFAB-779F-4E99-A73D-9EB1BEDE30FE}"/>
    <cellStyle name="Input 3 2 7 2 7 2" xfId="8249" xr:uid="{91581A00-7A0B-4FEF-A04B-F3613F29ED20}"/>
    <cellStyle name="Input 3 2 7 2 8" xfId="7585" xr:uid="{D37182B7-EBDE-4A6B-B70E-65A42378DB03}"/>
    <cellStyle name="Input 3 2 7 3" xfId="2864" xr:uid="{42E8B678-D53A-4E14-A22C-9F078530C753}"/>
    <cellStyle name="Input 3 2 7 3 2" xfId="4770" xr:uid="{FEC2B273-4A77-4E34-AAB0-393D9ED2A886}"/>
    <cellStyle name="Input 3 2 7 3 2 2" xfId="9051" xr:uid="{9E79F82B-6DD9-4FB3-8A90-E29A74BE47DC}"/>
    <cellStyle name="Input 3 2 7 3 3" xfId="4263" xr:uid="{4C368B6E-3C38-4749-9D9D-6B6973ABD726}"/>
    <cellStyle name="Input 3 2 7 3 3 2" xfId="8694" xr:uid="{3D5C9C54-B3C9-49FC-A6CE-3585EA2F405F}"/>
    <cellStyle name="Input 3 2 7 3 4" xfId="5836" xr:uid="{AA05FA89-4497-481F-94FC-79DC86BE5725}"/>
    <cellStyle name="Input 3 2 7 3 4 2" xfId="9894" xr:uid="{30AFAFCC-3744-4B48-96CB-814C040C273A}"/>
    <cellStyle name="Input 3 2 7 3 5" xfId="6192" xr:uid="{B50C9FC1-5F7F-465F-AD85-1B49F13D7D74}"/>
    <cellStyle name="Input 3 2 7 3 5 2" xfId="10240" xr:uid="{763060F7-B9DB-4370-B1B4-4327FC1E8E87}"/>
    <cellStyle name="Input 3 2 7 3 6" xfId="6544" xr:uid="{DA1787EE-E669-4370-ACEF-6716EF32BA49}"/>
    <cellStyle name="Input 3 2 7 3 6 2" xfId="10579" xr:uid="{6B1449AD-1129-463B-A63D-7AC989E29C48}"/>
    <cellStyle name="Input 3 2 7 3 7" xfId="6662" xr:uid="{2E6DC008-77C6-4746-9D30-B4D344A59C84}"/>
    <cellStyle name="Input 3 2 7 3 7 2" xfId="10692" xr:uid="{99B446BF-6A34-4477-B7B4-195BE9274F88}"/>
    <cellStyle name="Input 3 2 7 3 8" xfId="7487" xr:uid="{844C38B6-7941-4623-9029-78A1FC8E4CB5}"/>
    <cellStyle name="Input 3 2 7 4" xfId="2776" xr:uid="{9454F5C4-C92F-41A3-AF75-67879A53DCFB}"/>
    <cellStyle name="Input 3 2 7 4 2" xfId="4682" xr:uid="{23909911-86A0-4ED4-805A-2E8B232AEA83}"/>
    <cellStyle name="Input 3 2 7 4 2 2" xfId="8995" xr:uid="{5CC9771F-0548-4777-ABB9-A12ACC7E82E5}"/>
    <cellStyle name="Input 3 2 7 4 3" xfId="3811" xr:uid="{156776B5-9719-4828-9192-B6C37E32BE01}"/>
    <cellStyle name="Input 3 2 7 4 3 2" xfId="8356" xr:uid="{4A9DC3FE-C001-4D84-AFFF-D2E592D7327F}"/>
    <cellStyle name="Input 3 2 7 4 4" xfId="5772" xr:uid="{BEE925C8-D051-4AD2-94EA-28F598A7EAE9}"/>
    <cellStyle name="Input 3 2 7 4 4 2" xfId="9831" xr:uid="{59B8A642-8CA8-47D4-86FE-8E7900FF32C2}"/>
    <cellStyle name="Input 3 2 7 4 5" xfId="6126" xr:uid="{2BEC1C83-955A-437B-91DD-F09FF6817915}"/>
    <cellStyle name="Input 3 2 7 4 5 2" xfId="10176" xr:uid="{FCD684F6-E1BD-41E4-8309-C17F4994C694}"/>
    <cellStyle name="Input 3 2 7 4 6" xfId="6494" xr:uid="{EC5CB45D-3EC7-4B6C-9C61-143DC8B2EEBD}"/>
    <cellStyle name="Input 3 2 7 4 6 2" xfId="10531" xr:uid="{C16F52E8-8A51-4926-95B8-D003AA84CC7B}"/>
    <cellStyle name="Input 3 2 7 4 7" xfId="3875" xr:uid="{522CC937-FB57-49C6-BDAA-C28CE6C2E8C6}"/>
    <cellStyle name="Input 3 2 7 4 7 2" xfId="8411" xr:uid="{52C59B2A-89D9-4128-BFCF-DECBF0A33B60}"/>
    <cellStyle name="Input 3 2 7 4 8" xfId="7399" xr:uid="{2E277DC9-327F-45F1-8457-81F2FA85923D}"/>
    <cellStyle name="Input 3 2 7 5" xfId="4305" xr:uid="{3439F939-C9EA-4B96-AD12-0CFFD8AE8871}"/>
    <cellStyle name="Input 3 2 7 5 2" xfId="8716" xr:uid="{62640A8F-CE4E-4537-8052-43473EA1A1A2}"/>
    <cellStyle name="Input 3 2 7 6" xfId="4068" xr:uid="{BE278EAB-E09A-48AC-9CE0-B02310076378}"/>
    <cellStyle name="Input 3 2 7 6 2" xfId="8561" xr:uid="{EC5AE369-6684-4A44-B898-0543AF2071A0}"/>
    <cellStyle name="Input 3 2 7 7" xfId="3378" xr:uid="{3BDE420A-D405-4CCA-8C6E-F38C4A1DD945}"/>
    <cellStyle name="Input 3 2 7 7 2" xfId="7987" xr:uid="{36A12AA6-FCC6-4B3A-80EA-99F87B901332}"/>
    <cellStyle name="Input 3 2 7 8" xfId="5691" xr:uid="{A4F3B5F3-8709-458D-A91A-06D8B188811D}"/>
    <cellStyle name="Input 3 2 7 8 2" xfId="9752" xr:uid="{E41CC1C0-CB76-41FA-BD08-77DE75B4693D}"/>
    <cellStyle name="Input 3 2 7 9" xfId="4108" xr:uid="{0752FF51-4ABD-4D26-855D-0C7775E74E05}"/>
    <cellStyle name="Input 3 2 7 9 2" xfId="8581" xr:uid="{776E1409-C2E9-428D-8CBE-717AA51D92B2}"/>
    <cellStyle name="Input 3 2 8" xfId="2810" xr:uid="{B17FD59F-4D63-450B-B010-27049B6A0151}"/>
    <cellStyle name="Input 3 2 8 2" xfId="4716" xr:uid="{FF1F4902-6624-4E40-84D1-26BA80236A9A}"/>
    <cellStyle name="Input 3 2 8 2 2" xfId="9025" xr:uid="{BBD01FB1-C562-4E1E-8C7C-E7E169BDD123}"/>
    <cellStyle name="Input 3 2 8 3" xfId="5628" xr:uid="{60EAFCAF-170D-4A3A-B146-4EF8AC557D4B}"/>
    <cellStyle name="Input 3 2 8 3 2" xfId="9694" xr:uid="{3301A73B-A76B-4972-9F1B-2C00D8F6820B}"/>
    <cellStyle name="Input 3 2 8 4" xfId="5797" xr:uid="{7E13540C-5A6B-40B4-87BE-8659B9AB3F3C}"/>
    <cellStyle name="Input 3 2 8 4 2" xfId="9856" xr:uid="{D16B207E-FC5B-4E84-B5F1-179A68189A4B}"/>
    <cellStyle name="Input 3 2 8 5" xfId="6153" xr:uid="{BEA32EA1-AA3D-48FF-829C-41600B48DCCB}"/>
    <cellStyle name="Input 3 2 8 5 2" xfId="10201" xr:uid="{2374C958-F027-49BF-8512-E6CCEC10FE60}"/>
    <cellStyle name="Input 3 2 8 6" xfId="6518" xr:uid="{C8FFDB0D-5FDA-41E6-AD75-83DACAF96D98}"/>
    <cellStyle name="Input 3 2 8 6 2" xfId="10555" xr:uid="{EDD9E5FC-9256-4E61-BAE1-F77C56C27C4D}"/>
    <cellStyle name="Input 3 2 8 7" xfId="6529" xr:uid="{D945683F-9226-49B3-A16D-8E503E1F3ADA}"/>
    <cellStyle name="Input 3 2 8 7 2" xfId="10564" xr:uid="{FA68C9C1-B2A9-4ABF-8B70-9A7534BA40B0}"/>
    <cellStyle name="Input 3 2 8 8" xfId="7433" xr:uid="{BF7CA19A-4233-44B2-8993-74B19C48067B}"/>
    <cellStyle name="Input 3 2 9" xfId="2737" xr:uid="{C1BC5E78-186D-4C79-ADE6-CD36F718D8F1}"/>
    <cellStyle name="Input 3 2 9 2" xfId="4643" xr:uid="{906FE242-CE3E-4E3F-97D6-DFB0B2241BB5}"/>
    <cellStyle name="Input 3 2 9 2 2" xfId="8956" xr:uid="{8E10CBB2-F7D8-46AB-9866-96EA9957DAF4}"/>
    <cellStyle name="Input 3 2 9 3" xfId="4066" xr:uid="{63B8EFAC-D2BD-4911-A0B4-DF2194A102BF}"/>
    <cellStyle name="Input 3 2 9 3 2" xfId="8560" xr:uid="{0798F527-128E-480D-8984-DBC4090A89DC}"/>
    <cellStyle name="Input 3 2 9 4" xfId="5733" xr:uid="{9BEB2780-2A2F-4D38-941A-AD0793509734}"/>
    <cellStyle name="Input 3 2 9 4 2" xfId="9792" xr:uid="{9FB7BA24-A95A-4127-BE3B-22989C00B6D8}"/>
    <cellStyle name="Input 3 2 9 5" xfId="6087" xr:uid="{62C676BF-57CB-4D45-9BC0-98FA00B6468F}"/>
    <cellStyle name="Input 3 2 9 5 2" xfId="10137" xr:uid="{30585111-B86C-4F46-82C3-0C940BD0A6A5}"/>
    <cellStyle name="Input 3 2 9 6" xfId="6455" xr:uid="{976C0355-8324-42BA-9942-FB94A0F50361}"/>
    <cellStyle name="Input 3 2 9 6 2" xfId="10492" xr:uid="{E544C782-3F98-4573-9B44-B1894C5A3A8E}"/>
    <cellStyle name="Input 3 2 9 7" xfId="6837" xr:uid="{7B6B9AA8-9A12-4D6C-96F0-ED1E85BE5D9B}"/>
    <cellStyle name="Input 3 2 9 7 2" xfId="10833" xr:uid="{C24F4E6C-496B-4906-AA86-6B8A95541FDB}"/>
    <cellStyle name="Input 3 2 9 8" xfId="7360" xr:uid="{5B67B08B-1961-4A03-B1D9-15289240AB66}"/>
    <cellStyle name="Input 3 3" xfId="2621" xr:uid="{C69F289F-B8ED-4A06-B742-7CB53E997406}"/>
    <cellStyle name="Input 3 3 10" xfId="6830" xr:uid="{4A8798AD-6DF1-4B78-A4A2-392DFCC81F73}"/>
    <cellStyle name="Input 3 3 10 2" xfId="10828" xr:uid="{763B7C0E-1011-4C75-AB23-F771D5B23620}"/>
    <cellStyle name="Input 3 3 11" xfId="7244" xr:uid="{F5F6EC69-974D-467F-8A9F-ACE37F1E66D5}"/>
    <cellStyle name="Input 3 3 2" xfId="3184" xr:uid="{0DDA2EEF-6E94-4A81-8E3C-A52D2293F3D9}"/>
    <cellStyle name="Input 3 3 2 2" xfId="5090" xr:uid="{637DFE35-B3FA-41C7-A942-5355E1DBF849}"/>
    <cellStyle name="Input 3 3 2 2 2" xfId="9213" xr:uid="{4B886AB7-3C34-4285-982B-53640B1B5DEB}"/>
    <cellStyle name="Input 3 3 2 3" xfId="5425" xr:uid="{861F2D6A-85B4-48F3-9D57-A1ED46BD811A}"/>
    <cellStyle name="Input 3 3 2 3 2" xfId="9510" xr:uid="{9E1F22F5-B90B-47E3-B396-763B79B12A20}"/>
    <cellStyle name="Input 3 3 2 4" xfId="6018" xr:uid="{4ACE46A3-C8A7-4BE8-A432-A7C979A8512C}"/>
    <cellStyle name="Input 3 3 2 4 2" xfId="10068" xr:uid="{95E9C5E0-DF62-44F0-A824-3E31CA68D23A}"/>
    <cellStyle name="Input 3 3 2 5" xfId="6381" xr:uid="{B355CE32-F589-427E-9FE9-42A2DFED37FA}"/>
    <cellStyle name="Input 3 3 2 5 2" xfId="10418" xr:uid="{E52BA91B-88CB-47C9-8870-DCEF6207DC29}"/>
    <cellStyle name="Input 3 3 2 6" xfId="6713" xr:uid="{AE1507A6-CFD1-4DA1-89B1-A3BD20AA459D}"/>
    <cellStyle name="Input 3 3 2 6 2" xfId="10735" xr:uid="{69B05062-9B9A-4E76-A164-C584F927D3F9}"/>
    <cellStyle name="Input 3 3 2 7" xfId="3578" xr:uid="{7545514E-D5A0-43B7-937A-497AA5F18ED4}"/>
    <cellStyle name="Input 3 3 2 7 2" xfId="8159" xr:uid="{1C1D336E-77DA-418F-B0B9-654B2ECA3A5F}"/>
    <cellStyle name="Input 3 3 2 8" xfId="7807" xr:uid="{87D26F9B-8BE6-4BE9-962D-6238A60B3D85}"/>
    <cellStyle name="Input 3 3 3" xfId="2705" xr:uid="{9D341A74-015C-4B32-83B4-D15792C43750}"/>
    <cellStyle name="Input 3 3 3 2" xfId="4611" xr:uid="{6B64CAA8-67A9-4F37-8E40-A5F2F4D62997}"/>
    <cellStyle name="Input 3 3 3 2 2" xfId="8925" xr:uid="{D18C91CD-36D0-4F16-B74C-DE5E62C323AE}"/>
    <cellStyle name="Input 3 3 3 3" xfId="5642" xr:uid="{2BB7CE49-B3BD-4C3D-BF83-3A77BAF251E1}"/>
    <cellStyle name="Input 3 3 3 3 2" xfId="9707" xr:uid="{F4E22E2F-C0B2-42EF-B543-1E210E8FEDCB}"/>
    <cellStyle name="Input 3 3 3 4" xfId="3675" xr:uid="{E1AB3D5A-A73C-4442-8E47-3D382EEE48F4}"/>
    <cellStyle name="Input 3 3 3 4 2" xfId="8233" xr:uid="{87934DCC-39FF-4A6B-85A7-3EC3423792F1}"/>
    <cellStyle name="Input 3 3 3 5" xfId="3606" xr:uid="{E5E0EB7E-D2E6-4227-928F-05CE7C8CFFFD}"/>
    <cellStyle name="Input 3 3 3 5 2" xfId="8177" xr:uid="{1EE387A2-555D-48A8-BB6B-9D7EB8DDF194}"/>
    <cellStyle name="Input 3 3 3 6" xfId="4213" xr:uid="{D34F1B2E-ACF4-425A-8B2A-BB6A93B0E918}"/>
    <cellStyle name="Input 3 3 3 6 2" xfId="8662" xr:uid="{F6695643-E85F-4040-BCB3-515F8187805E}"/>
    <cellStyle name="Input 3 3 3 7" xfId="3763" xr:uid="{0D9FE2F2-FCD8-42E3-98D7-2171343B2833}"/>
    <cellStyle name="Input 3 3 3 7 2" xfId="8312" xr:uid="{54C92150-EF17-4A86-A037-FEB2C1D380E6}"/>
    <cellStyle name="Input 3 3 3 8" xfId="7328" xr:uid="{79336C41-7529-464E-AEB6-72E12660555D}"/>
    <cellStyle name="Input 3 3 4" xfId="3248" xr:uid="{3980C155-99B4-486E-B53F-4189D74C96E0}"/>
    <cellStyle name="Input 3 3 4 2" xfId="5154" xr:uid="{ADBDAE5A-2A51-4154-8486-D53DE5F1319A}"/>
    <cellStyle name="Input 3 3 4 2 2" xfId="9277" xr:uid="{DD98E306-2FC8-4BE4-9D98-F2448AC10DB3}"/>
    <cellStyle name="Input 3 3 4 3" xfId="3264" xr:uid="{57EF7B45-7362-4C73-A852-0D5C51BC6D47}"/>
    <cellStyle name="Input 3 3 4 3 2" xfId="7887" xr:uid="{8A7B9A1E-EBEA-47D4-A350-E555B4940AB0}"/>
    <cellStyle name="Input 3 3 4 4" xfId="6082" xr:uid="{4A50C94B-E450-470D-9C9B-576750A54493}"/>
    <cellStyle name="Input 3 3 4 4 2" xfId="10132" xr:uid="{A1E86ADF-BA0B-4033-8920-A4AB7B4C80A9}"/>
    <cellStyle name="Input 3 3 4 5" xfId="6445" xr:uid="{54319DFF-CEA8-4761-BFC2-126111943C9B}"/>
    <cellStyle name="Input 3 3 4 5 2" xfId="10482" xr:uid="{42C0235A-3225-4D3E-9A25-141D2DB9EC84}"/>
    <cellStyle name="Input 3 3 4 6" xfId="6777" xr:uid="{53669FCE-EA3C-4EFE-A3C6-B6D4915510B9}"/>
    <cellStyle name="Input 3 3 4 6 2" xfId="10799" xr:uid="{EE2EB3DD-E004-45B2-8740-9549A67771D8}"/>
    <cellStyle name="Input 3 3 4 7" xfId="3589" xr:uid="{EA830522-FB9B-4650-8076-0354C0137622}"/>
    <cellStyle name="Input 3 3 4 7 2" xfId="8166" xr:uid="{0B794AEE-07F2-47DA-BF69-39F213A790EC}"/>
    <cellStyle name="Input 3 3 4 8" xfId="7871" xr:uid="{73DB3A71-B2B3-46E2-9144-39708949844B}"/>
    <cellStyle name="Input 3 3 5" xfId="4527" xr:uid="{C628EC21-953C-4720-A565-E55FF839AE77}"/>
    <cellStyle name="Input 3 3 5 2" xfId="8842" xr:uid="{87E040DE-CCAB-4F66-A282-B44B8D47A15F}"/>
    <cellStyle name="Input 3 3 6" xfId="3302" xr:uid="{4653C050-DE46-4053-97FF-61CAEFC3E2E9}"/>
    <cellStyle name="Input 3 3 6 2" xfId="7919" xr:uid="{8DC5DF6E-530C-4B5F-B7CC-21064087D884}"/>
    <cellStyle name="Input 3 3 7" xfId="5572" xr:uid="{14964D2A-BD0B-458E-AE83-3B16CAAF55B1}"/>
    <cellStyle name="Input 3 3 7 2" xfId="9645" xr:uid="{69AE32F4-A557-44C4-9535-1B2D198ADAAA}"/>
    <cellStyle name="Input 3 3 8" xfId="5816" xr:uid="{377AF1A2-C469-4A5F-9D8B-C3CEEA09B147}"/>
    <cellStyle name="Input 3 3 8 2" xfId="9875" xr:uid="{387BBD4E-DDAF-40D1-AC59-3976B6BD81DC}"/>
    <cellStyle name="Input 3 3 9" xfId="5290" xr:uid="{D34C3B82-5023-4F02-BE02-ACDA2B50E404}"/>
    <cellStyle name="Input 3 3 9 2" xfId="9383" xr:uid="{D19BA5CA-974E-427D-ABAD-49A2448D313D}"/>
    <cellStyle name="Input 3 4" xfId="2494" xr:uid="{40D48ED2-A6F2-4F0D-9C9B-5B1923C6B900}"/>
    <cellStyle name="Input 3 4 10" xfId="5179" xr:uid="{77B777BC-B989-48D1-BFDD-5AF35FCDA36F}"/>
    <cellStyle name="Input 3 4 10 2" xfId="9288" xr:uid="{719F7E75-136D-437F-8B46-D0F0A223141F}"/>
    <cellStyle name="Input 3 4 11" xfId="7118" xr:uid="{32EC603A-7BE5-46FE-9B2D-592688B8F729}"/>
    <cellStyle name="Input 3 4 2" xfId="3058" xr:uid="{47F75181-7597-40E5-9020-1D008191056F}"/>
    <cellStyle name="Input 3 4 2 2" xfId="4964" xr:uid="{1C88003C-73A2-473E-8C6E-8DCB314877B2}"/>
    <cellStyle name="Input 3 4 2 2 2" xfId="9171" xr:uid="{C7B39590-092A-45EF-928C-9828A6C62FB7}"/>
    <cellStyle name="Input 3 4 2 3" xfId="3970" xr:uid="{1B91DE0D-21FD-40D6-9720-CD48647D54A5}"/>
    <cellStyle name="Input 3 4 2 3 2" xfId="8482" xr:uid="{F70D0AE7-F6C0-42C7-B0CF-FF3A5D132903}"/>
    <cellStyle name="Input 3 4 2 4" xfId="5958" xr:uid="{98DDF58B-C0E4-4366-B70F-D7E97BA70149}"/>
    <cellStyle name="Input 3 4 2 4 2" xfId="10012" xr:uid="{440724AF-222B-4FE8-B2A5-A969CEF8D747}"/>
    <cellStyle name="Input 3 4 2 5" xfId="6316" xr:uid="{45F2EAEB-3F65-492C-81D0-96E9D35582A0}"/>
    <cellStyle name="Input 3 4 2 5 2" xfId="10356" xr:uid="{3A5333F5-8C5A-497F-870E-334ECE2F2940}"/>
    <cellStyle name="Input 3 4 2 6" xfId="6660" xr:uid="{8A4DC344-704D-4580-BE8E-F5E838218273}"/>
    <cellStyle name="Input 3 4 2 6 2" xfId="10690" xr:uid="{87185BAC-03F4-4C8A-B287-9F04F0E9D2A2}"/>
    <cellStyle name="Input 3 4 2 7" xfId="3437" xr:uid="{57B657D5-6584-4521-98F2-C203BDB19295}"/>
    <cellStyle name="Input 3 4 2 7 2" xfId="8041" xr:uid="{0EC3E226-6FE4-4FAF-90C7-BAF1D56F9379}"/>
    <cellStyle name="Input 3 4 2 8" xfId="7681" xr:uid="{0191DFEA-2BFA-42B1-BA88-AF4CD5A86C5D}"/>
    <cellStyle name="Input 3 4 3" xfId="2679" xr:uid="{E3E62584-01CE-4996-8E36-ED867495AAC9}"/>
    <cellStyle name="Input 3 4 3 2" xfId="4585" xr:uid="{7CDC1C72-8995-4120-96B6-27988D1F6BF0}"/>
    <cellStyle name="Input 3 4 3 2 2" xfId="8899" xr:uid="{E11BCBE8-2F96-466E-84E3-322B76859FE0}"/>
    <cellStyle name="Input 3 4 3 3" xfId="5678" xr:uid="{7F03CA3C-65FE-4AEC-8DA3-D53C13CF1048}"/>
    <cellStyle name="Input 3 4 3 3 2" xfId="9739" xr:uid="{276E1088-EBD3-4E9B-85EB-E4823CCE0A55}"/>
    <cellStyle name="Input 3 4 3 4" xfId="4137" xr:uid="{FE2AFD7B-398F-4A88-8E0D-ED9A8B35B64D}"/>
    <cellStyle name="Input 3 4 3 4 2" xfId="8605" xr:uid="{B0CB1C3D-24D1-48A5-9E1B-CEDE36A299EB}"/>
    <cellStyle name="Input 3 4 3 5" xfId="5211" xr:uid="{F4330EF6-07E7-4E3C-BE84-A0115B4E11D8}"/>
    <cellStyle name="Input 3 4 3 5 2" xfId="9316" xr:uid="{0EAE1F54-A804-40C4-99CE-BF8B15B7738B}"/>
    <cellStyle name="Input 3 4 3 6" xfId="5626" xr:uid="{9FD32FB1-712A-4DA4-ABB4-2FB6A098A078}"/>
    <cellStyle name="Input 3 4 3 6 2" xfId="9692" xr:uid="{462D2B4F-62F3-4E26-900E-9C712B5613CC}"/>
    <cellStyle name="Input 3 4 3 7" xfId="5483" xr:uid="{BDA458F1-C5BA-4DDE-A5E1-AA2193FA2A6B}"/>
    <cellStyle name="Input 3 4 3 7 2" xfId="9561" xr:uid="{D0E35E8E-769E-4DA7-BF06-CBB850638238}"/>
    <cellStyle name="Input 3 4 3 8" xfId="7302" xr:uid="{F9BCA3AD-961C-4CB5-B799-AEA0FCD90C5B}"/>
    <cellStyle name="Input 3 4 4" xfId="3208" xr:uid="{AC1B365C-EFC3-49AC-96C9-457C1D45E5E5}"/>
    <cellStyle name="Input 3 4 4 2" xfId="5114" xr:uid="{2344BB4E-FAB6-4FCA-BFF7-FDE7498961BB}"/>
    <cellStyle name="Input 3 4 4 2 2" xfId="9237" xr:uid="{27C3A65D-0CE8-438D-A189-7DC285DD0CA3}"/>
    <cellStyle name="Input 3 4 4 3" xfId="3700" xr:uid="{2ECB2F8A-596A-4B22-B07A-85775C6D369B}"/>
    <cellStyle name="Input 3 4 4 3 2" xfId="8255" xr:uid="{F43518AB-88F7-4B97-A823-59B303F8F1F0}"/>
    <cellStyle name="Input 3 4 4 4" xfId="6042" xr:uid="{92794104-132B-4650-B9E4-1DE2AC822D09}"/>
    <cellStyle name="Input 3 4 4 4 2" xfId="10092" xr:uid="{6A13501E-1937-4DC0-B54C-09B97AEB36AD}"/>
    <cellStyle name="Input 3 4 4 5" xfId="6405" xr:uid="{FF270AB3-AFB8-4907-AEF8-EDFB1B6CB9B7}"/>
    <cellStyle name="Input 3 4 4 5 2" xfId="10442" xr:uid="{98400DB9-E2F0-44FE-9FD2-9B6D13C7A60A}"/>
    <cellStyle name="Input 3 4 4 6" xfId="6737" xr:uid="{2480BA71-5DA4-4EFB-9A3E-394609DDD6AB}"/>
    <cellStyle name="Input 3 4 4 6 2" xfId="10759" xr:uid="{A19CF7A6-F53F-49EE-AEEC-9C41F8978F43}"/>
    <cellStyle name="Input 3 4 4 7" xfId="3258" xr:uid="{AFB60473-0921-46B6-8F27-3166793E88B3}"/>
    <cellStyle name="Input 3 4 4 7 2" xfId="7881" xr:uid="{F0549EC3-21FC-4AC6-AD3D-24ECD1A2DF03}"/>
    <cellStyle name="Input 3 4 4 8" xfId="7831" xr:uid="{55BA4A4D-DBFA-42DC-8153-FBF526CCEEA1}"/>
    <cellStyle name="Input 3 4 5" xfId="4401" xr:uid="{7168683E-34F8-4A4A-ABB0-71E17275F9E0}"/>
    <cellStyle name="Input 3 4 5 2" xfId="8800" xr:uid="{1C84D967-7BFB-413D-99EB-485F5E238602}"/>
    <cellStyle name="Input 3 4 6" xfId="5703" xr:uid="{86256D8D-BFE5-4813-B128-312E55CA32FC}"/>
    <cellStyle name="Input 3 4 6 2" xfId="9763" xr:uid="{4BDF7DC0-F062-4980-8F7F-894137907D00}"/>
    <cellStyle name="Input 3 4 7" xfId="3374" xr:uid="{C16990AC-9971-4EC5-BAC2-855FEC481838}"/>
    <cellStyle name="Input 3 4 7 2" xfId="7983" xr:uid="{9F957278-7FAD-41BC-B84D-9BBA90C3C56F}"/>
    <cellStyle name="Input 3 4 8" xfId="3624" xr:uid="{712037C6-45B9-469C-A367-257920151180}"/>
    <cellStyle name="Input 3 4 8 2" xfId="8192" xr:uid="{F471A5F1-63AC-4A72-968D-165FE2B82D51}"/>
    <cellStyle name="Input 3 4 9" xfId="5463" xr:uid="{FE890A91-0500-42D2-AFA9-30C5A1DA3554}"/>
    <cellStyle name="Input 3 4 9 2" xfId="9543" xr:uid="{C3D3BA6D-0587-4A8F-8855-C2C1F39944A4}"/>
    <cellStyle name="Input 3 5" xfId="2464" xr:uid="{07E466F9-DD3A-4EF5-9396-61ECDBDC20B7}"/>
    <cellStyle name="Input 3 5 10" xfId="3824" xr:uid="{554D58E3-7D8D-4CC4-8542-3A041380936F}"/>
    <cellStyle name="Input 3 5 10 2" xfId="8366" xr:uid="{DCEECDFB-6A65-4807-BE67-3F18328A696A}"/>
    <cellStyle name="Input 3 5 11" xfId="7088" xr:uid="{771808C9-EF5D-4544-A8FA-4BE9AB2E462E}"/>
    <cellStyle name="Input 3 5 2" xfId="3028" xr:uid="{F4C3563B-999C-4AB5-A67E-474ADA51E7A4}"/>
    <cellStyle name="Input 3 5 2 2" xfId="4934" xr:uid="{FF79F082-2106-4F4C-91E8-A722F7719A18}"/>
    <cellStyle name="Input 3 5 2 2 2" xfId="9151" xr:uid="{F0A2815F-CF68-4E45-B904-E83C3C009ECB}"/>
    <cellStyle name="Input 3 5 2 3" xfId="5209" xr:uid="{94C4C9CC-097E-4F79-A337-F85907BABBC3}"/>
    <cellStyle name="Input 3 5 2 3 2" xfId="9314" xr:uid="{8D952359-5064-432A-BC35-B09FB0DE2AEE}"/>
    <cellStyle name="Input 3 5 2 4" xfId="5942" xr:uid="{444CA016-F199-4028-B5AA-85BBC8625C68}"/>
    <cellStyle name="Input 3 5 2 4 2" xfId="9996" xr:uid="{0AA26F55-D530-41DB-96B3-DD60240E490D}"/>
    <cellStyle name="Input 3 5 2 5" xfId="6298" xr:uid="{12238EC0-B349-43E9-9B32-4135723AE76A}"/>
    <cellStyle name="Input 3 5 2 5 2" xfId="10339" xr:uid="{4B4945B5-042E-40F7-BD2B-2CA7AF6C261B}"/>
    <cellStyle name="Input 3 5 2 6" xfId="6646" xr:uid="{83CB8CBD-3EFE-4E79-A95A-D66CBF3E124B}"/>
    <cellStyle name="Input 3 5 2 6 2" xfId="10676" xr:uid="{FC99EC77-6706-47FF-A089-1F2CB2EC6A99}"/>
    <cellStyle name="Input 3 5 2 7" xfId="3280" xr:uid="{7EF3D001-FE7F-430A-9943-28BD19DBA9C5}"/>
    <cellStyle name="Input 3 5 2 7 2" xfId="7902" xr:uid="{4CDDACC0-DB28-450C-9EBF-ED7416A27260}"/>
    <cellStyle name="Input 3 5 2 8" xfId="7651" xr:uid="{EB772D0C-11B1-4810-937F-262EB09388D4}"/>
    <cellStyle name="Input 3 5 3" xfId="2669" xr:uid="{D1EEB8C1-ACE1-4D5E-A60C-9DC7B8A21421}"/>
    <cellStyle name="Input 3 5 3 2" xfId="4575" xr:uid="{72ADCBAC-3990-4C20-8356-BF2513081723}"/>
    <cellStyle name="Input 3 5 3 2 2" xfId="8890" xr:uid="{021EB53D-347F-4710-86FC-6BF723E0DE00}"/>
    <cellStyle name="Input 3 5 3 3" xfId="5713" xr:uid="{861798CB-5AC8-4074-98F5-D860F5204D00}"/>
    <cellStyle name="Input 3 5 3 3 2" xfId="9773" xr:uid="{10BF4BC6-F7D8-4051-AA3B-25583C0141C5}"/>
    <cellStyle name="Input 3 5 3 4" xfId="4132" xr:uid="{B3B6B488-170D-44FA-B05A-2577E444EEE5}"/>
    <cellStyle name="Input 3 5 3 4 2" xfId="8600" xr:uid="{77A289E3-B63F-4EF8-9295-6C3389978DB4}"/>
    <cellStyle name="Input 3 5 3 5" xfId="5961" xr:uid="{81E29092-EF15-4AD9-B55A-D5832287ABD9}"/>
    <cellStyle name="Input 3 5 3 5 2" xfId="10015" xr:uid="{0C4B0AC0-1557-476B-8C86-E9C60B221F32}"/>
    <cellStyle name="Input 3 5 3 6" xfId="3745" xr:uid="{3A3F62C2-7A41-4EC2-B0D1-5B67ABFE093E}"/>
    <cellStyle name="Input 3 5 3 6 2" xfId="8294" xr:uid="{2864EECE-A0EB-4D60-A4AF-A28A52482110}"/>
    <cellStyle name="Input 3 5 3 7" xfId="4225" xr:uid="{F1C15B12-94E7-434C-8F74-2A7AB5F011DB}"/>
    <cellStyle name="Input 3 5 3 7 2" xfId="8671" xr:uid="{7B15D0C5-9265-46D9-9F22-AE01A04224CF}"/>
    <cellStyle name="Input 3 5 3 8" xfId="7292" xr:uid="{0CA8E026-34DD-4479-9288-F864A36996A2}"/>
    <cellStyle name="Input 3 5 4" xfId="2742" xr:uid="{19872737-4D70-4400-9EAB-1529FC489F04}"/>
    <cellStyle name="Input 3 5 4 2" xfId="4648" xr:uid="{78503D98-B89F-43A5-895E-0350607178A3}"/>
    <cellStyle name="Input 3 5 4 2 2" xfId="8961" xr:uid="{823F5D1E-69CD-4B63-88FE-8C4D3CB73F4A}"/>
    <cellStyle name="Input 3 5 4 3" xfId="4260" xr:uid="{3713E8E5-C256-48AC-90A9-BD0434308C2D}"/>
    <cellStyle name="Input 3 5 4 3 2" xfId="8692" xr:uid="{4B7CB5EF-2CAF-4334-BD90-C48289FC3726}"/>
    <cellStyle name="Input 3 5 4 4" xfId="5738" xr:uid="{2B8C66FA-CD3B-4616-B232-48DD9195B6A8}"/>
    <cellStyle name="Input 3 5 4 4 2" xfId="9797" xr:uid="{0536F985-9F2A-41CF-AE31-ADEB79BCC5DF}"/>
    <cellStyle name="Input 3 5 4 5" xfId="6092" xr:uid="{881854A6-3623-47C9-AD19-83B407CB351F}"/>
    <cellStyle name="Input 3 5 4 5 2" xfId="10142" xr:uid="{614EEF5A-6008-4DE8-9A43-909E277D2FC1}"/>
    <cellStyle name="Input 3 5 4 6" xfId="6460" xr:uid="{A1C43B61-94F9-47CE-A676-7A5A45553DA5}"/>
    <cellStyle name="Input 3 5 4 6 2" xfId="10497" xr:uid="{45F0C590-2047-4CF7-9CEE-566AD248BA47}"/>
    <cellStyle name="Input 3 5 4 7" xfId="4062" xr:uid="{D72E1355-6AC3-4FE2-897B-C90BB200D483}"/>
    <cellStyle name="Input 3 5 4 7 2" xfId="8556" xr:uid="{1D72BEBC-704F-40AF-8316-0F04743C2D2E}"/>
    <cellStyle name="Input 3 5 4 8" xfId="7365" xr:uid="{F1813065-D32B-4879-8EE5-DDCD21E937A4}"/>
    <cellStyle name="Input 3 5 5" xfId="4371" xr:uid="{947D0D48-7B6D-4FD8-B148-3868ABEED2BE}"/>
    <cellStyle name="Input 3 5 5 2" xfId="8780" xr:uid="{D7FD2CDC-416F-4C0D-8A7C-36C2DB030303}"/>
    <cellStyle name="Input 3 5 6" xfId="3460" xr:uid="{018394CA-872E-4602-AB4D-F3BE9EBCD933}"/>
    <cellStyle name="Input 3 5 6 2" xfId="8062" xr:uid="{E0522733-BECB-4C8B-A375-C4A5558955D6}"/>
    <cellStyle name="Input 3 5 7" xfId="5611" xr:uid="{0A4B5D15-99AD-4D23-BE30-FC6A585C7648}"/>
    <cellStyle name="Input 3 5 7 2" xfId="9677" xr:uid="{64186F0B-C473-4974-915B-DB11D398990B}"/>
    <cellStyle name="Input 3 5 8" xfId="5582" xr:uid="{750689F9-781F-45CE-835C-C1BE5CCFF6F5}"/>
    <cellStyle name="Input 3 5 8 2" xfId="9652" xr:uid="{64D82531-CCA6-4D3A-A236-A25F4EAC0BD7}"/>
    <cellStyle name="Input 3 5 9" xfId="3776" xr:uid="{2299BF19-7F23-4029-8F89-DA6A292219DF}"/>
    <cellStyle name="Input 3 5 9 2" xfId="8324" xr:uid="{9B4E8719-7B7D-4735-B482-8B1C4780A89F}"/>
    <cellStyle name="Input 3 6" xfId="2624" xr:uid="{24FE106F-25DE-4C26-983F-746B43602216}"/>
    <cellStyle name="Input 3 6 10" xfId="3565" xr:uid="{942AB340-B5B1-4C21-9DF1-5B7C96CEFA5F}"/>
    <cellStyle name="Input 3 6 10 2" xfId="8152" xr:uid="{390E7E52-A866-437D-9A4B-96425526AC77}"/>
    <cellStyle name="Input 3 6 11" xfId="7247" xr:uid="{2CF0C7CD-254D-4C41-BCCC-6844F5ACF769}"/>
    <cellStyle name="Input 3 6 2" xfId="3187" xr:uid="{C42A7CD7-EC74-41BE-93E8-C6D1B91396BE}"/>
    <cellStyle name="Input 3 6 2 2" xfId="5093" xr:uid="{149A7A21-1513-4DB9-85F9-BB7FAC19BFBC}"/>
    <cellStyle name="Input 3 6 2 2 2" xfId="9216" xr:uid="{45B74A0F-77EA-468F-94FE-BB599DA0B9EA}"/>
    <cellStyle name="Input 3 6 2 3" xfId="5278" xr:uid="{67212842-5977-4529-B862-614B204B2822}"/>
    <cellStyle name="Input 3 6 2 3 2" xfId="9374" xr:uid="{988C2457-791C-459C-A1D0-523390CCDB7A}"/>
    <cellStyle name="Input 3 6 2 4" xfId="6021" xr:uid="{7C1CC362-1C36-4412-A6FE-5723164026E2}"/>
    <cellStyle name="Input 3 6 2 4 2" xfId="10071" xr:uid="{B2454B9A-DB18-4761-A7D5-8A054B92FD2C}"/>
    <cellStyle name="Input 3 6 2 5" xfId="6384" xr:uid="{06D3534A-CDDC-4005-80B7-A5327C9A6E47}"/>
    <cellStyle name="Input 3 6 2 5 2" xfId="10421" xr:uid="{DA93D07F-7911-45C3-99DE-FB71B417265E}"/>
    <cellStyle name="Input 3 6 2 6" xfId="6716" xr:uid="{695FDF2D-FECC-4A07-8B02-0F1D973EF4DC}"/>
    <cellStyle name="Input 3 6 2 6 2" xfId="10738" xr:uid="{6E598B1F-48C6-4B01-8FCB-C8EB79E340F5}"/>
    <cellStyle name="Input 3 6 2 7" xfId="6228" xr:uid="{EA5355A2-34B6-4312-85A3-1FD801249A23}"/>
    <cellStyle name="Input 3 6 2 7 2" xfId="10272" xr:uid="{557B2FF6-DC2F-46E7-965A-1DB01B8956E3}"/>
    <cellStyle name="Input 3 6 2 8" xfId="7810" xr:uid="{91985139-D945-4B1D-B30F-ABBF10E73592}"/>
    <cellStyle name="Input 3 6 3" xfId="2708" xr:uid="{5772CFF9-358F-41D7-8FED-CAD962D5FE23}"/>
    <cellStyle name="Input 3 6 3 2" xfId="4614" xr:uid="{29567F55-BE25-4596-B60B-654A72B328B8}"/>
    <cellStyle name="Input 3 6 3 2 2" xfId="8928" xr:uid="{DCF36C02-5044-41AA-B847-6A7936B6A03C}"/>
    <cellStyle name="Input 3 6 3 3" xfId="5266" xr:uid="{A038EB79-A1D1-43E3-9B64-6BB4886CF4C6}"/>
    <cellStyle name="Input 3 6 3 3 2" xfId="9364" xr:uid="{63B6CC96-AEBD-4D62-BA05-529DF65603FE}"/>
    <cellStyle name="Input 3 6 3 4" xfId="3735" xr:uid="{5F5DE6EF-0803-42E9-A369-163E6F108A73}"/>
    <cellStyle name="Input 3 6 3 4 2" xfId="8287" xr:uid="{6643D3B5-F787-458B-B9BA-0C56D63ADADF}"/>
    <cellStyle name="Input 3 6 3 5" xfId="3604" xr:uid="{C4457891-ED9A-4C16-B6F7-41C42B0A468C}"/>
    <cellStyle name="Input 3 6 3 5 2" xfId="8175" xr:uid="{19B2B4A8-47B8-44EF-A2CC-5493093FD8B3}"/>
    <cellStyle name="Input 3 6 3 6" xfId="3354" xr:uid="{DE8B6273-55EA-49E1-94AC-8CAA0ACCE5AF}"/>
    <cellStyle name="Input 3 6 3 6 2" xfId="7965" xr:uid="{9AAF3AE0-6706-44D2-BAEA-85BA701C985D}"/>
    <cellStyle name="Input 3 6 3 7" xfId="6352" xr:uid="{44E19EA7-FD12-4C94-9CE1-CEF01B866E58}"/>
    <cellStyle name="Input 3 6 3 7 2" xfId="10392" xr:uid="{F3BA3210-A871-4D0F-888C-0E352D45FFB8}"/>
    <cellStyle name="Input 3 6 3 8" xfId="7331" xr:uid="{4F9F664E-6E42-477F-B23F-2DA6A9F70205}"/>
    <cellStyle name="Input 3 6 4" xfId="3251" xr:uid="{365D40AF-3B81-48AB-966D-968FB65B9DF2}"/>
    <cellStyle name="Input 3 6 4 2" xfId="5157" xr:uid="{B49D552C-1931-4D7E-BE28-5009580F9A36}"/>
    <cellStyle name="Input 3 6 4 2 2" xfId="9280" xr:uid="{D0A08BAA-C031-4FD1-8B42-A7804D0F6338}"/>
    <cellStyle name="Input 3 6 4 3" xfId="3696" xr:uid="{70604B38-C225-4095-8C57-2BBB1679DEA2}"/>
    <cellStyle name="Input 3 6 4 3 2" xfId="8251" xr:uid="{A42653F0-FB49-4F32-BFD7-118C243A9E42}"/>
    <cellStyle name="Input 3 6 4 4" xfId="6085" xr:uid="{F71BFA71-D88D-4F59-A6E8-301ADCB7963B}"/>
    <cellStyle name="Input 3 6 4 4 2" xfId="10135" xr:uid="{CF7B2634-5F18-4733-9418-C8B107574A10}"/>
    <cellStyle name="Input 3 6 4 5" xfId="6448" xr:uid="{FFE7D725-9E3A-4886-80CE-B4530CEB4A6C}"/>
    <cellStyle name="Input 3 6 4 5 2" xfId="10485" xr:uid="{98BC2000-CF1D-4046-BBD0-78E5CBC8502A}"/>
    <cellStyle name="Input 3 6 4 6" xfId="6780" xr:uid="{2501F99F-EC44-41F1-A7E5-E637DAD60EC0}"/>
    <cellStyle name="Input 3 6 4 6 2" xfId="10802" xr:uid="{29FC7343-9C55-4525-B529-EE1D51675F32}"/>
    <cellStyle name="Input 3 6 4 7" xfId="5352" xr:uid="{2BB06899-C2F6-4DA1-9DDF-F6348853D2F3}"/>
    <cellStyle name="Input 3 6 4 7 2" xfId="9441" xr:uid="{D9267CBC-1E5B-4451-83A9-5A3795B90C9D}"/>
    <cellStyle name="Input 3 6 4 8" xfId="7874" xr:uid="{5000BA80-C4D8-414F-BE51-6671BB84438B}"/>
    <cellStyle name="Input 3 6 5" xfId="4530" xr:uid="{D4B97D74-1AFE-43AA-914A-A30D3E4FECAF}"/>
    <cellStyle name="Input 3 6 5 2" xfId="8845" xr:uid="{80E5BAFE-41E3-4064-8DA8-AE8C6955403B}"/>
    <cellStyle name="Input 3 6 6" xfId="4250" xr:uid="{7DA0D203-1FCB-4F55-B58A-ADAABFDDB400}"/>
    <cellStyle name="Input 3 6 6 2" xfId="8686" xr:uid="{74EDCE37-8DE6-4AAA-9E00-77D48139F6FF}"/>
    <cellStyle name="Input 3 6 7" xfId="3885" xr:uid="{DBFCB8FE-347E-4CDC-B05C-0D4AF7124CE6}"/>
    <cellStyle name="Input 3 6 7 2" xfId="8421" xr:uid="{9488E82F-342F-4CF1-9D07-FDFE8B9E5EFC}"/>
    <cellStyle name="Input 3 6 8" xfId="5347" xr:uid="{E41BB0DF-6D66-44D5-9D9B-6DB9150772AE}"/>
    <cellStyle name="Input 3 6 8 2" xfId="9436" xr:uid="{B9874CCD-1966-4678-B572-CC1B6CA80204}"/>
    <cellStyle name="Input 3 6 9" xfId="5250" xr:uid="{A4A7C683-9DBE-4E92-A0B7-4BF544E95CA4}"/>
    <cellStyle name="Input 3 6 9 2" xfId="9351" xr:uid="{54AE3284-982C-4924-8A4E-41951345B1D8}"/>
    <cellStyle name="Input 3 7" xfId="2728" xr:uid="{1FE9BEC6-7A6E-47FF-95B3-B8F1556208EF}"/>
    <cellStyle name="Input 3 7 2" xfId="4634" xr:uid="{4F53A847-3E24-4D43-9F87-13EFFEDE6DC2}"/>
    <cellStyle name="Input 3 7 2 2" xfId="8948" xr:uid="{66B25FA5-5DE4-4B3F-9C2A-3C53D1802E1A}"/>
    <cellStyle name="Input 3 7 3" xfId="3840" xr:uid="{F869B842-493D-41EE-8F7E-60E5931E9463}"/>
    <cellStyle name="Input 3 7 3 2" xfId="8380" xr:uid="{DA43C88A-DA49-4F6C-B05B-2E74595E0ADE}"/>
    <cellStyle name="Input 3 7 4" xfId="5727" xr:uid="{D79EB8E5-9AAB-44E4-80FD-84967C743F3D}"/>
    <cellStyle name="Input 3 7 4 2" xfId="9787" xr:uid="{97D5CEAB-C1B3-4F6C-A3CB-98B552E93AB0}"/>
    <cellStyle name="Input 3 7 5" xfId="5652" xr:uid="{2A7C7C90-0279-4023-9D8B-02E335DBB751}"/>
    <cellStyle name="Input 3 7 5 2" xfId="9716" xr:uid="{1811D631-4554-43B7-9075-6E27DB31FF4E}"/>
    <cellStyle name="Input 3 7 6" xfId="6450" xr:uid="{5284130B-D861-468F-B38A-3B01668CA0B1}"/>
    <cellStyle name="Input 3 7 6 2" xfId="10487" xr:uid="{44AEA93E-C7C1-40F9-B861-FD081C072A9D}"/>
    <cellStyle name="Input 3 7 7" xfId="3780" xr:uid="{B0413A93-49C4-4CBB-8E43-C6385D46F09D}"/>
    <cellStyle name="Input 3 7 7 2" xfId="8328" xr:uid="{4742861B-F4A1-41C9-9860-979EB2A9C8B0}"/>
    <cellStyle name="Input 3 7 8" xfId="7351" xr:uid="{70935410-3C85-4C3E-8E36-1E6869876E50}"/>
    <cellStyle name="Input 3 8" xfId="3541" xr:uid="{C6D7C9D7-22A2-4AE2-8D3D-46AD25FDD32F}"/>
    <cellStyle name="Input 3 8 2" xfId="8130" xr:uid="{B89DB214-3F36-47A8-85A2-5DBD428DC2CA}"/>
    <cellStyle name="Input 3 9" xfId="11173" xr:uid="{8A81076D-06C4-4B51-83D8-21626E899DC7}"/>
    <cellStyle name="Input 30" xfId="2163" xr:uid="{9A26C2FA-B29E-45AA-9340-68985D95614A}"/>
    <cellStyle name="Input 31" xfId="2164" xr:uid="{0DE9D4E8-B6AF-4DDC-A7A1-0C94F99D4D53}"/>
    <cellStyle name="Input 32" xfId="2165" xr:uid="{D1FA55F7-5977-435C-8C63-B0B6F66DAFE0}"/>
    <cellStyle name="Input 33" xfId="2166" xr:uid="{027F1BA1-71DD-4C46-914F-39881EB7644E}"/>
    <cellStyle name="Input 34" xfId="2167" xr:uid="{FC628203-AE85-4529-87C3-967A460B2316}"/>
    <cellStyle name="Input 35" xfId="2168" xr:uid="{F9D3C33F-0A00-4C15-BF9F-E7A1D8177BCF}"/>
    <cellStyle name="Input 36" xfId="2169" xr:uid="{B17D23B7-9304-4EAF-8933-800162104252}"/>
    <cellStyle name="Input 37" xfId="2170" xr:uid="{797DFCD0-5E7B-4837-A649-9225121CF8E6}"/>
    <cellStyle name="Input 38" xfId="2171" xr:uid="{2BC7C009-B712-4C05-AA6B-4D8E5AEB91DE}"/>
    <cellStyle name="Input 39" xfId="2172" xr:uid="{3FB77D15-DC44-4036-9FCE-C80561DB866D}"/>
    <cellStyle name="Input 4" xfId="367" xr:uid="{00000000-0005-0000-0000-00006E010000}"/>
    <cellStyle name="Input 4 10" xfId="953" xr:uid="{F3EBF2E9-C611-4395-AC28-89F63D4784CC}"/>
    <cellStyle name="Input 4 2" xfId="1754" xr:uid="{9EE5AF2D-83D3-4199-A89F-A1EF39AB0099}"/>
    <cellStyle name="Input 4 2 10" xfId="2718" xr:uid="{25CF4AA0-47E5-4A6E-A164-F20121636333}"/>
    <cellStyle name="Input 4 2 10 2" xfId="4624" xr:uid="{F66D23A7-CDC9-46E9-9F2B-36B9A1C06F5E}"/>
    <cellStyle name="Input 4 2 10 2 2" xfId="8938" xr:uid="{CB7C7EAA-7DB5-4014-9B3F-E67984E3AA73}"/>
    <cellStyle name="Input 4 2 10 3" xfId="5601" xr:uid="{F28870D2-5EDF-44CD-8821-1A0CB94D62F1}"/>
    <cellStyle name="Input 4 2 10 3 2" xfId="9669" xr:uid="{BDB09525-DDB2-41B5-B92B-30B80567ACAD}"/>
    <cellStyle name="Input 4 2 10 4" xfId="3812" xr:uid="{9A152021-1A52-4A05-AD8E-21D0C8A555FB}"/>
    <cellStyle name="Input 4 2 10 4 2" xfId="8357" xr:uid="{5ABD8D96-A826-45D5-9811-101C82403DD9}"/>
    <cellStyle name="Input 4 2 10 5" xfId="5586" xr:uid="{505A3756-4C22-4A43-B7DF-DD33F59EB40C}"/>
    <cellStyle name="Input 4 2 10 5 2" xfId="9655" xr:uid="{D57A57DE-D1C0-4525-8043-412D77871D3F}"/>
    <cellStyle name="Input 4 2 10 6" xfId="3257" xr:uid="{35E74287-C03E-4BFF-9A80-A6ECCD2E3FB3}"/>
    <cellStyle name="Input 4 2 10 6 2" xfId="7880" xr:uid="{7B7DAC11-7705-4E8F-91FE-F6CAC1DDD200}"/>
    <cellStyle name="Input 4 2 10 7" xfId="5293" xr:uid="{3970DE52-64BB-48A1-9703-9E79F87A451B}"/>
    <cellStyle name="Input 4 2 10 7 2" xfId="9386" xr:uid="{3573ABBA-9778-49A7-98DC-E61F53325673}"/>
    <cellStyle name="Input 4 2 10 8" xfId="7341" xr:uid="{47075EFE-6909-470E-AB88-C0BFFFD07440}"/>
    <cellStyle name="Input 4 2 11" xfId="3905" xr:uid="{6DD1D3A6-0C7B-4A45-8949-853C667098B4}"/>
    <cellStyle name="Input 4 2 11 2" xfId="8436" xr:uid="{9B15D672-BF09-4CA1-B4DE-CFC0A714793E}"/>
    <cellStyle name="Input 4 2 12" xfId="3737" xr:uid="{700F4C42-33CC-4CCB-9F0C-386AFEF4FEF7}"/>
    <cellStyle name="Input 4 2 12 2" xfId="8289" xr:uid="{D34035EC-C6EE-4F41-9F09-FA458C83E9E3}"/>
    <cellStyle name="Input 4 2 13" xfId="3517" xr:uid="{7B5B8F8F-D3D9-4E60-B08F-71773024653A}"/>
    <cellStyle name="Input 4 2 13 2" xfId="8116" xr:uid="{4C021C16-212B-4A54-B590-CEB5EDC50598}"/>
    <cellStyle name="Input 4 2 14" xfId="4063" xr:uid="{C00BDA97-E686-41F1-BF36-D22A1E257864}"/>
    <cellStyle name="Input 4 2 14 2" xfId="8557" xr:uid="{D85F954F-BBF2-40AC-8A5E-32366EF6D424}"/>
    <cellStyle name="Input 4 2 15" xfId="6917" xr:uid="{7FB89B71-1457-4691-80F5-D2BB91C92766}"/>
    <cellStyle name="Input 4 2 2" xfId="2520" xr:uid="{74A83EEC-B549-40B2-9DBD-5F477A0D503A}"/>
    <cellStyle name="Input 4 2 2 10" xfId="3359" xr:uid="{65F1CD9D-0507-4BE3-B161-E32757E3DC59}"/>
    <cellStyle name="Input 4 2 2 10 2" xfId="7969" xr:uid="{1B360D48-9B8D-42F3-AA48-15C6199540E2}"/>
    <cellStyle name="Input 4 2 2 11" xfId="7144" xr:uid="{08F25B3A-E699-4917-BBF9-FA8D322A4B2C}"/>
    <cellStyle name="Input 4 2 2 2" xfId="3084" xr:uid="{C18B3D3B-B0AB-48E0-A9F2-76F5E580B710}"/>
    <cellStyle name="Input 4 2 2 2 2" xfId="4990" xr:uid="{01F88D1F-889E-4149-9ADC-C43885E848AE}"/>
    <cellStyle name="Input 4 2 2 2 2 2" xfId="9175" xr:uid="{3BF60B02-1C97-4A2D-B355-71AD84F5385D}"/>
    <cellStyle name="Input 4 2 2 2 3" xfId="5589" xr:uid="{50EC129C-31C1-49CC-A3B3-13A77DAC0981}"/>
    <cellStyle name="Input 4 2 2 2 3 2" xfId="9658" xr:uid="{48364AC3-C9F8-40D2-ADDE-C590FDA23565}"/>
    <cellStyle name="Input 4 2 2 2 4" xfId="5975" xr:uid="{C30EEB36-D876-4F3B-9446-5C62675B8198}"/>
    <cellStyle name="Input 4 2 2 2 4 2" xfId="10029" xr:uid="{46280AC0-1804-4B1E-9A2D-C72C9A318AC8}"/>
    <cellStyle name="Input 4 2 2 2 5" xfId="6336" xr:uid="{662EC14B-B0F7-4A86-A775-B74803C9937E}"/>
    <cellStyle name="Input 4 2 2 2 5 2" xfId="10376" xr:uid="{9C815574-6988-43B8-AF4D-C1E26BD7C1FB}"/>
    <cellStyle name="Input 4 2 2 2 6" xfId="6668" xr:uid="{9762C8E7-2DC7-44B0-8DDB-B894F9BAE760}"/>
    <cellStyle name="Input 4 2 2 2 6 2" xfId="10696" xr:uid="{C284A5D7-E8C0-424A-B16A-4FEFB81C72F8}"/>
    <cellStyle name="Input 4 2 2 2 7" xfId="3569" xr:uid="{6C88BA64-E8BB-492F-8154-58C7C950D549}"/>
    <cellStyle name="Input 4 2 2 2 7 2" xfId="8155" xr:uid="{F67607EE-F484-4257-A9DF-561EB7AD9A46}"/>
    <cellStyle name="Input 4 2 2 2 8" xfId="7707" xr:uid="{40A93D06-011F-488C-9D9E-35A93D84141B}"/>
    <cellStyle name="Input 4 2 2 3" xfId="3199" xr:uid="{330C3ACC-8AAD-4A3B-B3C0-584679F15180}"/>
    <cellStyle name="Input 4 2 2 3 2" xfId="5105" xr:uid="{8659B28D-8C5F-4820-8A2B-EC8C9CB2AFAC}"/>
    <cellStyle name="Input 4 2 2 3 2 2" xfId="9228" xr:uid="{97D5EDD4-36FC-45EE-9692-432002BD3E68}"/>
    <cellStyle name="Input 4 2 2 3 3" xfId="3396" xr:uid="{149658B2-3EE7-4021-A3A0-2E925EC25C2B}"/>
    <cellStyle name="Input 4 2 2 3 3 2" xfId="8005" xr:uid="{2F8AB0A1-4761-48F6-A274-5A713D10736F}"/>
    <cellStyle name="Input 4 2 2 3 4" xfId="6033" xr:uid="{D8227C37-04EF-479A-A1C7-B1D3622BFAD8}"/>
    <cellStyle name="Input 4 2 2 3 4 2" xfId="10083" xr:uid="{6D5207DD-85BB-4A0A-8318-E5BFD1E7BD9E}"/>
    <cellStyle name="Input 4 2 2 3 5" xfId="6396" xr:uid="{148DA0E7-C06D-4BFB-AD81-B82343D24BF5}"/>
    <cellStyle name="Input 4 2 2 3 5 2" xfId="10433" xr:uid="{C77306D8-FF6B-4BF7-B82E-4AAA71C0C2BF}"/>
    <cellStyle name="Input 4 2 2 3 6" xfId="6728" xr:uid="{B8E82C7D-9572-47B4-93CA-BF98F2876989}"/>
    <cellStyle name="Input 4 2 2 3 6 2" xfId="10750" xr:uid="{3A646C9E-8AFA-4569-A2E4-ECA3004CAF3D}"/>
    <cellStyle name="Input 4 2 2 3 7" xfId="3602" xr:uid="{C3C91189-07EC-49C6-B754-259009F11668}"/>
    <cellStyle name="Input 4 2 2 3 7 2" xfId="8173" xr:uid="{9A43CC95-27A5-47D8-9B33-B432BBEB9512}"/>
    <cellStyle name="Input 4 2 2 3 8" xfId="7822" xr:uid="{C8642396-6385-4C8E-9A05-9E009F787A35}"/>
    <cellStyle name="Input 4 2 2 4" xfId="3212" xr:uid="{793E8336-84A8-4444-A980-2CE987A167AC}"/>
    <cellStyle name="Input 4 2 2 4 2" xfId="5118" xr:uid="{962C4F4F-FC47-4608-9312-E19051E11ABC}"/>
    <cellStyle name="Input 4 2 2 4 2 2" xfId="9241" xr:uid="{C228C91F-E701-47E2-9A13-86D101D24444}"/>
    <cellStyle name="Input 4 2 2 4 3" xfId="3852" xr:uid="{C47512EF-449E-4BA5-88CE-4CA99B066A03}"/>
    <cellStyle name="Input 4 2 2 4 3 2" xfId="8391" xr:uid="{F94273B2-02D4-49E1-A59D-1A2131D5C21E}"/>
    <cellStyle name="Input 4 2 2 4 4" xfId="6046" xr:uid="{A4F7BF16-B5DA-4B51-8EC7-4B29B1390D52}"/>
    <cellStyle name="Input 4 2 2 4 4 2" xfId="10096" xr:uid="{6B7D45E9-4E0A-4BC4-9107-55AD321E1C1D}"/>
    <cellStyle name="Input 4 2 2 4 5" xfId="6409" xr:uid="{C56199E7-0C4B-485F-9202-AE8D8DEEE02F}"/>
    <cellStyle name="Input 4 2 2 4 5 2" xfId="10446" xr:uid="{B034D5C8-7D02-4F78-8248-5A348A98A1BB}"/>
    <cellStyle name="Input 4 2 2 4 6" xfId="6741" xr:uid="{1E8B5F7F-4180-446C-8C11-C08CCAAEBA62}"/>
    <cellStyle name="Input 4 2 2 4 6 2" xfId="10763" xr:uid="{18DDCD9E-74A5-4445-B720-C19FCF046133}"/>
    <cellStyle name="Input 4 2 2 4 7" xfId="6801" xr:uid="{EF919C26-3ACF-41E0-AD7D-770199DF5485}"/>
    <cellStyle name="Input 4 2 2 4 7 2" xfId="10813" xr:uid="{BDEA9670-863D-4D97-8C5C-AEACA936D013}"/>
    <cellStyle name="Input 4 2 2 4 8" xfId="7835" xr:uid="{8684D32D-8C8C-45D3-BF43-C03301EE101B}"/>
    <cellStyle name="Input 4 2 2 5" xfId="4427" xr:uid="{5F4C47ED-6F90-4DA8-8B09-F7C0E91C7C9A}"/>
    <cellStyle name="Input 4 2 2 5 2" xfId="8804" xr:uid="{EC1B95A7-CA41-4B65-BEF9-A045C0A71FB2}"/>
    <cellStyle name="Input 4 2 2 6" xfId="5359" xr:uid="{267F3373-8D93-4384-9991-EF4E451CF4EE}"/>
    <cellStyle name="Input 4 2 2 6 2" xfId="9448" xr:uid="{5CE9FC99-FEF1-48C4-BBC9-6FE086FB37B5}"/>
    <cellStyle name="Input 4 2 2 7" xfId="4010" xr:uid="{DC62BBB1-79D8-4187-A765-093A69F7DAB7}"/>
    <cellStyle name="Input 4 2 2 7 2" xfId="8510" xr:uid="{49DA89A2-22D7-4E39-B53E-B2CB12E6C435}"/>
    <cellStyle name="Input 4 2 2 8" xfId="5664" xr:uid="{B27D8680-F5AD-4D0E-8986-30B3329A2AC0}"/>
    <cellStyle name="Input 4 2 2 8 2" xfId="9725" xr:uid="{E4BF7CAC-9072-44DE-B6D4-F505AAC5BEEE}"/>
    <cellStyle name="Input 4 2 2 9" xfId="4155" xr:uid="{9A82711E-9E36-4C1E-A911-D82C54394727}"/>
    <cellStyle name="Input 4 2 2 9 2" xfId="8623" xr:uid="{AB9D78A7-F4C5-42A8-A9FA-72AEF4E98593}"/>
    <cellStyle name="Input 4 2 3" xfId="2530" xr:uid="{10B701D8-172E-4ABF-A1DB-0906FE3113FB}"/>
    <cellStyle name="Input 4 2 3 10" xfId="6560" xr:uid="{E8E54A9F-9B07-4A3A-A87F-F9024BB77EF1}"/>
    <cellStyle name="Input 4 2 3 10 2" xfId="10593" xr:uid="{8DD5C0E6-8D87-40D7-9A94-A5D34010523F}"/>
    <cellStyle name="Input 4 2 3 11" xfId="7154" xr:uid="{79DF12CD-FC29-4C72-84C8-EFB5412CE052}"/>
    <cellStyle name="Input 4 2 3 2" xfId="3094" xr:uid="{04E1FA3E-E9A1-4FF9-BFF1-D1DAB308A102}"/>
    <cellStyle name="Input 4 2 3 2 2" xfId="5000" xr:uid="{92037AA0-9B98-4918-8875-C05B3C9D69D8}"/>
    <cellStyle name="Input 4 2 3 2 2 2" xfId="9185" xr:uid="{A6E46D4B-88A9-47B1-9312-21864C991213}"/>
    <cellStyle name="Input 4 2 3 2 3" xfId="3874" xr:uid="{CB6C54EC-D477-4354-A127-33E634E981CD}"/>
    <cellStyle name="Input 4 2 3 2 3 2" xfId="8410" xr:uid="{69E53176-5833-44C7-9A6B-ADB660013219}"/>
    <cellStyle name="Input 4 2 3 2 4" xfId="5985" xr:uid="{78B3B6FE-732F-4302-8E4E-8904C93DA46B}"/>
    <cellStyle name="Input 4 2 3 2 4 2" xfId="10039" xr:uid="{4B8A203C-1446-4B00-9AC3-841C1080F21B}"/>
    <cellStyle name="Input 4 2 3 2 5" xfId="6346" xr:uid="{2F8D2689-6E4A-4866-9984-6F67A092DA7D}"/>
    <cellStyle name="Input 4 2 3 2 5 2" xfId="10386" xr:uid="{E094F42D-8BA7-4377-8B9D-9F4B805D5504}"/>
    <cellStyle name="Input 4 2 3 2 6" xfId="6678" xr:uid="{3B5EE5D1-E975-4061-B02A-D78D14A587DD}"/>
    <cellStyle name="Input 4 2 3 2 6 2" xfId="10706" xr:uid="{364A18AE-4AF2-470D-B771-5B43B0F0FFCC}"/>
    <cellStyle name="Input 4 2 3 2 7" xfId="6859" xr:uid="{1413299E-E8F1-4438-99BD-05BAD53C1736}"/>
    <cellStyle name="Input 4 2 3 2 7 2" xfId="10845" xr:uid="{15A3F129-0A79-4149-9C04-C52BCD8C2957}"/>
    <cellStyle name="Input 4 2 3 2 8" xfId="7717" xr:uid="{3211B0C4-0F85-4125-A38C-6031A7B44366}"/>
    <cellStyle name="Input 4 2 3 3" xfId="3188" xr:uid="{BB012849-F5AD-4067-8A96-531AD20AA3F8}"/>
    <cellStyle name="Input 4 2 3 3 2" xfId="5094" xr:uid="{2015C393-2757-4265-8771-D43BC117F1EB}"/>
    <cellStyle name="Input 4 2 3 3 2 2" xfId="9217" xr:uid="{E1BC37F2-B02D-4EC8-B4B8-FF3700E609BE}"/>
    <cellStyle name="Input 4 2 3 3 3" xfId="5603" xr:uid="{13738A77-D0BA-4C13-8F51-F59A9E06C431}"/>
    <cellStyle name="Input 4 2 3 3 3 2" xfId="9671" xr:uid="{BE7D0DFD-CB6A-4291-AC9E-E7E0B4735D26}"/>
    <cellStyle name="Input 4 2 3 3 4" xfId="6022" xr:uid="{F35F0CDE-A325-4B18-B2BD-4576FD1F4252}"/>
    <cellStyle name="Input 4 2 3 3 4 2" xfId="10072" xr:uid="{A71FFCEC-20D1-415E-8A27-99B5F4D0F0DE}"/>
    <cellStyle name="Input 4 2 3 3 5" xfId="6385" xr:uid="{B7A804E5-9EF7-49FF-B0A7-B01D24B5CCEB}"/>
    <cellStyle name="Input 4 2 3 3 5 2" xfId="10422" xr:uid="{33E385C7-75E3-4F5C-98C7-F544011E0756}"/>
    <cellStyle name="Input 4 2 3 3 6" xfId="6717" xr:uid="{D8701120-B26C-465C-B5AE-DBB63115824D}"/>
    <cellStyle name="Input 4 2 3 3 6 2" xfId="10739" xr:uid="{8FFF542B-7124-4F15-A24A-B482BB47E75E}"/>
    <cellStyle name="Input 4 2 3 3 7" xfId="6368" xr:uid="{1565DE29-2C3C-4AEF-9964-9382D28158CD}"/>
    <cellStyle name="Input 4 2 3 3 7 2" xfId="10407" xr:uid="{BB5169E6-DE33-4F3A-A3FA-5AF30B8F7947}"/>
    <cellStyle name="Input 4 2 3 3 8" xfId="7811" xr:uid="{BBDB990C-FFA1-4F7C-B3C2-07B095401EA2}"/>
    <cellStyle name="Input 4 2 3 4" xfId="3222" xr:uid="{5EE4BF60-2FA0-4B7D-92DD-14ADEE4AFB01}"/>
    <cellStyle name="Input 4 2 3 4 2" xfId="5128" xr:uid="{8A80DD6A-2066-4527-9632-2689FC0A0246}"/>
    <cellStyle name="Input 4 2 3 4 2 2" xfId="9251" xr:uid="{FB7589A8-E044-434D-9869-F50949B83203}"/>
    <cellStyle name="Input 4 2 3 4 3" xfId="4199" xr:uid="{898E6240-8367-46E5-86F0-71936593B0B7}"/>
    <cellStyle name="Input 4 2 3 4 3 2" xfId="8651" xr:uid="{04084C32-69CD-436C-AF89-03896F176E8C}"/>
    <cellStyle name="Input 4 2 3 4 4" xfId="6056" xr:uid="{2DBE78D9-0D32-4E20-B736-518E45D616D6}"/>
    <cellStyle name="Input 4 2 3 4 4 2" xfId="10106" xr:uid="{1D8F8A13-E844-4445-B70C-651C8F8809FF}"/>
    <cellStyle name="Input 4 2 3 4 5" xfId="6419" xr:uid="{1602F943-79C8-4443-9D23-67E29D981B71}"/>
    <cellStyle name="Input 4 2 3 4 5 2" xfId="10456" xr:uid="{424964D7-D690-4B1E-AA30-FD5918220AA1}"/>
    <cellStyle name="Input 4 2 3 4 6" xfId="6751" xr:uid="{2D3BB000-DEF7-4132-A21D-4CE3CF388CCE}"/>
    <cellStyle name="Input 4 2 3 4 6 2" xfId="10773" xr:uid="{56D76680-F495-44C6-A9F4-B968254805A2}"/>
    <cellStyle name="Input 4 2 3 4 7" xfId="3999" xr:uid="{DC0C4899-833B-4711-9476-691F98E8D8AB}"/>
    <cellStyle name="Input 4 2 3 4 7 2" xfId="8501" xr:uid="{FF913BE0-6428-4A4F-BCA1-6C80E31411EF}"/>
    <cellStyle name="Input 4 2 3 4 8" xfId="7845" xr:uid="{A5A11F5C-B3E3-4083-B044-352687E929E1}"/>
    <cellStyle name="Input 4 2 3 5" xfId="4437" xr:uid="{D8C5B85B-25AD-4C28-86C6-1C9A685EB792}"/>
    <cellStyle name="Input 4 2 3 5 2" xfId="8814" xr:uid="{6B1FAAC8-6A1A-4793-8E2E-0DCE62705636}"/>
    <cellStyle name="Input 4 2 3 6" xfId="5303" xr:uid="{06575076-BF50-4212-A38D-9519549C8EEC}"/>
    <cellStyle name="Input 4 2 3 6 2" xfId="9395" xr:uid="{ECDD7C4E-B29C-4D91-9F43-5C945F4E5252}"/>
    <cellStyle name="Input 4 2 3 7" xfId="5305" xr:uid="{64A44FF2-0CE9-4404-9D27-70FDA49D4A38}"/>
    <cellStyle name="Input 4 2 3 7 2" xfId="9397" xr:uid="{3ABF0ECE-B65D-4388-A4CD-5BBA3E0C6F33}"/>
    <cellStyle name="Input 4 2 3 8" xfId="5220" xr:uid="{CCD0D254-0B9B-4AF8-AF61-F58420993F58}"/>
    <cellStyle name="Input 4 2 3 8 2" xfId="9325" xr:uid="{9C08AA99-F767-4625-971C-2F40842079D7}"/>
    <cellStyle name="Input 4 2 3 9" xfId="6176" xr:uid="{F3AFC8E5-C01C-415B-9A08-401F7FB6B81E}"/>
    <cellStyle name="Input 4 2 3 9 2" xfId="10224" xr:uid="{654B2874-396D-463D-88F3-D7A32F07BF7A}"/>
    <cellStyle name="Input 4 2 4" xfId="2491" xr:uid="{37A47D20-E09B-4CF9-83A2-C5FF461E38B1}"/>
    <cellStyle name="Input 4 2 4 10" xfId="3497" xr:uid="{4559AC77-A7F3-41FB-9AF0-9AEA2D22861D}"/>
    <cellStyle name="Input 4 2 4 10 2" xfId="8096" xr:uid="{66B09FBF-8C00-42EE-B318-8259EA00E1E3}"/>
    <cellStyle name="Input 4 2 4 11" xfId="7115" xr:uid="{694F5620-DE31-4D24-BB14-ECD7D4296245}"/>
    <cellStyle name="Input 4 2 4 2" xfId="3055" xr:uid="{F8C69518-2DAC-41CA-A719-14B9C0694486}"/>
    <cellStyle name="Input 4 2 4 2 2" xfId="4961" xr:uid="{0238C4F8-9A3B-4137-A586-81F27BFE21D0}"/>
    <cellStyle name="Input 4 2 4 2 2 2" xfId="9170" xr:uid="{8335EDF5-8D24-4A4C-B80D-4F6BB7C56467}"/>
    <cellStyle name="Input 4 2 4 2 3" xfId="4042" xr:uid="{9D473759-4BDE-497A-A1CC-E6AFCFF17960}"/>
    <cellStyle name="Input 4 2 4 2 3 2" xfId="8538" xr:uid="{BD95E3EE-FD36-4B09-AAE8-5969FFE7640F}"/>
    <cellStyle name="Input 4 2 4 2 4" xfId="5955" xr:uid="{DE0CBB33-224E-49BF-94C9-8A1C69F9146D}"/>
    <cellStyle name="Input 4 2 4 2 4 2" xfId="10009" xr:uid="{3FFEAA3F-1016-4FFE-84E3-499D02F2153A}"/>
    <cellStyle name="Input 4 2 4 2 5" xfId="6313" xr:uid="{0CF567AF-9A65-4560-91EC-C7D56300140F}"/>
    <cellStyle name="Input 4 2 4 2 5 2" xfId="10353" xr:uid="{0EA9E26E-9E2F-4FA5-BC20-B8D6511D137B}"/>
    <cellStyle name="Input 4 2 4 2 6" xfId="6659" xr:uid="{17AD451B-8D49-463A-A2BF-8672D0B29ECB}"/>
    <cellStyle name="Input 4 2 4 2 6 2" xfId="10689" xr:uid="{A1837D76-7AA9-4D63-8D82-1A0169C2E534}"/>
    <cellStyle name="Input 4 2 4 2 7" xfId="3782" xr:uid="{D4ACD183-3358-4179-9105-17AA245B3D75}"/>
    <cellStyle name="Input 4 2 4 2 7 2" xfId="8330" xr:uid="{9E0944E0-0EB7-44BA-AB3E-5513C3A64D76}"/>
    <cellStyle name="Input 4 2 4 2 8" xfId="7678" xr:uid="{9A17AE03-301B-4556-BA58-1C5710B9DF0C}"/>
    <cellStyle name="Input 4 2 4 3" xfId="3201" xr:uid="{02E5381C-5CA6-4FB9-BA98-A0EE950102B7}"/>
    <cellStyle name="Input 4 2 4 3 2" xfId="5107" xr:uid="{9D22385C-602F-43D7-A4F6-0A12E713449D}"/>
    <cellStyle name="Input 4 2 4 3 2 2" xfId="9230" xr:uid="{827DE1FD-5377-475D-A009-88346F68C04E}"/>
    <cellStyle name="Input 4 2 4 3 3" xfId="3704" xr:uid="{0560D8BD-E6EC-4D7C-BF0D-3A8C9F4482B6}"/>
    <cellStyle name="Input 4 2 4 3 3 2" xfId="8259" xr:uid="{0755D1AB-8370-49BD-8FD3-828A1E7C0AD5}"/>
    <cellStyle name="Input 4 2 4 3 4" xfId="6035" xr:uid="{0B08C0B6-1711-4D30-9781-3F812161FC15}"/>
    <cellStyle name="Input 4 2 4 3 4 2" xfId="10085" xr:uid="{49D6192A-4A22-49F4-B092-DF6175DC3BDE}"/>
    <cellStyle name="Input 4 2 4 3 5" xfId="6398" xr:uid="{783302A3-4892-44BD-BAA6-025134EA13BB}"/>
    <cellStyle name="Input 4 2 4 3 5 2" xfId="10435" xr:uid="{8B485EF4-692E-400A-B721-0A305898C346}"/>
    <cellStyle name="Input 4 2 4 3 6" xfId="6730" xr:uid="{53352DF4-51CC-4F11-BD1F-1684A2B24A0B}"/>
    <cellStyle name="Input 4 2 4 3 6 2" xfId="10752" xr:uid="{9F6A0EB3-7846-453C-BD55-7218313E96DA}"/>
    <cellStyle name="Input 4 2 4 3 7" xfId="3713" xr:uid="{F5D8C41D-5298-4867-BDE4-49C5FF77E7CD}"/>
    <cellStyle name="Input 4 2 4 3 7 2" xfId="8267" xr:uid="{19FF2CB6-24A1-45DA-8C6A-20353AA375B4}"/>
    <cellStyle name="Input 4 2 4 3 8" xfId="7824" xr:uid="{24688AA6-8CF2-4BD4-9003-1C7F2B0C0744}"/>
    <cellStyle name="Input 4 2 4 4" xfId="3207" xr:uid="{79CAB33A-4C5B-4BF9-9303-5B2639A6FAE1}"/>
    <cellStyle name="Input 4 2 4 4 2" xfId="5113" xr:uid="{A69BE4CF-26BD-468A-B099-3C6DD003F027}"/>
    <cellStyle name="Input 4 2 4 4 2 2" xfId="9236" xr:uid="{00A2271C-4C70-4D8C-823D-5601911B0B66}"/>
    <cellStyle name="Input 4 2 4 4 3" xfId="4036" xr:uid="{C529056C-4EF6-4129-8CDC-490DEA09AD9C}"/>
    <cellStyle name="Input 4 2 4 4 3 2" xfId="8534" xr:uid="{DCECCCED-872C-457C-8EF6-69A3D624EE72}"/>
    <cellStyle name="Input 4 2 4 4 4" xfId="6041" xr:uid="{419ABA50-A460-4109-94E0-FE1AF74A4ED2}"/>
    <cellStyle name="Input 4 2 4 4 4 2" xfId="10091" xr:uid="{53C1E685-339E-431A-89AE-9E41E417C49E}"/>
    <cellStyle name="Input 4 2 4 4 5" xfId="6404" xr:uid="{38C57E69-0B4B-4C65-864C-1FF6C48D4DC5}"/>
    <cellStyle name="Input 4 2 4 4 5 2" xfId="10441" xr:uid="{C802D902-176A-4ABE-9055-9CA6793B8D3D}"/>
    <cellStyle name="Input 4 2 4 4 6" xfId="6736" xr:uid="{509048FD-6BB6-4E31-9FAC-C0E2856D8EFD}"/>
    <cellStyle name="Input 4 2 4 4 6 2" xfId="10758" xr:uid="{E1C4424D-4BAB-4211-947F-0B52F6F2F941}"/>
    <cellStyle name="Input 4 2 4 4 7" xfId="5710" xr:uid="{5F8327AF-8391-4C90-827B-C2C384EAF2CB}"/>
    <cellStyle name="Input 4 2 4 4 7 2" xfId="9770" xr:uid="{608B57AA-AAF8-4AB9-AC77-93BCC0E07947}"/>
    <cellStyle name="Input 4 2 4 4 8" xfId="7830" xr:uid="{8B5D346A-69AC-4E7A-B612-EE0EB12A9798}"/>
    <cellStyle name="Input 4 2 4 5" xfId="4398" xr:uid="{D44BCC39-EDD3-455B-9147-5EE1CE6D633D}"/>
    <cellStyle name="Input 4 2 4 5 2" xfId="8799" xr:uid="{A6CDBD0E-86FB-438D-802E-7E6BBD8EBFE9}"/>
    <cellStyle name="Input 4 2 4 6" xfId="3458" xr:uid="{01DE0C87-039E-45EC-A74F-091417F26FFA}"/>
    <cellStyle name="Input 4 2 4 6 2" xfId="8060" xr:uid="{7BE7939D-AE19-433C-8254-7622F47016E2}"/>
    <cellStyle name="Input 4 2 4 7" xfId="3346" xr:uid="{E450E52D-006C-4014-9C5D-F86349B2ED9E}"/>
    <cellStyle name="Input 4 2 4 7 2" xfId="7958" xr:uid="{F2946329-21F1-4DCC-AB02-257936D1D2AB}"/>
    <cellStyle name="Input 4 2 4 8" xfId="3626" xr:uid="{B47D383A-6AA6-4535-B5E8-9E94CEF58505}"/>
    <cellStyle name="Input 4 2 4 8 2" xfId="8194" xr:uid="{A1963E6B-B247-4495-AAAA-A292B5BCFF72}"/>
    <cellStyle name="Input 4 2 4 9" xfId="3550" xr:uid="{FEFEC416-4504-441B-8B08-EE0F04B6577F}"/>
    <cellStyle name="Input 4 2 4 9 2" xfId="8139" xr:uid="{F06E09BB-86CB-4438-9590-71A51C8BE323}"/>
    <cellStyle name="Input 4 2 5" xfId="2410" xr:uid="{397D0CCF-3A81-4F76-B36A-2833A0F2362B}"/>
    <cellStyle name="Input 4 2 5 10" xfId="6685" xr:uid="{95A45DF8-3197-47F8-B945-7D39C07AF044}"/>
    <cellStyle name="Input 4 2 5 10 2" xfId="10712" xr:uid="{8E8A469F-6074-4E12-AAB6-F401967C0DFE}"/>
    <cellStyle name="Input 4 2 5 11" xfId="7035" xr:uid="{9327BD8E-2EAC-44F7-BB7B-7F58DB7CA7FF}"/>
    <cellStyle name="Input 4 2 5 2" xfId="2975" xr:uid="{7B8A740F-5AA0-44DD-A5F5-8DC25CE90B28}"/>
    <cellStyle name="Input 4 2 5 2 2" xfId="4881" xr:uid="{1568DD29-3740-498D-858D-5FFAB893623B}"/>
    <cellStyle name="Input 4 2 5 2 2 2" xfId="9099" xr:uid="{09EA8785-AACF-42CE-BF5D-464C077764DC}"/>
    <cellStyle name="Input 4 2 5 2 3" xfId="3268" xr:uid="{55D43988-2210-4F85-B3CD-8CF87D364783}"/>
    <cellStyle name="Input 4 2 5 2 3 2" xfId="7891" xr:uid="{6C020643-EF71-4455-89FE-37494DD0749E}"/>
    <cellStyle name="Input 4 2 5 2 4" xfId="5895" xr:uid="{6D7F8AEC-2721-44C1-A14F-9DAF7144F912}"/>
    <cellStyle name="Input 4 2 5 2 4 2" xfId="9950" xr:uid="{0493C2B1-D3EC-4575-B029-4F430231CC19}"/>
    <cellStyle name="Input 4 2 5 2 5" xfId="6251" xr:uid="{5163B52A-2B04-4AA4-A6CF-0338D570E5AD}"/>
    <cellStyle name="Input 4 2 5 2 5 2" xfId="10293" xr:uid="{3C9E6625-A08A-47C0-A539-0B2F7F506FE4}"/>
    <cellStyle name="Input 4 2 5 2 6" xfId="6600" xr:uid="{79639F5E-B4F4-49B2-88A1-3504150256DF}"/>
    <cellStyle name="Input 4 2 5 2 6 2" xfId="10630" xr:uid="{477EE17D-04CE-460E-B0F4-C12AEED93319}"/>
    <cellStyle name="Input 4 2 5 2 7" xfId="3445" xr:uid="{8E5A1833-8416-451D-AAD1-AF7205C33A6F}"/>
    <cellStyle name="Input 4 2 5 2 7 2" xfId="8048" xr:uid="{237D35E8-251C-47B2-AB27-18D020BF91F7}"/>
    <cellStyle name="Input 4 2 5 2 8" xfId="7598" xr:uid="{10F4EFDC-3C1A-4049-A742-BC6CA96C25A9}"/>
    <cellStyle name="Input 4 2 5 3" xfId="2634" xr:uid="{F43DCCCF-8CAD-48DF-9FA2-83410A5F0E04}"/>
    <cellStyle name="Input 4 2 5 3 2" xfId="4540" xr:uid="{CBED51B3-9DA1-4643-AFE6-A98AFEA5FAC6}"/>
    <cellStyle name="Input 4 2 5 3 2 2" xfId="8855" xr:uid="{282469A3-D782-48D4-AF43-E5126E73B638}"/>
    <cellStyle name="Input 4 2 5 3 3" xfId="5629" xr:uid="{0E00BF2E-B2A4-4361-B093-76979E9B26FF}"/>
    <cellStyle name="Input 4 2 5 3 3 2" xfId="9695" xr:uid="{A9264558-733B-4798-AF9C-A45511FAF200}"/>
    <cellStyle name="Input 4 2 5 3 4" xfId="5431" xr:uid="{C1B79044-4275-438B-AE14-C963AF616D8C}"/>
    <cellStyle name="Input 4 2 5 3 4 2" xfId="9516" xr:uid="{B3C343AA-CA5C-4D3C-A862-F7376521B56D}"/>
    <cellStyle name="Input 4 2 5 3 5" xfId="5579" xr:uid="{EDFEDCA0-4B9F-4002-BFBA-D88244EF96C9}"/>
    <cellStyle name="Input 4 2 5 3 5 2" xfId="9650" xr:uid="{D81BFA8B-F5E3-49CB-A991-1529CDCB18CC}"/>
    <cellStyle name="Input 4 2 5 3 6" xfId="4233" xr:uid="{E832FF67-3962-4807-89C0-4D17CBA883A7}"/>
    <cellStyle name="Input 4 2 5 3 6 2" xfId="8676" xr:uid="{4C0BA05B-D0AF-4B7F-961D-A5D913DDF3D1}"/>
    <cellStyle name="Input 4 2 5 3 7" xfId="6794" xr:uid="{83C0D480-11AE-4132-8142-9BE86E57ADDA}"/>
    <cellStyle name="Input 4 2 5 3 7 2" xfId="10809" xr:uid="{C454E228-7EEC-4BD1-8014-18A6FF61E844}"/>
    <cellStyle name="Input 4 2 5 3 8" xfId="7257" xr:uid="{3FF560F4-7D7C-426A-8853-E62E4EF2B9D6}"/>
    <cellStyle name="Input 4 2 5 4" xfId="2767" xr:uid="{9541EB7B-661E-4C18-83CB-B48CDD8EF316}"/>
    <cellStyle name="Input 4 2 5 4 2" xfId="4673" xr:uid="{127B273D-BAA4-4ECB-A1D2-072AC3AA816C}"/>
    <cellStyle name="Input 4 2 5 4 2 2" xfId="8986" xr:uid="{DAACC8F7-AD95-4970-89F7-A835E0822D74}"/>
    <cellStyle name="Input 4 2 5 4 3" xfId="5450" xr:uid="{0F5672EC-6B3F-486E-9074-75B4E13132D6}"/>
    <cellStyle name="Input 4 2 5 4 3 2" xfId="9533" xr:uid="{7F5BA66A-4E29-4470-B800-DF1E3BDFE220}"/>
    <cellStyle name="Input 4 2 5 4 4" xfId="5763" xr:uid="{D5832769-FA49-4A52-9534-3D96A5EE5A33}"/>
    <cellStyle name="Input 4 2 5 4 4 2" xfId="9822" xr:uid="{47F8A138-AFD0-4328-81D0-79E4640E5270}"/>
    <cellStyle name="Input 4 2 5 4 5" xfId="6117" xr:uid="{A7FBE5E0-6E14-4586-8C9E-47A298B1839C}"/>
    <cellStyle name="Input 4 2 5 4 5 2" xfId="10167" xr:uid="{8D8102CB-D654-4AD1-BB12-5EAE034930F9}"/>
    <cellStyle name="Input 4 2 5 4 6" xfId="6485" xr:uid="{C8067310-A5A8-4FD6-B168-3F83B46AA506}"/>
    <cellStyle name="Input 4 2 5 4 6 2" xfId="10522" xr:uid="{280490AD-A1D5-4498-95E1-CB79801AB9F5}"/>
    <cellStyle name="Input 4 2 5 4 7" xfId="6580" xr:uid="{F3E11350-CDCD-4C82-9655-DF635352D358}"/>
    <cellStyle name="Input 4 2 5 4 7 2" xfId="10612" xr:uid="{9E9A409E-8C22-4A91-9F03-8A7B8A59AFB4}"/>
    <cellStyle name="Input 4 2 5 4 8" xfId="7390" xr:uid="{5D21E747-5A6F-4557-B97B-AAFC55BAACEC}"/>
    <cellStyle name="Input 4 2 5 5" xfId="4318" xr:uid="{5E6C83F8-B899-4B25-8AE1-EBB81E9AFBE9}"/>
    <cellStyle name="Input 4 2 5 5 2" xfId="8728" xr:uid="{56587B0F-7B26-4D2B-AFB9-5735F928443C}"/>
    <cellStyle name="Input 4 2 5 6" xfId="3996" xr:uid="{1D665D5C-2287-4C78-A2D0-1CEF57DBB78C}"/>
    <cellStyle name="Input 4 2 5 6 2" xfId="8499" xr:uid="{234CB51E-D696-411E-A7C7-BE98BD47800B}"/>
    <cellStyle name="Input 4 2 5 7" xfId="3830" xr:uid="{E61388AB-A09B-4CCD-896D-9CAC710B54C1}"/>
    <cellStyle name="Input 4 2 5 7 2" xfId="8371" xr:uid="{03A7446A-C2B9-4303-BB5C-0061A151C364}"/>
    <cellStyle name="Input 4 2 5 8" xfId="5568" xr:uid="{646EA185-A5C6-4C7A-ABDD-5018C5A83B1B}"/>
    <cellStyle name="Input 4 2 5 8 2" xfId="9641" xr:uid="{6EDC4DCA-80E4-4E97-93E5-47561B84CD45}"/>
    <cellStyle name="Input 4 2 5 9" xfId="3447" xr:uid="{E20EEC9B-55E3-4FD3-B6B5-82C82E095B05}"/>
    <cellStyle name="Input 4 2 5 9 2" xfId="8049" xr:uid="{838034B5-5F4D-4ACA-AAB1-BF95C946B8C8}"/>
    <cellStyle name="Input 4 2 6" xfId="2557" xr:uid="{D202FF51-EF83-4553-8DE8-C5A2EF31D5FE}"/>
    <cellStyle name="Input 4 2 6 10" xfId="6815" xr:uid="{ECA18FB5-B2E7-414D-A511-13447776C3AB}"/>
    <cellStyle name="Input 4 2 6 10 2" xfId="10821" xr:uid="{9CCDECA1-97DB-410D-B175-72F3BEB6357E}"/>
    <cellStyle name="Input 4 2 6 11" xfId="7181" xr:uid="{C55AA38F-FCFB-4A4F-805E-4C9B013219B7}"/>
    <cellStyle name="Input 4 2 6 2" xfId="3121" xr:uid="{A09800B1-568B-4FE8-99F7-FB6FB8A78D48}"/>
    <cellStyle name="Input 4 2 6 2 2" xfId="5027" xr:uid="{01160E95-500F-4D79-A986-661C0F59B43A}"/>
    <cellStyle name="Input 4 2 6 2 2 2" xfId="9194" xr:uid="{7D807215-8867-4E40-BAAC-AF95F31FCD10}"/>
    <cellStyle name="Input 4 2 6 2 3" xfId="4039" xr:uid="{5DF693D1-C935-4D1A-915E-DDA6E4C44F11}"/>
    <cellStyle name="Input 4 2 6 2 3 2" xfId="8536" xr:uid="{F405403F-4494-46B1-B42A-C3AA63E946E2}"/>
    <cellStyle name="Input 4 2 6 2 4" xfId="6000" xr:uid="{0314B034-97DA-421E-86CA-601A8771FEF5}"/>
    <cellStyle name="Input 4 2 6 2 4 2" xfId="10050" xr:uid="{A6C1EBD0-2099-447E-96D7-042A7FED066E}"/>
    <cellStyle name="Input 4 2 6 2 5" xfId="6359" xr:uid="{78E381E8-D43D-42B5-8732-7531646ADABB}"/>
    <cellStyle name="Input 4 2 6 2 5 2" xfId="10398" xr:uid="{307C7EA2-B67B-4C5D-8BFA-50FD0C8CEA94}"/>
    <cellStyle name="Input 4 2 6 2 6" xfId="6693" xr:uid="{D4AC26A1-BE3E-4895-945B-A5C3D5DA3CF9}"/>
    <cellStyle name="Input 4 2 6 2 6 2" xfId="10717" xr:uid="{C4CBB7A0-189D-4A51-B953-644BDB16BC5E}"/>
    <cellStyle name="Input 4 2 6 2 7" xfId="3276" xr:uid="{DC6B1D3F-DA1D-4698-AA71-69CAA9C23CC3}"/>
    <cellStyle name="Input 4 2 6 2 7 2" xfId="7898" xr:uid="{572A8429-E250-47A1-8C04-3D7EB532CB61}"/>
    <cellStyle name="Input 4 2 6 2 8" xfId="7744" xr:uid="{1B407DBD-A036-430D-986E-0D71E41B03BD}"/>
    <cellStyle name="Input 4 2 6 3" xfId="2698" xr:uid="{D851F0F4-A4E1-429B-8904-9EFF5ACA1D37}"/>
    <cellStyle name="Input 4 2 6 3 2" xfId="4604" xr:uid="{2B11BE49-29A2-4490-9444-D96D434E43CF}"/>
    <cellStyle name="Input 4 2 6 3 2 2" xfId="8918" xr:uid="{2FE24732-7801-4428-BF2F-5A14902D9C51}"/>
    <cellStyle name="Input 4 2 6 3 3" xfId="5372" xr:uid="{13D0A82B-DA66-43DB-9E36-9D290D920E81}"/>
    <cellStyle name="Input 4 2 6 3 3 2" xfId="9460" xr:uid="{F5EBD61E-7DD3-4D49-8620-900F7E7B9839}"/>
    <cellStyle name="Input 4 2 6 3 4" xfId="3731" xr:uid="{B7F09034-F838-45A2-B801-F952787AFFCA}"/>
    <cellStyle name="Input 4 2 6 3 4 2" xfId="8283" xr:uid="{CA0AC45B-ACC6-4DE4-84F9-0EFC23075A89}"/>
    <cellStyle name="Input 4 2 6 3 5" xfId="3610" xr:uid="{248A056A-6C4D-4F4D-B841-8986AD677509}"/>
    <cellStyle name="Input 4 2 6 3 5 2" xfId="8181" xr:uid="{873C0D4C-4F42-4B2E-87E9-4F10C9605994}"/>
    <cellStyle name="Input 4 2 6 3 6" xfId="3647" xr:uid="{DAF777BF-5A3D-434F-A391-D90ADC5C37EB}"/>
    <cellStyle name="Input 4 2 6 3 6 2" xfId="8211" xr:uid="{9058954E-7220-44DD-9099-D63E98AB2A53}"/>
    <cellStyle name="Input 4 2 6 3 7" xfId="5646" xr:uid="{8CE454CE-CCC2-4A1F-81B3-AB4521880CF3}"/>
    <cellStyle name="Input 4 2 6 3 7 2" xfId="9711" xr:uid="{FBECD1F8-D17D-41AC-9762-3006904664A8}"/>
    <cellStyle name="Input 4 2 6 3 8" xfId="7321" xr:uid="{7BAE3575-5130-4D34-AE11-5DE6A825DBAF}"/>
    <cellStyle name="Input 4 2 6 4" xfId="3231" xr:uid="{C9BEFD33-E899-4501-9E79-E7ABC77F376B}"/>
    <cellStyle name="Input 4 2 6 4 2" xfId="5137" xr:uid="{A2F09323-1ADB-46CD-B33B-5C2E79D58EDE}"/>
    <cellStyle name="Input 4 2 6 4 2 2" xfId="9260" xr:uid="{0614EBF3-5FA2-4E8E-B823-A7D4D8F08D07}"/>
    <cellStyle name="Input 4 2 6 4 3" xfId="3336" xr:uid="{0DCC8438-4A28-41E2-BB71-D0985CD1162D}"/>
    <cellStyle name="Input 4 2 6 4 3 2" xfId="7949" xr:uid="{9DC1413E-2905-4581-A110-83C71BEFA2DE}"/>
    <cellStyle name="Input 4 2 6 4 4" xfId="6065" xr:uid="{9A7DC624-AC5C-487B-8C69-C3C8AB40F01E}"/>
    <cellStyle name="Input 4 2 6 4 4 2" xfId="10115" xr:uid="{15E763FE-641B-4A2F-8642-BC9826780BAB}"/>
    <cellStyle name="Input 4 2 6 4 5" xfId="6428" xr:uid="{8779CA40-7297-4FF8-9B20-D891388EED96}"/>
    <cellStyle name="Input 4 2 6 4 5 2" xfId="10465" xr:uid="{EC9470F4-AC7A-477C-9182-9437F60FEAB3}"/>
    <cellStyle name="Input 4 2 6 4 6" xfId="6760" xr:uid="{80359070-59DF-4E03-8075-83BD04BB9EC2}"/>
    <cellStyle name="Input 4 2 6 4 6 2" xfId="10782" xr:uid="{804A7075-349E-4148-8B6E-06CBBAE43DC9}"/>
    <cellStyle name="Input 4 2 6 4 7" xfId="6851" xr:uid="{29F2A111-635E-47EE-9C18-629C011032CC}"/>
    <cellStyle name="Input 4 2 6 4 7 2" xfId="10842" xr:uid="{221773D7-5C0D-495D-8203-D62F79E4146F}"/>
    <cellStyle name="Input 4 2 6 4 8" xfId="7854" xr:uid="{8E6817E3-43FC-456E-8125-DDFAE7CAD503}"/>
    <cellStyle name="Input 4 2 6 5" xfId="4464" xr:uid="{CA4B5C3F-30E8-4566-B477-D99317286198}"/>
    <cellStyle name="Input 4 2 6 5 2" xfId="8823" xr:uid="{E5665BC3-C956-4EF3-9F86-DB63CA492515}"/>
    <cellStyle name="Input 4 2 6 6" xfId="5282" xr:uid="{7C414D17-8913-4FCA-A3A5-8449DB3B267F}"/>
    <cellStyle name="Input 4 2 6 6 2" xfId="9376" xr:uid="{67548883-714B-44F3-A899-AD064C9228AE}"/>
    <cellStyle name="Input 4 2 6 7" xfId="5705" xr:uid="{D348AE72-79BD-4402-B6B1-94F605A54F8E}"/>
    <cellStyle name="Input 4 2 6 7 2" xfId="9765" xr:uid="{96C41847-14BF-47DF-8855-94B86D057FFC}"/>
    <cellStyle name="Input 4 2 6 8" xfId="4081" xr:uid="{36B84FEB-D556-49F4-9142-7EB8CF516D03}"/>
    <cellStyle name="Input 4 2 6 8 2" xfId="8566" xr:uid="{C1F6776B-6F60-4FFC-9923-5D1468EEB1DB}"/>
    <cellStyle name="Input 4 2 6 9" xfId="6174" xr:uid="{049F71B2-062D-4278-A174-89E6C969F2A8}"/>
    <cellStyle name="Input 4 2 6 9 2" xfId="10222" xr:uid="{262AA2DD-A6F8-44D5-9D5D-906BE5FF8B4D}"/>
    <cellStyle name="Input 4 2 7" xfId="2415" xr:uid="{5C39CCFC-F25D-4F1D-8D02-BBC8774D4F3D}"/>
    <cellStyle name="Input 4 2 7 10" xfId="5393" xr:uid="{E45AC8D8-2BB0-4F35-8CE5-C629A71D5FB9}"/>
    <cellStyle name="Input 4 2 7 10 2" xfId="9479" xr:uid="{21C33EC6-38EF-4514-A0A1-E66F4C985757}"/>
    <cellStyle name="Input 4 2 7 11" xfId="7040" xr:uid="{C6535752-2729-4C83-94D5-CA9D1FFE7252}"/>
    <cellStyle name="Input 4 2 7 2" xfId="2980" xr:uid="{8256758E-F3A8-43D9-BC31-9E04D871DE2D}"/>
    <cellStyle name="Input 4 2 7 2 2" xfId="4886" xr:uid="{A319CA2F-CB5B-46C4-8BB4-D9A54F866D32}"/>
    <cellStyle name="Input 4 2 7 2 2 2" xfId="9104" xr:uid="{26BC12F9-0573-463B-908E-FB25097D3B47}"/>
    <cellStyle name="Input 4 2 7 2 3" xfId="3267" xr:uid="{9F6FCEBB-1FA5-4C13-AA70-CA18DC3224DE}"/>
    <cellStyle name="Input 4 2 7 2 3 2" xfId="7890" xr:uid="{A030C880-A9A7-4DFB-9626-BDC7B3521D79}"/>
    <cellStyle name="Input 4 2 7 2 4" xfId="5900" xr:uid="{3F523A04-A65F-426E-A2EE-8770359B5495}"/>
    <cellStyle name="Input 4 2 7 2 4 2" xfId="9955" xr:uid="{84B3A24A-42D1-42AE-BAFC-6D9B55FD69AC}"/>
    <cellStyle name="Input 4 2 7 2 5" xfId="6256" xr:uid="{5B55D45D-9733-42E9-9D3C-C82A7294BB3A}"/>
    <cellStyle name="Input 4 2 7 2 5 2" xfId="10298" xr:uid="{26F3DA45-CB17-4C64-99E0-665F10406F0E}"/>
    <cellStyle name="Input 4 2 7 2 6" xfId="6605" xr:uid="{30D5E4DD-E896-4D17-B7E6-C53B3B2D6DDF}"/>
    <cellStyle name="Input 4 2 7 2 6 2" xfId="10635" xr:uid="{C99B498C-BCAA-4B19-B528-109BECFE0732}"/>
    <cellStyle name="Input 4 2 7 2 7" xfId="5616" xr:uid="{71231750-5B72-44E7-907B-C7625D7FDD05}"/>
    <cellStyle name="Input 4 2 7 2 7 2" xfId="9682" xr:uid="{2421FC4E-098F-4A98-B23B-F27C417FB824}"/>
    <cellStyle name="Input 4 2 7 2 8" xfId="7603" xr:uid="{6010FCE2-77F2-4B2E-AA1C-9CA75272CFBD}"/>
    <cellStyle name="Input 4 2 7 3" xfId="2638" xr:uid="{229E3E44-7843-4201-AF2F-B5610CEC1218}"/>
    <cellStyle name="Input 4 2 7 3 2" xfId="4544" xr:uid="{E4DA5658-BD27-4EEC-897A-65BC40EA5042}"/>
    <cellStyle name="Input 4 2 7 3 2 2" xfId="8859" xr:uid="{E265B6E8-DE1B-462F-B6DB-CDBC40F8DBCD}"/>
    <cellStyle name="Input 4 2 7 3 3" xfId="3335" xr:uid="{AF2C7AB0-494B-4456-8167-44311F5433E2}"/>
    <cellStyle name="Input 4 2 7 3 3 2" xfId="7948" xr:uid="{BF787E58-5C77-4959-9284-AA2B4540747F}"/>
    <cellStyle name="Input 4 2 7 3 4" xfId="3402" xr:uid="{63F79091-F2C0-4CB5-AC1A-D534A1A816DB}"/>
    <cellStyle name="Input 4 2 7 3 4 2" xfId="8011" xr:uid="{AD185187-23F9-4FC1-9BF4-04A625C3FCB7}"/>
    <cellStyle name="Input 4 2 7 3 5" xfId="3315" xr:uid="{B367E5EF-AF27-4989-AB9C-9865AB128C2F}"/>
    <cellStyle name="Input 4 2 7 3 5 2" xfId="7931" xr:uid="{3297C6EB-45EF-4D59-B72C-70BAE5D7D35B}"/>
    <cellStyle name="Input 4 2 7 3 6" xfId="6169" xr:uid="{6E81BC3E-506F-4498-847B-E09A78C62790}"/>
    <cellStyle name="Input 4 2 7 3 6 2" xfId="10217" xr:uid="{A7C677BF-3F74-4D98-9DE8-16FC44A2F04A}"/>
    <cellStyle name="Input 4 2 7 3 7" xfId="6849" xr:uid="{AE6D1ACA-0CD8-44C6-AB88-C3069D0016F9}"/>
    <cellStyle name="Input 4 2 7 3 7 2" xfId="10840" xr:uid="{9D42271B-1BE2-40DB-A742-0A01D97391C1}"/>
    <cellStyle name="Input 4 2 7 3 8" xfId="7261" xr:uid="{8D593152-FDDC-495A-A33E-5EF9CEF06D14}"/>
    <cellStyle name="Input 4 2 7 4" xfId="2763" xr:uid="{219CA863-BFC2-47D6-B352-3D3697F35A1A}"/>
    <cellStyle name="Input 4 2 7 4 2" xfId="4669" xr:uid="{ED5B0AF8-0691-48C2-BF8C-C11E61B48ED9}"/>
    <cellStyle name="Input 4 2 7 4 2 2" xfId="8982" xr:uid="{4170E35D-22C6-4B66-ABFF-578BCB9A239F}"/>
    <cellStyle name="Input 4 2 7 4 3" xfId="3307" xr:uid="{5FBD7716-3FAE-4CEA-9502-390332E79CF9}"/>
    <cellStyle name="Input 4 2 7 4 3 2" xfId="7924" xr:uid="{00E223F4-BC70-43CB-80EE-E8376285BAEE}"/>
    <cellStyle name="Input 4 2 7 4 4" xfId="5759" xr:uid="{3F06F3BC-C9D8-499B-A00B-1AC228FFA65D}"/>
    <cellStyle name="Input 4 2 7 4 4 2" xfId="9818" xr:uid="{C0509B5A-F062-4AE6-8F78-8B439615077E}"/>
    <cellStyle name="Input 4 2 7 4 5" xfId="6113" xr:uid="{81BBD2DB-143D-41B7-BF80-FC837F4A0D3B}"/>
    <cellStyle name="Input 4 2 7 4 5 2" xfId="10163" xr:uid="{C2EDC2A8-E808-4400-BED6-EA4757165389}"/>
    <cellStyle name="Input 4 2 7 4 6" xfId="6481" xr:uid="{FD7F1848-6E78-4440-B4BE-F89DEBDF7DA8}"/>
    <cellStyle name="Input 4 2 7 4 6 2" xfId="10518" xr:uid="{5F55E74F-C04D-4420-A374-6696AC2CDFD6}"/>
    <cellStyle name="Input 4 2 7 4 7" xfId="6831" xr:uid="{476D661D-597C-48C6-B728-7B691D57F1AC}"/>
    <cellStyle name="Input 4 2 7 4 7 2" xfId="10829" xr:uid="{EE03D1BD-D215-42AB-B30D-A193E07DD4D0}"/>
    <cellStyle name="Input 4 2 7 4 8" xfId="7386" xr:uid="{8908B0BE-FAC3-4CC8-BB6C-3E43382E63F7}"/>
    <cellStyle name="Input 4 2 7 5" xfId="4323" xr:uid="{EE25B2C5-B0D9-4436-8257-6B50073F1032}"/>
    <cellStyle name="Input 4 2 7 5 2" xfId="8733" xr:uid="{BC289936-059B-435A-B5CE-AB7FF082276D}"/>
    <cellStyle name="Input 4 2 7 6" xfId="3488" xr:uid="{58C347A2-21D3-47B6-AB4A-306743A76FC5}"/>
    <cellStyle name="Input 4 2 7 6 2" xfId="8090" xr:uid="{C8941FE6-DB11-454E-8AB7-FB5E98999FA7}"/>
    <cellStyle name="Input 4 2 7 7" xfId="5318" xr:uid="{6A6EAA4A-4E4B-4ACE-BCE0-79072D6D8B5C}"/>
    <cellStyle name="Input 4 2 7 7 2" xfId="9407" xr:uid="{A3FC5BCA-2D16-4A78-ABCE-653858177C89}"/>
    <cellStyle name="Input 4 2 7 8" xfId="3286" xr:uid="{C78A29A3-9E5F-4311-BAC3-4B2A76580109}"/>
    <cellStyle name="Input 4 2 7 8 2" xfId="7908" xr:uid="{CA06138B-6263-44D3-BF8E-A892741B408B}"/>
    <cellStyle name="Input 4 2 7 9" xfId="5184" xr:uid="{109EB930-4DE9-4A1D-900F-AF6DAA7942F9}"/>
    <cellStyle name="Input 4 2 7 9 2" xfId="9290" xr:uid="{73BA55C1-569F-4D3F-BDC3-C256913443AD}"/>
    <cellStyle name="Input 4 2 8" xfId="2811" xr:uid="{444A9233-FE3F-4C07-9AE5-928D62CB586F}"/>
    <cellStyle name="Input 4 2 8 2" xfId="4717" xr:uid="{1A68FE05-D7C8-4257-AD7C-AB7F0B7E89CF}"/>
    <cellStyle name="Input 4 2 8 2 2" xfId="9026" xr:uid="{F15DB4F9-0C56-472B-AB9E-EFBA432ADEAC}"/>
    <cellStyle name="Input 4 2 8 3" xfId="3986" xr:uid="{F74D19CF-F095-46F1-A3E9-BAF729261376}"/>
    <cellStyle name="Input 4 2 8 3 2" xfId="8492" xr:uid="{D6835359-AEC2-43F9-86BA-FC6C2D1F8955}"/>
    <cellStyle name="Input 4 2 8 4" xfId="5798" xr:uid="{0B55B591-0C58-4F0A-A064-0C6A8C50109E}"/>
    <cellStyle name="Input 4 2 8 4 2" xfId="9857" xr:uid="{2BE2EDE2-BB79-4A42-83D3-0FFF9989BDDE}"/>
    <cellStyle name="Input 4 2 8 5" xfId="6154" xr:uid="{F7DC5241-A324-4BE9-AD2E-04AFB40C6DC8}"/>
    <cellStyle name="Input 4 2 8 5 2" xfId="10202" xr:uid="{8ACD3BA0-23BF-4C5F-BC08-BF964EA91B11}"/>
    <cellStyle name="Input 4 2 8 6" xfId="6519" xr:uid="{F746A31C-0AA9-463D-B06B-35ACA53DAB53}"/>
    <cellStyle name="Input 4 2 8 6 2" xfId="10556" xr:uid="{C1A2D4CF-C6B2-4E13-8A3C-B7B48232B9D7}"/>
    <cellStyle name="Input 4 2 8 7" xfId="6565" xr:uid="{9B37C5FA-8EBF-47E8-8558-D0F1635AB4AE}"/>
    <cellStyle name="Input 4 2 8 7 2" xfId="10597" xr:uid="{CF9D0C42-C4E7-450E-ACBF-ABECF21C4744}"/>
    <cellStyle name="Input 4 2 8 8" xfId="7434" xr:uid="{72B25713-C756-43C8-9345-A029C8985B11}"/>
    <cellStyle name="Input 4 2 9" xfId="2851" xr:uid="{94FCED1E-1798-4202-B7F9-0DECD6F92AD8}"/>
    <cellStyle name="Input 4 2 9 2" xfId="4757" xr:uid="{0ED21FAD-BAA7-4035-8443-282D94D60FEE}"/>
    <cellStyle name="Input 4 2 9 2 2" xfId="9038" xr:uid="{2490854D-FD22-4248-9F5A-9D41ACB34D61}"/>
    <cellStyle name="Input 4 2 9 3" xfId="5371" xr:uid="{40DF45B2-8E72-42D0-90DF-EFB59982EE2A}"/>
    <cellStyle name="Input 4 2 9 3 2" xfId="9459" xr:uid="{FCAAEE76-A9CD-4047-8ABD-F35B1928892E}"/>
    <cellStyle name="Input 4 2 9 4" xfId="5823" xr:uid="{9BCD5DD5-BE59-4FF2-955E-2B1E28AD7340}"/>
    <cellStyle name="Input 4 2 9 4 2" xfId="9881" xr:uid="{72895D09-42C4-471F-9ADB-442A590AF0B9}"/>
    <cellStyle name="Input 4 2 9 5" xfId="6179" xr:uid="{B4CACD89-5C0C-40C9-B318-5368CD0F42C3}"/>
    <cellStyle name="Input 4 2 9 5 2" xfId="10227" xr:uid="{D2DECB72-2007-412F-AE59-658BCA16E534}"/>
    <cellStyle name="Input 4 2 9 6" xfId="6531" xr:uid="{AEBC7C19-82CA-46D4-A683-A3ED185ED9D0}"/>
    <cellStyle name="Input 4 2 9 6 2" xfId="10566" xr:uid="{EF05B60D-F818-4D3F-BD21-F216BFA0E08E}"/>
    <cellStyle name="Input 4 2 9 7" xfId="3547" xr:uid="{52E1995B-908B-4766-81C3-9E35F92A4FBE}"/>
    <cellStyle name="Input 4 2 9 7 2" xfId="8136" xr:uid="{B55C2C42-38BB-489E-8F96-118C48175703}"/>
    <cellStyle name="Input 4 2 9 8" xfId="7474" xr:uid="{42932FC5-12EF-4184-A747-8772846A723B}"/>
    <cellStyle name="Input 4 3" xfId="2527" xr:uid="{CC177920-EEC0-410B-85C1-39FDDF464B05}"/>
    <cellStyle name="Input 4 3 10" xfId="6330" xr:uid="{7BCED136-2325-4A8D-8EA7-51C76DC7443C}"/>
    <cellStyle name="Input 4 3 10 2" xfId="10370" xr:uid="{8C6BD145-FAF1-4724-9C51-56CBB5CF717B}"/>
    <cellStyle name="Input 4 3 11" xfId="7151" xr:uid="{963932A3-BD35-43AA-917A-19D3E35313BD}"/>
    <cellStyle name="Input 4 3 2" xfId="3091" xr:uid="{2C2F4607-83DE-4DAE-B66B-41110B174BD2}"/>
    <cellStyle name="Input 4 3 2 2" xfId="4997" xr:uid="{323F0A5E-3BC1-414E-8141-22A1B213EC51}"/>
    <cellStyle name="Input 4 3 2 2 2" xfId="9182" xr:uid="{2544A5DF-BFC6-4793-BBC8-6B034C357A0A}"/>
    <cellStyle name="Input 4 3 2 3" xfId="5269" xr:uid="{4D1389F4-5FFF-4801-9A51-6E0B9FC99C93}"/>
    <cellStyle name="Input 4 3 2 3 2" xfId="9366" xr:uid="{61568AB8-5BF6-4B1A-9F44-14A572CAE27B}"/>
    <cellStyle name="Input 4 3 2 4" xfId="5982" xr:uid="{48AAAC1A-BF99-4E13-8442-19EB7B983AE9}"/>
    <cellStyle name="Input 4 3 2 4 2" xfId="10036" xr:uid="{226A90AC-3315-4CBB-B782-86E0A13AEE77}"/>
    <cellStyle name="Input 4 3 2 5" xfId="6343" xr:uid="{45F22336-DC24-4B48-884F-DBA5C89F4403}"/>
    <cellStyle name="Input 4 3 2 5 2" xfId="10383" xr:uid="{42DCC8F6-7543-4FA9-80B0-0B7F386914ED}"/>
    <cellStyle name="Input 4 3 2 6" xfId="6675" xr:uid="{604C2192-56FB-44A5-8074-F4075B5E9B35}"/>
    <cellStyle name="Input 4 3 2 6 2" xfId="10703" xr:uid="{49D5AB76-FE4A-4022-8EA2-998CD69D5490}"/>
    <cellStyle name="Input 4 3 2 7" xfId="6230" xr:uid="{2F48209B-6C34-43C9-82A3-FCF660F363E0}"/>
    <cellStyle name="Input 4 3 2 7 2" xfId="10273" xr:uid="{884A0D76-F310-4272-8986-57ECC24A472D}"/>
    <cellStyle name="Input 4 3 2 8" xfId="7714" xr:uid="{64CBA985-B98D-48F4-A404-795A91E1CAE6}"/>
    <cellStyle name="Input 4 3 3" xfId="2689" xr:uid="{75C942A4-F68E-4638-A9DB-FFA4DE18BF32}"/>
    <cellStyle name="Input 4 3 3 2" xfId="4595" xr:uid="{8DF0E11F-255D-4B69-A681-30B48299749F}"/>
    <cellStyle name="Input 4 3 3 2 2" xfId="8909" xr:uid="{F482B9E9-1F0B-46CB-B381-AD010102652B}"/>
    <cellStyle name="Input 4 3 3 3" xfId="5516" xr:uid="{B1971BAA-D3D2-471A-A8EA-68E21AE87684}"/>
    <cellStyle name="Input 4 3 3 3 2" xfId="9592" xr:uid="{BB4FB3C3-C0B4-4614-93D5-77FB30B284A6}"/>
    <cellStyle name="Input 4 3 3 4" xfId="4139" xr:uid="{3A779FD7-CE7B-49E8-A8C4-7C6FE1C561DD}"/>
    <cellStyle name="Input 4 3 3 4 2" xfId="8607" xr:uid="{C96E99D7-AA1B-4335-AE8B-96C95B5D7CC8}"/>
    <cellStyle name="Input 4 3 3 5" xfId="3615" xr:uid="{FCE19A87-2DF8-49E1-9229-5B4F5A82CF0A}"/>
    <cellStyle name="Input 4 3 3 5 2" xfId="8186" xr:uid="{810F2CF6-DDD6-4E58-87C8-57D187F10B61}"/>
    <cellStyle name="Input 4 3 3 6" xfId="4166" xr:uid="{8D12BF96-BE6A-4FD3-B786-976EF1B4BF4B}"/>
    <cellStyle name="Input 4 3 3 6 2" xfId="8633" xr:uid="{312B5CED-AFEE-46CF-ACED-0969F0AFC30B}"/>
    <cellStyle name="Input 4 3 3 7" xfId="5173" xr:uid="{3D3CDB5D-7252-4AA7-AF91-8B0D06329522}"/>
    <cellStyle name="Input 4 3 3 7 2" xfId="9285" xr:uid="{FF9DEC43-685E-40B2-932B-EC64A0F224DB}"/>
    <cellStyle name="Input 4 3 3 8" xfId="7312" xr:uid="{8CDC1371-DDB8-4431-A06F-28D7378D73F1}"/>
    <cellStyle name="Input 4 3 4" xfId="3219" xr:uid="{06B15C29-1549-43F0-B3CC-EB147C79D2EF}"/>
    <cellStyle name="Input 4 3 4 2" xfId="5125" xr:uid="{65A111C6-F49F-46DC-ABA5-8E718B8CAB3B}"/>
    <cellStyle name="Input 4 3 4 2 2" xfId="9248" xr:uid="{93B9A75C-FA52-4AA3-AE4F-2DEC55C98E28}"/>
    <cellStyle name="Input 4 3 4 3" xfId="4202" xr:uid="{62742949-E87A-46AF-9141-39F346CA20ED}"/>
    <cellStyle name="Input 4 3 4 3 2" xfId="8654" xr:uid="{177339E4-F77A-484B-B184-1431B008A03D}"/>
    <cellStyle name="Input 4 3 4 4" xfId="6053" xr:uid="{7A8E82C3-E849-4211-B715-81D069192684}"/>
    <cellStyle name="Input 4 3 4 4 2" xfId="10103" xr:uid="{8E44D2EC-FEE8-40EC-92FB-B8D4261939F2}"/>
    <cellStyle name="Input 4 3 4 5" xfId="6416" xr:uid="{9738AFA8-412B-4CE9-B95B-77317B3390D0}"/>
    <cellStyle name="Input 4 3 4 5 2" xfId="10453" xr:uid="{5E03E962-3502-42F9-8DF0-36EBB8E9B7ED}"/>
    <cellStyle name="Input 4 3 4 6" xfId="6748" xr:uid="{50BDC546-7881-4AB4-8633-3C25893BDFA4}"/>
    <cellStyle name="Input 4 3 4 6 2" xfId="10770" xr:uid="{23845D65-2173-4890-9653-929A7348A08A}"/>
    <cellStyle name="Input 4 3 4 7" xfId="3583" xr:uid="{4029DD9C-F8BB-47A3-9753-CD38631CE0DB}"/>
    <cellStyle name="Input 4 3 4 7 2" xfId="8161" xr:uid="{CB40B18E-44EC-4EE5-9AE3-9DDCBAFC2F81}"/>
    <cellStyle name="Input 4 3 4 8" xfId="7842" xr:uid="{CB2949D5-4E69-4A47-AA90-D61A69676CCD}"/>
    <cellStyle name="Input 4 3 5" xfId="4434" xr:uid="{37BA28A5-7868-4EC0-9237-893D8A261E60}"/>
    <cellStyle name="Input 4 3 5 2" xfId="8811" xr:uid="{BB3DCADE-D757-4D2D-8E1B-8C81397CEE6A}"/>
    <cellStyle name="Input 4 3 6" xfId="5466" xr:uid="{A591B4B8-A2C3-466F-ACEA-048ABDEA526B}"/>
    <cellStyle name="Input 4 3 6 2" xfId="9546" xr:uid="{ED6949FE-9392-4C7A-B3CC-DB1628961CCC}"/>
    <cellStyle name="Input 4 3 7" xfId="4192" xr:uid="{CEAB91ED-3D87-467B-9DC8-4F58413A0CC3}"/>
    <cellStyle name="Input 4 3 7 2" xfId="8646" xr:uid="{6A4594CC-4446-48CB-9ACA-02D84D83A88E}"/>
    <cellStyle name="Input 4 3 8" xfId="5351" xr:uid="{9A7D3ECE-F1B7-4C66-900D-7F14646AE66F}"/>
    <cellStyle name="Input 4 3 8 2" xfId="9440" xr:uid="{1E92C4C3-5ED5-492B-A9A8-F061A3370279}"/>
    <cellStyle name="Input 4 3 9" xfId="4158" xr:uid="{01296FD1-B68B-434E-B765-AF357E6247B6}"/>
    <cellStyle name="Input 4 3 9 2" xfId="8626" xr:uid="{4B91C4AA-7D17-4EEB-B4A8-EDF2EEAFB3CB}"/>
    <cellStyle name="Input 4 4" xfId="2426" xr:uid="{03971BAF-9D0C-4016-83A4-AD907DDE1E08}"/>
    <cellStyle name="Input 4 4 10" xfId="3848" xr:uid="{1A64FCF2-C465-4EE5-8DAC-F9A8FFE0EFE6}"/>
    <cellStyle name="Input 4 4 10 2" xfId="8387" xr:uid="{A836EC21-1D93-434B-BD03-8B4D7166B583}"/>
    <cellStyle name="Input 4 4 11" xfId="7050" xr:uid="{0E3D0B7B-9D87-4D1F-B637-C9C61B0F228D}"/>
    <cellStyle name="Input 4 4 2" xfId="2990" xr:uid="{C3DAB463-01BE-4E02-8745-017950421B4D}"/>
    <cellStyle name="Input 4 4 2 2" xfId="4896" xr:uid="{041E0BD5-9319-4199-A7F1-71CD4B5B528B}"/>
    <cellStyle name="Input 4 4 2 2 2" xfId="9114" xr:uid="{5361B4F6-0DB3-409B-AFF9-890B0D15E1B8}"/>
    <cellStyle name="Input 4 4 2 3" xfId="5617" xr:uid="{29634502-CD2A-41C4-A3ED-943D1E869146}"/>
    <cellStyle name="Input 4 4 2 3 2" xfId="9683" xr:uid="{EDAB7925-D590-478D-A3B2-C8A4F1772873}"/>
    <cellStyle name="Input 4 4 2 4" xfId="5905" xr:uid="{6C754EB1-9E3F-410D-9B17-1D529027B449}"/>
    <cellStyle name="Input 4 4 2 4 2" xfId="9959" xr:uid="{C2F85BFA-AEBD-4174-9C61-3F9B6CFDDDD8}"/>
    <cellStyle name="Input 4 4 2 5" xfId="6261" xr:uid="{ECD9F48E-F83F-47E3-9775-4141C279CD9E}"/>
    <cellStyle name="Input 4 4 2 5 2" xfId="10302" xr:uid="{2D8740BD-8F83-4E08-85D5-71B3E250B2A9}"/>
    <cellStyle name="Input 4 4 2 6" xfId="6609" xr:uid="{85A06996-11AD-4EBE-AD8E-793888AE9DCF}"/>
    <cellStyle name="Input 4 4 2 6 2" xfId="10639" xr:uid="{C14AF030-9519-4829-8800-5D0C147B3A12}"/>
    <cellStyle name="Input 4 4 2 7" xfId="5417" xr:uid="{1189B88A-B3C7-4B75-95C0-97FC023B9B81}"/>
    <cellStyle name="Input 4 4 2 7 2" xfId="9502" xr:uid="{026C929F-5829-4254-81CF-7426F4ABD867}"/>
    <cellStyle name="Input 4 4 2 8" xfId="7613" xr:uid="{05ACE2CF-4C35-47A0-AD85-308DDCF999FC}"/>
    <cellStyle name="Input 4 4 3" xfId="2641" xr:uid="{5E4A479E-94E3-47F8-B675-ABD7362CB98C}"/>
    <cellStyle name="Input 4 4 3 2" xfId="4547" xr:uid="{DB22BC46-BC5E-43FC-8CCA-DBA0D07A39A1}"/>
    <cellStyle name="Input 4 4 3 2 2" xfId="8862" xr:uid="{F8426378-9A4E-46C2-AA9B-4B03BFE54428}"/>
    <cellStyle name="Input 4 4 3 3" xfId="3680" xr:uid="{E8F8C70A-E694-43B9-8FBF-0C74B795AC3C}"/>
    <cellStyle name="Input 4 4 3 3 2" xfId="8238" xr:uid="{BA2B9346-43AC-4DB9-A18B-382F945DB05E}"/>
    <cellStyle name="Input 4 4 3 4" xfId="3668" xr:uid="{80F8AE98-F1F0-4049-8924-268A9BC1616D}"/>
    <cellStyle name="Input 4 4 3 4 2" xfId="8226" xr:uid="{84B1804F-7673-4DA2-8163-9BEBB3BAA838}"/>
    <cellStyle name="Input 4 4 3 5" xfId="4223" xr:uid="{6231CE4F-AE2A-4EBD-9B30-61B9E083AE1E}"/>
    <cellStyle name="Input 4 4 3 5 2" xfId="8670" xr:uid="{3D930A55-7B72-4D77-A75C-1E669A351F4D}"/>
    <cellStyle name="Input 4 4 3 6" xfId="3838" xr:uid="{3DF79026-FDED-4195-80FB-E63B1098CB73}"/>
    <cellStyle name="Input 4 4 3 6 2" xfId="8378" xr:uid="{A6C66200-2CC6-414E-A8C5-FB96A17A9699}"/>
    <cellStyle name="Input 4 4 3 7" xfId="5530" xr:uid="{11D9BB81-C390-476C-8DBD-AE8AAA703508}"/>
    <cellStyle name="Input 4 4 3 7 2" xfId="9604" xr:uid="{5A98B3B0-4C16-40C4-A12B-0CE92D136E1C}"/>
    <cellStyle name="Input 4 4 3 8" xfId="7264" xr:uid="{D9482D83-458E-4F4D-AABB-BABA6FCAA9A4}"/>
    <cellStyle name="Input 4 4 4" xfId="2760" xr:uid="{29F30E91-B030-4FD5-9FAF-F0CF9FC90F86}"/>
    <cellStyle name="Input 4 4 4 2" xfId="4666" xr:uid="{5AB33F35-0BAE-44D2-A505-0DEE0F3C80F7}"/>
    <cellStyle name="Input 4 4 4 2 2" xfId="8979" xr:uid="{804020C2-17B2-465F-B3A5-859C62FCE68B}"/>
    <cellStyle name="Input 4 4 4 3" xfId="3785" xr:uid="{1B1394CB-9CC3-4F0E-8353-28E6021B6E07}"/>
    <cellStyle name="Input 4 4 4 3 2" xfId="8332" xr:uid="{275FE67A-4953-4AF1-B591-CE26B265D302}"/>
    <cellStyle name="Input 4 4 4 4" xfId="5756" xr:uid="{549A4096-A2A9-42C3-9E37-695479ABB538}"/>
    <cellStyle name="Input 4 4 4 4 2" xfId="9815" xr:uid="{78574D48-7A28-47D6-B976-D6291F6DE2D1}"/>
    <cellStyle name="Input 4 4 4 5" xfId="6110" xr:uid="{40828EAE-C1DE-4A73-97C9-2BC50A0CC791}"/>
    <cellStyle name="Input 4 4 4 5 2" xfId="10160" xr:uid="{BA3AAE9D-5774-4048-AF7C-7B1A00A20379}"/>
    <cellStyle name="Input 4 4 4 6" xfId="6478" xr:uid="{77081308-34F9-40EB-8F32-BFF2E78ED17D}"/>
    <cellStyle name="Input 4 4 4 6 2" xfId="10515" xr:uid="{ED260807-EC73-4779-ABD2-46DDEE2B7834}"/>
    <cellStyle name="Input 4 4 4 7" xfId="3720" xr:uid="{9D9DB382-317C-4843-810D-DA7150C8B550}"/>
    <cellStyle name="Input 4 4 4 7 2" xfId="8272" xr:uid="{B3CACEDC-C811-42CE-B5A5-3B0796601F09}"/>
    <cellStyle name="Input 4 4 4 8" xfId="7383" xr:uid="{E7DC24AB-BD67-4AD5-B8CB-9F6C39A3B9EC}"/>
    <cellStyle name="Input 4 4 5" xfId="4333" xr:uid="{36264929-80E7-4FA0-B3AB-35972E93839F}"/>
    <cellStyle name="Input 4 4 5 2" xfId="8743" xr:uid="{3E0A8D5C-4081-4906-B368-80374ACEDA35}"/>
    <cellStyle name="Input 4 4 6" xfId="3486" xr:uid="{E39DAC28-F284-4A84-A33D-1982F5048D74}"/>
    <cellStyle name="Input 4 4 6 2" xfId="8088" xr:uid="{2D66405E-63CF-43FE-A56C-5E3D60970F0A}"/>
    <cellStyle name="Input 4 4 7" xfId="3281" xr:uid="{03247380-9520-43CC-ACC5-6275AB9EB6E6}"/>
    <cellStyle name="Input 4 4 7 2" xfId="7903" xr:uid="{2F39B2F1-F13B-4121-99CA-2F28C1FDA32E}"/>
    <cellStyle name="Input 4 4 8" xfId="4095" xr:uid="{771F38C9-D15B-4209-9B84-727DEC7C1D98}"/>
    <cellStyle name="Input 4 4 8 2" xfId="8571" xr:uid="{22E0E6AB-42A1-4431-9C07-8FE98DCB1982}"/>
    <cellStyle name="Input 4 4 9" xfId="3771" xr:uid="{2B04CFE9-3B52-4339-A04B-177CD12D836F}"/>
    <cellStyle name="Input 4 4 9 2" xfId="8319" xr:uid="{FDBFC4C3-7D72-45AA-A81C-B180EDFD0114}"/>
    <cellStyle name="Input 4 5" xfId="2434" xr:uid="{A4C405BA-9702-4754-906B-4DCCAD46F47E}"/>
    <cellStyle name="Input 4 5 10" xfId="5630" xr:uid="{860F990E-4456-492D-B3C6-B5F00A8358BD}"/>
    <cellStyle name="Input 4 5 10 2" xfId="9696" xr:uid="{6C3A46C9-75AD-45FF-8C61-C1A7B084F83D}"/>
    <cellStyle name="Input 4 5 11" xfId="7058" xr:uid="{00850056-36C7-4A09-BD48-22E41F28CC21}"/>
    <cellStyle name="Input 4 5 2" xfId="2998" xr:uid="{5B87E8AC-EE17-4102-B41E-4A9DA55E9266}"/>
    <cellStyle name="Input 4 5 2 2" xfId="4904" xr:uid="{417A5286-F2AE-40E4-9EA7-3CED8D8948FF}"/>
    <cellStyle name="Input 4 5 2 2 2" xfId="9121" xr:uid="{5B9A95C7-B582-4792-8634-88069A88667C}"/>
    <cellStyle name="Input 4 5 2 3" xfId="5283" xr:uid="{7A3AFCD9-3368-4BA6-9DB4-3DC7D06B98E2}"/>
    <cellStyle name="Input 4 5 2 3 2" xfId="9377" xr:uid="{E6E277DE-E380-44AF-B53B-688A027B067E}"/>
    <cellStyle name="Input 4 5 2 4" xfId="5912" xr:uid="{0E8D41EF-8BB9-46A1-B0B4-DA3394B2E6F6}"/>
    <cellStyle name="Input 4 5 2 4 2" xfId="9966" xr:uid="{2E2235FA-D4BA-4C12-9833-C698A520D013}"/>
    <cellStyle name="Input 4 5 2 5" xfId="6268" xr:uid="{E8E27302-CFD5-4F8E-9828-8D113B4C0943}"/>
    <cellStyle name="Input 4 5 2 5 2" xfId="10309" xr:uid="{B7285A9C-E20E-4DE3-9815-89D035EEDB27}"/>
    <cellStyle name="Input 4 5 2 6" xfId="6616" xr:uid="{91F22496-6761-48E2-82B1-37501E836A35}"/>
    <cellStyle name="Input 4 5 2 6 2" xfId="10646" xr:uid="{CB79DC61-AA95-40D7-9C9B-4380A03B81B1}"/>
    <cellStyle name="Input 4 5 2 7" xfId="4112" xr:uid="{8616FECB-693B-4E17-A5C7-8680CECEB2B3}"/>
    <cellStyle name="Input 4 5 2 7 2" xfId="8583" xr:uid="{B21CF5B4-344A-4535-A1AC-C1304AE9A9FA}"/>
    <cellStyle name="Input 4 5 2 8" xfId="7621" xr:uid="{BFAE22DC-F7DE-4CF0-A4E9-300A891B49D9}"/>
    <cellStyle name="Input 4 5 3" xfId="2647" xr:uid="{E04E0228-3F1D-4C1C-865E-A9437B78AC4F}"/>
    <cellStyle name="Input 4 5 3 2" xfId="4553" xr:uid="{87DCFE73-1A05-474C-83BA-4089CE990ABE}"/>
    <cellStyle name="Input 4 5 3 2 2" xfId="8868" xr:uid="{B064AA5F-757D-4A1D-9157-3C1B6321BD89}"/>
    <cellStyle name="Input 4 5 3 3" xfId="3422" xr:uid="{AFD30B15-2319-46D0-B05B-CE6A803D0082}"/>
    <cellStyle name="Input 4 5 3 3 2" xfId="8030" xr:uid="{7EE64A67-A6CA-450B-8017-AD21461C066C}"/>
    <cellStyle name="Input 4 5 3 4" xfId="4028" xr:uid="{3D8BDD75-4F94-4852-99A3-E1D3D75CC98F}"/>
    <cellStyle name="Input 4 5 3 4 2" xfId="8526" xr:uid="{2D29B490-B2CE-49E1-A073-2A0FDC4CA523}"/>
    <cellStyle name="Input 4 5 3 5" xfId="5813" xr:uid="{B6AA3EA9-E066-4D18-A43C-7DE9FF91C44A}"/>
    <cellStyle name="Input 4 5 3 5 2" xfId="9872" xr:uid="{25377134-731D-485B-88D2-3CF16CF1DF89}"/>
    <cellStyle name="Input 4 5 3 6" xfId="3623" xr:uid="{633AFFE5-E285-4476-8672-7F9645AC2BB2}"/>
    <cellStyle name="Input 4 5 3 6 2" xfId="8191" xr:uid="{95A2B7DB-3FD0-438F-902B-814CC74F46DC}"/>
    <cellStyle name="Input 4 5 3 7" xfId="3849" xr:uid="{703CDF0C-8C78-4DBB-B812-273E6C9206C4}"/>
    <cellStyle name="Input 4 5 3 7 2" xfId="8388" xr:uid="{9BC78C3A-8F90-4B33-94E2-058B657EF998}"/>
    <cellStyle name="Input 4 5 3 8" xfId="7270" xr:uid="{9BDDD5DE-A8A3-462E-822C-EC7D0931FA0E}"/>
    <cellStyle name="Input 4 5 4" xfId="2755" xr:uid="{5C36908F-8903-4F19-9209-29B7455C4F07}"/>
    <cellStyle name="Input 4 5 4 2" xfId="4661" xr:uid="{C9CAA930-6CD1-4C6D-B412-4822A9FDA0A1}"/>
    <cellStyle name="Input 4 5 4 2 2" xfId="8974" xr:uid="{65F7B39B-E4AD-4401-B099-A89D14F84D09}"/>
    <cellStyle name="Input 4 5 4 3" xfId="3328" xr:uid="{8CECB476-29E9-42C4-A476-F5C0EF0D8CBC}"/>
    <cellStyle name="Input 4 5 4 3 2" xfId="7943" xr:uid="{572DD06B-F942-4F6C-8BDA-E5C545D7C963}"/>
    <cellStyle name="Input 4 5 4 4" xfId="5751" xr:uid="{56000CEC-3F8E-4B34-BDE3-3CD722AD4885}"/>
    <cellStyle name="Input 4 5 4 4 2" xfId="9810" xr:uid="{1E72B82E-912B-4C08-B729-A0A0B9CF30AC}"/>
    <cellStyle name="Input 4 5 4 5" xfId="6105" xr:uid="{DF2DC350-63EC-419A-9EB9-A208388646F9}"/>
    <cellStyle name="Input 4 5 4 5 2" xfId="10155" xr:uid="{4AF06B6C-8A4C-405B-B7ED-25CE3E5A6B97}"/>
    <cellStyle name="Input 4 5 4 6" xfId="6473" xr:uid="{F76552B9-EBAD-4F92-B8F5-8CEEEDA97F57}"/>
    <cellStyle name="Input 4 5 4 6 2" xfId="10510" xr:uid="{2FC7AA98-EEB5-470F-92BB-782A25549094}"/>
    <cellStyle name="Input 4 5 4 7" xfId="6844" xr:uid="{1B88D601-4498-4CEC-BA1D-02C29E74CC19}"/>
    <cellStyle name="Input 4 5 4 7 2" xfId="10837" xr:uid="{CAAB5627-A24A-4643-AA87-050D8BB4137A}"/>
    <cellStyle name="Input 4 5 4 8" xfId="7378" xr:uid="{3E1261F6-23A8-4756-9728-CD5744D82D3E}"/>
    <cellStyle name="Input 4 5 5" xfId="4341" xr:uid="{EC7A958E-E96F-47E5-B307-15F56BFEA012}"/>
    <cellStyle name="Input 4 5 5 2" xfId="8750" xr:uid="{041B374D-731E-4651-B9C7-34669194F20C}"/>
    <cellStyle name="Input 4 5 6" xfId="3481" xr:uid="{A5A67ABD-453C-4B09-B544-EA8EA6838542}"/>
    <cellStyle name="Input 4 5 6 2" xfId="8083" xr:uid="{89A4417C-5940-4436-839B-2B67C80174AB}"/>
    <cellStyle name="Input 4 5 7" xfId="5370" xr:uid="{569217C9-99B2-4F7D-B094-E41AE84F9CE9}"/>
    <cellStyle name="Input 4 5 7 2" xfId="9458" xr:uid="{8CD87596-D2CE-4977-9181-EBAA821F135B}"/>
    <cellStyle name="Input 4 5 8" xfId="3951" xr:uid="{F0E7E9C5-C39A-4B40-8311-95BA6A3DE065}"/>
    <cellStyle name="Input 4 5 8 2" xfId="8469" xr:uid="{E26679A4-B252-4C5E-8997-627C898D60CD}"/>
    <cellStyle name="Input 4 5 9" xfId="5505" xr:uid="{DF0989D8-6360-42FA-821A-1E4BFCE145CD}"/>
    <cellStyle name="Input 4 5 9 2" xfId="9581" xr:uid="{9B80AEF7-1400-4434-AAD0-3F0C33211EA6}"/>
    <cellStyle name="Input 4 6" xfId="2554" xr:uid="{A9DCC83D-DE7F-43A2-A8C8-850754B33F09}"/>
    <cellStyle name="Input 4 6 10" xfId="3973" xr:uid="{EF1EFF60-87FB-4A29-B7E6-D1E97D83B5C4}"/>
    <cellStyle name="Input 4 6 10 2" xfId="8484" xr:uid="{41163AE1-75AC-4518-8E13-C185B0BC68C9}"/>
    <cellStyle name="Input 4 6 11" xfId="7178" xr:uid="{902CD317-1CE7-448D-BFAF-83E45477A3A4}"/>
    <cellStyle name="Input 4 6 2" xfId="3118" xr:uid="{BA9C13C1-9493-4F1B-BC8F-840164399315}"/>
    <cellStyle name="Input 4 6 2 2" xfId="5024" xr:uid="{9AC3AF29-4EE4-4286-A80F-2299FCEF2BB1}"/>
    <cellStyle name="Input 4 6 2 2 2" xfId="9192" xr:uid="{EC65B4CD-B9E1-4C0E-9C65-8F60CB71E246}"/>
    <cellStyle name="Input 4 6 2 3" xfId="5565" xr:uid="{35DB50C0-DC32-42BA-9FA7-0AC763E21209}"/>
    <cellStyle name="Input 4 6 2 3 2" xfId="9638" xr:uid="{B11D6557-E44F-4FA5-A0F0-CC7E2789835E}"/>
    <cellStyle name="Input 4 6 2 4" xfId="5997" xr:uid="{8A295415-5524-47D0-A47A-523A535363F4}"/>
    <cellStyle name="Input 4 6 2 4 2" xfId="10047" xr:uid="{52B4B7BA-8DD8-4CEC-8014-3593092EB6AF}"/>
    <cellStyle name="Input 4 6 2 5" xfId="6357" xr:uid="{0C734397-5583-430F-905C-F229814D4606}"/>
    <cellStyle name="Input 4 6 2 5 2" xfId="10396" xr:uid="{30827B21-6876-4AF0-8AB1-842321B8FD5D}"/>
    <cellStyle name="Input 4 6 2 6" xfId="6690" xr:uid="{0952F6BA-F8AD-4316-A091-4F41DF53FC65}"/>
    <cellStyle name="Input 4 6 2 6 2" xfId="10715" xr:uid="{96D35164-8A41-4453-A5B5-6BE306435CCE}"/>
    <cellStyle name="Input 4 6 2 7" xfId="5222" xr:uid="{3EFFC14B-7B1B-409C-B3CD-7C2C7BA990E8}"/>
    <cellStyle name="Input 4 6 2 7 2" xfId="9326" xr:uid="{4A08D735-CDA5-426A-8D4A-E7D1708C1B24}"/>
    <cellStyle name="Input 4 6 2 8" xfId="7741" xr:uid="{FD30250A-C151-4222-94BC-77B59652852E}"/>
    <cellStyle name="Input 4 6 3" xfId="2696" xr:uid="{E2467C7A-F1C8-47BB-A7CB-F146FBC93D56}"/>
    <cellStyle name="Input 4 6 3 2" xfId="4602" xr:uid="{1F8A68C8-AAB0-45B1-BCC3-5A9CCBFD8205}"/>
    <cellStyle name="Input 4 6 3 2 2" xfId="8916" xr:uid="{E445119E-B02E-4BAA-B25B-AD9C6075F511}"/>
    <cellStyle name="Input 4 6 3 3" xfId="5245" xr:uid="{FC5B55E2-4A0C-4AD1-9017-00003B708F9F}"/>
    <cellStyle name="Input 4 6 3 3 2" xfId="9346" xr:uid="{F473E837-290F-4480-8939-BE88B33C2E47}"/>
    <cellStyle name="Input 4 6 3 4" xfId="3673" xr:uid="{A5A9CD0C-E655-4625-AD29-187631F9144D}"/>
    <cellStyle name="Input 4 6 3 4 2" xfId="8231" xr:uid="{C4350A9A-8458-4DA4-B315-5AB34289B2CA}"/>
    <cellStyle name="Input 4 6 3 5" xfId="5685" xr:uid="{2F854B91-D724-4AA0-82F7-627BB3613419}"/>
    <cellStyle name="Input 4 6 3 5 2" xfId="9746" xr:uid="{75A3B297-EB2D-4229-AFCB-635CA9AF7E25}"/>
    <cellStyle name="Input 4 6 3 6" xfId="3646" xr:uid="{5E2A91F9-4943-4769-91A0-73E4C8EB4F69}"/>
    <cellStyle name="Input 4 6 3 6 2" xfId="8210" xr:uid="{0463C3C6-EEEF-4977-A13D-BB45D3BFFA9F}"/>
    <cellStyle name="Input 4 6 3 7" xfId="3815" xr:uid="{5795A3AA-3EF5-4D42-8F51-67D9E1A87B32}"/>
    <cellStyle name="Input 4 6 3 7 2" xfId="8359" xr:uid="{8FEDC52F-5704-4E15-A712-7B99DD81AF6E}"/>
    <cellStyle name="Input 4 6 3 8" xfId="7319" xr:uid="{F62A08D6-1077-4059-A503-80D67E71ABA8}"/>
    <cellStyle name="Input 4 6 4" xfId="3229" xr:uid="{4680FB92-A28D-4916-9142-EDAE9225DC3C}"/>
    <cellStyle name="Input 4 6 4 2" xfId="5135" xr:uid="{8EEB0657-CB2C-444B-B731-EAAD42C22136}"/>
    <cellStyle name="Input 4 6 4 2 2" xfId="9258" xr:uid="{894EE9A8-BF70-4C0B-B65F-F3A214038CF8}"/>
    <cellStyle name="Input 4 6 4 3" xfId="3266" xr:uid="{AE831E40-FCA5-4821-9E08-C59938652B9C}"/>
    <cellStyle name="Input 4 6 4 3 2" xfId="7889" xr:uid="{43423D7E-F6F8-4EBB-9342-B42EDB226B37}"/>
    <cellStyle name="Input 4 6 4 4" xfId="6063" xr:uid="{A48A818B-E85F-4E79-9ADE-15BF5377C001}"/>
    <cellStyle name="Input 4 6 4 4 2" xfId="10113" xr:uid="{0B164B08-B38A-4731-AEF2-3960E3464647}"/>
    <cellStyle name="Input 4 6 4 5" xfId="6426" xr:uid="{9278E012-60BF-471F-985F-1DF0E3A3A6DE}"/>
    <cellStyle name="Input 4 6 4 5 2" xfId="10463" xr:uid="{B058A70B-31F3-42EB-B3F3-391832329A66}"/>
    <cellStyle name="Input 4 6 4 6" xfId="6758" xr:uid="{0D0C45CB-83B1-4CE9-980E-0667CC21F472}"/>
    <cellStyle name="Input 4 6 4 6 2" xfId="10780" xr:uid="{A3983E69-3D45-4100-AF06-BDBCD05C1E32}"/>
    <cellStyle name="Input 4 6 4 7" xfId="4125" xr:uid="{01948119-3C0C-4F65-BB92-651FDDD87EB0}"/>
    <cellStyle name="Input 4 6 4 7 2" xfId="8594" xr:uid="{1D266F95-55C1-47B3-A0FB-F869BBD4A67E}"/>
    <cellStyle name="Input 4 6 4 8" xfId="7852" xr:uid="{503DCECD-3A2F-4D6F-87A1-FB22C3C05832}"/>
    <cellStyle name="Input 4 6 5" xfId="4461" xr:uid="{C3771101-928A-4E79-AA5B-12D78ED67E22}"/>
    <cellStyle name="Input 4 6 5 2" xfId="8821" xr:uid="{A35E9BCE-D92A-4741-84C7-059DA47AF7E2}"/>
    <cellStyle name="Input 4 6 6" xfId="5187" xr:uid="{1DB85ACE-B2B1-42FD-891B-59E07C9447CF}"/>
    <cellStyle name="Input 4 6 6 2" xfId="9293" xr:uid="{AEA10A12-638D-472B-8728-61B1ACACCE99}"/>
    <cellStyle name="Input 4 6 7" xfId="3324" xr:uid="{5FF2D39C-1A5E-4D53-8083-852AF3B6ACAD}"/>
    <cellStyle name="Input 4 6 7 2" xfId="7939" xr:uid="{2C539726-7F99-4153-8D04-FF3EDEA7CA61}"/>
    <cellStyle name="Input 4 6 8" xfId="3762" xr:uid="{6B75FA9E-7F97-42AB-8EC3-2FFA867A55BA}"/>
    <cellStyle name="Input 4 6 8 2" xfId="8311" xr:uid="{A26F000D-2643-412C-A637-65DE9A99152D}"/>
    <cellStyle name="Input 4 6 9" xfId="4231" xr:uid="{F1949D6A-3EDC-474A-AA1D-06DB585AD346}"/>
    <cellStyle name="Input 4 6 9 2" xfId="8675" xr:uid="{ED0E011B-8C14-439E-9BEE-A15BBD1881FF}"/>
    <cellStyle name="Input 4 7" xfId="2729" xr:uid="{97D2BCAA-8249-4B82-887C-50AE43867CB8}"/>
    <cellStyle name="Input 4 7 2" xfId="4635" xr:uid="{1A1B4483-1F1F-4474-A6EB-D669ED5699F5}"/>
    <cellStyle name="Input 4 7 2 2" xfId="8949" xr:uid="{6A697D7C-4C04-4404-B08D-103875290118}"/>
    <cellStyle name="Input 4 7 3" xfId="3362" xr:uid="{DEBF05D9-1A80-4609-9AB4-9F9B820B9886}"/>
    <cellStyle name="Input 4 7 3 2" xfId="7972" xr:uid="{B141C35E-0D68-4BA1-B6DA-3A230790FDDC}"/>
    <cellStyle name="Input 4 7 4" xfId="5728" xr:uid="{BDCC8B3C-0F44-4F57-A927-59EA0361F826}"/>
    <cellStyle name="Input 4 7 4 2" xfId="9788" xr:uid="{07695EE1-C5ED-4F34-8506-EA7E5DA135A4}"/>
    <cellStyle name="Input 4 7 5" xfId="3715" xr:uid="{3CD73138-0B64-48E0-9854-2D06A039EFA9}"/>
    <cellStyle name="Input 4 7 5 2" xfId="8268" xr:uid="{1BD13C2B-0506-4242-9EC8-1E2CB2D08E8B}"/>
    <cellStyle name="Input 4 7 6" xfId="6451" xr:uid="{2B58024D-B810-453D-87BD-6B9AA188F390}"/>
    <cellStyle name="Input 4 7 6 2" xfId="10488" xr:uid="{A956EE3B-96A6-432E-9C47-B302495F97A3}"/>
    <cellStyle name="Input 4 7 7" xfId="6877" xr:uid="{C20F51B4-4B07-439F-85C6-59E05583CC95}"/>
    <cellStyle name="Input 4 7 7 2" xfId="10855" xr:uid="{3883274B-4297-4E04-A651-8615E9B27FB6}"/>
    <cellStyle name="Input 4 7 8" xfId="7352" xr:uid="{446B77DE-319C-44FC-8547-7B20263C98F7}"/>
    <cellStyle name="Input 4 8" xfId="3542" xr:uid="{FD75E810-8B40-4609-ABD2-42CDC25E259A}"/>
    <cellStyle name="Input 4 8 2" xfId="8131" xr:uid="{10B2C6CA-EDA4-4D18-AE03-EF0D40E4659C}"/>
    <cellStyle name="Input 4 9" xfId="11174" xr:uid="{5EECEA49-1863-4137-B564-ADDBCE8A4A6D}"/>
    <cellStyle name="Input 40" xfId="2173" xr:uid="{C66CB106-1C9C-4830-8C94-1E287515695D}"/>
    <cellStyle name="Input 41" xfId="2174" xr:uid="{875EA895-EFD3-49F7-A620-C59CF91437CB}"/>
    <cellStyle name="Input 42" xfId="2175" xr:uid="{6734D85F-6916-43E3-A68F-749EEE2DA9D6}"/>
    <cellStyle name="Input 43" xfId="2176" xr:uid="{C4E9F2A7-9E64-4FD9-8563-850F3A420E0A}"/>
    <cellStyle name="Input 44" xfId="2177" xr:uid="{661F80AB-2686-427E-ABAC-56BD855029F5}"/>
    <cellStyle name="Input 45" xfId="2178" xr:uid="{D55CAE51-936C-4592-A551-823953E304FC}"/>
    <cellStyle name="Input 46" xfId="2179" xr:uid="{87CB5405-75E4-4C21-92D2-8553918216FA}"/>
    <cellStyle name="Input 47" xfId="2180" xr:uid="{C4B1FD79-61A2-4B90-8AF5-BFF963BEF6FC}"/>
    <cellStyle name="Input 48" xfId="11169" xr:uid="{9B26F596-A7F8-4456-99E5-7900C0FDDD9F}"/>
    <cellStyle name="Input 49" xfId="11249" xr:uid="{D8B091F7-1779-40B9-8B94-B6CC7CBBB8F0}"/>
    <cellStyle name="Input 5" xfId="368" xr:uid="{00000000-0005-0000-0000-00006F010000}"/>
    <cellStyle name="Input 5 10" xfId="954" xr:uid="{1FF26697-A72C-4FE2-9EF5-ACE8745CA19E}"/>
    <cellStyle name="Input 5 2" xfId="1755" xr:uid="{20DE28E4-357B-4DD7-BBC6-D3BE9D4DD94D}"/>
    <cellStyle name="Input 5 2 10" xfId="2901" xr:uid="{BF1205A3-F007-4AF0-B268-393FF84A1F24}"/>
    <cellStyle name="Input 5 2 10 2" xfId="4807" xr:uid="{96E63BB4-A294-4427-B06E-57E585CC98EB}"/>
    <cellStyle name="Input 5 2 10 2 2" xfId="9070" xr:uid="{8AB3AD0B-8BB8-4257-87E9-A26119B5C2DA}"/>
    <cellStyle name="Input 5 2 10 3" xfId="3414" xr:uid="{A991E2A7-9A74-4E90-8D8C-0670809F5BF3}"/>
    <cellStyle name="Input 5 2 10 3 2" xfId="8022" xr:uid="{FE5717A5-8464-49AB-90C9-E5742701BA69}"/>
    <cellStyle name="Input 5 2 10 4" xfId="5865" xr:uid="{28D02C5A-9080-402D-9DDE-475339548EB4}"/>
    <cellStyle name="Input 5 2 10 4 2" xfId="9920" xr:uid="{D4F04B6F-B2B3-496D-84E1-ECE1ADAC1873}"/>
    <cellStyle name="Input 5 2 10 5" xfId="6217" xr:uid="{0819CF67-0ECF-4950-AC5F-8B76072632C0}"/>
    <cellStyle name="Input 5 2 10 5 2" xfId="10261" xr:uid="{CEE7D363-4BF1-48F9-90BA-19BB1140E235}"/>
    <cellStyle name="Input 5 2 10 6" xfId="6569" xr:uid="{968FCB9B-E7CD-47D3-8AE4-2A8282E7FB40}"/>
    <cellStyle name="Input 5 2 10 6 2" xfId="10601" xr:uid="{9A7584A8-EA01-4AA5-B851-61D158538572}"/>
    <cellStyle name="Input 5 2 10 7" xfId="4047" xr:uid="{77F6B947-5EF2-4046-885E-3B96478531D6}"/>
    <cellStyle name="Input 5 2 10 7 2" xfId="8543" xr:uid="{C54B44BE-0678-4BE3-AEA5-8C5A7B36636E}"/>
    <cellStyle name="Input 5 2 10 8" xfId="7524" xr:uid="{E475AD99-C6CA-4A57-AFB1-CD47D41A3905}"/>
    <cellStyle name="Input 5 2 11" xfId="3906" xr:uid="{EFF1C1AB-7924-42A9-AEE5-2AF75FBE9D8D}"/>
    <cellStyle name="Input 5 2 11 2" xfId="8437" xr:uid="{D67020C4-FACB-418B-B756-C8C9EC0A5D92}"/>
    <cellStyle name="Input 5 2 12" xfId="4152" xr:uid="{5486ABB4-10E1-469E-BB4C-06A1FFCBFCAC}"/>
    <cellStyle name="Input 5 2 12 2" xfId="8620" xr:uid="{A32C9BD8-220B-452C-9594-BB078E7F4FD6}"/>
    <cellStyle name="Input 5 2 13" xfId="3564" xr:uid="{2688C564-AB4C-477F-8F80-8A2635AE7D48}"/>
    <cellStyle name="Input 5 2 13 2" xfId="8151" xr:uid="{3B94A537-3206-443E-B775-3BE0D5F3ED52}"/>
    <cellStyle name="Input 5 2 14" xfId="6219" xr:uid="{E29C3FF9-6D22-4258-A89A-973A10FCE74F}"/>
    <cellStyle name="Input 5 2 14 2" xfId="10263" xr:uid="{27B51B4A-8BB5-4339-8298-F6E003100B82}"/>
    <cellStyle name="Input 5 2 15" xfId="6918" xr:uid="{8B1FCD02-A279-4FA6-B03E-AEA1F46E14C7}"/>
    <cellStyle name="Input 5 2 2" xfId="2538" xr:uid="{867BB295-8824-42C7-AA0B-FD10A77EEEBD}"/>
    <cellStyle name="Input 5 2 2 10" xfId="5571" xr:uid="{A534CCB7-8766-4524-A898-27143787FB00}"/>
    <cellStyle name="Input 5 2 2 10 2" xfId="9644" xr:uid="{842F0DF9-C741-496C-ACE4-BA8CE6C7CC12}"/>
    <cellStyle name="Input 5 2 2 11" xfId="7162" xr:uid="{E2B0628B-8386-4B3F-BA25-E48A1C07A45A}"/>
    <cellStyle name="Input 5 2 2 2" xfId="3102" xr:uid="{874ABC18-6540-4171-8EBB-5481F770DDBC}"/>
    <cellStyle name="Input 5 2 2 2 2" xfId="5008" xr:uid="{A3E0204E-F9B3-466A-AB68-B149B5870B63}"/>
    <cellStyle name="Input 5 2 2 2 2 2" xfId="9188" xr:uid="{9A9F6565-3D1D-4250-8D4F-B6514149B0F9}"/>
    <cellStyle name="Input 5 2 2 2 3" xfId="5720" xr:uid="{65B2E4DC-2DEB-4DB1-ABA6-68DC6556D7BF}"/>
    <cellStyle name="Input 5 2 2 2 3 2" xfId="9780" xr:uid="{F538A31F-FBF2-4F96-B1E2-65AFFB98D53C}"/>
    <cellStyle name="Input 5 2 2 2 4" xfId="5991" xr:uid="{583ADCD1-1FFD-4C60-8015-178D0C47866C}"/>
    <cellStyle name="Input 5 2 2 2 4 2" xfId="10042" xr:uid="{0213EA47-1901-4E80-AED6-1D81078790CC}"/>
    <cellStyle name="Input 5 2 2 2 5" xfId="6349" xr:uid="{A42B5E00-3386-4055-A10A-502CB4DBB9DF}"/>
    <cellStyle name="Input 5 2 2 2 5 2" xfId="10389" xr:uid="{ECBC5494-56E7-4BD7-B015-584E8815BD58}"/>
    <cellStyle name="Input 5 2 2 2 6" xfId="6681" xr:uid="{C706982A-F46E-4983-88EE-59560DAE05A6}"/>
    <cellStyle name="Input 5 2 2 2 6 2" xfId="10709" xr:uid="{F999AB81-DA75-4D3F-94D6-42813D98CE46}"/>
    <cellStyle name="Input 5 2 2 2 7" xfId="3572" xr:uid="{45A1229F-2787-4CC0-B62C-5CAC04214724}"/>
    <cellStyle name="Input 5 2 2 2 7 2" xfId="8156" xr:uid="{622B538E-9DB8-42A2-A921-D5B0ACE600A5}"/>
    <cellStyle name="Input 5 2 2 2 8" xfId="7725" xr:uid="{C442ADC7-E46E-48C2-B651-2ACAE3D88974}"/>
    <cellStyle name="Input 5 2 2 3" xfId="2692" xr:uid="{BAAB18E8-86C2-4DC5-B0A3-711C064D4269}"/>
    <cellStyle name="Input 5 2 2 3 2" xfId="4598" xr:uid="{45F2D17C-E584-4A4F-8524-232BF9F1D008}"/>
    <cellStyle name="Input 5 2 2 3 2 2" xfId="8912" xr:uid="{B68F1269-532C-4E46-9B38-21844315D175}"/>
    <cellStyle name="Input 5 2 2 3 3" xfId="5315" xr:uid="{370FC519-30EE-45DE-B431-C811FB303991}"/>
    <cellStyle name="Input 5 2 2 3 3 2" xfId="9404" xr:uid="{3AA0109B-F482-4936-A941-F82892B005E0}"/>
    <cellStyle name="Input 5 2 2 3 4" xfId="5640" xr:uid="{230A6AF1-55C2-47F3-A1D6-9B1AD89253B1}"/>
    <cellStyle name="Input 5 2 2 3 4 2" xfId="9705" xr:uid="{6F1DC95E-3954-43F8-B8DD-0CE4122077EF}"/>
    <cellStyle name="Input 5 2 2 3 5" xfId="5959" xr:uid="{25E06B4C-AF20-49D3-BFC7-35E36CF878A6}"/>
    <cellStyle name="Input 5 2 2 3 5 2" xfId="10013" xr:uid="{7368D6F1-878E-4FF9-A9A8-446A0773CC03}"/>
    <cellStyle name="Input 5 2 2 3 6" xfId="3645" xr:uid="{3B137FD1-06B1-4D05-86FB-47036109184F}"/>
    <cellStyle name="Input 5 2 2 3 6 2" xfId="8209" xr:uid="{702FC581-C59D-4E9E-B390-3D6C2A064D82}"/>
    <cellStyle name="Input 5 2 2 3 7" xfId="4272" xr:uid="{55F57037-51E6-4126-95A9-055B021C953A}"/>
    <cellStyle name="Input 5 2 2 3 7 2" xfId="8701" xr:uid="{F1AC6522-88F0-4F76-9295-E549A39AFB16}"/>
    <cellStyle name="Input 5 2 2 3 8" xfId="7315" xr:uid="{62C8CD50-E2F2-4531-8AAC-FBA9C2C191EA}"/>
    <cellStyle name="Input 5 2 2 4" xfId="3225" xr:uid="{15CF4ACA-9C3C-4B47-9ED0-38F9321F5295}"/>
    <cellStyle name="Input 5 2 2 4 2" xfId="5131" xr:uid="{14005F3E-BA07-47AF-B0AE-9289AD50F1E9}"/>
    <cellStyle name="Input 5 2 2 4 2 2" xfId="9254" xr:uid="{996CF217-FFB0-4108-8841-988265444F42}"/>
    <cellStyle name="Input 5 2 2 4 3" xfId="4034" xr:uid="{254C86A3-691A-43C6-8623-5761AF243062}"/>
    <cellStyle name="Input 5 2 2 4 3 2" xfId="8532" xr:uid="{C9711A63-FB6F-422D-9DF7-59F3A3B51B8F}"/>
    <cellStyle name="Input 5 2 2 4 4" xfId="6059" xr:uid="{2647DCE8-FE97-44AB-9BB9-0F943F2E46F2}"/>
    <cellStyle name="Input 5 2 2 4 4 2" xfId="10109" xr:uid="{225D7AE4-E4AF-42C8-9844-B7F164C59468}"/>
    <cellStyle name="Input 5 2 2 4 5" xfId="6422" xr:uid="{735CB0BD-DEA7-4775-B5CF-48DCEA992E6F}"/>
    <cellStyle name="Input 5 2 2 4 5 2" xfId="10459" xr:uid="{6E8AFFC1-BF9B-4309-AC1D-1BE26465A6E3}"/>
    <cellStyle name="Input 5 2 2 4 6" xfId="6754" xr:uid="{D35686C0-03C0-4F7B-BA4C-A7102AE17463}"/>
    <cellStyle name="Input 5 2 2 4 6 2" xfId="10776" xr:uid="{849FC29B-A16B-41D0-9BDF-849BE6A8758C}"/>
    <cellStyle name="Input 5 2 2 4 7" xfId="5795" xr:uid="{4730E579-5D5F-41FB-A7A6-8AF682A10666}"/>
    <cellStyle name="Input 5 2 2 4 7 2" xfId="9854" xr:uid="{ADCF7D86-FA3A-4358-AB54-8F8EBAD90551}"/>
    <cellStyle name="Input 5 2 2 4 8" xfId="7848" xr:uid="{D704EC52-21C9-42AB-BDA4-DC3C5499DAF1}"/>
    <cellStyle name="Input 5 2 2 5" xfId="4445" xr:uid="{D15F99EB-22C9-4299-9D0C-C7F5194F0C0B}"/>
    <cellStyle name="Input 5 2 2 5 2" xfId="8817" xr:uid="{F479ED0A-3292-4114-B0E1-C164A2F700F0}"/>
    <cellStyle name="Input 5 2 2 6" xfId="5502" xr:uid="{96623DA6-F296-4958-AA1F-335B34D2638E}"/>
    <cellStyle name="Input 5 2 2 6 2" xfId="9578" xr:uid="{78CAE28A-B69A-42D4-AE9F-E8B94FB09DBD}"/>
    <cellStyle name="Input 5 2 2 7" xfId="3350" xr:uid="{9CDF3DE2-DF34-4CD8-807B-A0A8CDAABCC2}"/>
    <cellStyle name="Input 5 2 2 7 2" xfId="7962" xr:uid="{44708918-3796-46B0-9735-37DAB96202F0}"/>
    <cellStyle name="Input 5 2 2 8" xfId="5545" xr:uid="{6645DB45-2C0E-4049-A911-36164A91953B}"/>
    <cellStyle name="Input 5 2 2 8 2" xfId="9619" xr:uid="{BC27EEE8-4788-402C-9EA2-ED5E9CB4B34C}"/>
    <cellStyle name="Input 5 2 2 9" xfId="3555" xr:uid="{F531CAB3-73ED-4002-B4F8-9C2F62C559EB}"/>
    <cellStyle name="Input 5 2 2 9 2" xfId="8142" xr:uid="{DE76AFDA-4E03-4AE1-9A0F-8A36730397C9}"/>
    <cellStyle name="Input 5 2 3" xfId="2529" xr:uid="{85622432-C073-4967-9F02-C52F0836A38D}"/>
    <cellStyle name="Input 5 2 3 10" xfId="3793" xr:uid="{5F1F8E93-60B6-4546-AF14-E5368351FFD3}"/>
    <cellStyle name="Input 5 2 3 10 2" xfId="8339" xr:uid="{BC797308-1455-4FF9-AD66-0663F96EDE60}"/>
    <cellStyle name="Input 5 2 3 11" xfId="7153" xr:uid="{2C8B56D4-1E2F-4FE7-8C05-28AC7A22799A}"/>
    <cellStyle name="Input 5 2 3 2" xfId="3093" xr:uid="{5B9CDC67-578E-4335-A8FB-D9992B783695}"/>
    <cellStyle name="Input 5 2 3 2 2" xfId="4999" xr:uid="{5C93DCBA-25E6-4C14-AF72-8397A8A17834}"/>
    <cellStyle name="Input 5 2 3 2 2 2" xfId="9184" xr:uid="{F5BA123F-F1A9-426E-AFB4-17972EA4F98A}"/>
    <cellStyle name="Input 5 2 3 2 3" xfId="3860" xr:uid="{09700661-7914-4BA2-8676-BF1C84995EEF}"/>
    <cellStyle name="Input 5 2 3 2 3 2" xfId="8398" xr:uid="{C8A811F0-8F55-4721-9CA3-F7F4A8038CCD}"/>
    <cellStyle name="Input 5 2 3 2 4" xfId="5984" xr:uid="{BE6E81AC-8B19-4EB3-8099-4D29A2BD87E6}"/>
    <cellStyle name="Input 5 2 3 2 4 2" xfId="10038" xr:uid="{3EFA08BD-8786-44E2-9C69-014DB3416E1D}"/>
    <cellStyle name="Input 5 2 3 2 5" xfId="6345" xr:uid="{60DBF019-F3D2-4130-9911-A62170860FF4}"/>
    <cellStyle name="Input 5 2 3 2 5 2" xfId="10385" xr:uid="{63AEF7E1-79B2-4E0C-9986-655394F51B92}"/>
    <cellStyle name="Input 5 2 3 2 6" xfId="6677" xr:uid="{D182CDA9-9B3A-41D4-A119-030107514120}"/>
    <cellStyle name="Input 5 2 3 2 6 2" xfId="10705" xr:uid="{30B50603-73C3-4C64-A500-68906FC20E53}"/>
    <cellStyle name="Input 5 2 3 2 7" xfId="6806" xr:uid="{2C68A224-C89F-47A2-B395-DFD6E1496412}"/>
    <cellStyle name="Input 5 2 3 2 7 2" xfId="10815" xr:uid="{4AAEA299-5006-46A8-8DBD-A58A809D0532}"/>
    <cellStyle name="Input 5 2 3 2 8" xfId="7716" xr:uid="{2C8E6CD8-69AC-4A8C-8A3B-B091722C704E}"/>
    <cellStyle name="Input 5 2 3 3" xfId="2690" xr:uid="{0D5A272F-5F2E-4960-B0CA-017910870603}"/>
    <cellStyle name="Input 5 2 3 3 2" xfId="4596" xr:uid="{2FFB3F8B-B1EA-4BAF-BB5F-EA15D08FAF3E}"/>
    <cellStyle name="Input 5 2 3 3 2 2" xfId="8910" xr:uid="{0D4C89D8-FB36-4DA7-94C2-730343EE7B72}"/>
    <cellStyle name="Input 5 2 3 3 3" xfId="5472" xr:uid="{68874204-C9B4-4890-B389-051014BBAB49}"/>
    <cellStyle name="Input 5 2 3 3 3 2" xfId="9552" xr:uid="{3AFB502F-0A49-4A35-BFB8-EE4FFD4F24DD}"/>
    <cellStyle name="Input 5 2 3 3 4" xfId="4140" xr:uid="{924FE060-EF75-498C-A4F0-4FD8EDDCEB49}"/>
    <cellStyle name="Input 5 2 3 3 4 2" xfId="8608" xr:uid="{B9D64C9B-1383-469A-B297-B8FA98849F2A}"/>
    <cellStyle name="Input 5 2 3 3 5" xfId="3614" xr:uid="{22ECE70F-9A9B-408B-BECC-094402A962C8}"/>
    <cellStyle name="Input 5 2 3 3 5 2" xfId="8185" xr:uid="{780901A0-DC2D-4A57-A02E-AB2CADF2C89F}"/>
    <cellStyle name="Input 5 2 3 3 6" xfId="4167" xr:uid="{5A0CACEB-60A0-4B9D-899D-D4D7DA4A1F9D}"/>
    <cellStyle name="Input 5 2 3 3 6 2" xfId="8634" xr:uid="{2E71F491-310F-4C97-BF80-7D85611BB927}"/>
    <cellStyle name="Input 5 2 3 3 7" xfId="3814" xr:uid="{41FA133C-8921-4C95-81A0-A6786FB28E10}"/>
    <cellStyle name="Input 5 2 3 3 7 2" xfId="8358" xr:uid="{B37E1999-47F7-44AB-AFE6-09D0FF20CA7A}"/>
    <cellStyle name="Input 5 2 3 3 8" xfId="7313" xr:uid="{D81966B5-F3A7-4559-BED5-3EC1FA9CF7AA}"/>
    <cellStyle name="Input 5 2 3 4" xfId="3221" xr:uid="{2F1FC76E-1E0C-4650-BB76-EBCA3DF7F3F8}"/>
    <cellStyle name="Input 5 2 3 4 2" xfId="5127" xr:uid="{670F6DFF-928F-4FD5-9380-E5B758B024EC}"/>
    <cellStyle name="Input 5 2 3 4 2 2" xfId="9250" xr:uid="{B8AB64BF-5EE2-4D6C-869C-2EBF44F07003}"/>
    <cellStyle name="Input 5 2 3 4 3" xfId="4200" xr:uid="{1B14226C-AD64-4771-A71A-DB98B6DB753F}"/>
    <cellStyle name="Input 5 2 3 4 3 2" xfId="8652" xr:uid="{54FF280C-E57F-4649-A364-8A5E0A537934}"/>
    <cellStyle name="Input 5 2 3 4 4" xfId="6055" xr:uid="{E15F8B64-4EDE-43CA-9396-BB079CA4B567}"/>
    <cellStyle name="Input 5 2 3 4 4 2" xfId="10105" xr:uid="{4A2AE1D4-68FD-437F-AD22-F77C59320275}"/>
    <cellStyle name="Input 5 2 3 4 5" xfId="6418" xr:uid="{57AB91BA-0FD4-4193-8E03-EAA14DD66945}"/>
    <cellStyle name="Input 5 2 3 4 5 2" xfId="10455" xr:uid="{C16404FE-109A-46A6-A538-232F94F0FB37}"/>
    <cellStyle name="Input 5 2 3 4 6" xfId="6750" xr:uid="{E7939B42-B64A-4630-A943-3BAB65F070E9}"/>
    <cellStyle name="Input 5 2 3 4 6 2" xfId="10772" xr:uid="{4E3958F3-D0C1-4685-BFB8-0524E9C95022}"/>
    <cellStyle name="Input 5 2 3 4 7" xfId="4212" xr:uid="{837F2F2A-81A1-4855-9EA0-BEF0158B9530}"/>
    <cellStyle name="Input 5 2 3 4 7 2" xfId="8661" xr:uid="{F7158450-D5D0-4D64-99C8-0467EA27DA3D}"/>
    <cellStyle name="Input 5 2 3 4 8" xfId="7844" xr:uid="{8F55DE6A-066A-4D52-BE27-8EEC0EAD8A83}"/>
    <cellStyle name="Input 5 2 3 5" xfId="4436" xr:uid="{7F772F17-A712-43CC-A67F-7FB3F2390BE7}"/>
    <cellStyle name="Input 5 2 3 5 2" xfId="8813" xr:uid="{B8F54CCD-3148-40F3-A520-974049656918}"/>
    <cellStyle name="Input 5 2 3 6" xfId="3449" xr:uid="{738FA884-6905-4BBA-ACBB-8F3D27B8635F}"/>
    <cellStyle name="Input 5 2 3 6 2" xfId="8051" xr:uid="{AD677763-AE8B-4E4A-B4E9-41BA10EDCBA1}"/>
    <cellStyle name="Input 5 2 3 7" xfId="5377" xr:uid="{3C210032-B81E-4994-ABF7-55A5BC5A04D3}"/>
    <cellStyle name="Input 5 2 3 7 2" xfId="9464" xr:uid="{A2CE7098-A985-45CE-B065-505B54D17AFC}"/>
    <cellStyle name="Input 5 2 3 8" xfId="5672" xr:uid="{672986E8-8DD3-4049-8981-B05D3223AEF5}"/>
    <cellStyle name="Input 5 2 3 8 2" xfId="9733" xr:uid="{DCC497C0-F65C-4791-9C96-28B6A316945F}"/>
    <cellStyle name="Input 5 2 3 9" xfId="4159" xr:uid="{12C10E12-1184-489B-A2D8-4A9C00B6E0AC}"/>
    <cellStyle name="Input 5 2 3 9 2" xfId="8627" xr:uid="{0DAE79AC-CBB6-4984-9477-829231B0E1C9}"/>
    <cellStyle name="Input 5 2 4" xfId="2463" xr:uid="{29F23557-CDE4-45AF-8347-7AE88BC4F437}"/>
    <cellStyle name="Input 5 2 4 10" xfId="3741" xr:uid="{BB75C1D4-CAB6-4DF6-ACAD-DF049870BE62}"/>
    <cellStyle name="Input 5 2 4 10 2" xfId="8293" xr:uid="{E7583864-D0BA-41AA-A365-3A4070009347}"/>
    <cellStyle name="Input 5 2 4 11" xfId="7087" xr:uid="{14807BD4-4B5F-4B4C-B592-ED222113B2A3}"/>
    <cellStyle name="Input 5 2 4 2" xfId="3027" xr:uid="{E33C1515-1C12-4132-A7C8-8ECF6724CF4E}"/>
    <cellStyle name="Input 5 2 4 2 2" xfId="4933" xr:uid="{8E512F92-F056-4FE6-B310-0AFA11D62FB5}"/>
    <cellStyle name="Input 5 2 4 2 2 2" xfId="9150" xr:uid="{B5E505C5-6016-4CFE-AEF1-67BDCEF22E77}"/>
    <cellStyle name="Input 5 2 4 2 3" xfId="5369" xr:uid="{72843697-64DB-4A18-8BBE-E0D66D5B283D}"/>
    <cellStyle name="Input 5 2 4 2 3 2" xfId="9457" xr:uid="{0C2798C3-0755-427D-831F-0A705D61E6F7}"/>
    <cellStyle name="Input 5 2 4 2 4" xfId="5941" xr:uid="{A71803C4-A6BA-4C4A-8BBE-F7F6F6BFCC4E}"/>
    <cellStyle name="Input 5 2 4 2 4 2" xfId="9995" xr:uid="{D2878788-9407-4F95-99A0-DF93B74F55C0}"/>
    <cellStyle name="Input 5 2 4 2 5" xfId="6297" xr:uid="{D989E810-C31E-4912-8D6B-4E55C54BDCB4}"/>
    <cellStyle name="Input 5 2 4 2 5 2" xfId="10338" xr:uid="{163A7794-64F7-437E-AFAD-D6C2F50787A0}"/>
    <cellStyle name="Input 5 2 4 2 6" xfId="6645" xr:uid="{3BE379BF-59A6-4EB3-9FBC-8DCE9CB0BAA9}"/>
    <cellStyle name="Input 5 2 4 2 6 2" xfId="10675" xr:uid="{C07C2952-B989-4926-9265-76A6817C0563}"/>
    <cellStyle name="Input 5 2 4 2 7" xfId="5331" xr:uid="{991081A8-73BE-4354-BEA1-E28E72A09750}"/>
    <cellStyle name="Input 5 2 4 2 7 2" xfId="9420" xr:uid="{FC2AC8BF-D9A5-4C0A-9392-404E57779EF8}"/>
    <cellStyle name="Input 5 2 4 2 8" xfId="7650" xr:uid="{D5CC540A-7AEB-4959-9B8C-84EC61E5B72E}"/>
    <cellStyle name="Input 5 2 4 3" xfId="2668" xr:uid="{6ED9BB17-917F-49F8-9B23-CC189BA431C8}"/>
    <cellStyle name="Input 5 2 4 3 2" xfId="4574" xr:uid="{2396CCB4-64E5-4AC6-988B-2B8A77EEFB88}"/>
    <cellStyle name="Input 5 2 4 3 2 2" xfId="8889" xr:uid="{C3E019C5-32B2-4418-A75B-B28B6981EB5D}"/>
    <cellStyle name="Input 5 2 4 3 3" xfId="5683" xr:uid="{D016E017-8C7D-4E9B-9C34-A5118B8A718B}"/>
    <cellStyle name="Input 5 2 4 3 3 2" xfId="9744" xr:uid="{D464CCB7-8C69-42BD-A3F8-02F1953DC0E6}"/>
    <cellStyle name="Input 5 2 4 3 4" xfId="3670" xr:uid="{244A1E26-D80E-43D1-81B7-7AD2D7C3C236}"/>
    <cellStyle name="Input 5 2 4 3 4 2" xfId="8228" xr:uid="{1B05EE73-129E-407F-9661-9BE95CF675F2}"/>
    <cellStyle name="Input 5 2 4 3 5" xfId="5810" xr:uid="{FA4162A4-04F7-4521-8007-A926FDEF258F}"/>
    <cellStyle name="Input 5 2 4 3 5 2" xfId="9869" xr:uid="{4DCC1F69-4824-4B5E-9B10-E6EDEF16F963}"/>
    <cellStyle name="Input 5 2 4 3 6" xfId="4236" xr:uid="{C372380A-7B5D-4E40-B997-9105767CA718}"/>
    <cellStyle name="Input 5 2 4 3 6 2" xfId="8679" xr:uid="{5A4AB3FA-6031-45C1-9378-B29FEB3B34D0}"/>
    <cellStyle name="Input 5 2 4 3 7" xfId="5846" xr:uid="{74C66224-D662-4D69-9348-19E081DBD6E0}"/>
    <cellStyle name="Input 5 2 4 3 7 2" xfId="9902" xr:uid="{6671D631-E024-4868-B087-CB3CA2B15CE0}"/>
    <cellStyle name="Input 5 2 4 3 8" xfId="7291" xr:uid="{902FCD49-3C77-47C4-A948-F9EDD1C9D997}"/>
    <cellStyle name="Input 5 2 4 4" xfId="2857" xr:uid="{4B68EACC-F808-48B0-B574-F1BBBB8D8B7F}"/>
    <cellStyle name="Input 5 2 4 4 2" xfId="4763" xr:uid="{4963B487-42C6-473B-A85B-228363E3858E}"/>
    <cellStyle name="Input 5 2 4 4 2 2" xfId="9044" xr:uid="{59B6C684-493D-4BD6-A10D-16ED525FC1B2}"/>
    <cellStyle name="Input 5 2 4 4 3" xfId="5297" xr:uid="{8CEE186E-D718-4910-A64E-48595843EAF2}"/>
    <cellStyle name="Input 5 2 4 4 3 2" xfId="9390" xr:uid="{808B5C2A-BDAC-49A6-8EDE-00E0ADEBFB0D}"/>
    <cellStyle name="Input 5 2 4 4 4" xfId="5829" xr:uid="{072A1A9E-8740-4E21-B684-35F9D75AF5F9}"/>
    <cellStyle name="Input 5 2 4 4 4 2" xfId="9887" xr:uid="{C2BEF66A-7ECD-4F5F-984F-CE01CBF35A49}"/>
    <cellStyle name="Input 5 2 4 4 5" xfId="6185" xr:uid="{5F5933C4-1D3C-4D5D-A9BC-E12AD16119C6}"/>
    <cellStyle name="Input 5 2 4 4 5 2" xfId="10233" xr:uid="{248B5BE5-2453-4481-80D7-36477040E144}"/>
    <cellStyle name="Input 5 2 4 4 6" xfId="6537" xr:uid="{EC1D277B-EC57-4F76-94F9-C5C443259ADD}"/>
    <cellStyle name="Input 5 2 4 4 6 2" xfId="10572" xr:uid="{D9D5B05C-9E28-4449-9147-D258D3142303}"/>
    <cellStyle name="Input 5 2 4 4 7" xfId="6846" xr:uid="{9CAD0B66-291B-4CF7-AAC1-03BE86B01D25}"/>
    <cellStyle name="Input 5 2 4 4 7 2" xfId="10839" xr:uid="{F92498B8-B533-4554-9120-DFC2C9169E3F}"/>
    <cellStyle name="Input 5 2 4 4 8" xfId="7480" xr:uid="{9A205AB0-AD42-4724-91D4-17CD602D58ED}"/>
    <cellStyle name="Input 5 2 4 5" xfId="4370" xr:uid="{478D5532-B015-46F9-ABFC-BC81EC09865E}"/>
    <cellStyle name="Input 5 2 4 5 2" xfId="8779" xr:uid="{6615E489-B12F-4F48-A6D3-86EBF30E098F}"/>
    <cellStyle name="Input 5 2 4 6" xfId="3709" xr:uid="{E80F0AF5-776E-4FDA-9071-EE12FBEC22FE}"/>
    <cellStyle name="Input 5 2 4 6 2" xfId="8264" xr:uid="{BDB4A7CF-EE42-436F-8816-FF896B70A67B}"/>
    <cellStyle name="Input 5 2 4 7" xfId="4046" xr:uid="{A110C5B1-8140-40C0-A410-A1A479D7EB38}"/>
    <cellStyle name="Input 5 2 4 7 2" xfId="8542" xr:uid="{80C736EF-EDBA-470E-85F3-E3114313FEB3}"/>
    <cellStyle name="Input 5 2 4 8" xfId="5523" xr:uid="{01814B3F-2AFE-4E5D-AB27-4968374E571F}"/>
    <cellStyle name="Input 5 2 4 8 2" xfId="9599" xr:uid="{F7D8F3E4-BBB6-4023-99C9-8A99E53A33AC}"/>
    <cellStyle name="Input 5 2 4 9" xfId="3306" xr:uid="{64DF05A5-345A-4CFC-BB4A-EA0651334D74}"/>
    <cellStyle name="Input 5 2 4 9 2" xfId="7923" xr:uid="{2EE870EB-8669-42FC-AD77-E498E9F657B5}"/>
    <cellStyle name="Input 5 2 5" xfId="2470" xr:uid="{67264192-A65F-418A-9F5F-701413A96298}"/>
    <cellStyle name="Input 5 2 5 10" xfId="5876" xr:uid="{321C8482-4DE7-40D2-8C2A-CBEDF9405B90}"/>
    <cellStyle name="Input 5 2 5 10 2" xfId="9931" xr:uid="{F5FCEADD-4935-4FCF-8761-EC0CF060F403}"/>
    <cellStyle name="Input 5 2 5 11" xfId="7094" xr:uid="{0E38BBC2-DDBC-4C40-A536-9C5040406313}"/>
    <cellStyle name="Input 5 2 5 2" xfId="3034" xr:uid="{078E4FF3-3A2E-4B76-AD2F-8FCD17836E11}"/>
    <cellStyle name="Input 5 2 5 2 2" xfId="4940" xr:uid="{81EB1B77-26FF-4174-A5A2-44B1E41EA74B}"/>
    <cellStyle name="Input 5 2 5 2 2 2" xfId="9157" xr:uid="{5A12BB83-C45D-4C8B-85FD-5F8BCDA4A41E}"/>
    <cellStyle name="Input 5 2 5 2 3" xfId="5437" xr:uid="{269D44A8-196D-4ADC-921C-C3BD2358B257}"/>
    <cellStyle name="Input 5 2 5 2 3 2" xfId="9521" xr:uid="{74B93111-D148-47A0-AA4B-F4EBF3D34548}"/>
    <cellStyle name="Input 5 2 5 2 4" xfId="5948" xr:uid="{24C7C2D5-7967-40AD-BB0B-61B66E1B933B}"/>
    <cellStyle name="Input 5 2 5 2 4 2" xfId="10002" xr:uid="{C6D10C90-A04F-4579-98FA-1702BA9BC209}"/>
    <cellStyle name="Input 5 2 5 2 5" xfId="6304" xr:uid="{1C044661-8D1D-4A1F-8D2D-D8EB5210E6B0}"/>
    <cellStyle name="Input 5 2 5 2 5 2" xfId="10345" xr:uid="{91D8BC9F-5572-44AA-9DFF-2EE7AEF7B779}"/>
    <cellStyle name="Input 5 2 5 2 6" xfId="6652" xr:uid="{6A73C1A8-4956-4F6C-891D-ECA47CD726C8}"/>
    <cellStyle name="Input 5 2 5 2 6 2" xfId="10682" xr:uid="{8404EE75-5DA5-46CB-A3A5-149C615CF41D}"/>
    <cellStyle name="Input 5 2 5 2 7" xfId="5448" xr:uid="{D907FE2B-B510-49F5-987B-CE13052C6B98}"/>
    <cellStyle name="Input 5 2 5 2 7 2" xfId="9531" xr:uid="{E65A7BAD-5D86-46FE-B490-DD391027C0C3}"/>
    <cellStyle name="Input 5 2 5 2 8" xfId="7657" xr:uid="{D20D9660-800D-44FD-9BA2-04C3E23D3393}"/>
    <cellStyle name="Input 5 2 5 3" xfId="3202" xr:uid="{34C8E93B-BD43-44AC-A027-DFF205F8EF82}"/>
    <cellStyle name="Input 5 2 5 3 2" xfId="5108" xr:uid="{41574F5E-AA3F-4C63-A923-91CF6CC63DDC}"/>
    <cellStyle name="Input 5 2 5 3 2 2" xfId="9231" xr:uid="{B1160480-9918-4907-A3E3-5328A42B6AE5}"/>
    <cellStyle name="Input 5 2 5 3 3" xfId="3703" xr:uid="{F135888F-D204-423E-8819-5266F335F9BB}"/>
    <cellStyle name="Input 5 2 5 3 3 2" xfId="8258" xr:uid="{12443801-39AF-4948-BE33-8FE55640B8B6}"/>
    <cellStyle name="Input 5 2 5 3 4" xfId="6036" xr:uid="{AF76BB11-1D9D-46D8-B397-3174D3855FFB}"/>
    <cellStyle name="Input 5 2 5 3 4 2" xfId="10086" xr:uid="{8694A420-1515-4AC1-ACE8-E071FF7E1B44}"/>
    <cellStyle name="Input 5 2 5 3 5" xfId="6399" xr:uid="{1DB2A590-8C52-4047-8BE9-850F86898F98}"/>
    <cellStyle name="Input 5 2 5 3 5 2" xfId="10436" xr:uid="{F8F8A45D-987A-49B6-8476-D08275572984}"/>
    <cellStyle name="Input 5 2 5 3 6" xfId="6731" xr:uid="{EDF83F9E-29E4-451F-A629-2F48DAB6AA87}"/>
    <cellStyle name="Input 5 2 5 3 6 2" xfId="10753" xr:uid="{679504CD-F473-4286-8749-5672B0073F10}"/>
    <cellStyle name="Input 5 2 5 3 7" xfId="5526" xr:uid="{66703C4F-FFF4-48C0-883C-99F0DF1DA656}"/>
    <cellStyle name="Input 5 2 5 3 7 2" xfId="9602" xr:uid="{3CB9B961-41C5-464E-A413-D1FCC2320D26}"/>
    <cellStyle name="Input 5 2 5 3 8" xfId="7825" xr:uid="{5140BAB6-68B8-4982-9EF3-BE3338C9CEA7}"/>
    <cellStyle name="Input 5 2 5 4" xfId="2926" xr:uid="{142DCF40-6065-4BDD-8271-00AF395888E1}"/>
    <cellStyle name="Input 5 2 5 4 2" xfId="4832" xr:uid="{5C612E89-731E-4FAC-A81A-BE9723954F7C}"/>
    <cellStyle name="Input 5 2 5 4 2 2" xfId="9076" xr:uid="{BA2264F3-A519-4A62-961A-17E8EE8125B5}"/>
    <cellStyle name="Input 5 2 5 4 3" xfId="5408" xr:uid="{6CE11FC6-9F47-4AC5-A789-FED80E1A1C2A}"/>
    <cellStyle name="Input 5 2 5 4 3 2" xfId="9494" xr:uid="{DBBB91BB-10BD-4278-8346-BFD3CE267806}"/>
    <cellStyle name="Input 5 2 5 4 4" xfId="5872" xr:uid="{6C73FBDA-A938-4F6E-ABB4-A53EB1199D54}"/>
    <cellStyle name="Input 5 2 5 4 4 2" xfId="9927" xr:uid="{E240CD11-7F3F-4240-AC3D-4EC16BFDBD90}"/>
    <cellStyle name="Input 5 2 5 4 5" xfId="6224" xr:uid="{92C34729-793C-45A8-A322-EBC20BA3B3D2}"/>
    <cellStyle name="Input 5 2 5 4 5 2" xfId="10268" xr:uid="{E8F6408A-8AE8-4988-A559-9116CBCD5B97}"/>
    <cellStyle name="Input 5 2 5 4 6" xfId="6575" xr:uid="{DC314A65-65BC-4BC9-82D7-78A7AF53DB70}"/>
    <cellStyle name="Input 5 2 5 4 6 2" xfId="10607" xr:uid="{E7D9796B-6397-4E2C-9D18-F450DFC1CD41}"/>
    <cellStyle name="Input 5 2 5 4 7" xfId="3619" xr:uid="{8F4E5361-9F66-44F7-9942-2600EF458268}"/>
    <cellStyle name="Input 5 2 5 4 7 2" xfId="8189" xr:uid="{A1438DD1-1EFB-422F-A8FE-5F9180BAE8AD}"/>
    <cellStyle name="Input 5 2 5 4 8" xfId="7549" xr:uid="{64B9B40A-19D5-4054-A80A-5ED447BB9938}"/>
    <cellStyle name="Input 5 2 5 5" xfId="4377" xr:uid="{906A9843-6BBD-449C-A6E2-0C2EAE15BB11}"/>
    <cellStyle name="Input 5 2 5 5 2" xfId="8786" xr:uid="{969403CE-2090-41DC-BEE9-710F4B77ECBC}"/>
    <cellStyle name="Input 5 2 5 6" xfId="5520" xr:uid="{4517D41C-9935-4206-B52B-6A2554BD13F0}"/>
    <cellStyle name="Input 5 2 5 6 2" xfId="9596" xr:uid="{0121BE5D-5477-4E7D-929D-904F01F4565D}"/>
    <cellStyle name="Input 5 2 5 7" xfId="4246" xr:uid="{FB296030-1559-49FF-A8BD-4DC996D7CA7B}"/>
    <cellStyle name="Input 5 2 5 7 2" xfId="8684" xr:uid="{8141A5FD-74FC-43AF-8305-C035386FA48D}"/>
    <cellStyle name="Input 5 2 5 8" xfId="3943" xr:uid="{481D5B31-113E-4AE5-AC9D-0F720A9A741D}"/>
    <cellStyle name="Input 5 2 5 8 2" xfId="8464" xr:uid="{19582D58-43D7-4D55-8F4C-7E153F27A846}"/>
    <cellStyle name="Input 5 2 5 9" xfId="4113" xr:uid="{75DF20AD-97DA-4F00-885E-CEF3D227AF7F}"/>
    <cellStyle name="Input 5 2 5 9 2" xfId="8584" xr:uid="{4754D553-91D7-4AFE-8EE5-8F9F3000A173}"/>
    <cellStyle name="Input 5 2 6" xfId="2620" xr:uid="{A7680FFB-DFD8-4042-B5D4-6924D4FCE6FC}"/>
    <cellStyle name="Input 5 2 6 10" xfId="4117" xr:uid="{0F22AE9B-91C6-40E0-8B1C-E003B1065518}"/>
    <cellStyle name="Input 5 2 6 10 2" xfId="8588" xr:uid="{50A6157F-C8F9-4EF4-A3A6-2910D960C542}"/>
    <cellStyle name="Input 5 2 6 11" xfId="7243" xr:uid="{45AED9DF-D132-4A83-8A3E-4DB220869C2E}"/>
    <cellStyle name="Input 5 2 6 2" xfId="3183" xr:uid="{3F7CCB59-24E1-46EC-B65F-804AC34379C7}"/>
    <cellStyle name="Input 5 2 6 2 2" xfId="5089" xr:uid="{5837539A-B5C0-45C1-9F66-8DF9DC8A0B83}"/>
    <cellStyle name="Input 5 2 6 2 2 2" xfId="9212" xr:uid="{D276783D-02AD-4301-9088-704D445FBAED}"/>
    <cellStyle name="Input 5 2 6 2 3" xfId="3797" xr:uid="{34AC20AE-ECDA-4A90-9E6A-160FFADAF5D7}"/>
    <cellStyle name="Input 5 2 6 2 3 2" xfId="8343" xr:uid="{1DC9C884-AA8D-4BDD-A00B-3F2398CAA021}"/>
    <cellStyle name="Input 5 2 6 2 4" xfId="6017" xr:uid="{472537E1-7D3E-4934-AA0E-AF708E4188C1}"/>
    <cellStyle name="Input 5 2 6 2 4 2" xfId="10067" xr:uid="{4F8F19EF-2F77-424D-B88F-2338FEBBC385}"/>
    <cellStyle name="Input 5 2 6 2 5" xfId="6380" xr:uid="{94656FD2-3CCB-4DD8-B0BE-A0757A19ECA2}"/>
    <cellStyle name="Input 5 2 6 2 5 2" xfId="10417" xr:uid="{0CAFCDC4-B7E0-462D-9792-E3302778D2C1}"/>
    <cellStyle name="Input 5 2 6 2 6" xfId="6712" xr:uid="{24927477-EFBB-41E9-A297-E72F852B6C92}"/>
    <cellStyle name="Input 5 2 6 2 6 2" xfId="10734" xr:uid="{F1474326-3A08-4138-AD40-D2D6A66565A1}"/>
    <cellStyle name="Input 5 2 6 2 7" xfId="3789" xr:uid="{8EFCCDDE-68C5-4ACF-849E-A03BAAE18F3A}"/>
    <cellStyle name="Input 5 2 6 2 7 2" xfId="8335" xr:uid="{15B3D275-53BC-44BF-8104-2DAF21153445}"/>
    <cellStyle name="Input 5 2 6 2 8" xfId="7806" xr:uid="{91755430-F704-40D9-A13E-2348D6A73D09}"/>
    <cellStyle name="Input 5 2 6 3" xfId="2887" xr:uid="{E141D39F-65C7-4E33-BE3C-94BCC2CE8375}"/>
    <cellStyle name="Input 5 2 6 3 2" xfId="4793" xr:uid="{C5D77E2B-C485-4DF3-95DE-71F819989835}"/>
    <cellStyle name="Input 5 2 6 3 2 2" xfId="9063" xr:uid="{ABFEE056-C4B2-407F-B06D-E25C709E6A29}"/>
    <cellStyle name="Input 5 2 6 3 3" xfId="5374" xr:uid="{79432982-8D29-40B0-82B6-D63B7E2BA1DF}"/>
    <cellStyle name="Input 5 2 6 3 3 2" xfId="9462" xr:uid="{CF3EA1C5-31A9-4850-92E0-95DA999659C4}"/>
    <cellStyle name="Input 5 2 6 3 4" xfId="5855" xr:uid="{7E878DE5-B646-4471-877D-30755F93C3DC}"/>
    <cellStyle name="Input 5 2 6 3 4 2" xfId="9910" xr:uid="{98F2519D-A0E1-4EF9-850B-55CBA72FB209}"/>
    <cellStyle name="Input 5 2 6 3 5" xfId="6208" xr:uid="{C32C6EB6-F0D2-481E-A767-4DB53405121D}"/>
    <cellStyle name="Input 5 2 6 3 5 2" xfId="10253" xr:uid="{D626A42F-9C92-47D1-90C2-CE33A7218651}"/>
    <cellStyle name="Input 5 2 6 3 6" xfId="6558" xr:uid="{32520B63-8206-4642-A6BF-CD080CA4FAD0}"/>
    <cellStyle name="Input 5 2 6 3 6 2" xfId="10592" xr:uid="{F153CE4D-D5AE-4E58-8EEC-198726F91224}"/>
    <cellStyle name="Input 5 2 6 3 7" xfId="5867" xr:uid="{CB196219-98D9-4182-939B-F0F9CDF18D5B}"/>
    <cellStyle name="Input 5 2 6 3 7 2" xfId="9922" xr:uid="{5F8B39D0-81F1-4A98-91FC-EEFAC598C36F}"/>
    <cellStyle name="Input 5 2 6 3 8" xfId="7510" xr:uid="{9E9949AB-509A-490B-B8F7-FAB6404F5E08}"/>
    <cellStyle name="Input 5 2 6 4" xfId="3247" xr:uid="{A317A08D-9C39-4238-9AE4-BF0435C32AA8}"/>
    <cellStyle name="Input 5 2 6 4 2" xfId="5153" xr:uid="{710EE94F-8080-4FE7-9939-6D1FB4ADF1B8}"/>
    <cellStyle name="Input 5 2 6 4 2 2" xfId="9276" xr:uid="{78CCAAF2-69B4-4769-8C0A-F5AAA10458E7}"/>
    <cellStyle name="Input 5 2 6 4 3" xfId="3698" xr:uid="{CED8F521-A2E4-4680-A998-AD412564CBB6}"/>
    <cellStyle name="Input 5 2 6 4 3 2" xfId="8253" xr:uid="{B24EEDB2-CB45-43F5-AB17-72F5F307C819}"/>
    <cellStyle name="Input 5 2 6 4 4" xfId="6081" xr:uid="{FB20621F-5304-49D8-95D4-F9BBB61B3036}"/>
    <cellStyle name="Input 5 2 6 4 4 2" xfId="10131" xr:uid="{83FE387B-1115-45B2-B4EF-4D704ADE04CE}"/>
    <cellStyle name="Input 5 2 6 4 5" xfId="6444" xr:uid="{EED7344A-8580-4255-8D3D-79992596D23F}"/>
    <cellStyle name="Input 5 2 6 4 5 2" xfId="10481" xr:uid="{F7094580-4FE3-4B64-AC77-B4C52B9A6A3C}"/>
    <cellStyle name="Input 5 2 6 4 6" xfId="6776" xr:uid="{016C8678-FDB5-4109-BECD-51AD567DBDFB}"/>
    <cellStyle name="Input 5 2 6 4 6 2" xfId="10798" xr:uid="{93D2926C-4366-40AC-B73E-DFDC4F40B2AA}"/>
    <cellStyle name="Input 5 2 6 4 7" xfId="3588" xr:uid="{F895D605-F91A-492C-B08B-F3CA7CAEBF37}"/>
    <cellStyle name="Input 5 2 6 4 7 2" xfId="8165" xr:uid="{3D5D3A72-836F-44D7-B86A-859CB55E67B9}"/>
    <cellStyle name="Input 5 2 6 4 8" xfId="7870" xr:uid="{5F3D2FCB-7447-4646-BF8A-D9E9E107213D}"/>
    <cellStyle name="Input 5 2 6 5" xfId="4526" xr:uid="{0476FE26-58E3-400F-8396-62C71F9A2507}"/>
    <cellStyle name="Input 5 2 6 5 2" xfId="8841" xr:uid="{85EC72FB-B5B7-4823-9512-EC2B2C72EEA5}"/>
    <cellStyle name="Input 5 2 6 6" xfId="5673" xr:uid="{15E7F1E8-368E-43A2-AA01-D2C179818BAC}"/>
    <cellStyle name="Input 5 2 6 6 2" xfId="9734" xr:uid="{286BBBAA-A5A2-4C59-A62C-36170CCCEEFD}"/>
    <cellStyle name="Input 5 2 6 7" xfId="4128" xr:uid="{F335339C-A672-4755-848E-A110B1E71B6A}"/>
    <cellStyle name="Input 5 2 6 7 2" xfId="8596" xr:uid="{D52362D0-A8B5-499E-B78A-DEB4B232EEFA}"/>
    <cellStyle name="Input 5 2 6 8" xfId="5215" xr:uid="{1FA1BCD8-A1D8-4CF8-A3D4-C3CC60065A61}"/>
    <cellStyle name="Input 5 2 6 8 2" xfId="9320" xr:uid="{9E7AAF73-FD4A-456A-8D5D-617E3C01429F}"/>
    <cellStyle name="Input 5 2 6 9" xfId="3642" xr:uid="{E64E60B2-6FF9-4E02-BAA3-90344E3D8668}"/>
    <cellStyle name="Input 5 2 6 9 2" xfId="8206" xr:uid="{C01ECBA3-9F70-4DFD-A410-37BF30CEA07B}"/>
    <cellStyle name="Input 5 2 7" xfId="2523" xr:uid="{5D79A006-D703-4920-8A8A-B78D6E11229A}"/>
    <cellStyle name="Input 5 2 7 10" xfId="3958" xr:uid="{19F95732-12DC-4836-BA7F-A858CC484920}"/>
    <cellStyle name="Input 5 2 7 10 2" xfId="8473" xr:uid="{CF2B8C7A-0C0C-4064-A116-773B7A42F88D}"/>
    <cellStyle name="Input 5 2 7 11" xfId="7147" xr:uid="{4A6080F2-7DCB-4A49-B3A4-527C456933BF}"/>
    <cellStyle name="Input 5 2 7 2" xfId="3087" xr:uid="{2241FC45-A583-4F50-B3E8-FE56B55C2C74}"/>
    <cellStyle name="Input 5 2 7 2 2" xfId="4993" xr:uid="{00E4E477-ACBC-4F94-B182-61ECE8615809}"/>
    <cellStyle name="Input 5 2 7 2 2 2" xfId="9178" xr:uid="{476B3CEA-F886-4E64-A8CB-BEF01FDC29EF}"/>
    <cellStyle name="Input 5 2 7 2 3" xfId="3340" xr:uid="{B7F9B73A-C112-47F7-ACFD-0E0C5A06B342}"/>
    <cellStyle name="Input 5 2 7 2 3 2" xfId="7953" xr:uid="{763A7F04-08CE-425D-A7AB-3B2417A8957A}"/>
    <cellStyle name="Input 5 2 7 2 4" xfId="5978" xr:uid="{7B94EA54-08E8-4667-98A2-E50B34786AC7}"/>
    <cellStyle name="Input 5 2 7 2 4 2" xfId="10032" xr:uid="{D24AA45E-73F6-41F1-AF56-96DF30FE9603}"/>
    <cellStyle name="Input 5 2 7 2 5" xfId="6339" xr:uid="{4D7E74B9-B31D-4425-AC3F-BAE01C5BDDFE}"/>
    <cellStyle name="Input 5 2 7 2 5 2" xfId="10379" xr:uid="{5866F87E-7D41-4822-90B6-E3C247F7F509}"/>
    <cellStyle name="Input 5 2 7 2 6" xfId="6671" xr:uid="{E53FD34F-5DFA-47F7-ACE3-5BAADCC4EEEC}"/>
    <cellStyle name="Input 5 2 7 2 6 2" xfId="10699" xr:uid="{523DBD7C-E27D-436D-BC22-64F38556D0A5}"/>
    <cellStyle name="Input 5 2 7 2 7" xfId="6860" xr:uid="{022F0B48-2C8E-438C-B4F9-578A8C359320}"/>
    <cellStyle name="Input 5 2 7 2 7 2" xfId="10846" xr:uid="{3B113A86-FE74-4983-BF5E-24497ECDF237}"/>
    <cellStyle name="Input 5 2 7 2 8" xfId="7710" xr:uid="{C683B0FA-5D87-49ED-9722-793B01FE4B73}"/>
    <cellStyle name="Input 5 2 7 3" xfId="2793" xr:uid="{FC2F0CEA-85E6-4567-B837-7DF9ED0A1734}"/>
    <cellStyle name="Input 5 2 7 3 2" xfId="4699" xr:uid="{6E08578D-E296-4FCA-B9B5-D45BAD967377}"/>
    <cellStyle name="Input 5 2 7 3 2 2" xfId="9012" xr:uid="{7683EBEF-E246-4455-9C36-13D014F628F8}"/>
    <cellStyle name="Input 5 2 7 3 3" xfId="5491" xr:uid="{4BE0B374-496A-44A9-85A9-BD9B06A4D35F}"/>
    <cellStyle name="Input 5 2 7 3 3 2" xfId="9569" xr:uid="{1FFC6D36-566C-41A4-9BC8-AF441CC44C85}"/>
    <cellStyle name="Input 5 2 7 3 4" xfId="5789" xr:uid="{227A9D35-1411-4098-A547-2889ED0816BC}"/>
    <cellStyle name="Input 5 2 7 3 4 2" xfId="9848" xr:uid="{2D0C10BD-FD57-4912-B753-0B5CEA78BD4D}"/>
    <cellStyle name="Input 5 2 7 3 5" xfId="6143" xr:uid="{B6473B3F-4396-4AAB-BE63-86E065C2FE40}"/>
    <cellStyle name="Input 5 2 7 3 5 2" xfId="10193" xr:uid="{DBC28FEF-93C7-4A1D-B020-515AED2F806A}"/>
    <cellStyle name="Input 5 2 7 3 6" xfId="6511" xr:uid="{C1E52C5F-17D6-417A-BAF3-E74F06A2234B}"/>
    <cellStyle name="Input 5 2 7 3 6 2" xfId="10548" xr:uid="{48BC5C9F-4366-49A4-9808-535687CA9E53}"/>
    <cellStyle name="Input 5 2 7 3 7" xfId="6845" xr:uid="{6E9E9BFF-F4AF-488E-A73E-4D8A6348D7B1}"/>
    <cellStyle name="Input 5 2 7 3 7 2" xfId="10838" xr:uid="{3FA6C37D-F6B7-45D1-9FC5-E744C0C59D07}"/>
    <cellStyle name="Input 5 2 7 3 8" xfId="7416" xr:uid="{D9A9E4FE-CA47-4CA7-AF85-79F984047354}"/>
    <cellStyle name="Input 5 2 7 4" xfId="3215" xr:uid="{568CF990-4B4F-4117-8271-4FB9F7958745}"/>
    <cellStyle name="Input 5 2 7 4 2" xfId="5121" xr:uid="{1EFA8A0B-9E66-434B-9B76-4E7FCF920522}"/>
    <cellStyle name="Input 5 2 7 4 2 2" xfId="9244" xr:uid="{A56D9056-C999-4D48-9E47-AE9DC23E9059}"/>
    <cellStyle name="Input 5 2 7 4 3" xfId="4207" xr:uid="{8AEE10A8-7FFE-468D-8E00-E4A5191D9DE8}"/>
    <cellStyle name="Input 5 2 7 4 3 2" xfId="8657" xr:uid="{B725CA18-B9F0-4AE3-B3CA-B1BBCBE5D599}"/>
    <cellStyle name="Input 5 2 7 4 4" xfId="6049" xr:uid="{43850730-4574-4C4C-B8A8-49DEE11A04B7}"/>
    <cellStyle name="Input 5 2 7 4 4 2" xfId="10099" xr:uid="{9C00228E-5897-4105-A688-67BF581EA696}"/>
    <cellStyle name="Input 5 2 7 4 5" xfId="6412" xr:uid="{C30D45FE-CE30-42F1-AB12-97F6E15E9212}"/>
    <cellStyle name="Input 5 2 7 4 5 2" xfId="10449" xr:uid="{6B54C365-BB45-43A2-888B-35488A97CEE0}"/>
    <cellStyle name="Input 5 2 7 4 6" xfId="6744" xr:uid="{7BFDD826-F4C7-4C42-B946-450FECF3D44C}"/>
    <cellStyle name="Input 5 2 7 4 6 2" xfId="10766" xr:uid="{C65220C5-D52A-4887-9747-145710055FC7}"/>
    <cellStyle name="Input 5 2 7 4 7" xfId="3527" xr:uid="{BC5A6204-A1BE-4E6F-B583-8D49B2FC2804}"/>
    <cellStyle name="Input 5 2 7 4 7 2" xfId="8118" xr:uid="{0348E8BA-9004-4A8D-8E19-E8A6DAC63A13}"/>
    <cellStyle name="Input 5 2 7 4 8" xfId="7838" xr:uid="{567880EF-34D0-4C09-9ABD-47AE4DB6C170}"/>
    <cellStyle name="Input 5 2 7 5" xfId="4430" xr:uid="{5643B844-5B0C-4D88-BF68-6694830BB927}"/>
    <cellStyle name="Input 5 2 7 5 2" xfId="8807" xr:uid="{8DF3CD6B-BBD5-4608-A237-CA5D5922F96C}"/>
    <cellStyle name="Input 5 2 7 6" xfId="3450" xr:uid="{3F148167-4EBB-4096-8A9A-CCB5B07F5C92}"/>
    <cellStyle name="Input 5 2 7 6 2" xfId="8052" xr:uid="{F6DC99A3-88E7-4C1C-BB36-02FFECC6F623}"/>
    <cellStyle name="Input 5 2 7 7" xfId="5687" xr:uid="{AC4C1326-2F1A-4DD4-B843-E330EBDCF71E}"/>
    <cellStyle name="Input 5 2 7 7 2" xfId="9748" xr:uid="{DBEC32E7-60EB-4D4C-8713-26FF4E0CE3C6}"/>
    <cellStyle name="Input 5 2 7 8" xfId="5821" xr:uid="{3BEBE4AC-56D2-4404-88EA-928DC4F20D3B}"/>
    <cellStyle name="Input 5 2 7 8 2" xfId="9879" xr:uid="{4C51BC86-9B0D-40C3-B429-92974DCAC338}"/>
    <cellStyle name="Input 5 2 7 9" xfId="4157" xr:uid="{0C754598-B502-4002-A2B6-5B138F30BC30}"/>
    <cellStyle name="Input 5 2 7 9 2" xfId="8625" xr:uid="{7F41B187-2DC9-49C2-8B89-6FA86BF0ECE8}"/>
    <cellStyle name="Input 5 2 8" xfId="2812" xr:uid="{758D152E-76C1-4FE3-861C-635C8053B2A4}"/>
    <cellStyle name="Input 5 2 8 2" xfId="4718" xr:uid="{E348252C-5FC8-4FB4-AAD8-6578245E290F}"/>
    <cellStyle name="Input 5 2 8 2 2" xfId="9027" xr:uid="{03DB189D-06D4-4F56-8E9C-DE4F0436E091}"/>
    <cellStyle name="Input 5 2 8 3" xfId="4055" xr:uid="{A1214480-3399-43F9-BFE2-8A06E5DDCC9E}"/>
    <cellStyle name="Input 5 2 8 3 2" xfId="8549" xr:uid="{166094F5-1681-47E9-8F72-110B76CEE702}"/>
    <cellStyle name="Input 5 2 8 4" xfId="5799" xr:uid="{066CCC3C-556F-495F-A653-B39C530A51DA}"/>
    <cellStyle name="Input 5 2 8 4 2" xfId="9858" xr:uid="{0A164EA2-E9AA-42CA-905A-D4A5E68900F0}"/>
    <cellStyle name="Input 5 2 8 5" xfId="6155" xr:uid="{3EE395CA-EB8D-4E36-9A43-6211092B87A7}"/>
    <cellStyle name="Input 5 2 8 5 2" xfId="10203" xr:uid="{2096A176-B8F2-4C12-8100-311BEEB5E54C}"/>
    <cellStyle name="Input 5 2 8 6" xfId="6520" xr:uid="{27DCA0EF-848B-4AB6-9A9E-03686A0C2208}"/>
    <cellStyle name="Input 5 2 8 6 2" xfId="10557" xr:uid="{762480BC-872A-4A04-A26F-F0CA20C6F4DB}"/>
    <cellStyle name="Input 5 2 8 7" xfId="5415" xr:uid="{90BE6459-DDEA-43D5-A145-94295098E4DD}"/>
    <cellStyle name="Input 5 2 8 7 2" xfId="9500" xr:uid="{66199256-6E81-4A1C-89C8-3C17C320FE22}"/>
    <cellStyle name="Input 5 2 8 8" xfId="7435" xr:uid="{4A702385-2401-43A8-A3F4-9920907802FA}"/>
    <cellStyle name="Input 5 2 9" xfId="2852" xr:uid="{7020FF2D-BC24-4977-B8BF-49CD2AB1942F}"/>
    <cellStyle name="Input 5 2 9 2" xfId="4758" xr:uid="{71B44FE0-46A8-4344-A170-B4C4D2443740}"/>
    <cellStyle name="Input 5 2 9 2 2" xfId="9039" xr:uid="{9436A103-2A9E-4F42-BC36-AE3EE929DE6F}"/>
    <cellStyle name="Input 5 2 9 3" xfId="5414" xr:uid="{86F3EFDA-6257-43F6-A9A9-1BEDF71C6E6D}"/>
    <cellStyle name="Input 5 2 9 3 2" xfId="9499" xr:uid="{22075E71-AE6F-47ED-979A-579F0DD38D04}"/>
    <cellStyle name="Input 5 2 9 4" xfId="5824" xr:uid="{6F49B33E-53D2-413F-9FED-E54A9BBFE6A4}"/>
    <cellStyle name="Input 5 2 9 4 2" xfId="9882" xr:uid="{6ED4AFB3-B1E9-4644-98AD-638FE1EA1464}"/>
    <cellStyle name="Input 5 2 9 5" xfId="6180" xr:uid="{49ECDF59-6449-47CD-9035-F7DAFAF96D1F}"/>
    <cellStyle name="Input 5 2 9 5 2" xfId="10228" xr:uid="{E3932014-F427-42C7-8E9C-C0F032910D65}"/>
    <cellStyle name="Input 5 2 9 6" xfId="6532" xr:uid="{04CBF148-0823-486A-A262-AA69B12FE1BF}"/>
    <cellStyle name="Input 5 2 9 6 2" xfId="10567" xr:uid="{D828870E-EA2F-42A7-A594-77A357D13A65}"/>
    <cellStyle name="Input 5 2 9 7" xfId="3938" xr:uid="{B0D192FA-399C-44C5-BF5E-617A5EF7972C}"/>
    <cellStyle name="Input 5 2 9 7 2" xfId="8460" xr:uid="{C2934FA2-4E28-4F45-8963-D65F82242FF9}"/>
    <cellStyle name="Input 5 2 9 8" xfId="7475" xr:uid="{034DB929-4047-455D-880F-491A56E45361}"/>
    <cellStyle name="Input 5 3" xfId="2429" xr:uid="{AA25CD04-6671-4502-805E-EDE9651E3EC8}"/>
    <cellStyle name="Input 5 3 10" xfId="3920" xr:uid="{D38710FB-340A-4315-902C-F0E128DF9DFD}"/>
    <cellStyle name="Input 5 3 10 2" xfId="8447" xr:uid="{6BA99A39-1354-443B-97EA-BED9BA567F16}"/>
    <cellStyle name="Input 5 3 11" xfId="7053" xr:uid="{6FDC1EF8-AB72-4EC4-8371-9D660723190B}"/>
    <cellStyle name="Input 5 3 2" xfId="2993" xr:uid="{7161201F-E95E-43C6-8E22-E825BB1605B7}"/>
    <cellStyle name="Input 5 3 2 2" xfId="4899" xr:uid="{37E94349-622E-4C28-AAFA-A9A8D919C313}"/>
    <cellStyle name="Input 5 3 2 2 2" xfId="9117" xr:uid="{64D253BF-0FA3-4AAE-8576-0E72CF33075D}"/>
    <cellStyle name="Input 5 3 2 3" xfId="5306" xr:uid="{2D522558-4F10-410C-809F-678B9D67BEC7}"/>
    <cellStyle name="Input 5 3 2 3 2" xfId="9398" xr:uid="{9B6B1F44-9A6A-42F0-ABCE-A3C9027465EE}"/>
    <cellStyle name="Input 5 3 2 4" xfId="5908" xr:uid="{A250CB56-2E81-4000-A4A7-579A5A0227F9}"/>
    <cellStyle name="Input 5 3 2 4 2" xfId="9962" xr:uid="{0EB43A12-6110-496E-9E2C-6E686411C847}"/>
    <cellStyle name="Input 5 3 2 5" xfId="6264" xr:uid="{338133E3-BFD3-4600-BCD6-8EEE7F9A5E1A}"/>
    <cellStyle name="Input 5 3 2 5 2" xfId="10305" xr:uid="{ADC058FB-1E7D-42CB-886C-341A76005F68}"/>
    <cellStyle name="Input 5 3 2 6" xfId="6612" xr:uid="{41FED8FC-3B64-49C8-8760-A152EF4A8504}"/>
    <cellStyle name="Input 5 3 2 6 2" xfId="10642" xr:uid="{FF506079-4CBA-4EA8-88A3-2E7050BDC6D5}"/>
    <cellStyle name="Input 5 3 2 7" xfId="5298" xr:uid="{4470CB20-08C2-4540-A7C3-D8AC66CCC2D8}"/>
    <cellStyle name="Input 5 3 2 7 2" xfId="9391" xr:uid="{4958C53A-BBA3-4F71-AAD5-BBD500C24E1A}"/>
    <cellStyle name="Input 5 3 2 8" xfId="7616" xr:uid="{345BCF95-FB24-4181-9BCE-28CCFCE74E5E}"/>
    <cellStyle name="Input 5 3 3" xfId="2786" xr:uid="{ABCA7E50-716F-4AA6-ACC1-934172A85B96}"/>
    <cellStyle name="Input 5 3 3 2" xfId="4692" xr:uid="{FCD94F39-39DD-4461-826C-AD5551642E08}"/>
    <cellStyle name="Input 5 3 3 2 2" xfId="9005" xr:uid="{EC738371-6D03-4C62-8404-EA5851A96B88}"/>
    <cellStyle name="Input 5 3 3 3" xfId="5500" xr:uid="{924089B7-0645-43F6-9DDF-045668AEB713}"/>
    <cellStyle name="Input 5 3 3 3 2" xfId="9576" xr:uid="{ED9DE2DC-689E-401E-BB7A-D330B4523079}"/>
    <cellStyle name="Input 5 3 3 4" xfId="5782" xr:uid="{446DB5ED-A8F5-4069-8B31-96FD66484605}"/>
    <cellStyle name="Input 5 3 3 4 2" xfId="9841" xr:uid="{2E6D3CE8-B2E9-4D84-A818-D58B583567A7}"/>
    <cellStyle name="Input 5 3 3 5" xfId="6136" xr:uid="{7D299192-515E-4D82-8E19-406F54128072}"/>
    <cellStyle name="Input 5 3 3 5 2" xfId="10186" xr:uid="{176FD289-6CC2-4427-90A5-13B2BE78716D}"/>
    <cellStyle name="Input 5 3 3 6" xfId="6504" xr:uid="{A0885327-5C9B-4EE1-981B-09C34DBAE40A}"/>
    <cellStyle name="Input 5 3 3 6 2" xfId="10541" xr:uid="{01974D0E-C72B-4293-B592-061499CED668}"/>
    <cellStyle name="Input 5 3 3 7" xfId="6795" xr:uid="{1F48E965-0CC3-46AB-BB04-19062720F197}"/>
    <cellStyle name="Input 5 3 3 7 2" xfId="10810" xr:uid="{FA54B514-CEC3-4044-90A0-DE22535BDF4D}"/>
    <cellStyle name="Input 5 3 3 8" xfId="7409" xr:uid="{C25E54A9-61E5-4DAF-AA42-7FF8D86E4C5E}"/>
    <cellStyle name="Input 5 3 4" xfId="2681" xr:uid="{E5E56886-7107-47D7-A53E-AA566B066BFE}"/>
    <cellStyle name="Input 5 3 4 2" xfId="4587" xr:uid="{984F7126-0192-4D5D-8389-D42C6A81119E}"/>
    <cellStyle name="Input 5 3 4 2 2" xfId="8901" xr:uid="{DB6DD8B9-F1BB-4C29-9F61-75C1B2C622F9}"/>
    <cellStyle name="Input 5 3 4 3" xfId="5722" xr:uid="{82617B1B-8D40-4288-9FB7-51F2E8236DE2}"/>
    <cellStyle name="Input 5 3 4 3 2" xfId="9782" xr:uid="{4B929CEE-ACD4-455F-A24B-D6AD8F329132}"/>
    <cellStyle name="Input 5 3 4 4" xfId="5404" xr:uid="{2DA34656-BB33-4AD0-B46C-A59887A0002C}"/>
    <cellStyle name="Input 5 3 4 4 2" xfId="9490" xr:uid="{4FDF15D7-9C3D-4ACE-96BD-6500532F915A}"/>
    <cellStyle name="Input 5 3 4 5" xfId="3749" xr:uid="{AB21F8DF-1399-4132-A40A-601A8F066A61}"/>
    <cellStyle name="Input 5 3 4 5 2" xfId="8298" xr:uid="{968DA80B-E896-4136-898A-B88AF9F69793}"/>
    <cellStyle name="Input 5 3 4 6" xfId="3927" xr:uid="{031896C2-AA87-44A6-A495-F7DA09E5E39F}"/>
    <cellStyle name="Input 5 3 4 6 2" xfId="8454" xr:uid="{6F6FB260-2F5A-43E4-BDDF-4B6375872CF0}"/>
    <cellStyle name="Input 5 3 4 7" xfId="6311" xr:uid="{F5572341-AF5E-43FD-B658-55E86CD0E1D5}"/>
    <cellStyle name="Input 5 3 4 7 2" xfId="10351" xr:uid="{F32F7886-865D-4854-A618-790250F7B6FE}"/>
    <cellStyle name="Input 5 3 4 8" xfId="7304" xr:uid="{567CA2AF-5201-4125-8EA4-3ECCFCCF0E95}"/>
    <cellStyle name="Input 5 3 5" xfId="4336" xr:uid="{87CC62C8-F46F-4E91-83F6-79A9B50697FD}"/>
    <cellStyle name="Input 5 3 5 2" xfId="8746" xr:uid="{9AE9A6E2-46AB-4D75-A3D1-634E2DF77378}"/>
    <cellStyle name="Input 5 3 6" xfId="3483" xr:uid="{0B7B811D-BAF1-40A8-84ED-9444831302F0}"/>
    <cellStyle name="Input 5 3 6 2" xfId="8085" xr:uid="{5D970463-4450-45B2-A828-C08A93DD4F2D}"/>
    <cellStyle name="Input 5 3 7" xfId="3372" xr:uid="{A6780519-F510-4A30-B2FD-9E42332F91CF}"/>
    <cellStyle name="Input 5 3 7 2" xfId="7981" xr:uid="{732B8C0C-4627-47DB-8682-1725E333B986}"/>
    <cellStyle name="Input 5 3 8" xfId="3537" xr:uid="{89F160F7-15CB-4D04-90E2-2737CA9C043D}"/>
    <cellStyle name="Input 5 3 8 2" xfId="8126" xr:uid="{84490CE4-E9AA-4D97-A1BB-455618C244A7}"/>
    <cellStyle name="Input 5 3 9" xfId="5388" xr:uid="{0E9B65AB-0CF7-4198-A29C-9D38150EE4A9}"/>
    <cellStyle name="Input 5 3 9 2" xfId="9474" xr:uid="{9E9A7F2E-FB7B-46FA-B42C-62C3C58D7253}"/>
    <cellStyle name="Input 5 4" xfId="2556" xr:uid="{95E87D61-16EB-4578-BCF9-6A5A6189E752}"/>
    <cellStyle name="Input 5 4 10" xfId="3921" xr:uid="{48373B48-6BA3-4CF3-A500-DFEC0AB2B84F}"/>
    <cellStyle name="Input 5 4 10 2" xfId="8448" xr:uid="{86483DC0-2891-47BA-AE9C-6F89FA063E54}"/>
    <cellStyle name="Input 5 4 11" xfId="7180" xr:uid="{DCB81810-C0B2-4473-BE79-BEDEF39A7D26}"/>
    <cellStyle name="Input 5 4 2" xfId="3120" xr:uid="{DCA00FC4-675B-4B66-9B0A-62BF0238B343}"/>
    <cellStyle name="Input 5 4 2 2" xfId="5026" xr:uid="{29C07B07-A3EF-4C89-8BF2-A74054A79BC9}"/>
    <cellStyle name="Input 5 4 2 2 2" xfId="9193" xr:uid="{6EEAAB67-6FE7-49A9-9D82-430E656C01EC}"/>
    <cellStyle name="Input 5 4 2 3" xfId="5612" xr:uid="{6B29ECED-D769-48C0-88E1-80E77868A15B}"/>
    <cellStyle name="Input 5 4 2 3 2" xfId="9678" xr:uid="{3B93424F-DC06-4C58-AF21-B8920FCCE9AA}"/>
    <cellStyle name="Input 5 4 2 4" xfId="5999" xr:uid="{355DD74C-5D0E-4F94-84BF-CA2C73C9BF3C}"/>
    <cellStyle name="Input 5 4 2 4 2" xfId="10049" xr:uid="{32E862B2-5232-412F-A7FD-084A8315049F}"/>
    <cellStyle name="Input 5 4 2 5" xfId="6358" xr:uid="{5E6F82F2-26F6-404E-9EA5-F92F4A404CD9}"/>
    <cellStyle name="Input 5 4 2 5 2" xfId="10397" xr:uid="{2F9B3163-8AF7-4E57-BF32-A2170C484CFB}"/>
    <cellStyle name="Input 5 4 2 6" xfId="6692" xr:uid="{FCECB1E5-C0E0-4081-8110-CC9D6548F58F}"/>
    <cellStyle name="Input 5 4 2 6 2" xfId="10716" xr:uid="{03D2B9F1-46BD-4FA4-89A8-84F4C1E2789B}"/>
    <cellStyle name="Input 5 4 2 7" xfId="6858" xr:uid="{99A781B7-68B7-4F22-87EC-8F6947ADBF19}"/>
    <cellStyle name="Input 5 4 2 7 2" xfId="10844" xr:uid="{78688254-3A21-4A2A-AFBD-E6D297A3540D}"/>
    <cellStyle name="Input 5 4 2 8" xfId="7743" xr:uid="{EAB86022-5CAB-437F-B126-097FEA91DFC0}"/>
    <cellStyle name="Input 5 4 3" xfId="2697" xr:uid="{14BB5667-EEF2-47F5-AFD3-D3CCA35D011D}"/>
    <cellStyle name="Input 5 4 3 2" xfId="4603" xr:uid="{70E9D9B0-F69F-4A32-B60E-67B058B38C1D}"/>
    <cellStyle name="Input 5 4 3 2 2" xfId="8917" xr:uid="{67960DA5-C908-44BE-B50B-13482F744558}"/>
    <cellStyle name="Input 5 4 3 3" xfId="5567" xr:uid="{4354DE7F-29F4-483C-867B-51DBA872D8E9}"/>
    <cellStyle name="Input 5 4 3 3 2" xfId="9640" xr:uid="{FB219D53-5668-4EEE-927D-9FDADB69949A}"/>
    <cellStyle name="Input 5 4 3 4" xfId="4143" xr:uid="{BAE4AFF5-620F-44B1-BF29-DEC3633A3F67}"/>
    <cellStyle name="Input 5 4 3 4 2" xfId="8611" xr:uid="{9546AFFD-22C6-4055-8E92-D949C1EE2393}"/>
    <cellStyle name="Input 5 4 3 5" xfId="3611" xr:uid="{E0282B6B-201A-4211-9DFB-1D630548FFA3}"/>
    <cellStyle name="Input 5 4 3 5 2" xfId="8182" xr:uid="{86BA8D9E-0F85-4B2D-AC24-5A8E1E5BCD11}"/>
    <cellStyle name="Input 5 4 3 6" xfId="3294" xr:uid="{A8C5F17A-FFD8-46F7-A2E6-40E3F7E5B40B}"/>
    <cellStyle name="Input 5 4 3 6 2" xfId="7915" xr:uid="{FB8351EC-47C6-4B5A-9709-382992E21813}"/>
    <cellStyle name="Input 5 4 3 7" xfId="5598" xr:uid="{398C99D8-8D27-4B03-9E2D-869D317CC410}"/>
    <cellStyle name="Input 5 4 3 7 2" xfId="9666" xr:uid="{CEAC14F4-B138-44E9-A9C5-38A65CA71A0B}"/>
    <cellStyle name="Input 5 4 3 8" xfId="7320" xr:uid="{DD840794-8F9A-4245-9984-9D157B2E2ACA}"/>
    <cellStyle name="Input 5 4 4" xfId="3230" xr:uid="{BC4A638D-D0CE-499D-8EB6-E66CF72BFCF8}"/>
    <cellStyle name="Input 5 4 4 2" xfId="5136" xr:uid="{1AB911E7-BE30-4AB4-B01B-0C6EBD71EF5F}"/>
    <cellStyle name="Input 5 4 4 2 2" xfId="9259" xr:uid="{20FAE209-4953-4C24-A4D8-5972F8B18327}"/>
    <cellStyle name="Input 5 4 4 3" xfId="3850" xr:uid="{B2909F45-F376-4274-ABFA-D8B55895A905}"/>
    <cellStyle name="Input 5 4 4 3 2" xfId="8389" xr:uid="{4F02B32F-CF1C-4C1C-9745-4368F7E681C9}"/>
    <cellStyle name="Input 5 4 4 4" xfId="6064" xr:uid="{500187F5-2649-477E-A266-3E27656A19CE}"/>
    <cellStyle name="Input 5 4 4 4 2" xfId="10114" xr:uid="{6D3183DD-BEEE-4B17-9F13-43CFBD16D9CD}"/>
    <cellStyle name="Input 5 4 4 5" xfId="6427" xr:uid="{5B2004ED-EA5C-4E41-90D6-87A317EA6A49}"/>
    <cellStyle name="Input 5 4 4 5 2" xfId="10464" xr:uid="{21C7301C-08FD-42B8-81F6-912CA6836FDB}"/>
    <cellStyle name="Input 5 4 4 6" xfId="6759" xr:uid="{93FAE4A9-9AF0-4F3A-B57A-4A0C7B43A8A7}"/>
    <cellStyle name="Input 5 4 4 6 2" xfId="10781" xr:uid="{E40E5AB8-1DB7-482F-8EF5-6A1A3FA0F4EA}"/>
    <cellStyle name="Input 5 4 4 7" xfId="6799" xr:uid="{6D37B617-2954-4E3C-8B66-C8049E5BF7CC}"/>
    <cellStyle name="Input 5 4 4 7 2" xfId="10811" xr:uid="{044534A5-701B-49CD-97F6-25D80884374F}"/>
    <cellStyle name="Input 5 4 4 8" xfId="7853" xr:uid="{39768999-CE83-427C-A088-DFA387DA33D4}"/>
    <cellStyle name="Input 5 4 5" xfId="4463" xr:uid="{42487422-7C94-4578-B09E-A3CCC7446696}"/>
    <cellStyle name="Input 5 4 5 2" xfId="8822" xr:uid="{E4151374-261F-46C0-AD18-EBC8B85EEC32}"/>
    <cellStyle name="Input 5 4 6" xfId="3439" xr:uid="{2213AAC3-E097-4EDB-A759-0276EAADDD7D}"/>
    <cellStyle name="Input 5 4 6 2" xfId="8042" xr:uid="{78225F1C-363A-43D3-9116-1045CFB17499}"/>
    <cellStyle name="Input 5 4 7" xfId="5429" xr:uid="{3B524152-3688-4C38-88E2-FC893DAA54BE}"/>
    <cellStyle name="Input 5 4 7 2" xfId="9514" xr:uid="{31CE5DA8-CF23-404E-926E-61DC0509F0F6}"/>
    <cellStyle name="Input 5 4 8" xfId="5970" xr:uid="{89085EB5-A882-4E2C-B4FE-22E97C0A34BC}"/>
    <cellStyle name="Input 5 4 8 2" xfId="10024" xr:uid="{433E2381-9F8C-4F0F-9B1D-85DA1C36CFD8}"/>
    <cellStyle name="Input 5 4 9" xfId="3878" xr:uid="{793DA032-BC88-4619-A108-10A2FDE8D363}"/>
    <cellStyle name="Input 5 4 9 2" xfId="8414" xr:uid="{7788A341-C886-464D-B288-4707AE92D05A}"/>
    <cellStyle name="Input 5 5" xfId="2435" xr:uid="{EBC10BFB-D513-4578-8DBE-8675507BA216}"/>
    <cellStyle name="Input 5 5 10" xfId="3334" xr:uid="{3A50B363-B720-4D76-A7EF-E352DFD5AFC4}"/>
    <cellStyle name="Input 5 5 10 2" xfId="7947" xr:uid="{DAB4E1EB-5032-4665-A12D-1E6CDFDB8BD9}"/>
    <cellStyle name="Input 5 5 11" xfId="7059" xr:uid="{54589E4F-7958-4BB4-A10A-B27C2E387A67}"/>
    <cellStyle name="Input 5 5 2" xfId="2999" xr:uid="{6587E23D-160B-4A10-A7B8-B832194C7CAD}"/>
    <cellStyle name="Input 5 5 2 2" xfId="4905" xr:uid="{FDE2690D-1E57-42B4-B7FD-64B50EAA0562}"/>
    <cellStyle name="Input 5 5 2 2 2" xfId="9122" xr:uid="{8F627B5E-9705-45DF-B5CB-3E75A9574F61}"/>
    <cellStyle name="Input 5 5 2 3" xfId="5606" xr:uid="{BC46273F-C057-4FBF-805A-F457B8D0051C}"/>
    <cellStyle name="Input 5 5 2 3 2" xfId="9672" xr:uid="{B75A31D4-4523-47F9-90C2-AD48FE7977AF}"/>
    <cellStyle name="Input 5 5 2 4" xfId="5913" xr:uid="{D01251D2-F3BC-4A15-A892-686A5D702651}"/>
    <cellStyle name="Input 5 5 2 4 2" xfId="9967" xr:uid="{2FDAA36D-81FD-4D38-A1C9-640389558DF2}"/>
    <cellStyle name="Input 5 5 2 5" xfId="6269" xr:uid="{38E3D422-7D9C-4A09-B8DD-17169B38DC3A}"/>
    <cellStyle name="Input 5 5 2 5 2" xfId="10310" xr:uid="{F6CAD12A-57CD-4C27-9361-A90A1C29DF2B}"/>
    <cellStyle name="Input 5 5 2 6" xfId="6617" xr:uid="{7C9604ED-2792-4D17-8FD4-9CEECCE9AB8D}"/>
    <cellStyle name="Input 5 5 2 6 2" xfId="10647" xr:uid="{F3835762-6BD5-47B3-9B11-2B2378B46A38}"/>
    <cellStyle name="Input 5 5 2 7" xfId="5534" xr:uid="{B5DF331F-6E9A-4974-A4BB-50F8D4421C54}"/>
    <cellStyle name="Input 5 5 2 7 2" xfId="9608" xr:uid="{4AB3DD28-2242-4E52-B7BE-476FB4404CDF}"/>
    <cellStyle name="Input 5 5 2 8" xfId="7622" xr:uid="{2AB1537D-8AA1-4555-BE8F-B94CA539657D}"/>
    <cellStyle name="Input 5 5 3" xfId="2787" xr:uid="{A1F25B2A-2D1B-42C3-9D3E-4B37306F25B8}"/>
    <cellStyle name="Input 5 5 3 2" xfId="4693" xr:uid="{955470BA-5D52-418A-B87E-0BA2EBD9152F}"/>
    <cellStyle name="Input 5 5 3 2 2" xfId="9006" xr:uid="{9B754B18-0315-4710-B37E-0895349849F4}"/>
    <cellStyle name="Input 5 5 3 3" xfId="5392" xr:uid="{9CBE8021-2C28-4DF1-8FA7-E74D8049917A}"/>
    <cellStyle name="Input 5 5 3 3 2" xfId="9478" xr:uid="{1BEA78FB-3D35-449D-AF23-59DF4E7CB9C6}"/>
    <cellStyle name="Input 5 5 3 4" xfId="5783" xr:uid="{FDF602BC-216D-4301-A0E5-88CE2490F190}"/>
    <cellStyle name="Input 5 5 3 4 2" xfId="9842" xr:uid="{F56958E5-EAC2-4E0B-9C8E-0A00AD9FED85}"/>
    <cellStyle name="Input 5 5 3 5" xfId="6137" xr:uid="{9B8585B4-D389-4E16-A9E7-62F23027A3EB}"/>
    <cellStyle name="Input 5 5 3 5 2" xfId="10187" xr:uid="{7868339E-EF5C-4815-A958-95F90E4683FC}"/>
    <cellStyle name="Input 5 5 3 6" xfId="6505" xr:uid="{304BCBA0-7931-46E1-AE6B-3A35159D10B1}"/>
    <cellStyle name="Input 5 5 3 6 2" xfId="10542" xr:uid="{782C4C8C-8FB1-4F43-B0E9-B752C8F67778}"/>
    <cellStyle name="Input 5 5 3 7" xfId="6781" xr:uid="{4021B7A1-D1D9-48A3-AA8B-161E3AC85AA4}"/>
    <cellStyle name="Input 5 5 3 7 2" xfId="10803" xr:uid="{73C077E8-FC9C-4605-94F6-90ECB93E0AE0}"/>
    <cellStyle name="Input 5 5 3 8" xfId="7410" xr:uid="{3C5FA3DA-9805-496C-8E3E-C87F97CCB521}"/>
    <cellStyle name="Input 5 5 4" xfId="3193" xr:uid="{8EF960E4-AA7A-456E-90F2-337089D8AAAF}"/>
    <cellStyle name="Input 5 5 4 2" xfId="5099" xr:uid="{CC88E4A7-7AA0-4C88-8324-547AC5F33028}"/>
    <cellStyle name="Input 5 5 4 2 2" xfId="9222" xr:uid="{AB74BF5E-FEF2-487A-B003-4920B094DEC8}"/>
    <cellStyle name="Input 5 5 4 3" xfId="3397" xr:uid="{A29B92BC-8F4D-46DA-96F9-71EEA7FC5FA8}"/>
    <cellStyle name="Input 5 5 4 3 2" xfId="8006" xr:uid="{76E4747F-A109-40CE-B4F6-8ECA66FCEBBE}"/>
    <cellStyle name="Input 5 5 4 4" xfId="6027" xr:uid="{EB295799-E09C-4605-A779-CAA42239A624}"/>
    <cellStyle name="Input 5 5 4 4 2" xfId="10077" xr:uid="{345E1762-7A34-4BF6-9AFE-BDF6DF29CF77}"/>
    <cellStyle name="Input 5 5 4 5" xfId="6390" xr:uid="{C837C616-4418-4CE1-8A21-2B9F55617164}"/>
    <cellStyle name="Input 5 5 4 5 2" xfId="10427" xr:uid="{4E8CE39E-F0C2-4682-93FD-8D0EF55CA46C}"/>
    <cellStyle name="Input 5 5 4 6" xfId="6722" xr:uid="{9E145A49-DCED-4F77-962B-35F9910EF1CD}"/>
    <cellStyle name="Input 5 5 4 6 2" xfId="10744" xr:uid="{B0BED46F-73D1-43D4-9892-3E92EC5C9555}"/>
    <cellStyle name="Input 5 5 4 7" xfId="4268" xr:uid="{2E265563-3636-4E4A-8F3B-CE0232D8C1A4}"/>
    <cellStyle name="Input 5 5 4 7 2" xfId="8699" xr:uid="{4F24A8BD-29C4-4E78-BC57-959FEBC8BEF8}"/>
    <cellStyle name="Input 5 5 4 8" xfId="7816" xr:uid="{8B569359-35F0-42B7-BD27-5DF784AB2CAF}"/>
    <cellStyle name="Input 5 5 5" xfId="4342" xr:uid="{C4F66773-46EF-467C-83E9-368B98547AC1}"/>
    <cellStyle name="Input 5 5 5 2" xfId="8751" xr:uid="{B4B3EEB2-249F-4FBA-9EF8-0415D8421D60}"/>
    <cellStyle name="Input 5 5 6" xfId="3480" xr:uid="{FD7D0908-947F-4FE8-8B77-87DE62F1E20C}"/>
    <cellStyle name="Input 5 5 6 2" xfId="8082" xr:uid="{6C835377-9E68-4828-8B4F-29A02988EDCC}"/>
    <cellStyle name="Input 5 5 7" xfId="4244" xr:uid="{DEBD78C0-A182-4C3B-A50A-B685F5072065}"/>
    <cellStyle name="Input 5 5 7 2" xfId="8682" xr:uid="{0816FB7D-FF0A-4A43-9E71-78821CAEA299}"/>
    <cellStyle name="Input 5 5 8" xfId="3493" xr:uid="{D0C66544-AE2F-4DE1-A59B-94786B78BABD}"/>
    <cellStyle name="Input 5 5 8 2" xfId="8094" xr:uid="{8BE94C96-4488-468B-BBC0-78115A783B03}"/>
    <cellStyle name="Input 5 5 9" xfId="3503" xr:uid="{F0EF130D-B3AD-4517-A141-E82B747E04B6}"/>
    <cellStyle name="Input 5 5 9 2" xfId="8102" xr:uid="{A0CE258C-DDE2-4E08-8D80-450D4466F720}"/>
    <cellStyle name="Input 5 6" xfId="2427" xr:uid="{921D7E4F-DA94-4228-B38D-0BA6B60D9991}"/>
    <cellStyle name="Input 5 6 10" xfId="5631" xr:uid="{9B30D793-32B4-436C-BC44-6AE9406BD657}"/>
    <cellStyle name="Input 5 6 10 2" xfId="9697" xr:uid="{E212A197-019F-4071-ADA2-6A32EBDE7FE2}"/>
    <cellStyle name="Input 5 6 11" xfId="7051" xr:uid="{27356876-593F-4D8C-8C83-DADE5AD16F20}"/>
    <cellStyle name="Input 5 6 2" xfId="2991" xr:uid="{C00B8834-90F3-405C-AE1F-EA402F8878B5}"/>
    <cellStyle name="Input 5 6 2 2" xfId="4897" xr:uid="{930692CD-67BD-46D8-9980-06524A535804}"/>
    <cellStyle name="Input 5 6 2 2 2" xfId="9115" xr:uid="{B74C216C-8E9D-4235-8784-E701F705C483}"/>
    <cellStyle name="Input 5 6 2 3" xfId="5686" xr:uid="{F9FE42C1-7440-4403-A8C0-DA1EEC56169A}"/>
    <cellStyle name="Input 5 6 2 3 2" xfId="9747" xr:uid="{93EBC659-42D4-4020-A619-25D07551CF65}"/>
    <cellStyle name="Input 5 6 2 4" xfId="5906" xr:uid="{0350D0D4-42B9-4FD6-B780-932A0FCB3E4D}"/>
    <cellStyle name="Input 5 6 2 4 2" xfId="9960" xr:uid="{4EF10260-258E-453F-8A6C-18A7DA5DF293}"/>
    <cellStyle name="Input 5 6 2 5" xfId="6262" xr:uid="{4F055F0D-485E-4C29-9618-5A62CB99055F}"/>
    <cellStyle name="Input 5 6 2 5 2" xfId="10303" xr:uid="{5CB9FF29-A775-4374-ACB8-09823DCBE449}"/>
    <cellStyle name="Input 5 6 2 6" xfId="6610" xr:uid="{17C136A4-2CC8-4B9B-A376-4CF26983C1D1}"/>
    <cellStyle name="Input 5 6 2 6 2" xfId="10640" xr:uid="{2F43126E-D879-447C-AA20-EDC1D9DA69D3}"/>
    <cellStyle name="Input 5 6 2 7" xfId="3856" xr:uid="{A42C994C-B439-4EC4-BD0F-6F377E419377}"/>
    <cellStyle name="Input 5 6 2 7 2" xfId="8395" xr:uid="{88035DB4-C406-442E-BFB8-726A7F3349E1}"/>
    <cellStyle name="Input 5 6 2 8" xfId="7614" xr:uid="{47FFFAC3-AE82-48E6-922D-9E3407C6560A}"/>
    <cellStyle name="Input 5 6 3" xfId="2642" xr:uid="{96120987-C59E-4494-B2A9-C1DFE9B87B4B}"/>
    <cellStyle name="Input 5 6 3 2" xfId="4548" xr:uid="{A4B397F0-90FF-4442-9A86-79B372E6039F}"/>
    <cellStyle name="Input 5 6 3 2 2" xfId="8863" xr:uid="{09A25644-BA53-4547-A624-E36DE6CAD857}"/>
    <cellStyle name="Input 5 6 3 3" xfId="5189" xr:uid="{BAF791E8-B235-4316-91E6-441A33EDB17F}"/>
    <cellStyle name="Input 5 6 3 3 2" xfId="9295" xr:uid="{2CB05475-4C3A-494F-8664-FE2DEF7834FE}"/>
    <cellStyle name="Input 5 6 3 4" xfId="3873" xr:uid="{E3C366CE-E5C6-4433-836D-6BFADB678814}"/>
    <cellStyle name="Input 5 6 3 4 2" xfId="8409" xr:uid="{BFC63005-AC7A-4590-9F99-64A7AF9E2FD3}"/>
    <cellStyle name="Input 5 6 3 5" xfId="5349" xr:uid="{CCF61D95-FC11-40E4-8801-1C6F6B3B072A}"/>
    <cellStyle name="Input 5 6 3 5 2" xfId="9438" xr:uid="{B1EAAA4C-2259-4EFA-B907-AE6399F4E401}"/>
    <cellStyle name="Input 5 6 3 6" xfId="3380" xr:uid="{61E35F95-B2F5-4AB4-98EF-C285FF91CC16}"/>
    <cellStyle name="Input 5 6 3 6 2" xfId="7989" xr:uid="{E319AC16-4F9B-4277-B361-0C2D12C592DC}"/>
    <cellStyle name="Input 5 6 3 7" xfId="5850" xr:uid="{4C05503C-964F-4BDC-8F41-DBC18691702C}"/>
    <cellStyle name="Input 5 6 3 7 2" xfId="9905" xr:uid="{E129F78E-8947-4ABB-963A-3214A8D72878}"/>
    <cellStyle name="Input 5 6 3 8" xfId="7265" xr:uid="{5FA95B58-F9AE-4DB1-9FFD-4C78CCF7FF87}"/>
    <cellStyle name="Input 5 6 4" xfId="2759" xr:uid="{D9B2CCB8-6F74-402B-A0A2-7E830C0BB347}"/>
    <cellStyle name="Input 5 6 4 2" xfId="4665" xr:uid="{9FBE0FBB-0E38-4388-8ACA-0A0EB4DD12A4}"/>
    <cellStyle name="Input 5 6 4 2 2" xfId="8978" xr:uid="{4A10B057-7273-4BE7-AA9F-C0924AFDE85F}"/>
    <cellStyle name="Input 5 6 4 3" xfId="3323" xr:uid="{A23BB56C-2051-4674-AA84-6C851C48129D}"/>
    <cellStyle name="Input 5 6 4 3 2" xfId="7938" xr:uid="{7577FC47-CCC0-44CE-AD9A-9B099BF2F490}"/>
    <cellStyle name="Input 5 6 4 4" xfId="5755" xr:uid="{A51754D8-9838-4AE1-BDF5-A57A5E648A25}"/>
    <cellStyle name="Input 5 6 4 4 2" xfId="9814" xr:uid="{0BFFF489-45FA-4C1E-8F84-19A167E4C462}"/>
    <cellStyle name="Input 5 6 4 5" xfId="6109" xr:uid="{8E245734-7BD4-4622-9BA9-7EC11D08B56D}"/>
    <cellStyle name="Input 5 6 4 5 2" xfId="10159" xr:uid="{EC43B6D8-B6EB-41F5-8559-ED4A5B1B29A5}"/>
    <cellStyle name="Input 5 6 4 6" xfId="6477" xr:uid="{84880C88-F408-48D0-9A55-EF307DAC8C78}"/>
    <cellStyle name="Input 5 6 4 6 2" xfId="10514" xr:uid="{89AE7E9F-D48A-4CF2-8F8E-E6F8BAEF9D1D}"/>
    <cellStyle name="Input 5 6 4 7" xfId="6843" xr:uid="{95E250B3-405A-4D94-B4A3-1178E9562DD8}"/>
    <cellStyle name="Input 5 6 4 7 2" xfId="10836" xr:uid="{6EFD29D6-D870-4925-82FD-A85D72FD7C04}"/>
    <cellStyle name="Input 5 6 4 8" xfId="7382" xr:uid="{33A636B8-5E8A-4660-A392-823FDC5E9023}"/>
    <cellStyle name="Input 5 6 5" xfId="4334" xr:uid="{7D4ED9C4-1A93-46D8-8102-36F34A334075}"/>
    <cellStyle name="Input 5 6 5 2" xfId="8744" xr:uid="{C88F02E8-F6B3-4411-B80A-3A3615958498}"/>
    <cellStyle name="Input 5 6 6" xfId="3485" xr:uid="{B5495684-D06E-4D68-A253-594BB912D9D6}"/>
    <cellStyle name="Input 5 6 6 2" xfId="8087" xr:uid="{703E0AAC-EF23-4AD2-AC7B-410B0ADB442B}"/>
    <cellStyle name="Input 5 6 7" xfId="3337" xr:uid="{2C322657-4C42-4857-A9B3-B269B6425A92}"/>
    <cellStyle name="Input 5 6 7 2" xfId="7950" xr:uid="{7861E9EE-CE30-4732-B4B8-9D4092117F05}"/>
    <cellStyle name="Input 5 6 8" xfId="3637" xr:uid="{F33D4F93-B625-4F03-AAC9-904FCA5AC9F2}"/>
    <cellStyle name="Input 5 6 8 2" xfId="8203" xr:uid="{BD891B2F-DC7C-4A8A-BAA0-29059A016C47}"/>
    <cellStyle name="Input 5 6 9" xfId="5268" xr:uid="{7EBDA95B-A30E-4A22-993F-B805C9F38717}"/>
    <cellStyle name="Input 5 6 9 2" xfId="9365" xr:uid="{3409639C-88A6-4AB9-8547-98A083861B09}"/>
    <cellStyle name="Input 5 7" xfId="2730" xr:uid="{66405493-6A5D-49E0-833D-7A70A793CAD1}"/>
    <cellStyle name="Input 5 7 2" xfId="4636" xr:uid="{817F3829-5E59-42B0-B183-2A9CC2AA1D2A}"/>
    <cellStyle name="Input 5 7 2 2" xfId="8950" xr:uid="{EB4476DC-11E0-4E71-8976-6A325BE598EA}"/>
    <cellStyle name="Input 5 7 3" xfId="3820" xr:uid="{D37E959B-1797-44AB-8F51-5126FEF263A2}"/>
    <cellStyle name="Input 5 7 3 2" xfId="8363" xr:uid="{5A145734-DC00-4DAB-9D5E-EF72686A8E08}"/>
    <cellStyle name="Input 5 7 4" xfId="5729" xr:uid="{CD37EAFD-3C71-4DBC-ACA1-A4B6420A8B89}"/>
    <cellStyle name="Input 5 7 4 2" xfId="9789" xr:uid="{D2479FDC-98C5-4129-BE33-82B1DB0890B0}"/>
    <cellStyle name="Input 5 7 5" xfId="5309" xr:uid="{2E8B8D03-B4F0-445F-B684-3A84AEC8EA98}"/>
    <cellStyle name="Input 5 7 5 2" xfId="9400" xr:uid="{6220823E-EFDF-4B48-8B50-CE52E9EFCA6A}"/>
    <cellStyle name="Input 5 7 6" xfId="6452" xr:uid="{FF48F246-B042-4288-9107-8119115FA968}"/>
    <cellStyle name="Input 5 7 6 2" xfId="10489" xr:uid="{5B84C60A-CDBF-4214-8407-4C0FE12E54B6}"/>
    <cellStyle name="Input 5 7 7" xfId="5270" xr:uid="{D3636131-5BB4-449D-966E-B7B39E10BC88}"/>
    <cellStyle name="Input 5 7 7 2" xfId="9367" xr:uid="{FDCDA02E-F8E7-40F1-9945-24EC9B9AA3AF}"/>
    <cellStyle name="Input 5 7 8" xfId="7353" xr:uid="{980CD523-C50F-4016-AE1D-4A1028F93E44}"/>
    <cellStyle name="Input 5 8" xfId="3543" xr:uid="{AC4D40F9-AB23-4392-BB1C-CDDAAAA954F2}"/>
    <cellStyle name="Input 5 8 2" xfId="8132" xr:uid="{CE0C58CF-8DA1-496D-A8FF-3713EE7A7781}"/>
    <cellStyle name="Input 5 9" xfId="11175" xr:uid="{E6C8BEF7-5958-46B1-905C-7299F1967121}"/>
    <cellStyle name="Input 6" xfId="369" xr:uid="{00000000-0005-0000-0000-000070010000}"/>
    <cellStyle name="Input 6 2" xfId="1756" xr:uid="{A5746169-8024-4915-BEE0-5678A2EA559A}"/>
    <cellStyle name="Input 6 2 2" xfId="2483" xr:uid="{279E9EE1-FCC4-4320-9A73-E2E85EF10A88}"/>
    <cellStyle name="Input 6 2 2 2" xfId="3047" xr:uid="{E8F2221D-9B28-4F04-9AD4-10F1079230F2}"/>
    <cellStyle name="Input 6 2 2 2 2" xfId="4953" xr:uid="{50A25E5B-66FE-4070-8EE3-200F33ED0777}"/>
    <cellStyle name="Input 6 2 2 2 2 2" xfId="9166" xr:uid="{264B5F92-71B1-4940-8668-C05B68BB9EE1}"/>
    <cellStyle name="Input 6 2 2 2 3" xfId="7670" xr:uid="{4522B522-9748-4ED8-B5E0-1754AEFEF806}"/>
    <cellStyle name="Input 6 2 2 3" xfId="4390" xr:uid="{8DCC6841-1059-4B56-B99D-E08B2B5DB18B}"/>
    <cellStyle name="Input 6 2 2 3 2" xfId="8795" xr:uid="{BE500BBC-2B84-4269-BB20-791442155F70}"/>
    <cellStyle name="Input 6 2 2 4" xfId="7107" xr:uid="{F9ECD97F-69C9-4AF2-8BA3-D60D6D95DD5F}"/>
    <cellStyle name="Input 6 2 3" xfId="2813" xr:uid="{121EE546-0597-4A1D-BB2D-D328958F82BF}"/>
    <cellStyle name="Input 6 2 3 2" xfId="4719" xr:uid="{B4F51019-3B2D-4408-887F-9208419F2758}"/>
    <cellStyle name="Input 6 2 3 2 2" xfId="9028" xr:uid="{071E0310-A13C-4CB3-A3DF-974DC34647AE}"/>
    <cellStyle name="Input 6 2 3 3" xfId="7436" xr:uid="{FE24B0A2-9802-4B46-A517-390D9BFFE072}"/>
    <cellStyle name="Input 6 2 4" xfId="3907" xr:uid="{AC79D8A7-F39F-4690-8988-542F12F1DA35}"/>
    <cellStyle name="Input 6 2 4 2" xfId="8438" xr:uid="{8FA96584-3F7F-4071-B491-35D048646669}"/>
    <cellStyle name="Input 6 2 5" xfId="6919" xr:uid="{536912DE-DA7E-41C2-B69D-4C7B9EBB2737}"/>
    <cellStyle name="Input 6 3" xfId="2422" xr:uid="{DA2F99D0-E56C-483B-8523-124ADE0C8ABC}"/>
    <cellStyle name="Input 6 3 2" xfId="2986" xr:uid="{DAEA84D8-2643-432F-8436-D367EAEB8D70}"/>
    <cellStyle name="Input 6 3 2 2" xfId="4892" xr:uid="{161483E2-CF2B-4C42-88A7-22DCD3B15391}"/>
    <cellStyle name="Input 6 3 2 2 2" xfId="9110" xr:uid="{CE9FE97F-134B-48E8-9EDB-42D07E6F1ACD}"/>
    <cellStyle name="Input 6 3 2 3" xfId="7609" xr:uid="{019ABB29-1F19-45FF-BD2B-E6ED4F347869}"/>
    <cellStyle name="Input 6 3 3" xfId="4329" xr:uid="{65C9CB04-7817-4B9F-8B18-5ADB6D10A20C}"/>
    <cellStyle name="Input 6 3 3 2" xfId="8739" xr:uid="{A9FE0B9A-CF5B-4E62-8D2E-BE947CE06F22}"/>
    <cellStyle name="Input 6 3 4" xfId="7046" xr:uid="{51D43977-142F-4F66-B01D-DB5019BE1709}"/>
    <cellStyle name="Input 6 4" xfId="2731" xr:uid="{C43F0865-2099-4B8A-AA34-033933595110}"/>
    <cellStyle name="Input 6 4 2" xfId="4637" xr:uid="{CE64B3B7-E7DB-47B2-8FBD-4DD28ED64DC5}"/>
    <cellStyle name="Input 6 4 2 2" xfId="8951" xr:uid="{5131CC1F-CF66-466D-974B-125465373166}"/>
    <cellStyle name="Input 6 4 3" xfId="7354" xr:uid="{B4EF66F7-B9A1-4C5B-A257-5E8E2671E5ED}"/>
    <cellStyle name="Input 6 5" xfId="3544" xr:uid="{13F92941-CC50-43C3-8F3B-028C642C630B}"/>
    <cellStyle name="Input 6 5 2" xfId="8133" xr:uid="{0CBFA4CD-35FE-4B4E-8540-DD3D393924F3}"/>
    <cellStyle name="Input 6 6" xfId="6894" xr:uid="{EED7FABB-F47D-4849-8677-E2062CFC086C}"/>
    <cellStyle name="Input 6 7" xfId="11176" xr:uid="{EB6FF9DA-1E1C-4CE3-8ACA-7F273D05417D}"/>
    <cellStyle name="Input 6 8" xfId="955" xr:uid="{55734CC9-A3E8-4402-8713-65AA23E18D60}"/>
    <cellStyle name="Input 7" xfId="370" xr:uid="{00000000-0005-0000-0000-000071010000}"/>
    <cellStyle name="Input 7 2" xfId="1757" xr:uid="{4D985BF2-E3D6-4FC3-B497-8461FD69A084}"/>
    <cellStyle name="Input 7 2 2" xfId="2484" xr:uid="{73AD5FAE-E584-41C9-A16E-77BE5088ED1C}"/>
    <cellStyle name="Input 7 2 2 2" xfId="3048" xr:uid="{2890469C-B5F3-4B9F-B054-7F864A08C6FE}"/>
    <cellStyle name="Input 7 2 2 2 2" xfId="4954" xr:uid="{3BDDFD3F-644C-4997-BB19-307AF83D288F}"/>
    <cellStyle name="Input 7 2 2 2 2 2" xfId="9167" xr:uid="{32DAD01C-A7BA-45AA-8D9F-4772E74C81C0}"/>
    <cellStyle name="Input 7 2 2 2 3" xfId="7671" xr:uid="{2205CC00-61E1-4C8D-94AE-A5D6300BEF3F}"/>
    <cellStyle name="Input 7 2 2 3" xfId="4391" xr:uid="{7A70A8C1-5D01-451B-B7D4-54E8692B270D}"/>
    <cellStyle name="Input 7 2 2 3 2" xfId="8796" xr:uid="{091766D8-C1A4-4936-9088-094B596E64EC}"/>
    <cellStyle name="Input 7 2 2 4" xfId="7108" xr:uid="{A67486E8-5266-4E30-A463-0AF1BDE02537}"/>
    <cellStyle name="Input 7 2 3" xfId="2814" xr:uid="{8A2C3124-555E-482E-9D5C-9AD22E028662}"/>
    <cellStyle name="Input 7 2 3 2" xfId="4720" xr:uid="{3E3062FC-0960-45AA-BBBD-FE7EF7F29F59}"/>
    <cellStyle name="Input 7 2 3 2 2" xfId="9029" xr:uid="{488AFF56-49D9-43C6-9181-16420053FAC3}"/>
    <cellStyle name="Input 7 2 3 3" xfId="7437" xr:uid="{45385A03-BC65-498A-A5F0-083618EA0088}"/>
    <cellStyle name="Input 7 2 4" xfId="3908" xr:uid="{8F363D81-EA3E-4533-9D4A-20E5586A2EBF}"/>
    <cellStyle name="Input 7 2 4 2" xfId="8439" xr:uid="{5E7A287E-C2E1-40DA-86DE-32484B2AB39D}"/>
    <cellStyle name="Input 7 2 5" xfId="6920" xr:uid="{AA2F4262-C2F5-4A0E-BA06-7C6F991E85A8}"/>
    <cellStyle name="Input 7 3" xfId="2423" xr:uid="{9D9F8158-2B81-4C12-9ABA-CA1AE9240B5E}"/>
    <cellStyle name="Input 7 3 2" xfId="2987" xr:uid="{C817B831-2B63-4481-9A9E-E92977B8C124}"/>
    <cellStyle name="Input 7 3 2 2" xfId="4893" xr:uid="{E247FD6D-5DD5-4640-A4AB-F821212AAB55}"/>
    <cellStyle name="Input 7 3 2 2 2" xfId="9111" xr:uid="{EB809770-053E-4B5B-8AAA-CA86A051458B}"/>
    <cellStyle name="Input 7 3 2 3" xfId="7610" xr:uid="{E809CB6E-C6AF-4F3B-B7D6-70FB0E0382A4}"/>
    <cellStyle name="Input 7 3 3" xfId="4330" xr:uid="{93F4F52C-E1FD-414B-A70C-34906D31DCF2}"/>
    <cellStyle name="Input 7 3 3 2" xfId="8740" xr:uid="{8B6BF1D4-3106-4BFD-9204-F1F1A1F48697}"/>
    <cellStyle name="Input 7 3 4" xfId="7047" xr:uid="{593808CF-42AC-442D-BE12-2C4401DF3724}"/>
    <cellStyle name="Input 7 4" xfId="2732" xr:uid="{6D8D11B2-1017-4E5E-AB54-89356D99970F}"/>
    <cellStyle name="Input 7 4 2" xfId="4638" xr:uid="{85A5D13F-D122-4F40-89A8-F1AA94878A4E}"/>
    <cellStyle name="Input 7 4 2 2" xfId="8952" xr:uid="{5A85AA1E-CECC-4326-A495-3C1A4D945EF0}"/>
    <cellStyle name="Input 7 4 3" xfId="7355" xr:uid="{673F3A8C-0CDB-4675-B4CD-DA3C555B0A7A}"/>
    <cellStyle name="Input 7 5" xfId="3545" xr:uid="{B97E9614-2D63-4349-AFD2-A9D849D4296F}"/>
    <cellStyle name="Input 7 5 2" xfId="8134" xr:uid="{F2F50806-F484-4974-8FDE-F4901AA6C1EE}"/>
    <cellStyle name="Input 7 6" xfId="6895" xr:uid="{C55209AB-CCCD-499C-8BDC-81A489525767}"/>
    <cellStyle name="Input 7 7" xfId="11177" xr:uid="{74572B66-07DA-4653-BEF6-688A2A02194E}"/>
    <cellStyle name="Input 7 8" xfId="956" xr:uid="{FB2A292F-B53C-4786-A84E-4E90E1F57E71}"/>
    <cellStyle name="Input 8" xfId="371" xr:uid="{00000000-0005-0000-0000-000072010000}"/>
    <cellStyle name="Input 8 2" xfId="1758" xr:uid="{87955BFB-919B-4221-A20C-9E778A862640}"/>
    <cellStyle name="Input 8 2 2" xfId="2485" xr:uid="{BDA9B1CE-E171-450B-A712-0952E0EB052F}"/>
    <cellStyle name="Input 8 2 2 2" xfId="3049" xr:uid="{8934C5C5-3ECB-4DCA-A76C-71C7F6B11304}"/>
    <cellStyle name="Input 8 2 2 2 2" xfId="4955" xr:uid="{CE32960C-BE05-4CF0-AE5A-65A004EED685}"/>
    <cellStyle name="Input 8 2 2 2 2 2" xfId="9168" xr:uid="{5BF32333-3044-4F56-B645-BB7B6EB5D19D}"/>
    <cellStyle name="Input 8 2 2 2 3" xfId="7672" xr:uid="{FBECB783-9C70-41A3-B3F9-35CDF5D11041}"/>
    <cellStyle name="Input 8 2 2 3" xfId="4392" xr:uid="{9AADE4CA-DAC2-44DB-A17A-4BD6175CD8C7}"/>
    <cellStyle name="Input 8 2 2 3 2" xfId="8797" xr:uid="{643A699D-C35D-4A96-A4A5-115810F2175C}"/>
    <cellStyle name="Input 8 2 2 4" xfId="7109" xr:uid="{21AE082D-FBEE-4CC5-8643-80787392A827}"/>
    <cellStyle name="Input 8 2 3" xfId="2815" xr:uid="{FFCB83CB-44A1-4F01-8C5A-F1C502962299}"/>
    <cellStyle name="Input 8 2 3 2" xfId="4721" xr:uid="{0C77C736-76A4-4B5B-86A2-7D8E03D4DF6D}"/>
    <cellStyle name="Input 8 2 3 2 2" xfId="9030" xr:uid="{D6FD8A8F-83DF-4872-B0B0-B523EAA6A006}"/>
    <cellStyle name="Input 8 2 3 3" xfId="7438" xr:uid="{AA614134-5495-4787-B824-223432E78156}"/>
    <cellStyle name="Input 8 2 4" xfId="3909" xr:uid="{0B89E96C-7DBA-4524-9879-9A83EE20488E}"/>
    <cellStyle name="Input 8 2 4 2" xfId="8440" xr:uid="{4882025A-398E-4E61-AEBA-72CF37553696}"/>
    <cellStyle name="Input 8 2 5" xfId="6921" xr:uid="{2330829E-1AF7-4D64-ACE5-C81DCC7175A1}"/>
    <cellStyle name="Input 8 3" xfId="2424" xr:uid="{1A629A46-DB3B-4FF9-89E9-67BF8224DD4D}"/>
    <cellStyle name="Input 8 3 2" xfId="2988" xr:uid="{9AE31C9F-645B-47FC-8FB2-5403F67EE5AD}"/>
    <cellStyle name="Input 8 3 2 2" xfId="4894" xr:uid="{6CF97C46-C097-4745-A456-9CEDF7F422FD}"/>
    <cellStyle name="Input 8 3 2 2 2" xfId="9112" xr:uid="{78DF5421-914A-4AFA-A4BA-E7FAF1C05C01}"/>
    <cellStyle name="Input 8 3 2 3" xfId="7611" xr:uid="{AE3C73DD-195D-492E-BFFD-D481D7CBADE7}"/>
    <cellStyle name="Input 8 3 3" xfId="4331" xr:uid="{53B95AA1-C138-4666-BD4B-ADE560A754F2}"/>
    <cellStyle name="Input 8 3 3 2" xfId="8741" xr:uid="{C63F502B-53DA-4873-AFAD-7956BBF2AA44}"/>
    <cellStyle name="Input 8 3 4" xfId="7048" xr:uid="{A8F87858-C054-4684-B71A-77328BBD88A2}"/>
    <cellStyle name="Input 8 4" xfId="2733" xr:uid="{6DB24AE4-06F7-4DEE-ADBE-6DCDD67E7E1C}"/>
    <cellStyle name="Input 8 4 2" xfId="4639" xr:uid="{7C42D9FC-B956-4C3D-9411-BB1B6371DD50}"/>
    <cellStyle name="Input 8 4 2 2" xfId="8953" xr:uid="{39C4FF34-A29E-4926-85D3-12847D6F3162}"/>
    <cellStyle name="Input 8 4 3" xfId="7356" xr:uid="{A0DD9339-67E1-4408-8DE8-52A77B2B40FB}"/>
    <cellStyle name="Input 8 5" xfId="3546" xr:uid="{ABF84AB6-CBC5-4732-A228-862D6DEB4FC7}"/>
    <cellStyle name="Input 8 5 2" xfId="8135" xr:uid="{AAA90C53-5195-49C0-8438-35D038714B7C}"/>
    <cellStyle name="Input 8 6" xfId="6896" xr:uid="{63A0D021-F907-47C9-AE2E-7A90589F88E6}"/>
    <cellStyle name="Input 8 7" xfId="11178" xr:uid="{1BF84CB2-86BD-436B-BA7A-61091B45BA62}"/>
    <cellStyle name="Input 8 8" xfId="957" xr:uid="{78094EDC-6EB0-4771-B4E5-4D284A34C8D2}"/>
    <cellStyle name="Input 9" xfId="372" xr:uid="{00000000-0005-0000-0000-000073010000}"/>
    <cellStyle name="Input 9 2" xfId="11179" xr:uid="{FBEE996B-E87D-4141-B9F6-F78B2E00714E}"/>
    <cellStyle name="Input 9 3" xfId="2181" xr:uid="{F0F9493A-5001-4C0B-B916-15361802A098}"/>
    <cellStyle name="Input Cells" xfId="958" xr:uid="{BAD77908-E077-42B6-BDCA-870F7F88322E}"/>
    <cellStyle name="Komma_Europe" xfId="959" xr:uid="{036333FC-F5EB-4FF5-BF02-B4151260BEAF}"/>
    <cellStyle name="Link Currency (0)" xfId="373" xr:uid="{00000000-0005-0000-0000-000074010000}"/>
    <cellStyle name="Link Currency (0) 2" xfId="960" xr:uid="{5904E20F-9138-47ED-A427-DD996D63650C}"/>
    <cellStyle name="Link Currency (0) 3" xfId="961" xr:uid="{B5D1E994-1C7F-4682-AB03-024999DFE288}"/>
    <cellStyle name="Link Currency (2)" xfId="374" xr:uid="{00000000-0005-0000-0000-000075010000}"/>
    <cellStyle name="Link Currency (2) 2" xfId="375" xr:uid="{00000000-0005-0000-0000-000076010000}"/>
    <cellStyle name="Link Currency (2) 3" xfId="962" xr:uid="{B88FAED5-DC5C-41E4-9EB2-3FB03055400E}"/>
    <cellStyle name="Link Units (0)" xfId="376" xr:uid="{00000000-0005-0000-0000-000077010000}"/>
    <cellStyle name="Link Units (0) 2" xfId="963" xr:uid="{7F661471-D6CE-4854-91AD-433B8406458E}"/>
    <cellStyle name="Link Units (0) 3" xfId="964" xr:uid="{166C007B-167B-4B27-B542-D610EE4A8022}"/>
    <cellStyle name="Link Units (1)" xfId="377" xr:uid="{00000000-0005-0000-0000-000078010000}"/>
    <cellStyle name="Link Units (1) 2" xfId="378" xr:uid="{00000000-0005-0000-0000-000079010000}"/>
    <cellStyle name="Link Units (1) 3" xfId="965" xr:uid="{5FF330D9-986C-4954-A9E0-00628C90E330}"/>
    <cellStyle name="Link Units (2)" xfId="379" xr:uid="{00000000-0005-0000-0000-00007A010000}"/>
    <cellStyle name="Link Units (2) 2" xfId="380" xr:uid="{00000000-0005-0000-0000-00007B010000}"/>
    <cellStyle name="Link Units (2) 3" xfId="966" xr:uid="{8AEF9E7E-4A17-4BFB-B45C-9F131065BAD4}"/>
    <cellStyle name="Linked Cell" xfId="381" builtinId="24" customBuiltin="1"/>
    <cellStyle name="Linked Cell 2" xfId="382" xr:uid="{00000000-0005-0000-0000-00007D010000}"/>
    <cellStyle name="Linked Cell 2 2" xfId="2182" xr:uid="{A7C63271-F507-441A-86EA-DB3813AC8A23}"/>
    <cellStyle name="Linked Cell 2 2 2" xfId="2183" xr:uid="{1F0BE0D2-3CAD-4657-BF54-C504BE1B6220}"/>
    <cellStyle name="Linked Cell 2 3" xfId="2184" xr:uid="{E44D5614-4540-4AD9-A50E-DB17E74A26EE}"/>
    <cellStyle name="Linked Cell 2 4" xfId="11181" xr:uid="{4AEA353C-3068-43EB-A5F0-4EADA4FD9301}"/>
    <cellStyle name="Linked Cell 2 5" xfId="967" xr:uid="{8915056B-1661-4212-A6F8-6D139B7A9E6E}"/>
    <cellStyle name="Linked Cell 3" xfId="383" xr:uid="{00000000-0005-0000-0000-00007E010000}"/>
    <cellStyle name="Linked Cell 3 2" xfId="11182" xr:uid="{19F73168-F0AD-47F8-A787-5BAA3E1A744E}"/>
    <cellStyle name="Linked Cell 3 3" xfId="968" xr:uid="{605FBFD0-801E-4CCF-94D5-9948CC792831}"/>
    <cellStyle name="Linked Cell 4" xfId="2185" xr:uid="{7433F830-C90B-4B4F-973F-62DBA8890EA8}"/>
    <cellStyle name="Linked Cell 5" xfId="2186" xr:uid="{68145CAF-9598-460C-89EF-F422428A0265}"/>
    <cellStyle name="Linked Cell 5 2" xfId="2187" xr:uid="{230CF5D0-37A6-48DD-9343-A069E1294326}"/>
    <cellStyle name="Linked Cell 6" xfId="2188" xr:uid="{7585E190-C96D-4CDF-9F82-CADC074A7E75}"/>
    <cellStyle name="Linked Cell 6 2" xfId="2189" xr:uid="{D853DB53-33C3-42C2-95DF-538CEFF6BD9A}"/>
    <cellStyle name="Linked Cell 7" xfId="11180" xr:uid="{F9DA1623-088C-4F3C-AE9B-097EC6A7E694}"/>
    <cellStyle name="Linked Cells" xfId="969" xr:uid="{7A0D7932-9F1C-47AB-8890-4A534A37E029}"/>
    <cellStyle name="M/HEAD - Style1" xfId="384" xr:uid="{00000000-0005-0000-0000-00007F010000}"/>
    <cellStyle name="Milliers [0]_!!!GO" xfId="970" xr:uid="{540E6DD7-12AD-4985-9CA5-46FA12C1E118}"/>
    <cellStyle name="Milliers_!!!GO" xfId="971" xr:uid="{318B7E57-9493-4371-BAAE-8A01370BAB3B}"/>
    <cellStyle name="Model" xfId="2190" xr:uid="{CF3CEE72-AA78-4F95-8D2F-E3212F8D306E}"/>
    <cellStyle name="Model 2" xfId="2562" xr:uid="{DC93A587-3A49-4379-BCEB-32E92D890612}"/>
    <cellStyle name="Mon?taire [0]_AR1194" xfId="972" xr:uid="{7D634472-D7E7-4E14-B397-9E72F6FCA782}"/>
    <cellStyle name="Mon?taire_AR1194" xfId="973" xr:uid="{E29B4458-EE3E-4CBE-90D1-E05648098B11}"/>
    <cellStyle name="Monétaire [0]_laroux" xfId="974" xr:uid="{735B2088-9BBD-4008-BFF2-C072EA3AD73E}"/>
    <cellStyle name="Monétaire_laroux" xfId="975" xr:uid="{AC430D20-9DEC-428F-80A1-C7DD216FBE53}"/>
    <cellStyle name="Mon้taire [0]_!!!GO" xfId="976" xr:uid="{7A99219E-F7F2-49D6-8AB3-5CB3FB05225B}"/>
    <cellStyle name="Mon้taire_!!!GO" xfId="977" xr:uid="{445BDD54-0D20-404A-89EB-43BE37701E59}"/>
    <cellStyle name="MS_COL_STYLE" xfId="978" xr:uid="{EDD5DD2D-7448-4A97-B4F6-DEA71FB9E9C6}"/>
    <cellStyle name="NavStyleDefault" xfId="979" xr:uid="{2D85654D-3F85-43BA-BBBF-64FCC8394E4D}"/>
    <cellStyle name="NavStyleDefault 2" xfId="980" xr:uid="{D3F596AC-0642-4217-A70C-66F681995548}"/>
    <cellStyle name="NavStyleDefault 3" xfId="981" xr:uid="{4EA4C527-FB56-48F1-839B-756D25732253}"/>
    <cellStyle name="Neutral" xfId="385" builtinId="28" customBuiltin="1"/>
    <cellStyle name="Neutral 2" xfId="386" xr:uid="{00000000-0005-0000-0000-000081010000}"/>
    <cellStyle name="Neutral 2 2" xfId="2191" xr:uid="{0EA513DB-4497-4E35-B9ED-5785D0ACD800}"/>
    <cellStyle name="Neutral 2 2 2" xfId="2192" xr:uid="{3DFED064-F14F-4377-B0D4-61826BE75DD7}"/>
    <cellStyle name="Neutral 2 3" xfId="2193" xr:uid="{C5B70CDC-D165-42AF-8C55-340D0EDF0C88}"/>
    <cellStyle name="Neutral 2 4" xfId="11184" xr:uid="{671E8458-21F9-487D-A83A-B9C1E390B424}"/>
    <cellStyle name="Neutral 2 5" xfId="982" xr:uid="{FE5272DA-EB87-4CAB-A32F-F3BEFBA36CAE}"/>
    <cellStyle name="Neutral 3" xfId="387" xr:uid="{00000000-0005-0000-0000-000082010000}"/>
    <cellStyle name="Neutral 3 2" xfId="11185" xr:uid="{1083591D-AA6E-4B4A-A2DF-5B1892C5F72E}"/>
    <cellStyle name="Neutral 3 3" xfId="983" xr:uid="{2ACE4B48-DD41-4594-8F4E-CFF8A25D0CE2}"/>
    <cellStyle name="Neutral 4" xfId="388" xr:uid="{00000000-0005-0000-0000-000083010000}"/>
    <cellStyle name="Neutral 4 2" xfId="11186" xr:uid="{3E905625-1BD3-428A-AF89-483C86BF708F}"/>
    <cellStyle name="Neutral 4 3" xfId="2194" xr:uid="{1019E7C8-7854-4A21-9C6E-ADDFEB811464}"/>
    <cellStyle name="Neutral 5" xfId="2195" xr:uid="{13F6DBE4-8BC7-4C07-8820-854A866B9E18}"/>
    <cellStyle name="Neutral 5 2" xfId="2196" xr:uid="{B45F422F-91DC-4A35-9D56-6BC57637AED9}"/>
    <cellStyle name="Neutral 6" xfId="2197" xr:uid="{80C4F4FC-C738-40FF-8D65-17152B91D9FE}"/>
    <cellStyle name="Neutral 6 2" xfId="2198" xr:uid="{0E2D3D21-B509-47F4-B04B-5D4CCC829DD8}"/>
    <cellStyle name="Neutral 7" xfId="11183" xr:uid="{FD58A64F-C6F4-47BA-A2BB-7826355B371A}"/>
    <cellStyle name="New Times Roman" xfId="2199" xr:uid="{6321E959-4C76-4303-9CA0-51E733F76B87}"/>
    <cellStyle name="no dec" xfId="389" xr:uid="{00000000-0005-0000-0000-000084010000}"/>
    <cellStyle name="Nor}al" xfId="2200" xr:uid="{DA9EB67F-8558-45FD-9FB4-77C57A442700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2 2" xfId="11188" xr:uid="{405AE81B-9340-4220-98A7-46E29C2B04BD}"/>
    <cellStyle name="Normal - Style1 2 3" xfId="2201" xr:uid="{85D7855A-31DD-4B35-8CFF-9B27A6F4D375}"/>
    <cellStyle name="Normal - Style1 3" xfId="392" xr:uid="{00000000-0005-0000-0000-000088010000}"/>
    <cellStyle name="Normal - Style1 3 2" xfId="11189" xr:uid="{8A783C9A-4D2D-41E4-9F25-89EDFD08E13C}"/>
    <cellStyle name="Normal - Style1 3 3" xfId="2202" xr:uid="{24998B5A-1204-4772-9773-3E611E68BFD5}"/>
    <cellStyle name="Normal - Style1 4" xfId="393" xr:uid="{00000000-0005-0000-0000-000089010000}"/>
    <cellStyle name="Normal - Style1 5" xfId="11187" xr:uid="{03352A16-71C6-415E-A810-3EC0E819F504}"/>
    <cellStyle name="Normal - Style5" xfId="984" xr:uid="{CCB8D7E1-40E9-4E1D-BBB7-F8987209E506}"/>
    <cellStyle name="Normal 10" xfId="394" xr:uid="{00000000-0005-0000-0000-00008A010000}"/>
    <cellStyle name="Normal 10 2" xfId="986" xr:uid="{5E528C97-3273-456E-AA00-DBFEE48CD72D}"/>
    <cellStyle name="Normal 10 3" xfId="987" xr:uid="{AD6F2255-4B0D-44BC-8C17-73F7BFF35F42}"/>
    <cellStyle name="Normal 10 4" xfId="988" xr:uid="{4D9B1368-6EE1-4055-83D7-550A8EDC6493}"/>
    <cellStyle name="Normal 10 5" xfId="11190" xr:uid="{8DF2A4C8-50FD-4884-897D-9572C65A1138}"/>
    <cellStyle name="Normal 10 5 2" xfId="13054" xr:uid="{24804B7C-0FB2-4CAE-BD73-970474BC9B1D}"/>
    <cellStyle name="Normal 10 6" xfId="985" xr:uid="{3AE4BF27-7D2C-4805-991D-5D602D7754B0}"/>
    <cellStyle name="Normal 10 7" xfId="11454" xr:uid="{D92C8CCA-34AB-4214-9BD6-D7C763BF0FCC}"/>
    <cellStyle name="Normal 100" xfId="989" xr:uid="{46E89386-159F-4CCF-89E7-758E817C10DE}"/>
    <cellStyle name="Normal 101" xfId="990" xr:uid="{F996DB52-96B5-45F1-9D8A-48F14082D357}"/>
    <cellStyle name="Normal 102" xfId="991" xr:uid="{4E019585-BC63-47A3-9AF3-18C2906F7393}"/>
    <cellStyle name="Normal 103" xfId="992" xr:uid="{B1EE7978-F463-4394-8328-BD3DB9D5BFC6}"/>
    <cellStyle name="Normal 104" xfId="993" xr:uid="{EBBC61F5-6824-4C33-9C46-88D98B15D157}"/>
    <cellStyle name="Normal 105" xfId="994" xr:uid="{8FF9F0C0-CCB7-4C53-AF1F-3A04CAEA26F0}"/>
    <cellStyle name="Normal 106" xfId="995" xr:uid="{3C86DFC0-F6D1-44D1-8946-FE3AD51F1BF8}"/>
    <cellStyle name="Normal 107" xfId="996" xr:uid="{D66B182F-7782-41C8-983D-906B7DAF292E}"/>
    <cellStyle name="Normal 108" xfId="997" xr:uid="{2A3C404A-9356-4CBA-B20D-78987B4233F6}"/>
    <cellStyle name="Normal 109" xfId="998" xr:uid="{5B87A860-04D8-4639-B342-1BECD0BFFCC8}"/>
    <cellStyle name="Normal 11" xfId="395" xr:uid="{00000000-0005-0000-0000-00008B010000}"/>
    <cellStyle name="Normal 11 2" xfId="1000" xr:uid="{8185ACF5-64E8-400E-A70D-E68275C3265D}"/>
    <cellStyle name="Normal 11 2 2" xfId="2203" xr:uid="{AD1534F5-4DDC-4941-9C04-40D08261C40B}"/>
    <cellStyle name="Normal 11 3" xfId="1001" xr:uid="{DB9BE6CE-D62D-4797-9ED6-B412AFC54BB1}"/>
    <cellStyle name="Normal 11 4" xfId="1002" xr:uid="{8A4EBFBD-45F8-4B62-960C-870481EE70F8}"/>
    <cellStyle name="Normal 11 5" xfId="11191" xr:uid="{494A5EEB-B913-4D99-B047-32CB9094BD6B}"/>
    <cellStyle name="Normal 11 5 2" xfId="13055" xr:uid="{E57AD02B-6961-4B73-9928-DCDB524B742A}"/>
    <cellStyle name="Normal 11 6" xfId="999" xr:uid="{2AF1EFC3-2BD9-43D8-89BE-5280A24892F2}"/>
    <cellStyle name="Normal 11 7" xfId="11455" xr:uid="{64DEED0C-9D0D-4541-87AF-F667725F1D2D}"/>
    <cellStyle name="Normal 110" xfId="396" xr:uid="{00000000-0005-0000-0000-00008C010000}"/>
    <cellStyle name="Normal 110 2" xfId="11192" xr:uid="{D414B8D9-1B19-4442-B78A-4A3AB89DF16A}"/>
    <cellStyle name="Normal 110 3" xfId="1003" xr:uid="{C578EE79-89E5-422A-988F-8AB7147295E9}"/>
    <cellStyle name="Normal 111" xfId="1004" xr:uid="{20AD842E-3211-424C-9110-808A27D57D27}"/>
    <cellStyle name="Normal 112" xfId="1005" xr:uid="{7866837B-D866-483C-9831-39640232ED3E}"/>
    <cellStyle name="Normal 113" xfId="1006" xr:uid="{BD893EFD-4117-4526-8FBE-2A814BBB68ED}"/>
    <cellStyle name="Normal 114" xfId="1007" xr:uid="{086A4716-F746-418E-9C96-C7F976DB4BD4}"/>
    <cellStyle name="Normal 115" xfId="1008" xr:uid="{B2946134-561A-4818-B0FF-61219CE4ED6D}"/>
    <cellStyle name="Normal 116" xfId="1009" xr:uid="{4B2A6CA6-7108-4A64-B430-5ACA095A65D4}"/>
    <cellStyle name="Normal 117" xfId="1010" xr:uid="{4983CC54-A129-4205-BADF-24C79B1E96F5}"/>
    <cellStyle name="Normal 118" xfId="1011" xr:uid="{C7D08DF7-9733-4291-A988-453D94A02E4F}"/>
    <cellStyle name="Normal 119" xfId="1012" xr:uid="{8C887CC1-B877-4638-88FC-0550973C5B13}"/>
    <cellStyle name="Normal 12" xfId="397" xr:uid="{00000000-0005-0000-0000-00008D010000}"/>
    <cellStyle name="Normal 12 2" xfId="1013" xr:uid="{7E65B091-D2C2-4788-A3D9-5BF12DE9922F}"/>
    <cellStyle name="Normal 12 2 2" xfId="2204" xr:uid="{D2FA68F9-533F-4A55-B4C4-9C30959F6B57}"/>
    <cellStyle name="Normal 12 3" xfId="1014" xr:uid="{3531F63C-FF8F-4CB3-9A3F-50F243D0D8C8}"/>
    <cellStyle name="Normal 12 4" xfId="2205" xr:uid="{2C029514-38D0-4CFD-9870-38E8D9D9BF07}"/>
    <cellStyle name="Normal 120" xfId="1015" xr:uid="{EF767CEC-0AB7-403C-9ADE-DBA74E5E441C}"/>
    <cellStyle name="Normal 121" xfId="1016" xr:uid="{70F063C5-0918-41C5-9B48-F60564BF6A54}"/>
    <cellStyle name="Normal 122" xfId="1017" xr:uid="{198AD0D7-5E55-463E-8370-1FA31210E878}"/>
    <cellStyle name="Normal 123" xfId="1018" xr:uid="{E12025B1-743C-4184-A992-FF1110E709E3}"/>
    <cellStyle name="Normal 124" xfId="1019" xr:uid="{319173E2-E85F-45AF-BB28-EB961B6FD38F}"/>
    <cellStyle name="Normal 125" xfId="1020" xr:uid="{EA42AE5D-7F07-41C7-8A4D-332D0ACBB9DF}"/>
    <cellStyle name="Normal 126" xfId="1021" xr:uid="{7BBC6096-E0F1-4F72-8F65-EA8BF72D7CF5}"/>
    <cellStyle name="Normal 126 2" xfId="1022" xr:uid="{93D0B281-25D2-40FC-AB34-178DBA404C77}"/>
    <cellStyle name="Normal 127" xfId="1023" xr:uid="{F09F68C4-D6BC-47AF-9E8D-5D818F695A90}"/>
    <cellStyle name="Normal 127 2" xfId="1024" xr:uid="{4BE5D5D9-CE8C-4CA7-883F-661D8403CF77}"/>
    <cellStyle name="Normal 128" xfId="1025" xr:uid="{8A3633D1-E995-431E-96AA-E46672F018B1}"/>
    <cellStyle name="Normal 128 2" xfId="1026" xr:uid="{06F32CE2-AD06-430F-AE51-148D3A838746}"/>
    <cellStyle name="Normal 129" xfId="1027" xr:uid="{07E5DF4B-0CFD-4876-B7FC-94E06750D3D9}"/>
    <cellStyle name="Normal 129 2" xfId="1028" xr:uid="{0702525E-22BB-4F7A-B2ED-D8F69A74FCC8}"/>
    <cellStyle name="Normal 13" xfId="398" xr:uid="{00000000-0005-0000-0000-00008E010000}"/>
    <cellStyle name="Normal 13 2" xfId="1030" xr:uid="{3EEEF26E-F2E2-4273-A992-4F65E2F1D113}"/>
    <cellStyle name="Normal 13 3" xfId="1031" xr:uid="{F2451626-835D-4B3A-BBAF-85F813FE5976}"/>
    <cellStyle name="Normal 13 4" xfId="1032" xr:uid="{AC7B3B82-587A-4B99-A038-8B6BC09CCCF2}"/>
    <cellStyle name="Normal 13 5" xfId="11193" xr:uid="{EB265B43-4CC4-4BC7-856A-C9B009A0EE3D}"/>
    <cellStyle name="Normal 13 6" xfId="1029" xr:uid="{45AD8696-5671-45E4-9F74-1B3ABA35F658}"/>
    <cellStyle name="Normal 130" xfId="1033" xr:uid="{52E2FE3E-8CC1-4B2B-B724-DC01A7C01032}"/>
    <cellStyle name="Normal 131" xfId="1034" xr:uid="{060FE6EA-17C1-4311-9B7E-F875D3538C17}"/>
    <cellStyle name="Normal 132" xfId="1035" xr:uid="{52D628D2-A024-4D55-92F6-92C7A8C936AC}"/>
    <cellStyle name="Normal 133" xfId="1036" xr:uid="{B260FF50-518F-423A-9D2E-A49F66303F3F}"/>
    <cellStyle name="Normal 134" xfId="1037" xr:uid="{3335738D-19C9-4C41-A0A1-665016DF91B9}"/>
    <cellStyle name="Normal 135" xfId="1038" xr:uid="{E8ACE34A-9622-4BB3-A94A-D7CF9238BA44}"/>
    <cellStyle name="Normal 136" xfId="1039" xr:uid="{07291196-CAF5-4E76-BDFF-09481D5147E8}"/>
    <cellStyle name="Normal 137" xfId="1040" xr:uid="{65229BCC-B13A-48DF-AC41-57E5FCF9143B}"/>
    <cellStyle name="Normal 138" xfId="1041" xr:uid="{C8294431-9253-4919-8DBC-C87EC58AEEF5}"/>
    <cellStyle name="Normal 139" xfId="1042" xr:uid="{9C2831C4-8986-48F0-A462-CE2A967AD0FA}"/>
    <cellStyle name="Normal 14" xfId="399" xr:uid="{00000000-0005-0000-0000-00008F010000}"/>
    <cellStyle name="Normal 14 2" xfId="1044" xr:uid="{17156EAF-3383-4A6C-ABFE-C06B38786EF6}"/>
    <cellStyle name="Normal 14 3" xfId="1045" xr:uid="{DACD1D87-EDDD-4BFC-B62F-F8DE912936A8}"/>
    <cellStyle name="Normal 14 4" xfId="1046" xr:uid="{D7A36165-D57C-4E6C-ACD9-9082158689E8}"/>
    <cellStyle name="Normal 14 5" xfId="11194" xr:uid="{1D311055-6318-417D-BAC6-661EC177E864}"/>
    <cellStyle name="Normal 14 6" xfId="1043" xr:uid="{56CDAA0B-BD80-4FAD-9337-63B54494AE82}"/>
    <cellStyle name="Normal 140" xfId="1047" xr:uid="{72889033-B733-418F-98F9-D730810EBD11}"/>
    <cellStyle name="Normal 141" xfId="1048" xr:uid="{3C45EDB4-DBDD-4E08-81DC-06EB14AC43C9}"/>
    <cellStyle name="Normal 142" xfId="1049" xr:uid="{3B7D2021-6DE2-4199-90DB-6026C6AAD2CA}"/>
    <cellStyle name="Normal 143" xfId="1050" xr:uid="{A1B5DE2B-78FF-4F07-8D34-D3EFF4FDDF04}"/>
    <cellStyle name="Normal 144" xfId="1051" xr:uid="{4DAB7CE6-1E65-4E71-A495-407CCDE371CE}"/>
    <cellStyle name="Normal 145" xfId="1052" xr:uid="{57890B65-275B-4FE5-8352-88B2D684A2B4}"/>
    <cellStyle name="Normal 146" xfId="1053" xr:uid="{C83A5927-3D1B-42C9-9C79-651A9EA9FC3D}"/>
    <cellStyle name="Normal 147" xfId="1054" xr:uid="{7DCA1264-F551-4E9B-86E2-DE0918202BBA}"/>
    <cellStyle name="Normal 148" xfId="1055" xr:uid="{5F07B2C7-8B2F-4A5A-8368-3D0F8E3248BC}"/>
    <cellStyle name="Normal 149" xfId="1056" xr:uid="{5B59C622-D21F-4D6B-889C-8607496BF6B8}"/>
    <cellStyle name="Normal 15" xfId="400" xr:uid="{00000000-0005-0000-0000-000090010000}"/>
    <cellStyle name="Normal 15 2" xfId="1058" xr:uid="{865B59C7-CD14-40B4-935B-2490F9746622}"/>
    <cellStyle name="Normal 15 3" xfId="1059" xr:uid="{6D8AB776-0C3E-4E71-87A3-884DB42C014E}"/>
    <cellStyle name="Normal 15 4" xfId="1060" xr:uid="{95152BF9-2D3E-42B9-A574-A3BD97651E6D}"/>
    <cellStyle name="Normal 15 5" xfId="11195" xr:uid="{501D3E4B-9CB9-49E6-A84A-E5B396451738}"/>
    <cellStyle name="Normal 15 6" xfId="1057" xr:uid="{1A0BCDFC-FD8E-460E-96A1-975B04820F7A}"/>
    <cellStyle name="Normal 150" xfId="1061" xr:uid="{75F20090-B9A6-4EA3-9292-538D7B975A5E}"/>
    <cellStyle name="Normal 151" xfId="1062" xr:uid="{9CC17A7B-6287-4B86-9F32-E0136776940C}"/>
    <cellStyle name="Normal 152" xfId="1063" xr:uid="{DEC0E5A5-3939-4D0F-A5A1-C9977CDCDF94}"/>
    <cellStyle name="Normal 153" xfId="1064" xr:uid="{8D7BF6FE-6243-4CFE-BA4F-DDCF3B6CEFAB}"/>
    <cellStyle name="Normal 154" xfId="1065" xr:uid="{B30AA0DA-86AD-4B8E-9B56-C024318DA7FC}"/>
    <cellStyle name="Normal 155" xfId="1066" xr:uid="{C8027AAE-7158-457B-ADDD-E49A3DF72C3E}"/>
    <cellStyle name="Normal 156" xfId="1067" xr:uid="{C49FFEE5-D8F4-4120-BBCE-79F1F1FBD6B4}"/>
    <cellStyle name="Normal 157" xfId="1068" xr:uid="{FED6F381-4087-4B88-B2A0-8483CFCE0C76}"/>
    <cellStyle name="Normal 158" xfId="1069" xr:uid="{CB618593-AC5C-4CE2-82A6-7D0553625D80}"/>
    <cellStyle name="Normal 159" xfId="1070" xr:uid="{261F7872-DDBE-4344-893F-2FE44B6738C2}"/>
    <cellStyle name="Normal 16" xfId="401" xr:uid="{00000000-0005-0000-0000-000091010000}"/>
    <cellStyle name="Normal 16 2" xfId="1072" xr:uid="{2C6BF23F-B190-489C-BFE0-635DDC79E9A6}"/>
    <cellStyle name="Normal 16 3" xfId="402" xr:uid="{00000000-0005-0000-0000-000092010000}"/>
    <cellStyle name="Normal 16 3 2" xfId="11197" xr:uid="{59C5A0E8-0B15-4A4E-81E8-10E0E7EB483F}"/>
    <cellStyle name="Normal 16 3 3" xfId="1073" xr:uid="{066552EC-FC14-4306-A4B4-2E8E53CECC84}"/>
    <cellStyle name="Normal 16 4" xfId="1074" xr:uid="{B56F94DB-23D2-4846-9726-72725F0FA35F}"/>
    <cellStyle name="Normal 16 5" xfId="11196" xr:uid="{78B8FCC6-2CBD-4FC0-9A7B-CF4CB95A71EF}"/>
    <cellStyle name="Normal 16 6" xfId="1071" xr:uid="{1437EEDE-13A7-4FD4-B486-A2C3FE0EDB88}"/>
    <cellStyle name="Normal 160" xfId="1075" xr:uid="{45587D42-41D5-46FC-8753-A9A951ECB3EF}"/>
    <cellStyle name="Normal 161" xfId="1076" xr:uid="{1C3C355D-BBDE-4BD1-99F3-45BBB8F3014C}"/>
    <cellStyle name="Normal 162" xfId="1077" xr:uid="{540E065E-EE17-49B2-ACD6-AB67868D9B75}"/>
    <cellStyle name="Normal 163" xfId="1078" xr:uid="{89A6F155-CCD6-49A4-B560-64B67B454FD5}"/>
    <cellStyle name="Normal 164" xfId="1079" xr:uid="{30C8BA95-C205-4A0E-B916-9FEB0814D0A3}"/>
    <cellStyle name="Normal 165" xfId="1080" xr:uid="{B0F1E423-888F-441C-B064-5C47286BB62A}"/>
    <cellStyle name="Normal 166" xfId="1081" xr:uid="{1697ECEE-138D-4009-8C1A-C27ABBE85BBE}"/>
    <cellStyle name="Normal 167" xfId="1082" xr:uid="{C0306805-A086-4653-9A14-9EFED605FE80}"/>
    <cellStyle name="Normal 168" xfId="1083" xr:uid="{4FC4C1EA-3C2E-490C-96AF-CD5DD9121A9C}"/>
    <cellStyle name="Normal 169" xfId="1084" xr:uid="{2DEFEF5A-BFBA-4CA2-8DDA-863FB9C19B94}"/>
    <cellStyle name="Normal 17" xfId="403" xr:uid="{00000000-0005-0000-0000-000093010000}"/>
    <cellStyle name="Normal 17 2" xfId="1086" xr:uid="{63B2F7C0-B547-4A4F-BF14-81030F999951}"/>
    <cellStyle name="Normal 17 3" xfId="1087" xr:uid="{F8FCDA50-E1AC-455F-9F41-7FB2651DDDDE}"/>
    <cellStyle name="Normal 17 4" xfId="1088" xr:uid="{D1506E5D-C6E2-4591-8E31-AA3A1432FF2C}"/>
    <cellStyle name="Normal 17 5" xfId="404" xr:uid="{00000000-0005-0000-0000-000094010000}"/>
    <cellStyle name="Normal 17 6" xfId="11198" xr:uid="{7525F608-5FE8-4DB7-95CA-77962B09A0E7}"/>
    <cellStyle name="Normal 17 7" xfId="1085" xr:uid="{39BA09CA-1D82-4AE5-AA96-C0B06FFE4EE3}"/>
    <cellStyle name="Normal 170" xfId="1089" xr:uid="{413F5C60-A4EE-4986-88D6-389528F881D5}"/>
    <cellStyle name="Normal 171" xfId="1090" xr:uid="{5371007B-84AE-49E6-9CBF-7301CE37D8E6}"/>
    <cellStyle name="Normal 172" xfId="1091" xr:uid="{0FC4F38A-199E-49D5-BF87-2C691D3B6E79}"/>
    <cellStyle name="Normal 173" xfId="1092" xr:uid="{54AC9983-25B6-4C57-942C-EDCC4BBC2A14}"/>
    <cellStyle name="Normal 174" xfId="1093" xr:uid="{9270CD22-B0E2-4DD5-847D-CAE5DFFCA56A}"/>
    <cellStyle name="Normal 175" xfId="1094" xr:uid="{3510857E-B6B8-4CB8-9134-4A86EBB00607}"/>
    <cellStyle name="Normal 176" xfId="1095" xr:uid="{D10EBC74-3B54-4A2D-8FF0-5FB32C9C59A5}"/>
    <cellStyle name="Normal 177" xfId="1096" xr:uid="{DDFAD9FF-75F9-43DF-ACF6-991DBB74A350}"/>
    <cellStyle name="Normal 178" xfId="1097" xr:uid="{AFC04A42-AA41-4384-B176-5A7FA80EC14E}"/>
    <cellStyle name="Normal 179" xfId="1098" xr:uid="{733A886F-DFD1-4E3E-A615-1C5FE3415EDB}"/>
    <cellStyle name="Normal 18" xfId="405" xr:uid="{00000000-0005-0000-0000-000095010000}"/>
    <cellStyle name="Normal 18 2" xfId="1100" xr:uid="{8DBB3A2D-EBF9-408E-98D5-6D04DC7FF4BD}"/>
    <cellStyle name="Normal 18 3" xfId="1101" xr:uid="{122C127D-0889-4500-B9D0-AB534E0D8D03}"/>
    <cellStyle name="Normal 18 4" xfId="1102" xr:uid="{362F3B0E-45CD-423F-925A-5FE10334934A}"/>
    <cellStyle name="Normal 18 5" xfId="11199" xr:uid="{56B1AE2B-E8A6-441F-97BF-4AAAC9B1DC4A}"/>
    <cellStyle name="Normal 18 6" xfId="1099" xr:uid="{7BCC6E0D-8605-4A27-ADB6-402EA58D6988}"/>
    <cellStyle name="Normal 180" xfId="1103" xr:uid="{13BE664E-E1D8-417C-9918-812FEF862676}"/>
    <cellStyle name="Normal 181" xfId="1104" xr:uid="{66E12DDC-C740-41A3-9E02-DC5EC5B7A4D8}"/>
    <cellStyle name="Normal 182" xfId="1105" xr:uid="{E52CF16F-C921-4522-B067-5A345EFDC695}"/>
    <cellStyle name="Normal 183" xfId="1106" xr:uid="{65F91CED-FB9E-4550-8469-CB140DC8F0EE}"/>
    <cellStyle name="Normal 184" xfId="1107" xr:uid="{206587CC-4167-461E-A257-4E0D5BFFC4F2}"/>
    <cellStyle name="Normal 185" xfId="1108" xr:uid="{E7CC3395-6B7C-459F-BA32-F4D7F7EF3691}"/>
    <cellStyle name="Normal 186" xfId="1109" xr:uid="{621AFB73-038A-4DF5-AEBF-5200BF2DC802}"/>
    <cellStyle name="Normal 187" xfId="1110" xr:uid="{D9F27587-9D51-4C8D-83C6-878B709BEA24}"/>
    <cellStyle name="Normal 188" xfId="1111" xr:uid="{CA79B798-FF65-408C-A637-4EFA3917287D}"/>
    <cellStyle name="Normal 189" xfId="1112" xr:uid="{D98AF20A-47B8-4D99-AD5D-F55E44570972}"/>
    <cellStyle name="Normal 19" xfId="406" xr:uid="{00000000-0005-0000-0000-000096010000}"/>
    <cellStyle name="Normal 19 2" xfId="1114" xr:uid="{4A925DCB-7365-4AC7-B082-04CE078BBF0A}"/>
    <cellStyle name="Normal 19 3" xfId="1115" xr:uid="{020C6CA8-ABA8-4A7F-880F-03F314BEA97D}"/>
    <cellStyle name="Normal 19 4" xfId="1116" xr:uid="{4F27AD7C-8B82-4E05-A1E5-507BD9E77752}"/>
    <cellStyle name="Normal 19 5" xfId="1113" xr:uid="{000521A5-028E-4785-8307-CE01056A6E35}"/>
    <cellStyle name="Normal 190" xfId="1117" xr:uid="{96A4627C-50CC-49AF-978B-1C1619387E8A}"/>
    <cellStyle name="Normal 191" xfId="1118" xr:uid="{1C311B9A-D9D4-4B1F-A50C-D2059CADCC7B}"/>
    <cellStyle name="Normal 192" xfId="1119" xr:uid="{AF719DC8-EAEA-4DBC-AE78-CCC1FD77992D}"/>
    <cellStyle name="Normal 193" xfId="1120" xr:uid="{14F26609-063A-43B4-BDE8-55595452D4D3}"/>
    <cellStyle name="Normal 194" xfId="1121" xr:uid="{B8D51CE8-D11E-4DEA-85CE-72ED248ED834}"/>
    <cellStyle name="Normal 195" xfId="1122" xr:uid="{533A6C35-5650-4D29-B3FB-CFD1D63AA3B5}"/>
    <cellStyle name="Normal 196" xfId="1123" xr:uid="{C1D9488C-8C58-46F9-B29D-D0049E54F130}"/>
    <cellStyle name="Normal 197" xfId="1124" xr:uid="{B50731B7-B741-4025-8C0C-C0E36AE1D2D6}"/>
    <cellStyle name="Normal 197 2" xfId="1736" xr:uid="{93A078CA-AAAB-43D6-883C-78541666DBE2}"/>
    <cellStyle name="Normal 197 2 2" xfId="1767" xr:uid="{BDD1ABF4-4FAD-4465-A66A-2E19BBD83C6B}"/>
    <cellStyle name="Normal 197 2 2 2" xfId="2488" xr:uid="{E97B54F2-6AB2-4067-8CE0-E2D7DEEDD755}"/>
    <cellStyle name="Normal 197 2 2 2 2" xfId="3052" xr:uid="{CC092E44-8922-496E-A15D-FFEDC8F0538C}"/>
    <cellStyle name="Normal 197 2 2 2 2 2" xfId="4958" xr:uid="{92122851-CEE5-493B-ADF7-373B33851190}"/>
    <cellStyle name="Normal 197 2 2 2 2 2 2" xfId="12363" xr:uid="{1CC54565-CFA9-4F23-B381-012E1CFA34AB}"/>
    <cellStyle name="Normal 197 2 2 2 2 3" xfId="7675" xr:uid="{DD685C1B-7302-4647-A5BE-B33AE4E78B2D}"/>
    <cellStyle name="Normal 197 2 2 2 2 3 2" xfId="12752" xr:uid="{F4DC82F1-514A-4B79-8B8F-5AF04DB22317}"/>
    <cellStyle name="Normal 197 2 2 2 2 4" xfId="11974" xr:uid="{9A847913-8F64-4F98-8E48-6AA5BE8520CE}"/>
    <cellStyle name="Normal 197 2 2 2 3" xfId="4395" xr:uid="{0F1F0B98-6AB0-472F-AAA9-4226E094946D}"/>
    <cellStyle name="Normal 197 2 2 2 3 2" xfId="12171" xr:uid="{C51167FD-9C9E-4708-A126-FB3B09A134E3}"/>
    <cellStyle name="Normal 197 2 2 2 4" xfId="7112" xr:uid="{7C03BC76-7972-4E3A-842E-BB122BA4C59F}"/>
    <cellStyle name="Normal 197 2 2 2 4 2" xfId="12560" xr:uid="{72FD7CFA-E7FC-4723-9211-D859A7F4A1D9}"/>
    <cellStyle name="Normal 197 2 2 2 5" xfId="11782" xr:uid="{AC6CC380-2BB5-4950-BD01-5561F5F9B5A5}"/>
    <cellStyle name="Normal 197 2 2 3" xfId="2823" xr:uid="{4287CB1A-0F65-4183-B900-2D58D7AE4DED}"/>
    <cellStyle name="Normal 197 2 2 3 2" xfId="4729" xr:uid="{5F038F14-9A86-4552-B29C-F716D996A845}"/>
    <cellStyle name="Normal 197 2 2 3 2 2" xfId="12267" xr:uid="{D09CFD06-0F4F-404D-8713-38FA5E7E1528}"/>
    <cellStyle name="Normal 197 2 2 3 3" xfId="7446" xr:uid="{75B8BE96-5B0A-4B9D-9B12-1BDC7E681E1A}"/>
    <cellStyle name="Normal 197 2 2 3 3 2" xfId="12656" xr:uid="{882C204C-BEFD-4C19-8E4B-A17414E2426C}"/>
    <cellStyle name="Normal 197 2 2 3 4" xfId="11878" xr:uid="{FB1FD44B-CFCF-491D-8601-4A316870696A}"/>
    <cellStyle name="Normal 197 2 2 4" xfId="3918" xr:uid="{FB44DA86-6C3D-406D-8F78-E1357F616FAF}"/>
    <cellStyle name="Normal 197 2 2 4 2" xfId="12075" xr:uid="{29E393EF-91D8-4F16-A18D-00D72B17F27E}"/>
    <cellStyle name="Normal 197 2 2 5" xfId="6929" xr:uid="{033A4AF2-8F06-490E-874B-DA30A1814B8C}"/>
    <cellStyle name="Normal 197 2 2 5 2" xfId="12464" xr:uid="{58A25F46-CA78-4F4A-A2C0-76A76E1937D9}"/>
    <cellStyle name="Normal 197 2 2 6" xfId="11640" xr:uid="{D6F83E4E-CBC9-492D-8E06-06B844B27E81}"/>
    <cellStyle name="Normal 197 2 3" xfId="2477" xr:uid="{61055E1E-7E2F-4BFE-86EA-1441F63379C5}"/>
    <cellStyle name="Normal 197 2 3 2" xfId="3041" xr:uid="{8D5D03E8-152C-4210-9D37-A72A74D3E03B}"/>
    <cellStyle name="Normal 197 2 3 2 2" xfId="4947" xr:uid="{B3F77988-974B-4F1F-81B4-5DAB1ECB598A}"/>
    <cellStyle name="Normal 197 2 3 2 2 2" xfId="12358" xr:uid="{EB7DFFC8-9A79-4527-9AF9-1F3CEA5F739A}"/>
    <cellStyle name="Normal 197 2 3 2 3" xfId="7664" xr:uid="{F3F4C6C8-F6EF-4955-B936-F1F16A81122D}"/>
    <cellStyle name="Normal 197 2 3 2 3 2" xfId="12747" xr:uid="{F8E4B02B-4855-43CA-A834-7D6A697E72BF}"/>
    <cellStyle name="Normal 197 2 3 2 4" xfId="11969" xr:uid="{A52A4DDE-C78E-455F-9104-A8EF38A3710E}"/>
    <cellStyle name="Normal 197 2 3 3" xfId="4384" xr:uid="{90EBD101-2EDB-47CF-8247-A60378A6BF2C}"/>
    <cellStyle name="Normal 197 2 3 3 2" xfId="12166" xr:uid="{EDA5586E-5A3A-4934-A052-4776A6978242}"/>
    <cellStyle name="Normal 197 2 3 4" xfId="7101" xr:uid="{2D5598BC-B8F8-40C9-94E0-B299CE9C6B25}"/>
    <cellStyle name="Normal 197 2 3 4 2" xfId="12555" xr:uid="{DC769C92-42FD-4323-AF9C-985F0AF3DF1E}"/>
    <cellStyle name="Normal 197 2 3 5" xfId="11777" xr:uid="{5ABAE352-1DD1-484A-9726-D1E84211CF79}"/>
    <cellStyle name="Normal 197 2 4" xfId="2798" xr:uid="{681DDF8D-CAFE-4A5E-8AEF-885B56BEE81E}"/>
    <cellStyle name="Normal 197 2 4 2" xfId="4704" xr:uid="{CB293E8A-F09A-4D1D-9DEB-7639F7F8F4AB}"/>
    <cellStyle name="Normal 197 2 4 2 2" xfId="12262" xr:uid="{2D9DEC91-88CE-438E-AEEF-E436D4D161B7}"/>
    <cellStyle name="Normal 197 2 4 3" xfId="7421" xr:uid="{0DA717A2-387D-44F9-AE24-1D92E42C0844}"/>
    <cellStyle name="Normal 197 2 4 3 2" xfId="12651" xr:uid="{FFC99F17-4810-472E-B2CE-8689535773BB}"/>
    <cellStyle name="Normal 197 2 4 4" xfId="11873" xr:uid="{FF69C3FE-E8ED-4776-BAF1-74A085246434}"/>
    <cellStyle name="Normal 197 2 5" xfId="3890" xr:uid="{7EA32F57-865A-40CF-963C-842D7E53C1CC}"/>
    <cellStyle name="Normal 197 2 5 2" xfId="12070" xr:uid="{27B78788-A5FE-4368-B95E-A742C97A28EF}"/>
    <cellStyle name="Normal 197 2 6" xfId="6904" xr:uid="{49BF3130-FC52-4738-A96A-1B5015189AC0}"/>
    <cellStyle name="Normal 197 2 6 2" xfId="12459" xr:uid="{C3A49201-001C-4027-B11B-7C2440325C90}"/>
    <cellStyle name="Normal 197 2 7" xfId="11635" xr:uid="{63D1E072-807C-45C6-A22C-6865207E03BA}"/>
    <cellStyle name="Normal 197 3" xfId="1759" xr:uid="{118E2EAE-468C-4CDD-BC4A-3F8E770CA7C1}"/>
    <cellStyle name="Normal 197 3 2" xfId="2486" xr:uid="{B2F9B50C-5EF6-407C-B8B9-4EAD82FCA94F}"/>
    <cellStyle name="Normal 197 3 2 2" xfId="3050" xr:uid="{6AB44EBD-3148-4F62-8051-1E1D8354160C}"/>
    <cellStyle name="Normal 197 3 2 2 2" xfId="4956" xr:uid="{1126CD04-DE2E-418B-9593-DD95604673F9}"/>
    <cellStyle name="Normal 197 3 2 2 2 2" xfId="12361" xr:uid="{319093B0-6E18-4D36-BB0C-156AE218E5EC}"/>
    <cellStyle name="Normal 197 3 2 2 3" xfId="7673" xr:uid="{E0F209AA-717B-44EF-A85C-0F06845C76F1}"/>
    <cellStyle name="Normal 197 3 2 2 3 2" xfId="12750" xr:uid="{1FE5E3C8-2D39-42CA-83DD-55FFCD46AF8D}"/>
    <cellStyle name="Normal 197 3 2 2 4" xfId="11972" xr:uid="{5E007DE6-31DD-4ED6-A798-7C688F18C29E}"/>
    <cellStyle name="Normal 197 3 2 3" xfId="4393" xr:uid="{3D6CE94C-40F2-4D4F-AE2D-841353439DA1}"/>
    <cellStyle name="Normal 197 3 2 3 2" xfId="12169" xr:uid="{935CF34D-D86B-41D1-9664-B40250695BB7}"/>
    <cellStyle name="Normal 197 3 2 4" xfId="7110" xr:uid="{74A0A2A3-7FF4-4241-90C6-C36BE57060A2}"/>
    <cellStyle name="Normal 197 3 2 4 2" xfId="12558" xr:uid="{E4230F8C-F251-40D7-8924-503B57A4636E}"/>
    <cellStyle name="Normal 197 3 2 5" xfId="11780" xr:uid="{C10BF189-8D9E-46F4-AC93-8EAF388A1ACD}"/>
    <cellStyle name="Normal 197 3 3" xfId="2816" xr:uid="{AAD61799-8EDE-443B-86EF-65EE04F4980F}"/>
    <cellStyle name="Normal 197 3 3 2" xfId="4722" xr:uid="{68C8E4DE-20AF-4EAA-908B-3E987B08AEE2}"/>
    <cellStyle name="Normal 197 3 3 2 2" xfId="12265" xr:uid="{832E3FFE-47C9-4A4F-A103-457020270E8A}"/>
    <cellStyle name="Normal 197 3 3 3" xfId="7439" xr:uid="{3A5870C4-8BBB-4866-AAE7-773D817B5278}"/>
    <cellStyle name="Normal 197 3 3 3 2" xfId="12654" xr:uid="{20BA4DF0-6A32-498A-AF17-D0E9F4DCEF30}"/>
    <cellStyle name="Normal 197 3 3 4" xfId="11876" xr:uid="{D77445DE-3D22-45FA-A80C-5A4409AEB740}"/>
    <cellStyle name="Normal 197 3 4" xfId="3910" xr:uid="{6CBC6C05-7178-47A0-92FA-BD9AB98E76FF}"/>
    <cellStyle name="Normal 197 3 4 2" xfId="12073" xr:uid="{38C123E7-D187-4331-9576-B4F78A159C99}"/>
    <cellStyle name="Normal 197 3 5" xfId="6922" xr:uid="{FE9FB122-3F25-4C69-8B52-EB5CDA434810}"/>
    <cellStyle name="Normal 197 3 5 2" xfId="12462" xr:uid="{A3114F38-2BD9-4F8F-8141-95C982B468F6}"/>
    <cellStyle name="Normal 197 3 6" xfId="11638" xr:uid="{F4BA3FAB-8D8F-4CA8-BE4B-BD6C93CFD364}"/>
    <cellStyle name="Normal 197 4" xfId="2433" xr:uid="{144A03E0-26E8-40F5-9538-8D68DDF8D093}"/>
    <cellStyle name="Normal 197 4 2" xfId="2997" xr:uid="{E332F10B-0BCF-4C2D-94E7-BD581472497C}"/>
    <cellStyle name="Normal 197 4 2 2" xfId="4903" xr:uid="{CD9B5069-998E-4DF2-8240-0FB04FA7DA1B}"/>
    <cellStyle name="Normal 197 4 2 2 2" xfId="12356" xr:uid="{073E572E-91C9-4614-B1B6-F4696C3F396F}"/>
    <cellStyle name="Normal 197 4 2 3" xfId="7620" xr:uid="{A641744E-F92D-4E27-84E7-8E3981E93670}"/>
    <cellStyle name="Normal 197 4 2 3 2" xfId="12745" xr:uid="{4BEF71E3-BBB0-4B79-90C9-F33D164808F4}"/>
    <cellStyle name="Normal 197 4 2 4" xfId="11967" xr:uid="{9CAB2ABC-1F98-4430-8BF4-27013FF8B27A}"/>
    <cellStyle name="Normal 197 4 3" xfId="4340" xr:uid="{378E2A80-7EBA-4D12-B1D1-5BB28CF3889C}"/>
    <cellStyle name="Normal 197 4 3 2" xfId="12164" xr:uid="{CC226CDF-D6EF-4DA6-8173-283FF5BDD1BE}"/>
    <cellStyle name="Normal 197 4 4" xfId="7057" xr:uid="{7C977B8B-B7C8-4923-A156-E2E9E0697C24}"/>
    <cellStyle name="Normal 197 4 4 2" xfId="12553" xr:uid="{911AD16F-8960-429A-8254-E8D50F145C00}"/>
    <cellStyle name="Normal 197 4 5" xfId="11775" xr:uid="{5E14306E-DFD8-4F27-96A7-97D94267323B}"/>
    <cellStyle name="Normal 197 5" xfId="2734" xr:uid="{D237ECC2-162E-4ACF-8840-7C0403F31D8D}"/>
    <cellStyle name="Normal 197 5 2" xfId="4640" xr:uid="{0118AF98-0AC2-417A-A7C2-AEA0103C7D40}"/>
    <cellStyle name="Normal 197 5 2 2" xfId="12260" xr:uid="{DD832FD3-F7FC-47EC-A452-95D78A726341}"/>
    <cellStyle name="Normal 197 5 3" xfId="7357" xr:uid="{35267306-E41F-413C-AFC4-E3FE2899C7C5}"/>
    <cellStyle name="Normal 197 5 3 2" xfId="12649" xr:uid="{58DB1466-6E02-43A4-9252-2C5CD6B908BA}"/>
    <cellStyle name="Normal 197 5 4" xfId="11871" xr:uid="{F2961829-BC44-44E5-8001-0857AE7E4C15}"/>
    <cellStyle name="Normal 197 6" xfId="3593" xr:uid="{7EAFBCC4-56FC-4110-A8CB-AB4E51FAAAB9}"/>
    <cellStyle name="Normal 197 6 2" xfId="12068" xr:uid="{A0A5ECB3-B0EB-4AC7-A644-6DE31D916068}"/>
    <cellStyle name="Normal 197 7" xfId="6897" xr:uid="{6E89E2C0-6B13-482D-BAF4-C20CF741B8AD}"/>
    <cellStyle name="Normal 197 7 2" xfId="12457" xr:uid="{0757195E-281D-4E50-8D9E-B65C8A558DDA}"/>
    <cellStyle name="Normal 197 8" xfId="11632" xr:uid="{92833BB4-2C80-432D-ADC9-30619CD73E4A}"/>
    <cellStyle name="Normal 198" xfId="1737" xr:uid="{256E832B-7B71-4E05-AF19-E1996A333A3C}"/>
    <cellStyle name="Normal 198 2" xfId="1768" xr:uid="{C28F5456-7692-455B-84D5-E8FFBCBFE8A6}"/>
    <cellStyle name="Normal 198 2 2" xfId="2489" xr:uid="{985B9B6D-4BD0-473B-A4C9-3543F8A7FA4D}"/>
    <cellStyle name="Normal 198 2 2 2" xfId="3053" xr:uid="{49FB2607-C6C4-4F3A-BB00-E3B0C2F50B45}"/>
    <cellStyle name="Normal 198 2 2 2 2" xfId="4959" xr:uid="{63170A2A-D4DA-4947-A51F-88D0806CB3F8}"/>
    <cellStyle name="Normal 198 2 2 2 2 2" xfId="12364" xr:uid="{3956C298-07FC-4E75-BAC3-A43DAB365623}"/>
    <cellStyle name="Normal 198 2 2 2 3" xfId="7676" xr:uid="{968E70EF-A5EE-42B1-B437-F40D2A591D51}"/>
    <cellStyle name="Normal 198 2 2 2 3 2" xfId="12753" xr:uid="{770D38E1-61F4-44C4-AB5D-8E4ABCF9B43A}"/>
    <cellStyle name="Normal 198 2 2 2 4" xfId="11975" xr:uid="{43AFD4B7-7369-4E3A-B433-11F5DD297615}"/>
    <cellStyle name="Normal 198 2 2 3" xfId="4396" xr:uid="{9718756E-8921-457E-91C8-2955509A797C}"/>
    <cellStyle name="Normal 198 2 2 3 2" xfId="12172" xr:uid="{DE9E5647-B80A-484A-8502-22C9FB3EFF9D}"/>
    <cellStyle name="Normal 198 2 2 4" xfId="7113" xr:uid="{A8B0094E-19BB-4E17-86D1-8246B3AB6C93}"/>
    <cellStyle name="Normal 198 2 2 4 2" xfId="12561" xr:uid="{D0469E0F-97F0-467A-89C8-382CD3E1080E}"/>
    <cellStyle name="Normal 198 2 2 5" xfId="11783" xr:uid="{300DA731-FAE2-455E-970A-3BBC91307877}"/>
    <cellStyle name="Normal 198 2 3" xfId="2824" xr:uid="{6D156014-CC2B-4554-874C-A6C490DD355A}"/>
    <cellStyle name="Normal 198 2 3 2" xfId="4730" xr:uid="{61A1A199-4F6F-413B-8FC3-315C2EBEF0C9}"/>
    <cellStyle name="Normal 198 2 3 2 2" xfId="12268" xr:uid="{FD52838F-7865-4601-8D31-F72C2C35A8DF}"/>
    <cellStyle name="Normal 198 2 3 3" xfId="7447" xr:uid="{926BAF52-73D1-4B18-87CB-35AF61ED7742}"/>
    <cellStyle name="Normal 198 2 3 3 2" xfId="12657" xr:uid="{7DF155EC-17B0-4725-B003-6B29D01FCD1E}"/>
    <cellStyle name="Normal 198 2 3 4" xfId="11879" xr:uid="{8A5CA8D4-0B30-491E-A6B5-9DE7AFEF72C8}"/>
    <cellStyle name="Normal 198 2 4" xfId="3919" xr:uid="{FF3E0D9B-8059-4B50-B617-01D48C488A18}"/>
    <cellStyle name="Normal 198 2 4 2" xfId="12076" xr:uid="{21457C8C-4A99-4936-BD57-1604041DF6AF}"/>
    <cellStyle name="Normal 198 2 5" xfId="6930" xr:uid="{2FE0251C-6A51-4530-9F50-78C840DEE105}"/>
    <cellStyle name="Normal 198 2 5 2" xfId="12465" xr:uid="{A90133E4-35C6-4FF6-8BF5-5EDF4F524D8D}"/>
    <cellStyle name="Normal 198 2 6" xfId="11641" xr:uid="{148D0AF3-ECA0-4FD7-8D7F-C8BF23EAD4F5}"/>
    <cellStyle name="Normal 198 3" xfId="2478" xr:uid="{DBFAC698-72E1-4059-AE5C-EA89FAEA4785}"/>
    <cellStyle name="Normal 198 3 2" xfId="3042" xr:uid="{0D3F6007-6133-4F92-A335-E410FCBE36C6}"/>
    <cellStyle name="Normal 198 3 2 2" xfId="4948" xr:uid="{561700B5-F1D7-4DB1-95C1-8548398AB3E7}"/>
    <cellStyle name="Normal 198 3 2 2 2" xfId="12359" xr:uid="{DEF24F09-5AA5-420F-A47A-071587A7BD80}"/>
    <cellStyle name="Normal 198 3 2 3" xfId="7665" xr:uid="{7C95D80D-A6F5-4D89-9AEC-7716121FD020}"/>
    <cellStyle name="Normal 198 3 2 3 2" xfId="12748" xr:uid="{A5ADA7FF-2680-4AF4-92A2-68487AC5977A}"/>
    <cellStyle name="Normal 198 3 2 4" xfId="11970" xr:uid="{4455B263-D9FD-4208-BA06-8A5F8D395E4E}"/>
    <cellStyle name="Normal 198 3 3" xfId="4385" xr:uid="{1602C43C-2FFC-43BA-A19F-D87A7A5BC44E}"/>
    <cellStyle name="Normal 198 3 3 2" xfId="12167" xr:uid="{78BB79AB-237C-4183-BF4C-64E0007BB28C}"/>
    <cellStyle name="Normal 198 3 4" xfId="7102" xr:uid="{D8A7601D-D4A6-4DBE-A3CB-C3299DB5B5C9}"/>
    <cellStyle name="Normal 198 3 4 2" xfId="12556" xr:uid="{A2D560D0-BD05-480D-8987-7DCE828CF5A8}"/>
    <cellStyle name="Normal 198 3 5" xfId="11778" xr:uid="{16275898-2B16-4C5E-AECA-EFC8120740B3}"/>
    <cellStyle name="Normal 198 4" xfId="2799" xr:uid="{43B57115-76F8-4435-8D92-00BFD2BEC017}"/>
    <cellStyle name="Normal 198 4 2" xfId="4705" xr:uid="{21FB0EE5-C2F6-49AC-82D0-176F72709287}"/>
    <cellStyle name="Normal 198 4 2 2" xfId="12263" xr:uid="{8CEAB02E-781C-4CB5-87F4-2A0D46750999}"/>
    <cellStyle name="Normal 198 4 3" xfId="7422" xr:uid="{65D718B5-DC60-4D0B-867B-1E9896F1BCDA}"/>
    <cellStyle name="Normal 198 4 3 2" xfId="12652" xr:uid="{7B4A1DDC-B796-4C3F-BE46-9F4EAA89DA13}"/>
    <cellStyle name="Normal 198 4 4" xfId="11874" xr:uid="{B4F7AB5F-BED2-4AC4-B713-B6DBB27B73D9}"/>
    <cellStyle name="Normal 198 5" xfId="3891" xr:uid="{9F39A806-41B1-4C72-9FF7-28BE390C5146}"/>
    <cellStyle name="Normal 198 5 2" xfId="12071" xr:uid="{1A09E81A-8B7B-4577-AA52-78F0FFBFAB1F}"/>
    <cellStyle name="Normal 198 6" xfId="6905" xr:uid="{A529866B-BF0E-4015-B3B5-7601C1226B4A}"/>
    <cellStyle name="Normal 198 6 2" xfId="12460" xr:uid="{6229945D-F0FB-449D-B7A0-2BBBA810D460}"/>
    <cellStyle name="Normal 198 7" xfId="11636" xr:uid="{50E5E080-66FC-4624-BF84-06156605D8DF}"/>
    <cellStyle name="Normal 199" xfId="1738" xr:uid="{5CDE4B98-F66C-411C-AB24-7F56F002D600}"/>
    <cellStyle name="Normal 2" xfId="407" xr:uid="{00000000-0005-0000-0000-000097010000}"/>
    <cellStyle name="Normal 2 10" xfId="1125" xr:uid="{68745580-7541-432A-B8D8-3B79D1FBB339}"/>
    <cellStyle name="Normal 2 10 2" xfId="2206" xr:uid="{0F63AB9C-2816-4832-B847-58A4762CE5DE}"/>
    <cellStyle name="Normal 2 11" xfId="1739" xr:uid="{782F0A9B-F16D-4884-A262-867CF00888BF}"/>
    <cellStyle name="Normal 2 12" xfId="10864" xr:uid="{45DC6779-5962-415F-A4CD-17BAB692AD19}"/>
    <cellStyle name="Normal 2 12 2" xfId="12846" xr:uid="{869CC82C-AEFD-4AE2-9DCD-9481DF1D655E}"/>
    <cellStyle name="Normal 2 13" xfId="11200" xr:uid="{4D1DB52C-D060-4369-A2E9-12044BA2F685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2 2 2" xfId="2564" xr:uid="{41C7B8DA-5CD0-4DD9-99F5-BEDEB86AF64E}"/>
    <cellStyle name="Normal 2 2 2 2 2 2" xfId="3127" xr:uid="{5CA78E61-7B78-4D17-A93B-9FAFA37EA174}"/>
    <cellStyle name="Normal 2 2 2 2 2 2 2" xfId="5033" xr:uid="{CBD57B7B-1CE0-4C89-8D4C-DE0996CC8212}"/>
    <cellStyle name="Normal 2 2 2 2 2 2 2 2" xfId="12407" xr:uid="{14F51E05-CF44-4EB9-8881-0EF17A1164E3}"/>
    <cellStyle name="Normal 2 2 2 2 2 2 3" xfId="7750" xr:uid="{2B4DD877-00B1-4EE6-8F8E-9FDC5AC7A25E}"/>
    <cellStyle name="Normal 2 2 2 2 2 2 3 2" xfId="12796" xr:uid="{C38459C9-8927-48E9-BC7F-2CFC5F4EFD25}"/>
    <cellStyle name="Normal 2 2 2 2 2 2 4" xfId="12018" xr:uid="{493E2442-ACD8-431F-AA9E-E0A11EA955C1}"/>
    <cellStyle name="Normal 2 2 2 2 2 3" xfId="4470" xr:uid="{D1B4B13A-F448-4597-9B9F-87EC31040F7C}"/>
    <cellStyle name="Normal 2 2 2 2 2 3 2" xfId="12215" xr:uid="{4A8E01E5-8DB9-4AB5-8AE1-391761C9A006}"/>
    <cellStyle name="Normal 2 2 2 2 2 4" xfId="7187" xr:uid="{75F5904B-1331-4D18-80F6-EBDECFF62630}"/>
    <cellStyle name="Normal 2 2 2 2 2 4 2" xfId="12604" xr:uid="{D69C048B-87F9-42DA-A63A-6156A9AB2EA9}"/>
    <cellStyle name="Normal 2 2 2 2 2 5" xfId="11826" xr:uid="{EC6861D2-F646-48BF-A361-FA6A77FC89D6}"/>
    <cellStyle name="Normal 2 2 2 2 3" xfId="2903" xr:uid="{14528A13-C074-4C0A-AB56-AC0E534B2547}"/>
    <cellStyle name="Normal 2 2 2 2 3 2" xfId="4809" xr:uid="{B98D0AD0-8291-4A78-AD8F-CF28CAC87BF2}"/>
    <cellStyle name="Normal 2 2 2 2 3 2 2" xfId="12311" xr:uid="{4F8450D9-91B3-4FAE-A215-008C8769BF22}"/>
    <cellStyle name="Normal 2 2 2 2 3 3" xfId="7526" xr:uid="{1493369F-D243-4C26-B432-D97AFB8748A4}"/>
    <cellStyle name="Normal 2 2 2 2 3 3 2" xfId="12700" xr:uid="{E25294DA-C0A8-4A40-9F6E-4961BBB691C3}"/>
    <cellStyle name="Normal 2 2 2 2 3 4" xfId="11922" xr:uid="{FA5B19E7-1EA0-4756-812B-421F7E321465}"/>
    <cellStyle name="Normal 2 2 2 2 4" xfId="4172" xr:uid="{8C5A90F1-68CD-496E-BE3B-C22D597B201E}"/>
    <cellStyle name="Normal 2 2 2 2 4 2" xfId="12119" xr:uid="{1E4013B4-9216-4B2F-858F-8B8BB8685284}"/>
    <cellStyle name="Normal 2 2 2 2 5" xfId="6974" xr:uid="{D6045559-2215-42A6-A5E4-E06CC83CBDED}"/>
    <cellStyle name="Normal 2 2 2 2 5 2" xfId="12508" xr:uid="{4A3A1F7F-5371-435F-B33D-ECCA95675497}"/>
    <cellStyle name="Normal 2 2 2 2 6" xfId="11202" xr:uid="{87F38D0F-F4C3-43F1-BEA9-F6261F97034F}"/>
    <cellStyle name="Normal 2 2 2 2 7" xfId="2207" xr:uid="{B6F7065F-BFE7-4E70-A965-263A896CD820}"/>
    <cellStyle name="Normal 2 2 2 2 7 2" xfId="11729" xr:uid="{728B0D94-784E-4077-9CEC-BEBAAEA7AB28}"/>
    <cellStyle name="Normal 2 2 2 3" xfId="2208" xr:uid="{6E60CCA4-3F4A-4D73-B517-72FD50A5A337}"/>
    <cellStyle name="Normal 2 2 2 4" xfId="11201" xr:uid="{56789C92-5247-4A99-9A07-091E952F5F65}"/>
    <cellStyle name="Normal 2 2 2 5" xfId="1127" xr:uid="{95E48D45-8761-4463-83E0-C3B1FC55499F}"/>
    <cellStyle name="Normal 2 2 3" xfId="411" xr:uid="{00000000-0005-0000-0000-00009B010000}"/>
    <cellStyle name="Normal 2 2 3 2" xfId="2209" xr:uid="{D20D8843-5EEC-4CEA-9717-27296A8C5A43}"/>
    <cellStyle name="Normal 2 2 3 3" xfId="11203" xr:uid="{6AA020BE-8DE5-4418-B499-1ABF2DCE22FD}"/>
    <cellStyle name="Normal 2 2 3 4" xfId="1128" xr:uid="{3DC4F832-4853-4705-8A1B-80BE56EEC69D}"/>
    <cellStyle name="Normal 2 2 4" xfId="1129" xr:uid="{51062B75-1B43-4F4B-911A-2E852CB4651E}"/>
    <cellStyle name="Normal 2 2 5" xfId="2210" xr:uid="{7E2436E9-3255-4E14-87C5-08C9B482AF24}"/>
    <cellStyle name="Normal 2 2 5 2" xfId="2565" xr:uid="{C893B934-B711-4784-A815-BF07A0B17575}"/>
    <cellStyle name="Normal 2 2 5 2 2" xfId="3128" xr:uid="{525D124D-6ADC-45BA-B34E-39B22F0F8F26}"/>
    <cellStyle name="Normal 2 2 5 2 2 2" xfId="5034" xr:uid="{F6D9710E-EB2C-409F-998D-28B92B263A17}"/>
    <cellStyle name="Normal 2 2 5 2 2 2 2" xfId="12408" xr:uid="{F9FD9660-F46E-4CE8-A4B2-809FEB69C9FF}"/>
    <cellStyle name="Normal 2 2 5 2 2 3" xfId="7751" xr:uid="{9365BB9C-37AC-4D82-B79D-3559A49369F2}"/>
    <cellStyle name="Normal 2 2 5 2 2 3 2" xfId="12797" xr:uid="{17FA1991-61DB-430C-AF89-40098FC98978}"/>
    <cellStyle name="Normal 2 2 5 2 2 4" xfId="12019" xr:uid="{17797CF9-8656-49BF-9DEA-F9AC21534D5C}"/>
    <cellStyle name="Normal 2 2 5 2 3" xfId="4471" xr:uid="{2142A618-2F1E-4BE8-A5B0-0FC9D2549503}"/>
    <cellStyle name="Normal 2 2 5 2 3 2" xfId="12216" xr:uid="{73228787-CC0F-4D5F-8902-FAC080F0E0D9}"/>
    <cellStyle name="Normal 2 2 5 2 4" xfId="7188" xr:uid="{C773B6E5-B3E3-4274-A280-D6BCEF7B592E}"/>
    <cellStyle name="Normal 2 2 5 2 4 2" xfId="12605" xr:uid="{70C2A7C3-C26E-4BCA-8BFE-3A77940FE38C}"/>
    <cellStyle name="Normal 2 2 5 2 5" xfId="11827" xr:uid="{822F1A7D-762B-4278-BB39-C82D2F0CF402}"/>
    <cellStyle name="Normal 2 2 5 3" xfId="2904" xr:uid="{211F76E7-B844-46AB-B360-0B6FCCFC507D}"/>
    <cellStyle name="Normal 2 2 5 3 2" xfId="4810" xr:uid="{AC298B3C-A43C-45C3-AC07-526DABB0F3B4}"/>
    <cellStyle name="Normal 2 2 5 3 2 2" xfId="12312" xr:uid="{249636C2-33B7-4FBC-B187-45D44572FD7A}"/>
    <cellStyle name="Normal 2 2 5 3 3" xfId="7527" xr:uid="{62220CA6-6E84-4C32-9F11-09FCDAFCA8DC}"/>
    <cellStyle name="Normal 2 2 5 3 3 2" xfId="12701" xr:uid="{ACF905F2-0B55-4CCE-A4FF-816E6DE4C87E}"/>
    <cellStyle name="Normal 2 2 5 3 4" xfId="11923" xr:uid="{3AC4092A-6C1D-4721-977D-AEA700ECC985}"/>
    <cellStyle name="Normal 2 2 5 4" xfId="4173" xr:uid="{547C571E-469D-451F-9559-77B9DFBA329C}"/>
    <cellStyle name="Normal 2 2 5 4 2" xfId="12120" xr:uid="{2E93E701-7FD2-46E8-B270-F23859865CDE}"/>
    <cellStyle name="Normal 2 2 5 5" xfId="6975" xr:uid="{086488AC-EEE2-438A-B3C2-6786B10CAA0C}"/>
    <cellStyle name="Normal 2 2 5 5 2" xfId="12509" xr:uid="{AC975FE2-6DFE-4735-9753-01D262365526}"/>
    <cellStyle name="Normal 2 2 5 6" xfId="11730" xr:uid="{5D080F31-69A3-4110-BA1A-56D6C23CF394}"/>
    <cellStyle name="Normal 2 2 6" xfId="2211" xr:uid="{99A1CCD9-7558-41D5-8EA6-82201FBBFD32}"/>
    <cellStyle name="Normal 2 2 7" xfId="2212" xr:uid="{1D30D84A-8AF9-4DD0-834A-B291A850A190}"/>
    <cellStyle name="Normal 2 2 7 2" xfId="2566" xr:uid="{791A2DF5-7518-49A6-8BB1-4A533BA7C998}"/>
    <cellStyle name="Normal 2 2 7 2 2" xfId="3129" xr:uid="{5E465AF4-7357-4D6A-BF0D-BD204B5AAD28}"/>
    <cellStyle name="Normal 2 2 7 2 2 2" xfId="5035" xr:uid="{F07299E1-03BD-4C17-AEA5-4618A989716E}"/>
    <cellStyle name="Normal 2 2 7 2 2 2 2" xfId="12409" xr:uid="{EC8DD17F-0DD7-4FD2-A908-36BB787634FC}"/>
    <cellStyle name="Normal 2 2 7 2 2 3" xfId="7752" xr:uid="{C07BFC57-D952-4B9B-947D-C82407CFE6E8}"/>
    <cellStyle name="Normal 2 2 7 2 2 3 2" xfId="12798" xr:uid="{A633D1CC-A817-46AF-B214-D2B4E94DE7F4}"/>
    <cellStyle name="Normal 2 2 7 2 2 4" xfId="12020" xr:uid="{90EE166B-DD6A-4BFB-B4C2-6B50A54427A9}"/>
    <cellStyle name="Normal 2 2 7 2 3" xfId="4472" xr:uid="{5F91A77C-FDFB-46BA-806C-707735E446B5}"/>
    <cellStyle name="Normal 2 2 7 2 3 2" xfId="12217" xr:uid="{943296BD-05E3-4F25-866E-91BBBDF0B494}"/>
    <cellStyle name="Normal 2 2 7 2 4" xfId="7189" xr:uid="{BB752E28-5572-440D-93B0-94CA7748074F}"/>
    <cellStyle name="Normal 2 2 7 2 4 2" xfId="12606" xr:uid="{EDB7E3C9-879C-4E46-8623-4D73320C2821}"/>
    <cellStyle name="Normal 2 2 7 2 5" xfId="11828" xr:uid="{BC5F6F01-D9B5-4294-B462-98339DD4B504}"/>
    <cellStyle name="Normal 2 2 7 3" xfId="2905" xr:uid="{513CEC6F-1F74-450D-8505-68374581FCCC}"/>
    <cellStyle name="Normal 2 2 7 3 2" xfId="4811" xr:uid="{65D2AE50-7966-4DF5-A58F-79C34B8E0B14}"/>
    <cellStyle name="Normal 2 2 7 3 2 2" xfId="12313" xr:uid="{B5A13A9B-A941-4EB9-8BFB-94F41CB35044}"/>
    <cellStyle name="Normal 2 2 7 3 3" xfId="7528" xr:uid="{EA318B03-8F62-41C8-8C28-723FBFD819AE}"/>
    <cellStyle name="Normal 2 2 7 3 3 2" xfId="12702" xr:uid="{139362BB-51EE-4922-99D4-BD2ABF8B53EB}"/>
    <cellStyle name="Normal 2 2 7 3 4" xfId="11924" xr:uid="{1E373F2F-4604-42BF-8787-5CEDB269269A}"/>
    <cellStyle name="Normal 2 2 7 4" xfId="4174" xr:uid="{6356BC9D-5C2D-47D5-A3AA-8493F05AA3D6}"/>
    <cellStyle name="Normal 2 2 7 4 2" xfId="12121" xr:uid="{E52B6B05-F67D-428E-A76D-B097893438DE}"/>
    <cellStyle name="Normal 2 2 7 5" xfId="6976" xr:uid="{12401FF6-6579-4186-8829-604CE563F20D}"/>
    <cellStyle name="Normal 2 2 7 5 2" xfId="12510" xr:uid="{9ECAB48C-E107-40B8-BA85-8100A49E6000}"/>
    <cellStyle name="Normal 2 2 7 6" xfId="11731" xr:uid="{F7677716-140B-4744-888A-5A9893B65945}"/>
    <cellStyle name="Normal 2 2 8" xfId="2213" xr:uid="{64186E5F-B85D-4943-ABC9-952190E3A669}"/>
    <cellStyle name="Normal 2 2 9" xfId="1126" xr:uid="{117BAACF-8C55-4D2B-86B7-464E95874042}"/>
    <cellStyle name="Normal 2 2_CK-1_CFT" xfId="1130" xr:uid="{66C5780D-A53B-4C07-9DD0-62571BA7E7F0}"/>
    <cellStyle name="Normal 2 3" xfId="412" xr:uid="{00000000-0005-0000-0000-00009C010000}"/>
    <cellStyle name="Normal 2 3 2" xfId="1132" xr:uid="{979E264D-317A-4447-AF14-EA0D3DE23AB6}"/>
    <cellStyle name="Normal 2 3 3" xfId="1133" xr:uid="{AA68E598-1F04-4ACF-8455-4FDA9767F1AA}"/>
    <cellStyle name="Normal 2 3 4" xfId="1134" xr:uid="{4A466CE5-7084-4209-80DD-787264BF3E87}"/>
    <cellStyle name="Normal 2 3 5" xfId="1135" xr:uid="{530462AF-D0A9-4F65-90B9-67706E7F50E9}"/>
    <cellStyle name="Normal 2 3 6" xfId="11204" xr:uid="{3A7CD05A-C0ED-414E-B97C-FAE8A45539CF}"/>
    <cellStyle name="Normal 2 3 7" xfId="1131" xr:uid="{26D0DC29-6153-4DDC-9F04-5FCB31788FAE}"/>
    <cellStyle name="Normal 2 4" xfId="413" xr:uid="{00000000-0005-0000-0000-00009D010000}"/>
    <cellStyle name="Normal 2 4 2" xfId="1137" xr:uid="{1117753D-3F34-479F-8124-4654F4994F74}"/>
    <cellStyle name="Normal 2 4 3" xfId="1136" xr:uid="{BA84E71C-8A5C-4C18-AAB5-6D7743E86BD8}"/>
    <cellStyle name="Normal 2 4_CK-1_CFT" xfId="1138" xr:uid="{6769107E-9A00-4C53-9E43-ED758F25290E}"/>
    <cellStyle name="Normal 2 5" xfId="1139" xr:uid="{E25CFD44-7943-486C-846F-04391E259CEF}"/>
    <cellStyle name="Normal 2 5 2" xfId="1140" xr:uid="{2F97D4DF-6B4F-44E3-B1C5-B2FA931CCF35}"/>
    <cellStyle name="Normal 2 6" xfId="1141" xr:uid="{8F0277AB-F098-4940-BCF7-B9897A67611B}"/>
    <cellStyle name="Normal 2 6 2" xfId="1142" xr:uid="{13050CAA-518C-4E65-BC75-27B5B4380764}"/>
    <cellStyle name="Normal 2 7" xfId="1143" xr:uid="{1EF314BC-F543-47E8-B295-0F4EFA4D020F}"/>
    <cellStyle name="Normal 2 8" xfId="1144" xr:uid="{F49B2C59-C0B7-4F3C-876C-66C83FE850C9}"/>
    <cellStyle name="Normal 2 9" xfId="1145" xr:uid="{DB40A52E-8DB7-4563-B50B-70C6DA145700}"/>
    <cellStyle name="Normal 2_Q4_2009_AIT_14_A_Conso worksheet" xfId="2214" xr:uid="{82D0433E-A00E-4AED-9A0C-C362127DCEDC}"/>
    <cellStyle name="Normal 20" xfId="414" xr:uid="{00000000-0005-0000-0000-00009E010000}"/>
    <cellStyle name="Normal 20 2" xfId="1147" xr:uid="{715C7DF5-98CE-4090-B2CD-A7C2CB77970F}"/>
    <cellStyle name="Normal 20 3" xfId="1148" xr:uid="{89BE704F-9520-49C4-A102-4BC2F13CA2F5}"/>
    <cellStyle name="Normal 20 4" xfId="1149" xr:uid="{2FD15066-31AE-483F-846B-8CCFFC74BDC3}"/>
    <cellStyle name="Normal 20 5" xfId="11205" xr:uid="{F4F458F4-BA27-495B-9F5C-2B4D8DF537D3}"/>
    <cellStyle name="Normal 20 6" xfId="1146" xr:uid="{15327214-4CBF-4430-9823-5B71FD98902F}"/>
    <cellStyle name="Normal 200" xfId="1732" xr:uid="{841A95BD-EF4E-4F8B-B2C2-2BC8276855B3}"/>
    <cellStyle name="Normal 201" xfId="1770" xr:uid="{A90F4757-9753-4957-AF6D-BEBABAA3C71B}"/>
    <cellStyle name="Normal 202" xfId="2377" xr:uid="{20CF9FA6-9ADF-45EA-98C8-C76D66A39189}"/>
    <cellStyle name="Normal 202 2" xfId="2381" xr:uid="{219B26D9-EA9F-40BC-8742-885035F21199}"/>
    <cellStyle name="Normal 202 2 2" xfId="2605" xr:uid="{F90CBFCF-7461-443B-89C5-96F853B5A18B}"/>
    <cellStyle name="Normal 202 2 2 2" xfId="3168" xr:uid="{E623AAA9-823C-4BE3-AD57-73A6FB2FD021}"/>
    <cellStyle name="Normal 202 2 2 2 2" xfId="5074" xr:uid="{82A9671C-434D-47BE-9A9E-F61565D5C340}"/>
    <cellStyle name="Normal 202 2 2 2 2 2" xfId="12438" xr:uid="{BF1CD43D-9B10-437B-A3B3-DB3C94F17F93}"/>
    <cellStyle name="Normal 202 2 2 2 3" xfId="7791" xr:uid="{8EF340C5-42E5-41D4-8E0D-99246172FF63}"/>
    <cellStyle name="Normal 202 2 2 2 3 2" xfId="12827" xr:uid="{3FE02F96-9A6B-4313-AE25-F8D6D23FED85}"/>
    <cellStyle name="Normal 202 2 2 2 4" xfId="12049" xr:uid="{6F98610E-4AF2-4ACE-A975-A786A0B90074}"/>
    <cellStyle name="Normal 202 2 2 3" xfId="4511" xr:uid="{DA0636B2-2C9A-4C28-8085-470D289AB837}"/>
    <cellStyle name="Normal 202 2 2 3 2" xfId="12246" xr:uid="{233EDC2F-8160-4431-AD19-C887304D865C}"/>
    <cellStyle name="Normal 202 2 2 4" xfId="7228" xr:uid="{626E49AB-7133-4499-BB3A-5AD904242D75}"/>
    <cellStyle name="Normal 202 2 2 4 2" xfId="12635" xr:uid="{27BA5AE8-54E9-46FC-A14D-E183B26CF3F0}"/>
    <cellStyle name="Normal 202 2 2 5" xfId="11857" xr:uid="{236BC443-5BB9-4B4C-B13F-F7204A220CA6}"/>
    <cellStyle name="Normal 202 2 3" xfId="2947" xr:uid="{1E6A5687-A3F2-46EE-AF15-9318933B8CF8}"/>
    <cellStyle name="Normal 202 2 3 2" xfId="4853" xr:uid="{E8C0F05B-F96E-4BEC-A8FC-6FF36D5AB2FA}"/>
    <cellStyle name="Normal 202 2 3 2 2" xfId="12342" xr:uid="{54554D6D-F456-409C-B306-BCE8FD8A6D39}"/>
    <cellStyle name="Normal 202 2 3 3" xfId="7570" xr:uid="{A4385407-9D2C-453B-905B-42BAB5D3BC51}"/>
    <cellStyle name="Normal 202 2 3 3 2" xfId="12731" xr:uid="{EAE66B38-8FCD-417D-BDDA-CCAAB8EB96A3}"/>
    <cellStyle name="Normal 202 2 3 4" xfId="11953" xr:uid="{4A978E50-6F87-46AD-8F3D-0FAFCC3E7B1B}"/>
    <cellStyle name="Normal 202 2 4" xfId="4289" xr:uid="{C9FF4CC7-D961-4DB8-B11E-7BEFB28DE08D}"/>
    <cellStyle name="Normal 202 2 4 2" xfId="12150" xr:uid="{BDA34449-5195-467F-B8A6-55EA456080FA}"/>
    <cellStyle name="Normal 202 2 5" xfId="7007" xr:uid="{88CC1DCB-72B7-482F-8AE3-C6ECA1CA7E6D}"/>
    <cellStyle name="Normal 202 2 5 2" xfId="12539" xr:uid="{06ADF24A-73D4-4E07-9DB4-23F2D44253BE}"/>
    <cellStyle name="Normal 202 2 6" xfId="11761" xr:uid="{C6E22513-1B8F-4C4D-BDBE-B4513D01F835}"/>
    <cellStyle name="Normal 202 3" xfId="2601" xr:uid="{6A8256C8-D3A7-4DA6-8AF6-1E7E5BD86F8D}"/>
    <cellStyle name="Normal 202 3 2" xfId="3164" xr:uid="{A5BC8242-23F6-4843-87EE-E1F46B33AA39}"/>
    <cellStyle name="Normal 202 3 2 2" xfId="5070" xr:uid="{045A1426-28DA-489D-A681-BBABF871AAEA}"/>
    <cellStyle name="Normal 202 3 2 2 2" xfId="12434" xr:uid="{F9D3BCD9-72AB-4BD1-85A3-B89C1AB7BF91}"/>
    <cellStyle name="Normal 202 3 2 3" xfId="7787" xr:uid="{AB8934B1-0BAC-4463-B3CB-6C76685B012D}"/>
    <cellStyle name="Normal 202 3 2 3 2" xfId="12823" xr:uid="{9B2D61FB-77D2-455F-8E90-00DAEEC9ABB1}"/>
    <cellStyle name="Normal 202 3 2 4" xfId="12045" xr:uid="{DD440CA9-2BB1-42DB-A4A4-8C7A96108C57}"/>
    <cellStyle name="Normal 202 3 3" xfId="4507" xr:uid="{67B407C3-958F-45C0-86AD-3E5EE8379027}"/>
    <cellStyle name="Normal 202 3 3 2" xfId="12242" xr:uid="{F45EDA21-BDB6-48AA-BEB7-73C25AC19376}"/>
    <cellStyle name="Normal 202 3 4" xfId="7224" xr:uid="{8CF67444-AFF8-4731-8FE8-9FA6C5507BBA}"/>
    <cellStyle name="Normal 202 3 4 2" xfId="12631" xr:uid="{43A2645B-7A5E-469D-918B-C114E72D19F6}"/>
    <cellStyle name="Normal 202 3 5" xfId="11853" xr:uid="{E8540556-4725-43D6-B19D-47900E6598D2}"/>
    <cellStyle name="Normal 202 4" xfId="2943" xr:uid="{0CABA6A1-B79F-4C2F-B23C-00474A236125}"/>
    <cellStyle name="Normal 202 4 2" xfId="4849" xr:uid="{FCFE41DC-43CC-45DA-AD8E-165CE15A419D}"/>
    <cellStyle name="Normal 202 4 2 2" xfId="12338" xr:uid="{A569CA1C-DEFA-4B0D-800F-5D14717A0A25}"/>
    <cellStyle name="Normal 202 4 3" xfId="7566" xr:uid="{1991B7B7-740F-481D-9969-46DA5DA90A2F}"/>
    <cellStyle name="Normal 202 4 3 2" xfId="12727" xr:uid="{3C4F0E13-8AF0-4763-943C-4CB19AE80C02}"/>
    <cellStyle name="Normal 202 4 4" xfId="11949" xr:uid="{E9611615-8864-4C3C-97A7-36CBEE349F66}"/>
    <cellStyle name="Normal 202 5" xfId="4282" xr:uid="{ABC1D039-DE3D-4EFE-B2B9-B1059643F602}"/>
    <cellStyle name="Normal 202 5 2" xfId="12146" xr:uid="{BE3DFE5F-0136-4681-A772-10611F6EAD08}"/>
    <cellStyle name="Normal 202 6" xfId="7003" xr:uid="{9A67341B-AA68-4CA9-A32E-083204CEF16E}"/>
    <cellStyle name="Normal 202 6 2" xfId="12535" xr:uid="{A70B1F52-B2CB-4F5B-8661-8757E75A1719}"/>
    <cellStyle name="Normal 202 7" xfId="11757" xr:uid="{9F1B2480-5364-4DA5-8070-9D8BC43A9E70}"/>
    <cellStyle name="Normal 203" xfId="2379" xr:uid="{08B557B1-90DA-448A-9A5F-92C693EF03D3}"/>
    <cellStyle name="Normal 203 2" xfId="2603" xr:uid="{0825ECF2-7039-41C3-85C3-2B1C0F8C344E}"/>
    <cellStyle name="Normal 203 2 2" xfId="3166" xr:uid="{39F3DD66-0FA8-4F88-8892-69A8A2181EFB}"/>
    <cellStyle name="Normal 203 2 2 2" xfId="5072" xr:uid="{C4E076ED-C6D6-403C-9092-1DBA49D9A409}"/>
    <cellStyle name="Normal 203 2 2 2 2" xfId="12436" xr:uid="{23A2BD4F-72F3-45FA-9571-73EC63D1E2D7}"/>
    <cellStyle name="Normal 203 2 2 3" xfId="7789" xr:uid="{61F57984-5365-49BA-B84A-BEE377868249}"/>
    <cellStyle name="Normal 203 2 2 3 2" xfId="12825" xr:uid="{CB3B8771-7E50-402B-AE71-527237606B30}"/>
    <cellStyle name="Normal 203 2 2 4" xfId="12047" xr:uid="{66CA72F3-7022-41E7-966C-CF8D75F380C8}"/>
    <cellStyle name="Normal 203 2 3" xfId="4509" xr:uid="{7B34D486-D5BF-471C-A3B3-EBC0424D0617}"/>
    <cellStyle name="Normal 203 2 3 2" xfId="12244" xr:uid="{DD7309CE-5920-4FFA-8536-BE7FDFFDE297}"/>
    <cellStyle name="Normal 203 2 4" xfId="7226" xr:uid="{664BD8C9-EA3F-4AD9-AE13-67BD52CCEC19}"/>
    <cellStyle name="Normal 203 2 4 2" xfId="12633" xr:uid="{C575C3BD-7A52-4BCA-B678-AA4B96E0CFF4}"/>
    <cellStyle name="Normal 203 2 5" xfId="11855" xr:uid="{C1B0A2F5-F649-4192-8503-1421F79ACF1B}"/>
    <cellStyle name="Normal 203 3" xfId="2945" xr:uid="{035B212A-2C16-45AF-BDE7-EBE18B8CD3CC}"/>
    <cellStyle name="Normal 203 3 2" xfId="4851" xr:uid="{4E4B0EC4-7377-4C6D-81A8-A3BE778E1C7C}"/>
    <cellStyle name="Normal 203 3 2 2" xfId="12340" xr:uid="{77AFF25F-9A40-4D7A-8881-25993C8F03AE}"/>
    <cellStyle name="Normal 203 3 3" xfId="7568" xr:uid="{D722F8B2-0093-4169-9972-2F5EFA17DA95}"/>
    <cellStyle name="Normal 203 3 3 2" xfId="12729" xr:uid="{2BBE60F4-C1B8-43B0-B78C-FA08AB1E670D}"/>
    <cellStyle name="Normal 203 3 4" xfId="11951" xr:uid="{FD0C091A-D374-4A05-9AE2-A57D24B60D05}"/>
    <cellStyle name="Normal 203 4" xfId="4284" xr:uid="{2FE58DFB-3BCF-4766-BB64-7B2EB2743271}"/>
    <cellStyle name="Normal 203 4 2" xfId="12148" xr:uid="{BB359FA1-7D26-4B94-88F1-A8F86F48219F}"/>
    <cellStyle name="Normal 203 5" xfId="7005" xr:uid="{23ED113B-E328-4467-8295-2043B031078B}"/>
    <cellStyle name="Normal 203 5 2" xfId="12537" xr:uid="{F40B9978-C5D3-472A-B8B3-07EB17E408F4}"/>
    <cellStyle name="Normal 203 6" xfId="11759" xr:uid="{08543393-C418-47A3-B0F3-E573D84D2BB4}"/>
    <cellStyle name="Normal 204" xfId="2390" xr:uid="{F0CFC8EB-A9AA-4AC1-8166-555D8002B67F}"/>
    <cellStyle name="Normal 204 2" xfId="2614" xr:uid="{E19F3820-6098-4019-B840-CFDCB37CA1F8}"/>
    <cellStyle name="Normal 204 2 2" xfId="3177" xr:uid="{DDEA08E9-8CA5-4FD7-9A0A-C12B0967F62F}"/>
    <cellStyle name="Normal 204 2 2 2" xfId="5083" xr:uid="{58DC8B98-E2E0-452F-A857-983BB1995654}"/>
    <cellStyle name="Normal 204 2 2 2 2" xfId="12447" xr:uid="{304D82CC-AF6F-4079-ACD4-C16A347E611C}"/>
    <cellStyle name="Normal 204 2 2 3" xfId="7800" xr:uid="{99F55BAF-2175-4D83-8959-1E8A53E23797}"/>
    <cellStyle name="Normal 204 2 2 3 2" xfId="12836" xr:uid="{BCD8BE8D-95A6-4BC7-9803-9DCD8C176750}"/>
    <cellStyle name="Normal 204 2 2 4" xfId="12058" xr:uid="{DE9B21C7-80D2-49E3-AF78-C022D5C687D0}"/>
    <cellStyle name="Normal 204 2 3" xfId="4520" xr:uid="{8CDD86AF-068A-4096-BDC1-1DE1D108A1E6}"/>
    <cellStyle name="Normal 204 2 3 2" xfId="12255" xr:uid="{66F0A960-1791-478A-96FF-145751948EE0}"/>
    <cellStyle name="Normal 204 2 4" xfId="7237" xr:uid="{46AE75E2-5F24-4988-82C5-F8A56CFB87CC}"/>
    <cellStyle name="Normal 204 2 4 2" xfId="12644" xr:uid="{DE55C0E8-BEF3-4B61-82CD-B81A6E941D8B}"/>
    <cellStyle name="Normal 204 2 5" xfId="11866" xr:uid="{FAC87C37-475F-4EA4-A169-D77373EC1BCE}"/>
    <cellStyle name="Normal 204 3" xfId="2393" xr:uid="{864BB339-4344-446A-B68C-9BB7370034C8}"/>
    <cellStyle name="Normal 204 3 2" xfId="2617" xr:uid="{1364EC50-AA11-41F7-87E1-CE4C0C83D3BC}"/>
    <cellStyle name="Normal 204 3 2 2" xfId="3180" xr:uid="{1F93055C-1037-4DD9-A978-E2760E2745E6}"/>
    <cellStyle name="Normal 204 3 2 2 2" xfId="5086" xr:uid="{E20A055B-57EF-41DC-87B0-F45B7E5B8403}"/>
    <cellStyle name="Normal 204 3 2 2 2 2" xfId="12450" xr:uid="{8F91F851-FA87-4160-B6B7-73F372CABD96}"/>
    <cellStyle name="Normal 204 3 2 2 3" xfId="7803" xr:uid="{CA449E50-CB13-4F47-BB4D-2AD5DA0EE7B2}"/>
    <cellStyle name="Normal 204 3 2 2 3 2" xfId="12839" xr:uid="{B862F2BD-0A83-45B5-95F8-EE44E48B9847}"/>
    <cellStyle name="Normal 204 3 2 2 4" xfId="12061" xr:uid="{A46E2FB4-B23B-42BA-8A3A-B5F569AAB60D}"/>
    <cellStyle name="Normal 204 3 2 3" xfId="4523" xr:uid="{54694470-6357-4E55-B624-D62371A59B8C}"/>
    <cellStyle name="Normal 204 3 2 3 2" xfId="12258" xr:uid="{F09E1140-2369-40A3-B39D-1F225D4709B3}"/>
    <cellStyle name="Normal 204 3 2 4" xfId="7240" xr:uid="{7D45E9A6-D1CE-4235-AE72-D7F5F7767D5B}"/>
    <cellStyle name="Normal 204 3 2 4 2" xfId="12647" xr:uid="{AFEB836A-24E2-438A-B94E-A0E8182E2817}"/>
    <cellStyle name="Normal 204 3 2 5" xfId="11869" xr:uid="{11F53083-92E9-428F-BD93-759A7FD8C1B6}"/>
    <cellStyle name="Normal 204 3 3" xfId="2959" xr:uid="{9362F129-6BE6-4A55-9818-87C9AF9578A3}"/>
    <cellStyle name="Normal 204 3 3 2" xfId="4865" xr:uid="{0F471A24-8C9A-49FD-8D86-5F2DE7004387}"/>
    <cellStyle name="Normal 204 3 3 2 2" xfId="12354" xr:uid="{25621880-36F2-4FCF-B2ED-806DB3B3390E}"/>
    <cellStyle name="Normal 204 3 3 3" xfId="7582" xr:uid="{9926A3FA-4F93-4E03-8CA3-8B1B1D0A237B}"/>
    <cellStyle name="Normal 204 3 3 3 2" xfId="12743" xr:uid="{2F2AD980-224D-45D4-A80C-5CBB03CB972E}"/>
    <cellStyle name="Normal 204 3 3 4" xfId="11965" xr:uid="{2250BE46-C27F-448D-9ACE-6739C33949F7}"/>
    <cellStyle name="Normal 204 3 4" xfId="4301" xr:uid="{568BBCB5-9368-4B52-9FFE-A12155E6598D}"/>
    <cellStyle name="Normal 204 3 4 2" xfId="12162" xr:uid="{07654C4C-F8F9-4B33-B9D1-5C864B4F0A13}"/>
    <cellStyle name="Normal 204 3 5" xfId="7019" xr:uid="{57A4FABF-E681-43E2-9222-360D1EBD292C}"/>
    <cellStyle name="Normal 204 3 5 2" xfId="12551" xr:uid="{D811BB6B-F931-4474-B845-8FCD3C39A9AC}"/>
    <cellStyle name="Normal 204 3 6" xfId="11773" xr:uid="{D37DDF56-252E-4990-A518-E61AA4013393}"/>
    <cellStyle name="Normal 204 4" xfId="2956" xr:uid="{4273598C-F6D8-41FE-AB36-12EBAC8BC0C3}"/>
    <cellStyle name="Normal 204 4 2" xfId="4862" xr:uid="{98916A00-FB82-4C94-A941-1472DE7CC090}"/>
    <cellStyle name="Normal 204 4 2 2" xfId="12351" xr:uid="{B2423F0C-0295-4066-8117-0B293692B184}"/>
    <cellStyle name="Normal 204 4 3" xfId="7579" xr:uid="{D84A6EEC-228A-48D6-B32F-4383F4EFBAD4}"/>
    <cellStyle name="Normal 204 4 3 2" xfId="12740" xr:uid="{C4756E6F-F0A1-4083-A4BE-656097528E6C}"/>
    <cellStyle name="Normal 204 4 4" xfId="11962" xr:uid="{C1933269-A9F2-4E0B-A3B3-77A36768B2AE}"/>
    <cellStyle name="Normal 204 5" xfId="4298" xr:uid="{AF056F80-AFB1-4FBB-9619-FB2F75AB0437}"/>
    <cellStyle name="Normal 204 5 2" xfId="12159" xr:uid="{80A91BEB-A746-4B15-AE8B-C52EC32849D2}"/>
    <cellStyle name="Normal 204 6" xfId="7016" xr:uid="{BE5C6B70-BFCB-4239-8EAE-B024562B5D0D}"/>
    <cellStyle name="Normal 204 6 2" xfId="12548" xr:uid="{0EEA5C6F-D1B0-47C1-834D-AC00A29AE483}"/>
    <cellStyle name="Normal 204 7" xfId="11770" xr:uid="{8EFAF829-7BFE-4516-BC9B-D0BAB954F9C3}"/>
    <cellStyle name="Normal 205" xfId="3253" xr:uid="{EF51D811-3310-479F-8892-E39815D3FE4C}"/>
    <cellStyle name="Normal 205 2" xfId="5159" xr:uid="{A26C7A45-69BB-4F53-A2F5-653A4731B571}"/>
    <cellStyle name="Normal 205 2 2" xfId="12452" xr:uid="{47AA9861-0727-4A32-B905-D1E71B4F89EA}"/>
    <cellStyle name="Normal 205 3" xfId="7876" xr:uid="{49316B2A-F533-47D3-8A20-7F254E37D0B3}"/>
    <cellStyle name="Normal 205 3 2" xfId="12841" xr:uid="{22C1F195-7EF5-4966-961A-C483C6C5636B}"/>
    <cellStyle name="Normal 205 4" xfId="12063" xr:uid="{F4F6D815-0FD0-4B52-A1B9-403EC01617FC}"/>
    <cellStyle name="Normal 206" xfId="3255" xr:uid="{B1DF549C-C0A7-44C1-8087-ABC703A4938A}"/>
    <cellStyle name="Normal 206 2" xfId="5161" xr:uid="{35E04ECD-B1D5-4CD2-98E4-D929FC7F6515}"/>
    <cellStyle name="Normal 206 2 2" xfId="12454" xr:uid="{B546A61D-81AA-44AB-B08E-9F0FEAF4B8D8}"/>
    <cellStyle name="Normal 206 3" xfId="7878" xr:uid="{70542C57-0B8E-419D-BCB7-1FDE7DC59117}"/>
    <cellStyle name="Normal 206 3 2" xfId="12843" xr:uid="{BCC4CD63-6212-4665-93E6-F65448B4CDF6}"/>
    <cellStyle name="Normal 206 4" xfId="12065" xr:uid="{BF1006B1-C8AD-4E07-B128-AE3B81D0DB75}"/>
    <cellStyle name="Normal 207" xfId="10861" xr:uid="{2A304EAD-7A03-46A2-83FD-2B08D0D5E656}"/>
    <cellStyle name="Normal 208" xfId="2387" xr:uid="{265D2E91-944C-4C51-9A9E-09BB7BA3BAC2}"/>
    <cellStyle name="Normal 208 2" xfId="2611" xr:uid="{2BFD4418-F518-4F61-A1E5-A65CD4902CFB}"/>
    <cellStyle name="Normal 208 2 2" xfId="3174" xr:uid="{521DC5D4-FB6B-4F87-8F43-22FF799836A8}"/>
    <cellStyle name="Normal 208 2 2 2" xfId="5080" xr:uid="{F0432106-F040-4624-9BEF-BBE4C24C1D44}"/>
    <cellStyle name="Normal 208 2 2 2 2" xfId="12444" xr:uid="{9F9517DA-8937-49E8-AEC6-BA4F2D928CC5}"/>
    <cellStyle name="Normal 208 2 2 3" xfId="7797" xr:uid="{BD723F98-CF60-4B1F-8438-CA0B6629E86D}"/>
    <cellStyle name="Normal 208 2 2 3 2" xfId="12833" xr:uid="{AE3DE366-5C81-4F15-81CB-7B1FC56492C1}"/>
    <cellStyle name="Normal 208 2 2 4" xfId="12055" xr:uid="{1A81E5B0-FFBE-4E0A-AC8F-1DCD3AE8DFCB}"/>
    <cellStyle name="Normal 208 2 3" xfId="4517" xr:uid="{C05032AE-D4D9-4A39-8BD5-D4BB3720BA2B}"/>
    <cellStyle name="Normal 208 2 3 2" xfId="12252" xr:uid="{1DB03AE1-3A07-4A3F-8419-1D9F1AD98EE7}"/>
    <cellStyle name="Normal 208 2 4" xfId="7234" xr:uid="{EAAA20DB-BBC4-4657-908D-42E38B5718F8}"/>
    <cellStyle name="Normal 208 2 4 2" xfId="12641" xr:uid="{0B0DDFEC-9844-4EB5-A432-424B6FDDFA01}"/>
    <cellStyle name="Normal 208 2 5" xfId="11863" xr:uid="{272DDCC8-6590-4ED4-B7AD-71D25A3468CD}"/>
    <cellStyle name="Normal 208 3" xfId="2953" xr:uid="{22C6A35A-3A39-484B-B480-BD0E25589FDA}"/>
    <cellStyle name="Normal 208 3 2" xfId="4859" xr:uid="{79F182AA-A40F-471C-A10C-1E17E99751E6}"/>
    <cellStyle name="Normal 208 3 2 2" xfId="12348" xr:uid="{B8EA33B7-7343-4148-911A-E357DD49DFFC}"/>
    <cellStyle name="Normal 208 3 3" xfId="7576" xr:uid="{A476B999-8D0A-46DA-9F02-5DD96E346F3D}"/>
    <cellStyle name="Normal 208 3 3 2" xfId="12737" xr:uid="{9B5B38A2-8184-4FEE-B802-95A749B42F52}"/>
    <cellStyle name="Normal 208 3 4" xfId="11959" xr:uid="{865BF2DF-6C84-4E31-ABCF-99B9E208D7A8}"/>
    <cellStyle name="Normal 208 4" xfId="4295" xr:uid="{8BBB8468-F8BB-4A67-BFB4-FE1DD318DCFE}"/>
    <cellStyle name="Normal 208 4 2" xfId="12156" xr:uid="{BAF11E87-FE20-4F1F-A0FF-94939FF14BA9}"/>
    <cellStyle name="Normal 208 5" xfId="7013" xr:uid="{F6F844B3-4976-4468-BF31-C60E63DB725C}"/>
    <cellStyle name="Normal 208 5 2" xfId="12545" xr:uid="{2A676CAF-415D-41E4-BC16-7282F6CA5C58}"/>
    <cellStyle name="Normal 208 6" xfId="11767" xr:uid="{93331F80-C591-47CF-81B6-FEFB0AFEFCF5}"/>
    <cellStyle name="Normal 209" xfId="2385" xr:uid="{B0010523-507B-4C30-B785-83DE759F6F7C}"/>
    <cellStyle name="Normal 209 2" xfId="2609" xr:uid="{4565EC14-3AD0-4C8E-AAA2-EB6B1994636C}"/>
    <cellStyle name="Normal 209 2 2" xfId="3172" xr:uid="{0CAC2F45-F584-4DA9-B636-01D9092C3845}"/>
    <cellStyle name="Normal 209 2 2 2" xfId="5078" xr:uid="{F733F9C2-EB6B-4E6E-A630-6CC10322F087}"/>
    <cellStyle name="Normal 209 2 2 2 2" xfId="12442" xr:uid="{51CC80FF-6EA2-473F-A7E6-84B88DFA8994}"/>
    <cellStyle name="Normal 209 2 2 3" xfId="7795" xr:uid="{4D1B54D8-8586-4D89-A664-675A89912E17}"/>
    <cellStyle name="Normal 209 2 2 3 2" xfId="12831" xr:uid="{8A38D89E-75F9-4129-BFC4-D88DCA3D5DBD}"/>
    <cellStyle name="Normal 209 2 2 4" xfId="12053" xr:uid="{1B5401B9-AB9B-4F9E-ABFA-E1BC42F21DE5}"/>
    <cellStyle name="Normal 209 2 3" xfId="4515" xr:uid="{4004BB7F-FDE8-445D-ADE7-2DC19FA95D37}"/>
    <cellStyle name="Normal 209 2 3 2" xfId="12250" xr:uid="{F810ED90-9385-4AEE-9AA6-83C0DE334D25}"/>
    <cellStyle name="Normal 209 2 4" xfId="7232" xr:uid="{9C7CFDE1-E612-4832-AA55-174710AA6EE2}"/>
    <cellStyle name="Normal 209 2 4 2" xfId="12639" xr:uid="{081FD726-A610-4E0F-BA7B-06CBB310A411}"/>
    <cellStyle name="Normal 209 2 5" xfId="11861" xr:uid="{74667F31-723A-42D1-BB9A-C4E93641B5E1}"/>
    <cellStyle name="Normal 209 3" xfId="2951" xr:uid="{07A3714C-13F1-413E-B61F-CE3F6D9813D4}"/>
    <cellStyle name="Normal 209 3 2" xfId="4857" xr:uid="{96410670-8BAD-4738-89C2-15D05D5CC54F}"/>
    <cellStyle name="Normal 209 3 2 2" xfId="12346" xr:uid="{BF2E2735-C189-4717-A6F6-E011B4540B38}"/>
    <cellStyle name="Normal 209 3 3" xfId="7574" xr:uid="{AC7233AB-30FA-4AA1-99CB-C3E1C67510EA}"/>
    <cellStyle name="Normal 209 3 3 2" xfId="12735" xr:uid="{EF159633-B0BA-4AE6-9157-DC8F3D0F2DC3}"/>
    <cellStyle name="Normal 209 3 4" xfId="11957" xr:uid="{541E274B-B95B-4259-B650-87969ACEE69A}"/>
    <cellStyle name="Normal 209 4" xfId="4293" xr:uid="{7045FC1C-991A-4509-860C-9164225D8830}"/>
    <cellStyle name="Normal 209 4 2" xfId="12154" xr:uid="{BFA85ACE-6405-48D0-B846-B14B741E4025}"/>
    <cellStyle name="Normal 209 5" xfId="7011" xr:uid="{790CC720-65E0-4A5D-BED5-FB48C4F691FA}"/>
    <cellStyle name="Normal 209 5 2" xfId="12543" xr:uid="{8A6F984C-A517-4BEF-A180-703B66851196}"/>
    <cellStyle name="Normal 209 6" xfId="11765" xr:uid="{6865CF11-89BB-4ACC-AA3D-D2793C748CF4}"/>
    <cellStyle name="Normal 21" xfId="415" xr:uid="{00000000-0005-0000-0000-00009F010000}"/>
    <cellStyle name="Normal 21 2" xfId="1151" xr:uid="{29B03B03-64D6-4638-A682-4C2B63404E04}"/>
    <cellStyle name="Normal 21 3" xfId="1152" xr:uid="{BDC78114-0187-4D52-8704-CF7C7F0A115D}"/>
    <cellStyle name="Normal 21 4" xfId="1153" xr:uid="{74D77E25-2B8E-4710-AE6E-BF3D956CB380}"/>
    <cellStyle name="Normal 21 5" xfId="11206" xr:uid="{ADC6E00C-814C-4803-8277-B8B53937AD6E}"/>
    <cellStyle name="Normal 21 6" xfId="1150" xr:uid="{05098106-AF70-418C-AACE-3710488F1F18}"/>
    <cellStyle name="Normal 210" xfId="2384" xr:uid="{A4E91E44-820C-4892-92F7-3D0F91AE05B6}"/>
    <cellStyle name="Normal 210 2" xfId="2608" xr:uid="{1703E0AF-B358-4722-B0D7-ACEE3AFE807D}"/>
    <cellStyle name="Normal 210 2 2" xfId="3171" xr:uid="{B4874A66-1287-41EE-9540-6A6FF3500203}"/>
    <cellStyle name="Normal 210 2 2 2" xfId="5077" xr:uid="{19574C80-03A8-42C9-9FA3-BF427FAA5C81}"/>
    <cellStyle name="Normal 210 2 2 2 2" xfId="12441" xr:uid="{CA0C4ED3-C437-4E80-A078-F33B36B60B1A}"/>
    <cellStyle name="Normal 210 2 2 3" xfId="7794" xr:uid="{5EEA92FF-CC3C-44EC-B6D7-6275F5AE8EDC}"/>
    <cellStyle name="Normal 210 2 2 3 2" xfId="12830" xr:uid="{C3255139-CB23-4B75-A38A-21207A0DAB6B}"/>
    <cellStyle name="Normal 210 2 2 4" xfId="12052" xr:uid="{A591FE64-1E82-49CF-BBF0-6C5B062C1327}"/>
    <cellStyle name="Normal 210 2 3" xfId="4514" xr:uid="{9D8CD90C-7775-49D5-8DF2-B46256487D86}"/>
    <cellStyle name="Normal 210 2 3 2" xfId="12249" xr:uid="{E4C8920A-A2F3-4232-B8D5-F9E537E3764B}"/>
    <cellStyle name="Normal 210 2 4" xfId="7231" xr:uid="{016BD426-72C5-4097-861D-3B8D4766F64C}"/>
    <cellStyle name="Normal 210 2 4 2" xfId="12638" xr:uid="{2CEB168E-1A71-4BFD-80FA-0AC947C3B9FF}"/>
    <cellStyle name="Normal 210 2 5" xfId="11860" xr:uid="{AE6FF130-2454-443C-90FD-BC1010D4DCF1}"/>
    <cellStyle name="Normal 210 3" xfId="2950" xr:uid="{3B8B6D80-89D6-4257-A939-819E6B6B3AD5}"/>
    <cellStyle name="Normal 210 3 2" xfId="4856" xr:uid="{57CBCA39-4F48-4AA7-A41E-F4D98B23AF5C}"/>
    <cellStyle name="Normal 210 3 2 2" xfId="12345" xr:uid="{BDCEDCEE-D3EB-4EEB-8C6B-8D1667912FF5}"/>
    <cellStyle name="Normal 210 3 3" xfId="7573" xr:uid="{F594C745-748B-4A30-8512-D97E07AB0A73}"/>
    <cellStyle name="Normal 210 3 3 2" xfId="12734" xr:uid="{C7F44FEF-C2A3-4140-8CFB-51460E92B420}"/>
    <cellStyle name="Normal 210 3 4" xfId="11956" xr:uid="{9E17DE73-9FAF-423F-8D40-BAC6A262BC8B}"/>
    <cellStyle name="Normal 210 4" xfId="4292" xr:uid="{F281566C-5D96-44D8-9C65-401FAC041B26}"/>
    <cellStyle name="Normal 210 4 2" xfId="12153" xr:uid="{D8E788C8-1689-42EC-B32A-05722A2307B2}"/>
    <cellStyle name="Normal 210 5" xfId="7010" xr:uid="{F98AFA4C-E68F-4789-93F7-EB6D6251B547}"/>
    <cellStyle name="Normal 210 5 2" xfId="12542" xr:uid="{976AC0DA-ADD6-4EFF-A0AD-30A2D4164454}"/>
    <cellStyle name="Normal 210 6" xfId="11764" xr:uid="{F02320AC-F6A5-49A3-AEE2-2C3C0CA58303}"/>
    <cellStyle name="Normal 211" xfId="2383" xr:uid="{69119A2E-527C-4BDC-8B11-229AC77F0890}"/>
    <cellStyle name="Normal 211 2" xfId="2607" xr:uid="{72A32C5D-96E6-4207-A40D-F288683A75C6}"/>
    <cellStyle name="Normal 211 2 2" xfId="3170" xr:uid="{415A1742-8526-49CD-A976-7DCBAB90427E}"/>
    <cellStyle name="Normal 211 2 2 2" xfId="5076" xr:uid="{1663E696-E083-40A3-AE78-507FA84EA30D}"/>
    <cellStyle name="Normal 211 2 2 2 2" xfId="12440" xr:uid="{B613EB10-3DEE-4705-B4B9-5F706192EF26}"/>
    <cellStyle name="Normal 211 2 2 3" xfId="7793" xr:uid="{92A502CD-F725-48DA-A83C-DB6E0616D87D}"/>
    <cellStyle name="Normal 211 2 2 3 2" xfId="12829" xr:uid="{EF7636C4-7117-4844-972C-C34C6DD20E97}"/>
    <cellStyle name="Normal 211 2 2 4" xfId="12051" xr:uid="{4B7AC685-FB02-41EE-BA91-AA81A9945557}"/>
    <cellStyle name="Normal 211 2 3" xfId="4513" xr:uid="{DD5326CD-ACA3-473D-9A1A-A2B03AF9717C}"/>
    <cellStyle name="Normal 211 2 3 2" xfId="12248" xr:uid="{A9C601C6-4EF3-4B0A-AEF4-59BD03758F24}"/>
    <cellStyle name="Normal 211 2 4" xfId="7230" xr:uid="{E715DDAB-7FA7-44F5-A748-3F2037B35B60}"/>
    <cellStyle name="Normal 211 2 4 2" xfId="12637" xr:uid="{AA8D753C-9F14-49B4-89B8-385BE508A249}"/>
    <cellStyle name="Normal 211 2 5" xfId="11859" xr:uid="{7B2C6DC3-C0B8-4AD4-9CBD-356AF36E7F7B}"/>
    <cellStyle name="Normal 211 3" xfId="2949" xr:uid="{01ABA20A-285B-4058-8A55-8A243C1A42F7}"/>
    <cellStyle name="Normal 211 3 2" xfId="4855" xr:uid="{982D457A-C208-4893-B755-200317CBE235}"/>
    <cellStyle name="Normal 211 3 2 2" xfId="12344" xr:uid="{A2E0BB46-90FB-44BC-AE73-EED0FA810644}"/>
    <cellStyle name="Normal 211 3 3" xfId="7572" xr:uid="{5471BB0F-1453-435F-B330-1739CFDAADF6}"/>
    <cellStyle name="Normal 211 3 3 2" xfId="12733" xr:uid="{88285C31-395B-4C46-9404-83E7C1A76FC3}"/>
    <cellStyle name="Normal 211 3 4" xfId="11955" xr:uid="{9EA97F39-2008-45E8-9079-044EB4AF71A8}"/>
    <cellStyle name="Normal 211 4" xfId="4291" xr:uid="{D1DACAF0-C81A-421C-8266-586DA8ED25F1}"/>
    <cellStyle name="Normal 211 4 2" xfId="12152" xr:uid="{E65859E1-5E08-490C-9D2D-CECA49047EE0}"/>
    <cellStyle name="Normal 211 5" xfId="7009" xr:uid="{9FBA9215-EC67-4759-B048-16950695F8D2}"/>
    <cellStyle name="Normal 211 5 2" xfId="12541" xr:uid="{23FCCE7F-A697-4C24-8033-DA5FD07ED23F}"/>
    <cellStyle name="Normal 211 6" xfId="11763" xr:uid="{013B1F2F-7E22-4156-BEE8-D28C74F81840}"/>
    <cellStyle name="Normal 212" xfId="10866" xr:uid="{1C839093-30C4-4F16-AE8E-01D005E9F1AE}"/>
    <cellStyle name="Normal 213" xfId="2388" xr:uid="{E44E4B2F-2B1A-4DE1-B848-CB97417B5448}"/>
    <cellStyle name="Normal 213 2" xfId="2612" xr:uid="{5DF00381-AA43-4E9E-AD8C-C23607656AAE}"/>
    <cellStyle name="Normal 213 2 2" xfId="3175" xr:uid="{AE787A15-CF41-4BF0-AB5B-BF68898360C2}"/>
    <cellStyle name="Normal 213 2 2 2" xfId="5081" xr:uid="{51B5676C-F539-4081-BD12-A25E891C4EA2}"/>
    <cellStyle name="Normal 213 2 2 2 2" xfId="12445" xr:uid="{FA1E5591-0108-4584-8C10-10AA781FD6B7}"/>
    <cellStyle name="Normal 213 2 2 3" xfId="7798" xr:uid="{11BD0FE0-9EEA-46D9-9965-6966109B6D9C}"/>
    <cellStyle name="Normal 213 2 2 3 2" xfId="12834" xr:uid="{21550AD4-4277-41B9-A318-4D89C76F2C34}"/>
    <cellStyle name="Normal 213 2 2 4" xfId="12056" xr:uid="{F0137C1A-A100-4C26-9C5C-6E8A9E1B954C}"/>
    <cellStyle name="Normal 213 2 3" xfId="4518" xr:uid="{CA363CB8-1F86-4348-8347-3A2EE9B83672}"/>
    <cellStyle name="Normal 213 2 3 2" xfId="12253" xr:uid="{069FCE54-681C-47EB-AA3B-08C4F1DD824E}"/>
    <cellStyle name="Normal 213 2 4" xfId="7235" xr:uid="{EBA7932B-3CE8-4160-9CDD-E9274DAA66AB}"/>
    <cellStyle name="Normal 213 2 4 2" xfId="12642" xr:uid="{3405E7AA-E91F-4F07-B332-0234CFCE2EE0}"/>
    <cellStyle name="Normal 213 2 5" xfId="11864" xr:uid="{FA3EE4D7-0DBF-4A45-87AD-F61BAED61937}"/>
    <cellStyle name="Normal 213 3" xfId="2954" xr:uid="{4AA4C0E4-6D3C-4C67-8EB8-9518AAEF8B32}"/>
    <cellStyle name="Normal 213 3 2" xfId="4860" xr:uid="{E761F29C-C5A9-40F0-B4D4-F883877AAEB4}"/>
    <cellStyle name="Normal 213 3 2 2" xfId="12349" xr:uid="{0F26D2F3-6DFA-4B03-BE06-AE24998BDDE9}"/>
    <cellStyle name="Normal 213 3 3" xfId="7577" xr:uid="{AC939AC8-4967-40FB-B568-3C31F042EAFA}"/>
    <cellStyle name="Normal 213 3 3 2" xfId="12738" xr:uid="{1A00D289-B62C-4773-AD47-257C1E7640C0}"/>
    <cellStyle name="Normal 213 3 4" xfId="11960" xr:uid="{4EDE5522-1FB2-4AA3-9964-9592C85CAC48}"/>
    <cellStyle name="Normal 213 4" xfId="4296" xr:uid="{9D23BDA0-F7EE-402D-8B5C-FC2E63474A6C}"/>
    <cellStyle name="Normal 213 4 2" xfId="12157" xr:uid="{B686822B-2CC1-4BED-9103-A142782F33F8}"/>
    <cellStyle name="Normal 213 5" xfId="7014" xr:uid="{9D332096-FA38-4A7D-9B77-8C37A2030C2D}"/>
    <cellStyle name="Normal 213 5 2" xfId="12546" xr:uid="{8D9732E4-728C-4953-95EA-0149B710B7A5}"/>
    <cellStyle name="Normal 213 6" xfId="11768" xr:uid="{C35A5B0F-CB55-4B9C-981B-1122C4BFA0FB}"/>
    <cellStyle name="Normal 214" xfId="11247" xr:uid="{8D5E63FC-B3DC-4FB1-BD82-47516E882E1B}"/>
    <cellStyle name="Normal 215" xfId="500" xr:uid="{2B526343-2EA4-4CB6-BC94-121E065460B6}"/>
    <cellStyle name="Normal 216" xfId="2386" xr:uid="{9A4FDD5A-C5E2-4FE8-A332-15077D39128F}"/>
    <cellStyle name="Normal 216 2" xfId="2610" xr:uid="{7E1DAF06-9345-4071-947B-C15EB2918A38}"/>
    <cellStyle name="Normal 216 2 2" xfId="3173" xr:uid="{78E3A040-4D73-4D21-9B7E-D0A6197E0B8C}"/>
    <cellStyle name="Normal 216 2 2 2" xfId="5079" xr:uid="{C5A66A48-0174-4BCF-A8D0-44531A378991}"/>
    <cellStyle name="Normal 216 2 2 2 2" xfId="12443" xr:uid="{BA1070E6-53E6-4679-B36B-45C930886CD2}"/>
    <cellStyle name="Normal 216 2 2 3" xfId="7796" xr:uid="{0E46B94B-398D-44D0-B33F-DB6BFACD2AE9}"/>
    <cellStyle name="Normal 216 2 2 3 2" xfId="12832" xr:uid="{364C7F0E-CC9B-45C8-95C9-4245B49CBE6B}"/>
    <cellStyle name="Normal 216 2 2 4" xfId="12054" xr:uid="{1C3C04AA-7A85-40C7-AC75-F75728ECBDC6}"/>
    <cellStyle name="Normal 216 2 3" xfId="4516" xr:uid="{D276A33E-4019-46D8-82BF-F43E27F52DF1}"/>
    <cellStyle name="Normal 216 2 3 2" xfId="12251" xr:uid="{12857449-8CF7-42A3-BCEA-DADA4FED71F4}"/>
    <cellStyle name="Normal 216 2 4" xfId="7233" xr:uid="{839D4238-3586-4FA4-9C6C-2CED0ECC1120}"/>
    <cellStyle name="Normal 216 2 4 2" xfId="12640" xr:uid="{F0F09239-8E58-45F5-BC20-684E957A2C72}"/>
    <cellStyle name="Normal 216 2 5" xfId="11862" xr:uid="{2C67F1FB-275F-438A-B3DA-0D2FDA53C6F0}"/>
    <cellStyle name="Normal 216 3" xfId="2952" xr:uid="{B2A67ADC-DB89-4CB4-8EA5-C2C7BF65817B}"/>
    <cellStyle name="Normal 216 3 2" xfId="4858" xr:uid="{16E08601-D2D6-43A0-8DEE-53DCD0C5AD21}"/>
    <cellStyle name="Normal 216 3 2 2" xfId="12347" xr:uid="{C872CC71-21A2-4754-9758-856DAF194DAC}"/>
    <cellStyle name="Normal 216 3 3" xfId="7575" xr:uid="{D933C662-F65A-4CAF-A03F-0D2AA9EEE0C9}"/>
    <cellStyle name="Normal 216 3 3 2" xfId="12736" xr:uid="{2DBBCEC3-D9CF-4475-9036-6601B0B60984}"/>
    <cellStyle name="Normal 216 3 4" xfId="11958" xr:uid="{6CC7EECC-2600-4480-9AEF-A09A7825D84D}"/>
    <cellStyle name="Normal 216 4" xfId="4294" xr:uid="{B88E6BEE-E8E7-484E-A70C-CFB497081272}"/>
    <cellStyle name="Normal 216 4 2" xfId="12155" xr:uid="{91FE85B9-18A2-424E-8DAD-E8377BFF5EAD}"/>
    <cellStyle name="Normal 216 5" xfId="7012" xr:uid="{16E8017D-B02E-4484-96E5-83D6ACEFCF0C}"/>
    <cellStyle name="Normal 216 5 2" xfId="12544" xr:uid="{CB2DFF76-C36F-4708-BE6A-33DC7EB82BA5}"/>
    <cellStyle name="Normal 216 6" xfId="11766" xr:uid="{3FDB1E43-523F-4C68-A80D-042D05CE66B4}"/>
    <cellStyle name="Normal 217" xfId="497" xr:uid="{0BADEE34-7F9C-4F35-A27D-4532B461009F}"/>
    <cellStyle name="Normal 22" xfId="416" xr:uid="{00000000-0005-0000-0000-0000A0010000}"/>
    <cellStyle name="Normal 22 2" xfId="1155" xr:uid="{2F4901D2-B0E1-495F-8A9F-0A27378DDD9C}"/>
    <cellStyle name="Normal 22 3" xfId="1156" xr:uid="{B84D9741-9DF9-49BC-8AA6-C3BED9490C64}"/>
    <cellStyle name="Normal 22 4" xfId="1157" xr:uid="{5D2D12B1-BD0E-4DF2-B7AC-1FC76EBA4CE4}"/>
    <cellStyle name="Normal 22 5" xfId="11207" xr:uid="{EE26FD01-9AFB-4038-8CF0-16A602AC2D53}"/>
    <cellStyle name="Normal 22 6" xfId="1154" xr:uid="{440D24EC-E96B-49DF-B788-A7E7451ECAC8}"/>
    <cellStyle name="Normal 23" xfId="417" xr:uid="{00000000-0005-0000-0000-0000A1010000}"/>
    <cellStyle name="Normal 23 2" xfId="1159" xr:uid="{30837C0A-F19C-4420-AE8C-6D34AE5F30BB}"/>
    <cellStyle name="Normal 23 3" xfId="1160" xr:uid="{8EA9086A-0E85-432D-8ACD-8AE8E486FD92}"/>
    <cellStyle name="Normal 23 4" xfId="1161" xr:uid="{101CD289-D178-4902-88E9-C7CE527ED3CC}"/>
    <cellStyle name="Normal 23 5" xfId="11208" xr:uid="{29694896-6463-448B-A34F-912D31D11B07}"/>
    <cellStyle name="Normal 23 6" xfId="1158" xr:uid="{6A6951D0-51F2-47DB-B190-32CECCC719EC}"/>
    <cellStyle name="Normal 24" xfId="418" xr:uid="{00000000-0005-0000-0000-0000A2010000}"/>
    <cellStyle name="Normal 24 2" xfId="1163" xr:uid="{19321681-3CAD-44EB-A97D-2584EE3EBAB8}"/>
    <cellStyle name="Normal 24 3" xfId="1164" xr:uid="{0E3C2B49-3B69-4DDB-AEE1-2382242060EF}"/>
    <cellStyle name="Normal 24 4" xfId="1165" xr:uid="{C6EFA09D-0DFC-4478-A786-1627D65640FB}"/>
    <cellStyle name="Normal 24 5" xfId="11209" xr:uid="{1308ED37-EFE8-4E70-9503-82E4B85676B9}"/>
    <cellStyle name="Normal 24 6" xfId="1162" xr:uid="{5A34BECB-22F6-4270-91D3-17575751FDB5}"/>
    <cellStyle name="Normal 25" xfId="419" xr:uid="{00000000-0005-0000-0000-0000A3010000}"/>
    <cellStyle name="Normal 25 2" xfId="1167" xr:uid="{609F8AEA-DEAA-448F-9EC9-ECA358F91597}"/>
    <cellStyle name="Normal 25 3" xfId="1168" xr:uid="{5D6C397A-CDB1-4949-947F-6DBB9311E7F0}"/>
    <cellStyle name="Normal 25 4" xfId="1169" xr:uid="{67E0E699-65DE-4E86-8CEA-A0F46E67B6D0}"/>
    <cellStyle name="Normal 25 5" xfId="11210" xr:uid="{83C75C3C-405E-4A95-B92C-AD73CF41D495}"/>
    <cellStyle name="Normal 25 6" xfId="1166" xr:uid="{D9F2030C-D7A1-4876-80BA-3C078C3543F2}"/>
    <cellStyle name="Normal 26" xfId="1170" xr:uid="{B1911C6E-CCE9-497A-BB4D-470006EC87EB}"/>
    <cellStyle name="Normal 26 2" xfId="1171" xr:uid="{D1025A85-B70A-4B77-9D60-4614199849D7}"/>
    <cellStyle name="Normal 26 3" xfId="1172" xr:uid="{2B8549FD-9A65-43BF-8C43-2EAA4ACEA7B9}"/>
    <cellStyle name="Normal 26 4" xfId="1173" xr:uid="{1C99201F-805C-4C68-9002-42A0E17D0BFA}"/>
    <cellStyle name="Normal 27" xfId="1174" xr:uid="{9AE1955F-1CC9-4DEB-AD4C-144DE5F7AACC}"/>
    <cellStyle name="Normal 27 2" xfId="1175" xr:uid="{FBF64CC0-6E47-43FF-B1BE-3889568C1229}"/>
    <cellStyle name="Normal 27 3" xfId="1176" xr:uid="{91B736D8-4D37-42B2-A790-97D7B0638638}"/>
    <cellStyle name="Normal 27 4" xfId="1177" xr:uid="{05471F35-F4E0-49FC-A464-F6FDD011993C}"/>
    <cellStyle name="Normal 28" xfId="1178" xr:uid="{292E9A7E-EEDE-4A2A-A331-60715E331233}"/>
    <cellStyle name="Normal 28 2" xfId="1179" xr:uid="{29D59F28-3AD1-434D-8292-DA46F83CE1CF}"/>
    <cellStyle name="Normal 28 3" xfId="1180" xr:uid="{1F557E64-EBA7-4836-815B-552FF89AF0D5}"/>
    <cellStyle name="Normal 28 4" xfId="1181" xr:uid="{049E6888-B9F5-4351-AFC7-378F403F0133}"/>
    <cellStyle name="Normal 29" xfId="1182" xr:uid="{E630D824-3294-4345-B49B-F64A4C0D1B4D}"/>
    <cellStyle name="Normal 29 2" xfId="1183" xr:uid="{4F84DA5A-5296-4092-A34B-AAEAEBA8239A}"/>
    <cellStyle name="Normal 29 3" xfId="1184" xr:uid="{E7CD06B8-2103-4B76-81E8-F520AAA966B2}"/>
    <cellStyle name="Normal 29 4" xfId="1185" xr:uid="{B06A9BAC-9FAD-4EC7-AF95-FE5A7C48DCDD}"/>
    <cellStyle name="Normal 3" xfId="420" xr:uid="{00000000-0005-0000-0000-0000A4010000}"/>
    <cellStyle name="Normal 3 10" xfId="11211" xr:uid="{5AE72B12-B8DE-4B7A-AAC1-03FEB3A0B0B5}"/>
    <cellStyle name="Normal 3 11" xfId="1186" xr:uid="{7D5A04CC-E5B9-4D28-9DD1-A2F051E59D88}"/>
    <cellStyle name="Normal 3 12" xfId="498" xr:uid="{8073CEAA-11C4-4F2C-A815-26FC28AA6812}"/>
    <cellStyle name="Normal 3 2" xfId="421" xr:uid="{00000000-0005-0000-0000-0000A5010000}"/>
    <cellStyle name="Normal 3 2 2" xfId="1188" xr:uid="{B4B9E8C2-93FF-4228-B206-8EEE63DD5207}"/>
    <cellStyle name="Normal 3 2 2 2" xfId="1189" xr:uid="{71D1443B-C7E0-4583-BAFD-687D929A1A4C}"/>
    <cellStyle name="Normal 3 2 2 3" xfId="2215" xr:uid="{8D27A93D-8724-4C56-9991-29F90118E9F7}"/>
    <cellStyle name="Normal 3 2 2 3 2" xfId="2567" xr:uid="{66D5736A-CE8C-434C-8797-4DAD5E03A3DD}"/>
    <cellStyle name="Normal 3 2 2 3 2 2" xfId="3130" xr:uid="{DA9E47A9-E0EF-473B-9ECA-B45385DBE43A}"/>
    <cellStyle name="Normal 3 2 2 3 2 2 2" xfId="5036" xr:uid="{F8E2486A-DD80-4225-9F7E-9A8E6B416E1E}"/>
    <cellStyle name="Normal 3 2 2 3 2 2 2 2" xfId="12410" xr:uid="{9642C397-CFB0-4A59-9408-C40D30FE80F6}"/>
    <cellStyle name="Normal 3 2 2 3 2 2 3" xfId="7753" xr:uid="{ECC060C9-3464-4E85-A1BF-A542EB9E989C}"/>
    <cellStyle name="Normal 3 2 2 3 2 2 3 2" xfId="12799" xr:uid="{463F7792-7D32-4F9B-890A-07A8D9D2E4DC}"/>
    <cellStyle name="Normal 3 2 2 3 2 2 4" xfId="12021" xr:uid="{CDE6A253-8333-4546-85B9-03E832A65F1D}"/>
    <cellStyle name="Normal 3 2 2 3 2 3" xfId="4473" xr:uid="{1E4CD13C-41D5-426C-8A6E-808265F64B75}"/>
    <cellStyle name="Normal 3 2 2 3 2 3 2" xfId="12218" xr:uid="{EB633242-0861-4AAB-8260-09CF8EFA93B5}"/>
    <cellStyle name="Normal 3 2 2 3 2 4" xfId="7190" xr:uid="{7DC159E2-F2FC-4CF4-9EBF-C44D3D0F493B}"/>
    <cellStyle name="Normal 3 2 2 3 2 4 2" xfId="12607" xr:uid="{0DD768B8-B12E-450F-90A9-25B3DC6264B1}"/>
    <cellStyle name="Normal 3 2 2 3 2 5" xfId="11829" xr:uid="{9EEEB667-104A-400A-8B29-697534E0F904}"/>
    <cellStyle name="Normal 3 2 2 3 3" xfId="2906" xr:uid="{42DA7FB8-95CB-49DD-AE0D-D4658FE9F368}"/>
    <cellStyle name="Normal 3 2 2 3 3 2" xfId="4812" xr:uid="{629E242E-F787-4CBD-8FFB-00BB2D23189D}"/>
    <cellStyle name="Normal 3 2 2 3 3 2 2" xfId="12314" xr:uid="{89E56386-2454-42EA-A6B2-3DD9BFF58AB8}"/>
    <cellStyle name="Normal 3 2 2 3 3 3" xfId="7529" xr:uid="{E23C6F26-83D8-4F66-B392-A5A196466473}"/>
    <cellStyle name="Normal 3 2 2 3 3 3 2" xfId="12703" xr:uid="{AEFC8772-0A0B-48A2-A838-BC1370E550BD}"/>
    <cellStyle name="Normal 3 2 2 3 3 4" xfId="11925" xr:uid="{A12B7E55-6E41-488D-A6BB-6C0A7F4CD719}"/>
    <cellStyle name="Normal 3 2 2 3 4" xfId="4176" xr:uid="{BA6A648D-07AB-41C9-83F8-A2F52396DC54}"/>
    <cellStyle name="Normal 3 2 2 3 4 2" xfId="12122" xr:uid="{F08C2CEE-C2E0-405A-A247-6D1D2CAFE5E2}"/>
    <cellStyle name="Normal 3 2 2 3 5" xfId="6977" xr:uid="{F453EF7C-B05B-411C-9F7A-E066E3EDB5FD}"/>
    <cellStyle name="Normal 3 2 2 3 5 2" xfId="12511" xr:uid="{BC53FE48-6AD0-44F6-BDA5-460D245B4844}"/>
    <cellStyle name="Normal 3 2 2 3 6" xfId="11732" xr:uid="{C79BD8B0-7236-4B3D-8E43-92F05C944FCB}"/>
    <cellStyle name="Normal 3 2 2_CK-1_CFT" xfId="1190" xr:uid="{A2999D52-C5FA-4BF2-904F-69BF967803AB}"/>
    <cellStyle name="Normal 3 2 3" xfId="1191" xr:uid="{4D5A070A-BB79-4CC6-908B-F5CBA4A050A0}"/>
    <cellStyle name="Normal 3 2 4" xfId="2216" xr:uid="{E876A7B1-EADF-4843-9535-AF53D34D109E}"/>
    <cellStyle name="Normal 3 2 4 2" xfId="2568" xr:uid="{9D5944F2-83FC-422E-AEFE-F9FEA0EE6F43}"/>
    <cellStyle name="Normal 3 2 4 2 2" xfId="3131" xr:uid="{3AE9CB46-8A34-4577-99CF-DA04EA614B84}"/>
    <cellStyle name="Normal 3 2 4 2 2 2" xfId="5037" xr:uid="{FC420A7D-5DD1-45A2-AD1F-F93E25CFB078}"/>
    <cellStyle name="Normal 3 2 4 2 2 2 2" xfId="12411" xr:uid="{59CBCF57-7383-482E-AB02-7FAB61EC87C3}"/>
    <cellStyle name="Normal 3 2 4 2 2 3" xfId="7754" xr:uid="{9F25B071-0928-450D-BC54-277AACDD49B3}"/>
    <cellStyle name="Normal 3 2 4 2 2 3 2" xfId="12800" xr:uid="{53D8C416-D714-4D82-9A83-1423642FBBD4}"/>
    <cellStyle name="Normal 3 2 4 2 2 4" xfId="12022" xr:uid="{EDEB1DDF-AFE9-4E8B-8909-8DF314633793}"/>
    <cellStyle name="Normal 3 2 4 2 3" xfId="4474" xr:uid="{62D68F37-3428-47BE-870D-73D2F6473665}"/>
    <cellStyle name="Normal 3 2 4 2 3 2" xfId="12219" xr:uid="{BF5F9FBC-5CE2-4A89-8E0F-79F224368C0F}"/>
    <cellStyle name="Normal 3 2 4 2 4" xfId="7191" xr:uid="{D86DE0B3-3525-4B84-B8E0-0CC4E4058B48}"/>
    <cellStyle name="Normal 3 2 4 2 4 2" xfId="12608" xr:uid="{025160F5-185F-4054-8205-1D2CE414D943}"/>
    <cellStyle name="Normal 3 2 4 2 5" xfId="11830" xr:uid="{4BA52C44-2530-4CBF-A823-79EAA0000D75}"/>
    <cellStyle name="Normal 3 2 4 3" xfId="2907" xr:uid="{A6598D18-ECAC-4994-B48D-8FD1FE12E8F3}"/>
    <cellStyle name="Normal 3 2 4 3 2" xfId="4813" xr:uid="{FA5FE52A-1F81-443F-87FA-B911E5441246}"/>
    <cellStyle name="Normal 3 2 4 3 2 2" xfId="12315" xr:uid="{BEDFD92D-6CDF-46F3-8485-4DBEEB202888}"/>
    <cellStyle name="Normal 3 2 4 3 3" xfId="7530" xr:uid="{6FBB969B-A4C2-4C40-8D1A-D56ADFA2EA87}"/>
    <cellStyle name="Normal 3 2 4 3 3 2" xfId="12704" xr:uid="{B5F345E5-113A-4133-9B3A-CC6616AFB24E}"/>
    <cellStyle name="Normal 3 2 4 3 4" xfId="11926" xr:uid="{26493CF8-9AF0-481A-BCDC-FAFECF199511}"/>
    <cellStyle name="Normal 3 2 4 4" xfId="4177" xr:uid="{164E8192-4F32-444A-98FE-6F33B940673E}"/>
    <cellStyle name="Normal 3 2 4 4 2" xfId="12123" xr:uid="{349FED0B-4C47-4A49-B6F5-35CD964B587D}"/>
    <cellStyle name="Normal 3 2 4 5" xfId="6978" xr:uid="{DE02F26C-68BE-4C72-8FA0-9990312AC923}"/>
    <cellStyle name="Normal 3 2 4 5 2" xfId="12512" xr:uid="{C0CCFA34-A4B7-43DB-9B34-DC0796FCD383}"/>
    <cellStyle name="Normal 3 2 4 6" xfId="11733" xr:uid="{83079E1F-6FE1-4C56-9EE6-98CE04540B7D}"/>
    <cellStyle name="Normal 3 2 5" xfId="2217" xr:uid="{DEB38210-54BB-44AA-B333-BBAE4227FC62}"/>
    <cellStyle name="Normal 3 2 6" xfId="2218" xr:uid="{1D0A3DF8-BE01-415A-B939-43FC49103911}"/>
    <cellStyle name="Normal 3 2 6 2" xfId="2569" xr:uid="{C3BBB530-5DCA-4DE2-AA57-07D0DC83779D}"/>
    <cellStyle name="Normal 3 2 6 2 2" xfId="3132" xr:uid="{17159F89-3196-4DB4-9C65-68913F7AEF83}"/>
    <cellStyle name="Normal 3 2 6 2 2 2" xfId="5038" xr:uid="{3A8767B4-BFBC-4674-A282-C4D3D63DCFFF}"/>
    <cellStyle name="Normal 3 2 6 2 2 2 2" xfId="12412" xr:uid="{B7317B81-4DF7-4CDB-BDC9-80FEC70822EA}"/>
    <cellStyle name="Normal 3 2 6 2 2 3" xfId="7755" xr:uid="{98A6A90A-2794-48E6-96D0-9190347B9287}"/>
    <cellStyle name="Normal 3 2 6 2 2 3 2" xfId="12801" xr:uid="{90FE59C6-2314-4890-8E78-15AD89613454}"/>
    <cellStyle name="Normal 3 2 6 2 2 4" xfId="12023" xr:uid="{1BA82557-BB91-4020-93C6-E57F5A6206EA}"/>
    <cellStyle name="Normal 3 2 6 2 3" xfId="4475" xr:uid="{0CB47089-768C-4B80-B647-9877B413E40B}"/>
    <cellStyle name="Normal 3 2 6 2 3 2" xfId="12220" xr:uid="{4228E202-FD07-4236-A012-20B559503FCE}"/>
    <cellStyle name="Normal 3 2 6 2 4" xfId="7192" xr:uid="{0A73D3C6-07E3-4394-AD69-A9A1DCD65EE0}"/>
    <cellStyle name="Normal 3 2 6 2 4 2" xfId="12609" xr:uid="{FA9D088B-BFD2-4F33-9479-855F19783F0C}"/>
    <cellStyle name="Normal 3 2 6 2 5" xfId="11831" xr:uid="{6C8686BC-DCB0-46F8-BCC5-255C4EEA9F00}"/>
    <cellStyle name="Normal 3 2 6 3" xfId="2908" xr:uid="{864DDC4A-89C5-44DC-9725-F76D6D806C57}"/>
    <cellStyle name="Normal 3 2 6 3 2" xfId="4814" xr:uid="{A484413B-D046-408B-814F-75A623213F43}"/>
    <cellStyle name="Normal 3 2 6 3 2 2" xfId="12316" xr:uid="{53310931-4EF5-4ECE-B24C-76BB36566D4B}"/>
    <cellStyle name="Normal 3 2 6 3 3" xfId="7531" xr:uid="{A4B628E4-CE14-4F8D-8346-21C64A7597B4}"/>
    <cellStyle name="Normal 3 2 6 3 3 2" xfId="12705" xr:uid="{FDC5C99C-D906-4529-96EF-7BF865B2B643}"/>
    <cellStyle name="Normal 3 2 6 3 4" xfId="11927" xr:uid="{25DB0BFC-166A-4A0A-87A7-D981CE4573A0}"/>
    <cellStyle name="Normal 3 2 6 4" xfId="4179" xr:uid="{3244B4C0-CBA8-40FE-9A9B-A4A1D03B7432}"/>
    <cellStyle name="Normal 3 2 6 4 2" xfId="12124" xr:uid="{DEEB4827-E4FD-4BD5-BC48-543BA0328C62}"/>
    <cellStyle name="Normal 3 2 6 5" xfId="6979" xr:uid="{CB003072-DD97-4598-A35D-B29B720A574B}"/>
    <cellStyle name="Normal 3 2 6 5 2" xfId="12513" xr:uid="{F00DEBF9-B1E1-4EC5-9756-6059F59444BC}"/>
    <cellStyle name="Normal 3 2 6 6" xfId="11734" xr:uid="{8AC3E369-4736-4054-8A52-4D6AC67B6DB3}"/>
    <cellStyle name="Normal 3 2 7" xfId="11212" xr:uid="{12A7BCA3-100D-4B78-A6D7-3D2030233E16}"/>
    <cellStyle name="Normal 3 2 8" xfId="11250" xr:uid="{271C5FD4-6025-4580-9AA8-19B8BB9F8178}"/>
    <cellStyle name="Normal 3 2 9" xfId="1187" xr:uid="{D15B76C4-9BD4-42DB-9CA5-7A77F48E4A5E}"/>
    <cellStyle name="Normal 3 2_CK-1_CFT" xfId="1192" xr:uid="{1E6187D2-10A2-4894-B66F-00B5D1692187}"/>
    <cellStyle name="Normal 3 3" xfId="422" xr:uid="{00000000-0005-0000-0000-0000A6010000}"/>
    <cellStyle name="Normal 3 3 2" xfId="423" xr:uid="{00000000-0005-0000-0000-0000A7010000}"/>
    <cellStyle name="Normal 3 3 2 2" xfId="11214" xr:uid="{7EAA4F2D-6B3E-4E27-8E7C-7159CBDDA945}"/>
    <cellStyle name="Normal 3 3 2 3" xfId="1194" xr:uid="{1E1A53A3-DC89-479E-BFE4-8383176B43FE}"/>
    <cellStyle name="Normal 3 3 3" xfId="1195" xr:uid="{2067D733-5781-44B5-859E-708FBF09E8F7}"/>
    <cellStyle name="Normal 3 3 4" xfId="11213" xr:uid="{78BF3772-CAB8-41C0-A79E-262B32C3F32A}"/>
    <cellStyle name="Normal 3 3 5" xfId="1193" xr:uid="{04D86146-94F8-4479-B427-67F03C524C7C}"/>
    <cellStyle name="Normal 3 4" xfId="424" xr:uid="{00000000-0005-0000-0000-0000A8010000}"/>
    <cellStyle name="Normal 3 4 2" xfId="1197" xr:uid="{54BDC93E-8075-45F2-B8BE-EFEF9A2C5757}"/>
    <cellStyle name="Normal 3 4 3" xfId="1198" xr:uid="{0D2FDB1C-486C-41DC-8E8D-926DF38B7AED}"/>
    <cellStyle name="Normal 3 4 4" xfId="11215" xr:uid="{EFEACF4F-9336-4657-B052-6E628FFE13E9}"/>
    <cellStyle name="Normal 3 4 5" xfId="1196" xr:uid="{D441BF36-9390-409F-828D-E17AC01E2EA7}"/>
    <cellStyle name="Normal 3 4_CK-1_CFT" xfId="1199" xr:uid="{460C31C3-DF9B-467A-A747-99EE7B97A86E}"/>
    <cellStyle name="Normal 3 5" xfId="425" xr:uid="{00000000-0005-0000-0000-0000A9010000}"/>
    <cellStyle name="Normal 3 5 2" xfId="1201" xr:uid="{3D11FFA7-26E0-498C-B1D7-8B1725038C95}"/>
    <cellStyle name="Normal 3 5 3" xfId="2219" xr:uid="{32E1F57F-AB78-44B9-8F43-772AB79386CF}"/>
    <cellStyle name="Normal 3 5 3 2" xfId="2570" xr:uid="{9F3DF595-1B4F-4297-8782-B29B94A0C7B4}"/>
    <cellStyle name="Normal 3 5 3 2 2" xfId="3133" xr:uid="{7D2E8B06-D1ED-42D1-8ADC-CD33143A7161}"/>
    <cellStyle name="Normal 3 5 3 2 2 2" xfId="5039" xr:uid="{D67AC4C0-5935-4460-8684-E97A809FCC55}"/>
    <cellStyle name="Normal 3 5 3 2 2 2 2" xfId="12413" xr:uid="{0A28569E-9272-4769-9CB3-434A47137642}"/>
    <cellStyle name="Normal 3 5 3 2 2 3" xfId="7756" xr:uid="{BA330C7F-EEA9-4F5B-812D-64DE43BC55A8}"/>
    <cellStyle name="Normal 3 5 3 2 2 3 2" xfId="12802" xr:uid="{3BB47146-E237-478D-9E62-0080E54E03EF}"/>
    <cellStyle name="Normal 3 5 3 2 2 4" xfId="12024" xr:uid="{1A91B281-FF3F-49E0-8F55-71FFE556AA44}"/>
    <cellStyle name="Normal 3 5 3 2 3" xfId="4476" xr:uid="{FA553BA5-C07B-44D2-9F14-F80EE4202AF0}"/>
    <cellStyle name="Normal 3 5 3 2 3 2" xfId="12221" xr:uid="{36F975E4-F72E-4EF1-9927-5F7702D77558}"/>
    <cellStyle name="Normal 3 5 3 2 4" xfId="7193" xr:uid="{6FE497A9-D98E-46A2-AB15-5DC99E6DDC8E}"/>
    <cellStyle name="Normal 3 5 3 2 4 2" xfId="12610" xr:uid="{F744753D-D12E-4C67-ADF5-86C23E9B2BA3}"/>
    <cellStyle name="Normal 3 5 3 2 5" xfId="11832" xr:uid="{69DFEC8F-5153-4A0C-A77D-DE0AC494656B}"/>
    <cellStyle name="Normal 3 5 3 3" xfId="2909" xr:uid="{893D697A-98A1-413B-84D7-5B7327A3DDFB}"/>
    <cellStyle name="Normal 3 5 3 3 2" xfId="4815" xr:uid="{240E68EC-221D-4ADF-ACF5-C4F9885F8C74}"/>
    <cellStyle name="Normal 3 5 3 3 2 2" xfId="12317" xr:uid="{6CC838A3-9CE5-432A-B309-57CC521E152B}"/>
    <cellStyle name="Normal 3 5 3 3 3" xfId="7532" xr:uid="{5D66AC68-54AE-4CC1-90B5-99BA016A1D7E}"/>
    <cellStyle name="Normal 3 5 3 3 3 2" xfId="12706" xr:uid="{9EC48758-19C8-4225-8281-A52680D5A6B7}"/>
    <cellStyle name="Normal 3 5 3 3 4" xfId="11928" xr:uid="{2C0FE086-2E94-45F4-BFC5-C93078E7BB62}"/>
    <cellStyle name="Normal 3 5 3 4" xfId="4180" xr:uid="{41A5D71B-638D-4FCE-867E-24CB13404EE0}"/>
    <cellStyle name="Normal 3 5 3 4 2" xfId="12125" xr:uid="{455C54E7-62C3-4655-898E-5F8C5AF05836}"/>
    <cellStyle name="Normal 3 5 3 5" xfId="6980" xr:uid="{10D6BA63-7A82-4D7A-8776-045FEB3CB4D6}"/>
    <cellStyle name="Normal 3 5 3 5 2" xfId="12514" xr:uid="{E1D5433B-179D-4895-98E6-E4E76FAE608E}"/>
    <cellStyle name="Normal 3 5 3 6" xfId="11735" xr:uid="{45CBAFE2-1237-4DF3-B641-607E0A50AC85}"/>
    <cellStyle name="Normal 3 5 4" xfId="11216" xr:uid="{F15DC1F5-B67D-4791-964C-67BC4B621153}"/>
    <cellStyle name="Normal 3 5 5" xfId="1200" xr:uid="{54E1BF52-CB5D-4DEE-9F22-6D2D883F917E}"/>
    <cellStyle name="Normal 3 6" xfId="426" xr:uid="{00000000-0005-0000-0000-0000AA010000}"/>
    <cellStyle name="Normal 3 6 2" xfId="2220" xr:uid="{D9EDAEE0-C205-42EF-A16A-C4C9CB39F8BF}"/>
    <cellStyle name="Normal 3 6 3" xfId="11217" xr:uid="{5D95D4C2-5D8E-4FCF-A415-19043DD624FF}"/>
    <cellStyle name="Normal 3 6 3 2" xfId="13056" xr:uid="{412D4E30-04C1-465A-8DA1-9658E5769069}"/>
    <cellStyle name="Normal 3 6 4" xfId="1202" xr:uid="{4B4FDC87-64F9-4CAD-BDEF-AC1419001424}"/>
    <cellStyle name="Normal 3 6 5" xfId="11456" xr:uid="{E2E13407-54E9-41CE-86D3-EF190BB25F8B}"/>
    <cellStyle name="Normal 3 7" xfId="1203" xr:uid="{B9B6429C-B5AB-41C6-960A-F470CD5803F5}"/>
    <cellStyle name="Normal 3 7 2" xfId="2221" xr:uid="{F2934BAE-2C63-4A5A-89A4-A66FEE30F254}"/>
    <cellStyle name="Normal 3 7 2 2" xfId="2571" xr:uid="{A990F6DA-5680-43EC-8C58-1BF61D7E8E44}"/>
    <cellStyle name="Normal 3 7 2 2 2" xfId="3134" xr:uid="{00FEA5B6-6CFB-43A3-9796-B35C59FA49CF}"/>
    <cellStyle name="Normal 3 7 2 2 2 2" xfId="5040" xr:uid="{13FA6F25-7B68-4ABE-854A-DB3E83BCCE69}"/>
    <cellStyle name="Normal 3 7 2 2 2 2 2" xfId="12414" xr:uid="{637342B5-CFB2-42BD-875A-0477311A0B4F}"/>
    <cellStyle name="Normal 3 7 2 2 2 3" xfId="7757" xr:uid="{5B912421-EAE8-4A20-9909-A2DEAD55FE36}"/>
    <cellStyle name="Normal 3 7 2 2 2 3 2" xfId="12803" xr:uid="{1C1419C6-1246-4116-A631-FE1B51E6394A}"/>
    <cellStyle name="Normal 3 7 2 2 2 4" xfId="12025" xr:uid="{FD669B48-1079-4A91-9FC0-79B11B0B9561}"/>
    <cellStyle name="Normal 3 7 2 2 3" xfId="4477" xr:uid="{46129DFE-B9AD-4C24-8E2A-1D51794048E6}"/>
    <cellStyle name="Normal 3 7 2 2 3 2" xfId="12222" xr:uid="{CEB57D9E-ACE7-41F2-8F41-59E07D01DCF3}"/>
    <cellStyle name="Normal 3 7 2 2 4" xfId="7194" xr:uid="{03387D2B-C9DD-487E-99CD-C8A59A3955FF}"/>
    <cellStyle name="Normal 3 7 2 2 4 2" xfId="12611" xr:uid="{FB2342B3-E966-4063-817E-4399DE715F1F}"/>
    <cellStyle name="Normal 3 7 2 2 5" xfId="11833" xr:uid="{4A6CADB2-7C9D-471C-88D6-051CC385BB51}"/>
    <cellStyle name="Normal 3 7 2 3" xfId="2910" xr:uid="{936F102A-9F2D-4C90-AC31-3C0928A4D7F6}"/>
    <cellStyle name="Normal 3 7 2 3 2" xfId="4816" xr:uid="{E44C3B16-193B-4D88-99C6-6B79E408686D}"/>
    <cellStyle name="Normal 3 7 2 3 2 2" xfId="12318" xr:uid="{3062310F-7135-4762-B254-9C93138207D6}"/>
    <cellStyle name="Normal 3 7 2 3 3" xfId="7533" xr:uid="{08814864-5E51-4774-B984-241FF3B319DA}"/>
    <cellStyle name="Normal 3 7 2 3 3 2" xfId="12707" xr:uid="{C80E7985-8D6A-4B59-8781-645919317AC1}"/>
    <cellStyle name="Normal 3 7 2 3 4" xfId="11929" xr:uid="{558CBD34-AEB2-4A5B-9693-729F63803D7A}"/>
    <cellStyle name="Normal 3 7 2 4" xfId="4181" xr:uid="{1BBFA66B-F73E-45E5-AFB3-84C6FAAC55A7}"/>
    <cellStyle name="Normal 3 7 2 4 2" xfId="12126" xr:uid="{2D15BB4C-8951-4DC8-8AB9-2EE38F499909}"/>
    <cellStyle name="Normal 3 7 2 5" xfId="6981" xr:uid="{B75DC84F-D811-47FE-90E1-49109AA60CCD}"/>
    <cellStyle name="Normal 3 7 2 5 2" xfId="12515" xr:uid="{CDD7CE1A-5845-438C-BC4B-73383E43755A}"/>
    <cellStyle name="Normal 3 7 2 6" xfId="11736" xr:uid="{05F7A625-D693-4B72-84DA-B61552E0106A}"/>
    <cellStyle name="Normal 3 8" xfId="2222" xr:uid="{21633B48-477B-490B-B4CD-A441D431D9D5}"/>
    <cellStyle name="Normal 3 9" xfId="2223" xr:uid="{5A7C6D8C-3955-4819-9509-B0D91B1DD3F7}"/>
    <cellStyle name="Normal 3_(SLE)_2012_YE_A001_Leadsheet" xfId="1204" xr:uid="{96A8A111-A1D0-435E-BDD3-18C8E39A9252}"/>
    <cellStyle name="Normal 30" xfId="1205" xr:uid="{44D90CB7-2F73-4C82-9F26-D7EDB4F81810}"/>
    <cellStyle name="Normal 30 2" xfId="1206" xr:uid="{1FEF8CBF-6698-4F9C-A0AF-E5BE9C8A4D81}"/>
    <cellStyle name="Normal 30 3" xfId="1207" xr:uid="{094285D8-BD04-43C6-93DD-CEB4507D342D}"/>
    <cellStyle name="Normal 30 4" xfId="1208" xr:uid="{777B220D-ED74-4B40-B99A-237E0A05713E}"/>
    <cellStyle name="Normal 31" xfId="1209" xr:uid="{2426FC09-4E2C-4B40-81DB-58328D57A8ED}"/>
    <cellStyle name="Normal 31 2" xfId="1210" xr:uid="{E70E1094-6697-484E-8179-FAC989FE51BB}"/>
    <cellStyle name="Normal 31 3" xfId="1211" xr:uid="{C7DC270B-146E-472C-91C4-184EA1754CC1}"/>
    <cellStyle name="Normal 31 4" xfId="1212" xr:uid="{1695FCF6-7D39-4335-8367-97DE19B12B80}"/>
    <cellStyle name="Normal 32" xfId="1213" xr:uid="{F6452CDC-231C-494C-A7A1-4FF609A7894C}"/>
    <cellStyle name="Normal 32 2" xfId="1214" xr:uid="{56934E8D-58F3-42DD-91F6-40B66D8B9B59}"/>
    <cellStyle name="Normal 32 3" xfId="1215" xr:uid="{3A536A59-96DE-48E3-A75A-582E9F624153}"/>
    <cellStyle name="Normal 32 4" xfId="1216" xr:uid="{A32BDEAF-D927-447B-A18F-C83192F227D1}"/>
    <cellStyle name="Normal 33" xfId="1217" xr:uid="{05807846-7406-4722-A29D-AFB4AD2B7B0A}"/>
    <cellStyle name="Normal 33 2" xfId="1218" xr:uid="{85C71CDD-2F8C-4AC4-A427-CDE0B59A34EF}"/>
    <cellStyle name="Normal 33 3" xfId="1219" xr:uid="{1FE410DD-D640-4ED2-A823-36B79CFCCE91}"/>
    <cellStyle name="Normal 33 4" xfId="1220" xr:uid="{29D595B7-368E-43F5-94B5-C03FE71DC4BE}"/>
    <cellStyle name="Normal 34" xfId="1221" xr:uid="{7A711D76-0E64-4868-95F0-44D3FAF4E68C}"/>
    <cellStyle name="Normal 34 2" xfId="1222" xr:uid="{DBAA2315-2AD9-4BCF-92E1-86F39E990379}"/>
    <cellStyle name="Normal 34 3" xfId="1223" xr:uid="{BF54A7A5-DE46-4FD0-B2FC-D650E1538D38}"/>
    <cellStyle name="Normal 34 4" xfId="1224" xr:uid="{361169BD-48E3-40A4-B35D-7F3893C5F3F1}"/>
    <cellStyle name="Normal 35" xfId="1225" xr:uid="{55C23FD4-07E4-497C-B434-CE2522199487}"/>
    <cellStyle name="Normal 35 2" xfId="1226" xr:uid="{316DF6A1-C0A7-4F36-B59C-9C0917BB86F7}"/>
    <cellStyle name="Normal 35 3" xfId="1227" xr:uid="{771C5EA8-7B58-4BD9-8317-D784105542BD}"/>
    <cellStyle name="Normal 35 4" xfId="1228" xr:uid="{B4E46D6C-60EA-4F0B-9B3F-920461A3C890}"/>
    <cellStyle name="Normal 36" xfId="1229" xr:uid="{6F4B43D8-DA39-444E-AC5D-F63E0D7D0836}"/>
    <cellStyle name="Normal 36 2" xfId="1230" xr:uid="{F08F691B-0FC0-4A9C-840D-586AD1198AA3}"/>
    <cellStyle name="Normal 36 3" xfId="1231" xr:uid="{683863AD-2AB1-4734-B520-9B7F8F928862}"/>
    <cellStyle name="Normal 36 4" xfId="1232" xr:uid="{40796AF3-F784-426D-8ED4-0D5E6E2EFC52}"/>
    <cellStyle name="Normal 37" xfId="1233" xr:uid="{C4E40831-2292-4784-841A-1138633C4492}"/>
    <cellStyle name="Normal 37 2" xfId="1234" xr:uid="{AFF069F8-1343-4CD9-9E5A-3AE31E48642D}"/>
    <cellStyle name="Normal 37 3" xfId="1235" xr:uid="{43D44C1C-F51A-49D9-AD45-03AB63A7C804}"/>
    <cellStyle name="Normal 37 4" xfId="1236" xr:uid="{6F7D7145-86EE-4CEF-99D6-76E455C2DCAB}"/>
    <cellStyle name="Normal 38" xfId="1237" xr:uid="{FB8CD96A-D0DA-42DF-8EDD-589536225783}"/>
    <cellStyle name="Normal 38 2" xfId="1238" xr:uid="{727C1B1E-91F2-4B88-A908-11A56AA67386}"/>
    <cellStyle name="Normal 38 3" xfId="1239" xr:uid="{28613965-594A-4BD2-9B32-C91CA11BBDC3}"/>
    <cellStyle name="Normal 38 4" xfId="1240" xr:uid="{C2FD6D62-FE73-4C0E-BBF6-0F3DD01323D4}"/>
    <cellStyle name="Normal 39" xfId="1241" xr:uid="{34D889B9-90B7-431F-9C06-C1EBFB652C8A}"/>
    <cellStyle name="Normal 39 2" xfId="1242" xr:uid="{8179B3FA-0D54-4656-BA0B-8A0D59374FC1}"/>
    <cellStyle name="Normal 39 3" xfId="1243" xr:uid="{1415C482-DF77-4386-85E6-5B62A087C9CB}"/>
    <cellStyle name="Normal 39 4" xfId="1244" xr:uid="{EE2BFD6B-A799-49E0-B054-3C4A481938A8}"/>
    <cellStyle name="Normal 4" xfId="427" xr:uid="{00000000-0005-0000-0000-0000AB010000}"/>
    <cellStyle name="Normal 4 10" xfId="11251" xr:uid="{3D3F1BAC-5DEE-4E23-88E4-F57A9E401070}"/>
    <cellStyle name="Normal 4 10 2" xfId="13064" xr:uid="{E781F6EB-AB5B-4B75-8DF3-259C084830AD}"/>
    <cellStyle name="Normal 4 11" xfId="1245" xr:uid="{8DE7C99E-87AF-45D8-BE06-729406CBA0AB}"/>
    <cellStyle name="Normal 4 12" xfId="11457" xr:uid="{DE3717B0-13A5-4603-8448-C0186F6A5F79}"/>
    <cellStyle name="Normal 4 2" xfId="428" xr:uid="{00000000-0005-0000-0000-0000AC010000}"/>
    <cellStyle name="Normal 4 2 2" xfId="1247" xr:uid="{BF07C333-FA3A-4ABA-9482-76678383501F}"/>
    <cellStyle name="Normal 4 2 3" xfId="2224" xr:uid="{7C84928D-0F6A-46A7-A846-D160FCDF64A6}"/>
    <cellStyle name="Normal 4 2 4" xfId="2225" xr:uid="{A9DBE8B5-5B7C-4940-A845-0C601E448D46}"/>
    <cellStyle name="Normal 4 2 4 2" xfId="2572" xr:uid="{3F82B809-3201-406D-BDAE-674DF0FA8713}"/>
    <cellStyle name="Normal 4 2 4 2 2" xfId="3135" xr:uid="{2C7EB6B2-52B1-4B79-A30B-D8E05C2405F6}"/>
    <cellStyle name="Normal 4 2 4 2 2 2" xfId="5041" xr:uid="{51E4B6C0-BC5D-4354-8E41-0AE546261E87}"/>
    <cellStyle name="Normal 4 2 4 2 2 2 2" xfId="12415" xr:uid="{6937C7B8-854B-4CAE-AA84-9237F2A6B33B}"/>
    <cellStyle name="Normal 4 2 4 2 2 3" xfId="7758" xr:uid="{AD35D095-D486-4484-BF80-09D293A4DD50}"/>
    <cellStyle name="Normal 4 2 4 2 2 3 2" xfId="12804" xr:uid="{FBD4CBD6-B2EA-49C5-B797-D8D375D46051}"/>
    <cellStyle name="Normal 4 2 4 2 2 4" xfId="12026" xr:uid="{760DD993-6E8F-4BF2-A134-98C74C35F17C}"/>
    <cellStyle name="Normal 4 2 4 2 3" xfId="4478" xr:uid="{5F60F3C2-A24B-4919-B672-FA9ABF2F8AAD}"/>
    <cellStyle name="Normal 4 2 4 2 3 2" xfId="12223" xr:uid="{D90BF93D-ED23-47D1-B5B0-E59231DC221C}"/>
    <cellStyle name="Normal 4 2 4 2 4" xfId="7195" xr:uid="{EB9782F4-583D-4E89-BB4C-61E0C723008E}"/>
    <cellStyle name="Normal 4 2 4 2 4 2" xfId="12612" xr:uid="{9F826B77-B57F-4912-83B5-2C7AA6D8BDC8}"/>
    <cellStyle name="Normal 4 2 4 2 5" xfId="11834" xr:uid="{4474D1BD-E8D1-4929-BECD-9550FC0E07C7}"/>
    <cellStyle name="Normal 4 2 4 3" xfId="2911" xr:uid="{629A8C40-5D8E-4084-B58E-A15F37ECAA3D}"/>
    <cellStyle name="Normal 4 2 4 3 2" xfId="4817" xr:uid="{9E153015-BD50-4F2C-A50D-F1D11597A14B}"/>
    <cellStyle name="Normal 4 2 4 3 2 2" xfId="12319" xr:uid="{76F8D6FC-AA2E-4071-A285-EA7785F54500}"/>
    <cellStyle name="Normal 4 2 4 3 3" xfId="7534" xr:uid="{9FD96E66-5B9F-46C9-B2F1-310A9BD0FD70}"/>
    <cellStyle name="Normal 4 2 4 3 3 2" xfId="12708" xr:uid="{464BFA51-F07C-4821-98A4-8DF681CC20AB}"/>
    <cellStyle name="Normal 4 2 4 3 4" xfId="11930" xr:uid="{844FF821-51F9-4351-85DB-74FBCDECD7AC}"/>
    <cellStyle name="Normal 4 2 4 4" xfId="4184" xr:uid="{D65DD84F-FB19-4BB1-800B-1E256C46D1F4}"/>
    <cellStyle name="Normal 4 2 4 4 2" xfId="12127" xr:uid="{6676E06A-6355-44E1-9617-787627B43C5F}"/>
    <cellStyle name="Normal 4 2 4 5" xfId="6982" xr:uid="{78D9E491-2108-4012-B8BB-8429C0F39C90}"/>
    <cellStyle name="Normal 4 2 4 5 2" xfId="12516" xr:uid="{ABAFD2D6-E07C-411E-A1A0-D2E9374779BA}"/>
    <cellStyle name="Normal 4 2 4 6" xfId="11737" xr:uid="{9BE12E2B-F85F-4388-922D-FADFD9237ACA}"/>
    <cellStyle name="Normal 4 2 5" xfId="2226" xr:uid="{AB7DAF54-4C7C-496A-851D-2A7425DF8FFC}"/>
    <cellStyle name="Normal 4 2 5 2" xfId="2227" xr:uid="{FAA75063-E613-4BB5-96D8-93D0949AE586}"/>
    <cellStyle name="Normal 4 2 5 3" xfId="2228" xr:uid="{67F4E8BE-6A47-4103-BCB3-9C44D2484111}"/>
    <cellStyle name="Normal 4 2 6" xfId="2229" xr:uid="{1FDBF8E5-4C1C-42E6-86B9-73FB7FF229B5}"/>
    <cellStyle name="Normal 4 2 6 2" xfId="2573" xr:uid="{D43D1534-350F-473A-8F08-C662987659A5}"/>
    <cellStyle name="Normal 4 2 6 2 2" xfId="3136" xr:uid="{5CFE69CA-818A-45FA-8CF0-40FB93124EE5}"/>
    <cellStyle name="Normal 4 2 6 2 2 2" xfId="5042" xr:uid="{A4310A8E-5F9A-4965-8F72-D060A990FB9B}"/>
    <cellStyle name="Normal 4 2 6 2 2 2 2" xfId="12416" xr:uid="{96ECEECB-485D-4E72-97C1-5FD19F704540}"/>
    <cellStyle name="Normal 4 2 6 2 2 3" xfId="7759" xr:uid="{6DF00882-26B9-4360-8601-499C21D332BA}"/>
    <cellStyle name="Normal 4 2 6 2 2 3 2" xfId="12805" xr:uid="{FC54BE04-9C58-45C3-ACFF-6720A901DE3D}"/>
    <cellStyle name="Normal 4 2 6 2 2 4" xfId="12027" xr:uid="{160F410D-7FDC-432C-832B-C3C7B333B8E7}"/>
    <cellStyle name="Normal 4 2 6 2 3" xfId="4479" xr:uid="{BD83357D-7658-4C85-B2F9-7A5DB8447A93}"/>
    <cellStyle name="Normal 4 2 6 2 3 2" xfId="12224" xr:uid="{EB93CA71-22E5-4A95-A017-AD56D5BCA23B}"/>
    <cellStyle name="Normal 4 2 6 2 4" xfId="7196" xr:uid="{7C0D60A8-FBA2-479D-AADB-5FAC5C710AD6}"/>
    <cellStyle name="Normal 4 2 6 2 4 2" xfId="12613" xr:uid="{D88878DB-F5DE-4A98-AB9D-8C89C31DCEB3}"/>
    <cellStyle name="Normal 4 2 6 2 5" xfId="11835" xr:uid="{95D45E12-37AB-4C65-BDCA-8D590894C5E4}"/>
    <cellStyle name="Normal 4 2 6 3" xfId="2912" xr:uid="{56ABD4E9-8B6D-494C-9C36-991E5B474050}"/>
    <cellStyle name="Normal 4 2 6 3 2" xfId="4818" xr:uid="{999BCF20-FB76-4FA5-8CFD-B7869593F274}"/>
    <cellStyle name="Normal 4 2 6 3 2 2" xfId="12320" xr:uid="{3673F437-3948-426F-8B90-174D283B25CE}"/>
    <cellStyle name="Normal 4 2 6 3 3" xfId="7535" xr:uid="{0B64EE05-984C-481A-A54E-AA3001581F09}"/>
    <cellStyle name="Normal 4 2 6 3 3 2" xfId="12709" xr:uid="{C0A98B4B-D5EA-4FCB-A169-EAB9542AEFEA}"/>
    <cellStyle name="Normal 4 2 6 3 4" xfId="11931" xr:uid="{77297DDC-6472-414E-828D-B6297B15DA28}"/>
    <cellStyle name="Normal 4 2 6 4" xfId="4187" xr:uid="{AA1AEB54-271A-4376-B758-4B9D82ACD677}"/>
    <cellStyle name="Normal 4 2 6 4 2" xfId="12128" xr:uid="{B8FA28E1-641C-4BE8-90A0-62332CFB089C}"/>
    <cellStyle name="Normal 4 2 6 5" xfId="6983" xr:uid="{4B95C35D-A09D-40D8-A7AB-5B6576EA54E9}"/>
    <cellStyle name="Normal 4 2 6 5 2" xfId="12517" xr:uid="{5519C433-C6AD-4B72-AC0A-8EA305FA552B}"/>
    <cellStyle name="Normal 4 2 6 6" xfId="11738" xr:uid="{6D816E4D-4F45-4979-B05A-47971DC7A27E}"/>
    <cellStyle name="Normal 4 2 7" xfId="11219" xr:uid="{BB9F2963-EB38-4BC9-81F7-68C873149745}"/>
    <cellStyle name="Normal 4 2 8" xfId="1246" xr:uid="{D17D4269-EFC1-44A6-8009-0E772BC0755B}"/>
    <cellStyle name="Normal 4 3" xfId="429" xr:uid="{00000000-0005-0000-0000-0000AD010000}"/>
    <cellStyle name="Normal 4 3 2" xfId="1249" xr:uid="{53513676-F5E2-4C35-9EF6-58841E61905A}"/>
    <cellStyle name="Normal 4 3 3" xfId="1250" xr:uid="{D72F8C3E-06AF-42D1-8ED9-17896828EF6E}"/>
    <cellStyle name="Normal 4 3 4" xfId="11220" xr:uid="{FCDDFAFD-098F-4A85-AA83-6DD7AF31DB5D}"/>
    <cellStyle name="Normal 4 3 5" xfId="1248" xr:uid="{E5D82F63-DCC7-4A6F-9208-2CD50853F257}"/>
    <cellStyle name="Normal 4 3_CK-1_CFT" xfId="1251" xr:uid="{9F91E14E-76B4-4A76-8ACF-08A60D50D762}"/>
    <cellStyle name="Normal 4 4" xfId="1252" xr:uid="{48F4B35B-9DCF-4E9E-997C-8DC6EB3B22DB}"/>
    <cellStyle name="Normal 4 4 2" xfId="1253" xr:uid="{0B7B927A-DC07-4958-8437-F91406290404}"/>
    <cellStyle name="Normal 4 5" xfId="1254" xr:uid="{71D989E3-7855-4A37-9F2D-22EE75F5CAF0}"/>
    <cellStyle name="Normal 4 5 2" xfId="1255" xr:uid="{E7F980DE-FA79-4A9D-915F-BBA73AC5BD12}"/>
    <cellStyle name="Normal 4 5_CK-1_CFT" xfId="1256" xr:uid="{82B2A616-575A-4C03-B2D4-616AB33C2EB5}"/>
    <cellStyle name="Normal 4 6" xfId="2230" xr:uid="{B558608C-800E-4BCC-A372-F4D1389CE132}"/>
    <cellStyle name="Normal 4 6 2" xfId="2231" xr:uid="{3173E14F-BF9C-4635-A41C-794C0B5DAD37}"/>
    <cellStyle name="Normal 4 7" xfId="2232" xr:uid="{E9DAD73A-BE68-4828-BE7C-4D6267060C77}"/>
    <cellStyle name="Normal 4 7 2" xfId="2233" xr:uid="{A1183FCE-2342-4907-B6BD-92E8B5C8DFAC}"/>
    <cellStyle name="Normal 4 7 2 2" xfId="2575" xr:uid="{FF25A7D9-9080-4FE0-A49A-E724CCCABC41}"/>
    <cellStyle name="Normal 4 7 2 2 2" xfId="3138" xr:uid="{93CCE1BE-E8F5-4932-A00A-194EFC88695D}"/>
    <cellStyle name="Normal 4 7 2 2 2 2" xfId="5044" xr:uid="{EA6C079C-A496-4C22-AD37-73388918C304}"/>
    <cellStyle name="Normal 4 7 2 2 2 2 2" xfId="12418" xr:uid="{4C5AE289-4E33-42BF-840E-5A59761F5CDC}"/>
    <cellStyle name="Normal 4 7 2 2 2 3" xfId="7761" xr:uid="{11C03140-BDC1-41F1-80B1-8FBC794314E8}"/>
    <cellStyle name="Normal 4 7 2 2 2 3 2" xfId="12807" xr:uid="{948D4FDF-45FA-472D-BC44-AFA4F062C2B1}"/>
    <cellStyle name="Normal 4 7 2 2 2 4" xfId="12029" xr:uid="{DCC6E8B9-2F16-4151-AB7A-4A5B04144F04}"/>
    <cellStyle name="Normal 4 7 2 2 3" xfId="4481" xr:uid="{D37695C4-4CC7-4DDD-9B96-4382DF13D25D}"/>
    <cellStyle name="Normal 4 7 2 2 3 2" xfId="12226" xr:uid="{251BBD51-E57C-4CE2-8B8B-77C30E5A0DE0}"/>
    <cellStyle name="Normal 4 7 2 2 4" xfId="7198" xr:uid="{53CBBE20-83BD-42D9-B024-523163178A90}"/>
    <cellStyle name="Normal 4 7 2 2 4 2" xfId="12615" xr:uid="{88C56370-710E-44BA-8D8B-8AA30F69B6BB}"/>
    <cellStyle name="Normal 4 7 2 2 5" xfId="11837" xr:uid="{7468E579-CBAD-42CF-B9CE-B6604D812F27}"/>
    <cellStyle name="Normal 4 7 2 3" xfId="2914" xr:uid="{2CF01497-06E8-4E22-AFCB-4177E782C310}"/>
    <cellStyle name="Normal 4 7 2 3 2" xfId="4820" xr:uid="{49A68EE0-F2AE-43F5-B56F-FEF12AECA923}"/>
    <cellStyle name="Normal 4 7 2 3 2 2" xfId="12322" xr:uid="{58746333-42C9-47F7-9B75-2BBD7CEB739A}"/>
    <cellStyle name="Normal 4 7 2 3 3" xfId="7537" xr:uid="{369E11CD-1E77-418D-BA84-D150F70A620C}"/>
    <cellStyle name="Normal 4 7 2 3 3 2" xfId="12711" xr:uid="{1DEA141A-BC7A-41EC-AEB6-925DDE138794}"/>
    <cellStyle name="Normal 4 7 2 3 4" xfId="11933" xr:uid="{52E6EB73-4778-4C26-9B99-2189227E536D}"/>
    <cellStyle name="Normal 4 7 2 4" xfId="4189" xr:uid="{00F0147A-F209-4C50-8315-222E75EC149F}"/>
    <cellStyle name="Normal 4 7 2 4 2" xfId="12130" xr:uid="{E39A9B98-39C9-4A20-9CB2-CEF7EC7A6571}"/>
    <cellStyle name="Normal 4 7 2 5" xfId="6985" xr:uid="{91D56BD8-DFDA-4953-B016-79C131BE124C}"/>
    <cellStyle name="Normal 4 7 2 5 2" xfId="12519" xr:uid="{77A80C6C-38A0-426C-969B-D8F848B6344A}"/>
    <cellStyle name="Normal 4 7 2 6" xfId="11740" xr:uid="{8987AAD3-E0E9-4085-9D4C-1B98C0D40D70}"/>
    <cellStyle name="Normal 4 7 3" xfId="2574" xr:uid="{333493E7-21F5-443A-B78D-F362E97E6F9E}"/>
    <cellStyle name="Normal 4 7 3 2" xfId="3137" xr:uid="{64E9C00B-3CF0-4536-A85D-A817D0359A11}"/>
    <cellStyle name="Normal 4 7 3 2 2" xfId="5043" xr:uid="{EB1AF24A-283B-4195-B7E2-FDDF98B47EA2}"/>
    <cellStyle name="Normal 4 7 3 2 2 2" xfId="12417" xr:uid="{E35BC900-BB1F-4F93-8DE1-B17F6218E4C9}"/>
    <cellStyle name="Normal 4 7 3 2 3" xfId="7760" xr:uid="{9EE40C5D-C641-4F51-BD72-AD2BBD746F8C}"/>
    <cellStyle name="Normal 4 7 3 2 3 2" xfId="12806" xr:uid="{DB37BB84-4C5B-4FBA-AFD6-7924F379A557}"/>
    <cellStyle name="Normal 4 7 3 2 4" xfId="12028" xr:uid="{96714CA6-D310-46CA-AC4A-CEDDDF06301C}"/>
    <cellStyle name="Normal 4 7 3 3" xfId="4480" xr:uid="{E448D403-42B6-46C9-9514-9BC0EF302E7A}"/>
    <cellStyle name="Normal 4 7 3 3 2" xfId="12225" xr:uid="{62DBDBBA-E771-4546-B9C9-F3AE7F55C694}"/>
    <cellStyle name="Normal 4 7 3 4" xfId="7197" xr:uid="{6F0C36CC-A6C3-4DB1-B494-EBAF9C0C0170}"/>
    <cellStyle name="Normal 4 7 3 4 2" xfId="12614" xr:uid="{19A6EC90-EFFA-4738-AC12-7EB2B390AA61}"/>
    <cellStyle name="Normal 4 7 3 5" xfId="11836" xr:uid="{7EBA602F-2CC8-42AF-BC6E-F70CF1BC2217}"/>
    <cellStyle name="Normal 4 7 4" xfId="2913" xr:uid="{189028A1-65BA-492E-B4DE-AE67BCC3C3DE}"/>
    <cellStyle name="Normal 4 7 4 2" xfId="4819" xr:uid="{3C818098-3900-4FCE-9F9A-85120B03FDE8}"/>
    <cellStyle name="Normal 4 7 4 2 2" xfId="12321" xr:uid="{747E7C2B-20C4-4A28-936C-66C2B98353C9}"/>
    <cellStyle name="Normal 4 7 4 3" xfId="7536" xr:uid="{2BDA13E4-B5B3-44B2-A86C-907B5A9A51C5}"/>
    <cellStyle name="Normal 4 7 4 3 2" xfId="12710" xr:uid="{7890BAE7-4532-4BFE-AD71-2EB2C2F6A59D}"/>
    <cellStyle name="Normal 4 7 4 4" xfId="11932" xr:uid="{D3F4ABBB-7EC8-4C6A-B14B-CC42FC8B0AEC}"/>
    <cellStyle name="Normal 4 7 5" xfId="4188" xr:uid="{4D038714-678D-4158-8CA5-88EDF7B27D6C}"/>
    <cellStyle name="Normal 4 7 5 2" xfId="12129" xr:uid="{3D29F0CC-04D5-4F38-B62A-565211A6785A}"/>
    <cellStyle name="Normal 4 7 6" xfId="6984" xr:uid="{AEA64061-BC7C-4673-9DF4-3996965AA056}"/>
    <cellStyle name="Normal 4 7 6 2" xfId="12518" xr:uid="{B869C7BF-A4B7-41C6-951E-85E8151AC968}"/>
    <cellStyle name="Normal 4 7 7" xfId="11739" xr:uid="{05B376B0-A904-4937-AC29-38F36D8ACFCD}"/>
    <cellStyle name="Normal 4 8" xfId="2234" xr:uid="{9F965E84-826A-43D9-A550-D4ACFAA5DC44}"/>
    <cellStyle name="Normal 4 9" xfId="11218" xr:uid="{15629E17-67AB-4960-9F37-63F2E95CFD56}"/>
    <cellStyle name="Normal 4 9 2" xfId="13057" xr:uid="{E4E881FD-FD90-4846-A707-8B6EFE11908B}"/>
    <cellStyle name="Normal 4_CK-1_CFT" xfId="1257" xr:uid="{42E6D6ED-9059-4F56-A6A1-1CB7FDD340A0}"/>
    <cellStyle name="Normal 40" xfId="1258" xr:uid="{9FFDA83C-A74A-461C-9F4C-D2A934105299}"/>
    <cellStyle name="Normal 40 2" xfId="1259" xr:uid="{29D4881C-64E6-4BF8-ABC4-AFA85A7EABAD}"/>
    <cellStyle name="Normal 40 3" xfId="1260" xr:uid="{5174DA5B-8168-42CF-90CB-21170911FF10}"/>
    <cellStyle name="Normal 40 4" xfId="1261" xr:uid="{DB5E9B6C-B64E-4017-8F44-8236C3827796}"/>
    <cellStyle name="Normal 41" xfId="1262" xr:uid="{D92EF930-5D6A-4086-9F60-6897D4B9DB62}"/>
    <cellStyle name="Normal 41 2" xfId="1263" xr:uid="{A135860F-5605-4A73-89E3-56D9157CE725}"/>
    <cellStyle name="Normal 41 3" xfId="1264" xr:uid="{DDE81222-73DC-4796-B25C-9E625F80E52C}"/>
    <cellStyle name="Normal 41 4" xfId="1265" xr:uid="{10D541A7-2F3A-4D83-8312-DA74C2323183}"/>
    <cellStyle name="Normal 42" xfId="1266" xr:uid="{D78C0AE1-9D18-485A-B550-3860BD9EF29D}"/>
    <cellStyle name="Normal 42 2" xfId="1267" xr:uid="{53F2F45F-3FCC-41CE-8F92-319005CAF5D3}"/>
    <cellStyle name="Normal 42 3" xfId="1268" xr:uid="{D2771FE8-E073-4BF1-BA96-CEF2999AF504}"/>
    <cellStyle name="Normal 42 4" xfId="1269" xr:uid="{DBD89697-0D76-46CC-9E6C-B7B2860CFAF0}"/>
    <cellStyle name="Normal 43" xfId="1270" xr:uid="{4B0ACC57-5B4E-4958-99D7-F6A8A6E4746F}"/>
    <cellStyle name="Normal 43 2" xfId="1271" xr:uid="{AE4E552C-DCAB-4D0F-A382-1BE802A4EF60}"/>
    <cellStyle name="Normal 43 3" xfId="1272" xr:uid="{08F1BB8A-16ED-4AF9-9BDA-276AF5546BB5}"/>
    <cellStyle name="Normal 43 4" xfId="1273" xr:uid="{FCF5B791-E60C-4C52-A7BC-202E7DB2A9A6}"/>
    <cellStyle name="Normal 44" xfId="1274" xr:uid="{F02D877F-F76C-4504-943A-BF75CD2EE29F}"/>
    <cellStyle name="Normal 44 2" xfId="1275" xr:uid="{223020ED-26D1-4B69-AE05-EE55505AD92E}"/>
    <cellStyle name="Normal 44 3" xfId="1276" xr:uid="{CB8CAC10-0062-4A82-93BB-C223935A2C55}"/>
    <cellStyle name="Normal 44 4" xfId="1277" xr:uid="{25A241AD-8B8C-410C-8F19-95F90A9F4D8C}"/>
    <cellStyle name="Normal 45" xfId="1278" xr:uid="{E6B82A87-32DF-42A0-BB04-85CD36CDB47D}"/>
    <cellStyle name="Normal 45 2" xfId="1279" xr:uid="{4B592E12-8756-4FB8-9636-C944DEC7F151}"/>
    <cellStyle name="Normal 45 3" xfId="1280" xr:uid="{D5634EE0-77B7-40A0-84FC-4F6D810860DA}"/>
    <cellStyle name="Normal 45 4" xfId="1281" xr:uid="{9F4CF5D3-9B56-4F40-AE0F-88860129031E}"/>
    <cellStyle name="Normal 46" xfId="1282" xr:uid="{1EC8ADEB-2A32-4F1B-BD45-FB6261A430EC}"/>
    <cellStyle name="Normal 46 2" xfId="1283" xr:uid="{C3008F8B-C1E9-4748-ABDC-594EFFA11F54}"/>
    <cellStyle name="Normal 46 3" xfId="1284" xr:uid="{C516F0DC-7D0D-41C9-B0D1-6E282F644952}"/>
    <cellStyle name="Normal 46 4" xfId="1285" xr:uid="{CA466C6F-B2B5-444A-A467-28BB372E14F3}"/>
    <cellStyle name="Normal 47" xfId="1286" xr:uid="{4C703416-F151-4720-8CAA-EC76EFBFC03E}"/>
    <cellStyle name="Normal 47 2" xfId="1287" xr:uid="{08C01E40-B075-497F-A04A-910CC37FBCD6}"/>
    <cellStyle name="Normal 47 3" xfId="1288" xr:uid="{0598A25E-1C4D-4146-9E4B-763DA50DB3EC}"/>
    <cellStyle name="Normal 47 4" xfId="1289" xr:uid="{7D2FEBD0-D19F-43DC-8C44-B6CEAA7A20AB}"/>
    <cellStyle name="Normal 48" xfId="1290" xr:uid="{4219DD15-F503-4583-B83F-D90882A7E6A2}"/>
    <cellStyle name="Normal 48 2" xfId="1291" xr:uid="{6CDFAF00-E620-4548-B2B9-2433FC2E652A}"/>
    <cellStyle name="Normal 48 3" xfId="1292" xr:uid="{CFBDBA7A-CBBE-4E35-822B-16BE042EC693}"/>
    <cellStyle name="Normal 49" xfId="1293" xr:uid="{FB83638C-67FA-437E-937F-29C911129CDF}"/>
    <cellStyle name="Normal 49 2" xfId="1294" xr:uid="{D58640C0-D4C0-4022-93F6-8CFE2E233A7D}"/>
    <cellStyle name="Normal 49 3" xfId="1295" xr:uid="{DB0705CE-DE87-42A4-BA3F-57C5C058E247}"/>
    <cellStyle name="Normal 5" xfId="430" xr:uid="{00000000-0005-0000-0000-0000AE010000}"/>
    <cellStyle name="Normal 5 10" xfId="1296" xr:uid="{5C533661-C9D2-4890-9242-395F95BACF18}"/>
    <cellStyle name="Normal 5 11" xfId="11458" xr:uid="{1F83B684-2D1D-46E1-8F15-BADEC3C5B69E}"/>
    <cellStyle name="Normal 5 2" xfId="431" xr:uid="{00000000-0005-0000-0000-0000AF010000}"/>
    <cellStyle name="Normal 5 2 2" xfId="1298" xr:uid="{A4212AA9-9E88-485A-BCFC-C8418455DEDD}"/>
    <cellStyle name="Normal 5 2 3" xfId="2235" xr:uid="{F85296FF-1B37-4F9E-AAA6-F667266A29AB}"/>
    <cellStyle name="Normal 5 2 4" xfId="11222" xr:uid="{CED35B93-EEAB-4CDE-8B1C-626DFBA38700}"/>
    <cellStyle name="Normal 5 2 5" xfId="1297" xr:uid="{2DE138AD-5548-4841-97E4-83947E8AF712}"/>
    <cellStyle name="Normal 5 3" xfId="1299" xr:uid="{46E5F316-6347-4007-A6CF-79BD1FAA6FFD}"/>
    <cellStyle name="Normal 5 3 2" xfId="1300" xr:uid="{8899C79A-FE54-440E-B4EE-ED6A9FC5C035}"/>
    <cellStyle name="Normal 5 3 3" xfId="1301" xr:uid="{40001B8A-6837-413F-A672-C95C58EE1D56}"/>
    <cellStyle name="Normal 5 3 4" xfId="1302" xr:uid="{5DF3F27D-4685-46CF-B562-679A64D83563}"/>
    <cellStyle name="Normal 5 4" xfId="1303" xr:uid="{D45C81BE-FB1A-4FB5-8C96-593649E93527}"/>
    <cellStyle name="Normal 5 5" xfId="1304" xr:uid="{8996749E-CB97-4474-A174-75314E61ECCC}"/>
    <cellStyle name="Normal 5 6" xfId="2236" xr:uid="{537F2F68-96DF-48B4-9DCF-5D2A73A17D06}"/>
    <cellStyle name="Normal 5 7" xfId="2237" xr:uid="{6AF45D6D-1A1A-4F5B-905A-92AD610A09BF}"/>
    <cellStyle name="Normal 5 8" xfId="2238" xr:uid="{8DB82C31-4650-4FFE-B1D8-888F1A0E1017}"/>
    <cellStyle name="Normal 5 8 2" xfId="2576" xr:uid="{ECAF4F93-8B18-4D95-9066-0FF8BFB39B96}"/>
    <cellStyle name="Normal 5 8 2 2" xfId="3139" xr:uid="{16BC5F8D-35F3-4C54-B007-F6D441310904}"/>
    <cellStyle name="Normal 5 8 2 2 2" xfId="5045" xr:uid="{ADEF4E97-11ED-4386-9756-59F2CEDAD895}"/>
    <cellStyle name="Normal 5 8 2 2 2 2" xfId="12419" xr:uid="{C614AB6A-493C-4DDD-A5FA-168B59CB0FDB}"/>
    <cellStyle name="Normal 5 8 2 2 3" xfId="7762" xr:uid="{E5043D85-677E-42FF-8293-2DB66ABED903}"/>
    <cellStyle name="Normal 5 8 2 2 3 2" xfId="12808" xr:uid="{5EB0BC5A-EA54-449C-AF3E-1E5675902F2C}"/>
    <cellStyle name="Normal 5 8 2 2 4" xfId="12030" xr:uid="{4F252666-3A16-4B0D-86C6-12A8023AC229}"/>
    <cellStyle name="Normal 5 8 2 3" xfId="4482" xr:uid="{4600D187-BCFF-418D-8BE4-5E19166943D6}"/>
    <cellStyle name="Normal 5 8 2 3 2" xfId="12227" xr:uid="{78D566AF-096F-4537-A308-CC5FDB7E09B8}"/>
    <cellStyle name="Normal 5 8 2 4" xfId="7199" xr:uid="{B1D2298A-AA8E-4533-91A9-58E02D530226}"/>
    <cellStyle name="Normal 5 8 2 4 2" xfId="12616" xr:uid="{CE8AD876-5A54-4EAA-A153-F6AA35DB109A}"/>
    <cellStyle name="Normal 5 8 2 5" xfId="11838" xr:uid="{F505D3BC-934B-491F-9575-9E992F5B2511}"/>
    <cellStyle name="Normal 5 8 3" xfId="2915" xr:uid="{EC9D4047-80C7-447D-AF10-CE04C80D2799}"/>
    <cellStyle name="Normal 5 8 3 2" xfId="4821" xr:uid="{6EF63CFB-046E-4091-8899-FDC95562092A}"/>
    <cellStyle name="Normal 5 8 3 2 2" xfId="12323" xr:uid="{492D7CAF-7244-47B6-8E2E-0DDEF552670C}"/>
    <cellStyle name="Normal 5 8 3 3" xfId="7538" xr:uid="{670650E3-CDF7-4021-9818-802A996FCBAC}"/>
    <cellStyle name="Normal 5 8 3 3 2" xfId="12712" xr:uid="{454F1FF1-53BD-47FB-92EF-3DA2FC532B5A}"/>
    <cellStyle name="Normal 5 8 3 4" xfId="11934" xr:uid="{F034EDB1-B313-4F23-943D-4124050FA638}"/>
    <cellStyle name="Normal 5 8 4" xfId="4193" xr:uid="{72077A9D-BE73-469A-9FF3-F257ECF4EB3B}"/>
    <cellStyle name="Normal 5 8 4 2" xfId="12131" xr:uid="{C9340FEC-4765-4B9C-9E71-E605A1A245C2}"/>
    <cellStyle name="Normal 5 8 5" xfId="6986" xr:uid="{03579D09-2846-42AE-A3E4-F2D15697C2CA}"/>
    <cellStyle name="Normal 5 8 5 2" xfId="12520" xr:uid="{B029B49E-C0D4-4A2A-856A-A587A7743E2C}"/>
    <cellStyle name="Normal 5 8 6" xfId="11741" xr:uid="{390BC373-5485-4F09-8B72-FA7BE2D0C732}"/>
    <cellStyle name="Normal 5 9" xfId="11221" xr:uid="{D8FC9537-E5EE-4861-92B7-7B01AC21FE1C}"/>
    <cellStyle name="Normal 5 9 2" xfId="13058" xr:uid="{AC3E07D1-0B5D-4F97-B963-328736DF1E83}"/>
    <cellStyle name="Normal 5_1.1.S639_2013_Q1_A001_Leadsheet SLE Auditor" xfId="1305" xr:uid="{E733E9C5-B93B-4DB3-BFCA-C75695E2223F}"/>
    <cellStyle name="Normal 50" xfId="1306" xr:uid="{D289DBB3-C363-4E8A-AC11-4389F3B56F10}"/>
    <cellStyle name="Normal 50 2" xfId="1307" xr:uid="{9411BAAA-0246-42A3-B089-9F5990B3EE19}"/>
    <cellStyle name="Normal 51" xfId="1308" xr:uid="{9BCFA995-EC3D-43D9-9D75-E670A7B8D92F}"/>
    <cellStyle name="Normal 51 2" xfId="1309" xr:uid="{DBE31B7D-33F6-41B0-A811-0A7DAFBDB0B8}"/>
    <cellStyle name="Normal 51 2 2" xfId="1310" xr:uid="{B2609012-D905-4538-A367-4E6793A6B1AB}"/>
    <cellStyle name="Normal 51 3" xfId="1311" xr:uid="{F31A6DE4-262F-498C-BEF9-2E2CAAEEB7BF}"/>
    <cellStyle name="Normal 51 4" xfId="1312" xr:uid="{8E7CEEDF-92A1-483F-BC19-E89F36748B70}"/>
    <cellStyle name="Normal 52" xfId="1313" xr:uid="{DCD60FCF-1433-4495-8FF5-DB981875460A}"/>
    <cellStyle name="Normal 52 2" xfId="1314" xr:uid="{8896F47E-545C-421D-9DD8-02938450D03F}"/>
    <cellStyle name="Normal 52 2 2" xfId="1315" xr:uid="{B3A15964-8FF8-4046-A495-5CE27B6D992C}"/>
    <cellStyle name="Normal 52 3" xfId="1316" xr:uid="{ED66D798-81CB-4610-9A9A-58BCD1F9DCD4}"/>
    <cellStyle name="Normal 52 4" xfId="1317" xr:uid="{5B26E03C-1E57-4FE3-B74A-7725EF8145AC}"/>
    <cellStyle name="Normal 53" xfId="1318" xr:uid="{F38A78F0-F1EF-47AE-9869-B1957B1EB4C9}"/>
    <cellStyle name="Normal 53 2" xfId="1319" xr:uid="{67892255-F52D-4D40-B842-21E996282787}"/>
    <cellStyle name="Normal 53 3" xfId="1320" xr:uid="{353515CD-7C11-438E-B50F-55292D433580}"/>
    <cellStyle name="Normal 53 4" xfId="1321" xr:uid="{F1C2B408-582C-4C40-B534-24BA3A8E8201}"/>
    <cellStyle name="Normal 54" xfId="1322" xr:uid="{4A9221D9-D691-45DC-8E6C-A52C5B36C518}"/>
    <cellStyle name="Normal 54 2" xfId="1323" xr:uid="{CA2D937E-C518-468C-A0A0-3A3D611E9B1B}"/>
    <cellStyle name="Normal 54 3" xfId="1324" xr:uid="{ED694D30-4BA0-41DF-93CD-7FE98B892698}"/>
    <cellStyle name="Normal 55" xfId="1325" xr:uid="{E2FC0DD6-3D44-44A5-94D5-CD828B35F07E}"/>
    <cellStyle name="Normal 56" xfId="1326" xr:uid="{2F45D3E4-BD59-4410-917B-39F31F7DBC72}"/>
    <cellStyle name="Normal 57" xfId="1327" xr:uid="{A6D9CC2B-E7D8-40DA-A67F-B1E1B5C86EDE}"/>
    <cellStyle name="Normal 58" xfId="1328" xr:uid="{361BBE20-ABF9-45F8-B50E-EFB5C3A9D81A}"/>
    <cellStyle name="Normal 59" xfId="1329" xr:uid="{C777BDF3-6D65-4A3A-9F54-EBF780410A4B}"/>
    <cellStyle name="Normal 6" xfId="432" xr:uid="{00000000-0005-0000-0000-0000B0010000}"/>
    <cellStyle name="Normal 6 10" xfId="433" xr:uid="{00000000-0005-0000-0000-0000B1010000}"/>
    <cellStyle name="Normal 6 2" xfId="434" xr:uid="{00000000-0005-0000-0000-0000B2010000}"/>
    <cellStyle name="Normal 6 2 2" xfId="1332" xr:uid="{14A2226C-2590-4A30-85A4-8E2C06AE2436}"/>
    <cellStyle name="Normal 6 2 3" xfId="1333" xr:uid="{EFF441E6-98A4-4D75-88A2-142642E8E3BB}"/>
    <cellStyle name="Normal 6 2 4" xfId="1334" xr:uid="{51C7570E-E6BD-4FC0-B4A3-38F7A4713F0D}"/>
    <cellStyle name="Normal 6 2 5" xfId="11224" xr:uid="{1EDAF5F5-F612-4F81-8483-EC76334995D9}"/>
    <cellStyle name="Normal 6 2 6" xfId="1331" xr:uid="{0A13CC00-94F3-448C-80BC-6B879FF6F2EA}"/>
    <cellStyle name="Normal 6 2_CK-1_CFT" xfId="1335" xr:uid="{308F3FCD-975E-4442-9E57-DA90C85481C8}"/>
    <cellStyle name="Normal 6 3" xfId="1336" xr:uid="{D187D4E2-36DC-4225-91C5-7764301B0587}"/>
    <cellStyle name="Normal 6 4" xfId="1337" xr:uid="{058BCCF1-0CC5-4334-8E79-486CE7F2732A}"/>
    <cellStyle name="Normal 6 4 2" xfId="1338" xr:uid="{35204D04-B72F-4DC5-A998-89CF3425DDF7}"/>
    <cellStyle name="Normal 6 5" xfId="1339" xr:uid="{44DBF5D3-2D83-40AE-8082-21CD5F7CB257}"/>
    <cellStyle name="Normal 6 6" xfId="1340" xr:uid="{BA5303B8-7726-4306-B5CC-E3C275FF713A}"/>
    <cellStyle name="Normal 6 7" xfId="11223" xr:uid="{7F85E959-ADDB-4F37-A0A2-27F8B62D0FA5}"/>
    <cellStyle name="Normal 6 8" xfId="1330" xr:uid="{ADB18757-1CC2-478E-8761-CA004C1327FD}"/>
    <cellStyle name="Normal 6_(SLE)_2012_Q3_A001_Leadsheet_Deferred Tax" xfId="1341" xr:uid="{D869551B-DA6C-474A-A47D-B60C4DD21491}"/>
    <cellStyle name="Normal 60" xfId="1342" xr:uid="{D8DD3A2B-8E2D-47EE-93F0-4AAB35C2171D}"/>
    <cellStyle name="Normal 61" xfId="1343" xr:uid="{E7776B2C-852B-4541-BAB9-88BE4752D285}"/>
    <cellStyle name="Normal 62" xfId="1344" xr:uid="{6B19A4B4-F331-42FC-A0F6-0F45A4B66217}"/>
    <cellStyle name="Normal 63" xfId="1345" xr:uid="{396AA2EB-05F5-4608-B360-2C24E94C573D}"/>
    <cellStyle name="Normal 64" xfId="1346" xr:uid="{42EB2392-6DDE-4B7D-AABC-503D9F2719EB}"/>
    <cellStyle name="Normal 65" xfId="1347" xr:uid="{0540C3A7-E9D8-42C6-9DED-ED55B48450BC}"/>
    <cellStyle name="Normal 66" xfId="1348" xr:uid="{2DF3F260-06A6-41A1-9229-12B1684C6F56}"/>
    <cellStyle name="Normal 66 2" xfId="2239" xr:uid="{20513D42-8C31-44C6-A987-D6886961F8B7}"/>
    <cellStyle name="Normal 66 2 2" xfId="2577" xr:uid="{F24181FC-FA47-4C0B-95AB-985D1B3385BF}"/>
    <cellStyle name="Normal 66 2 2 2" xfId="3140" xr:uid="{BBFB6529-FF9B-4F93-8C64-A1F051CAA8E6}"/>
    <cellStyle name="Normal 66 2 2 2 2" xfId="5046" xr:uid="{608C8E11-2FB1-4674-83C8-70B8B14BA397}"/>
    <cellStyle name="Normal 66 2 2 2 2 2" xfId="12420" xr:uid="{09774B9A-0BF6-4961-9F95-B57E0565FB10}"/>
    <cellStyle name="Normal 66 2 2 2 3" xfId="7763" xr:uid="{A3830EBA-6C9C-4CDF-890A-517498DEB7E9}"/>
    <cellStyle name="Normal 66 2 2 2 3 2" xfId="12809" xr:uid="{5C134EB6-15E1-49A5-826C-DE6486B283E0}"/>
    <cellStyle name="Normal 66 2 2 2 4" xfId="12031" xr:uid="{19C3C6C5-D9DB-45DB-BD02-5D28C5CE3145}"/>
    <cellStyle name="Normal 66 2 2 3" xfId="4483" xr:uid="{D04BE629-3133-411A-84A2-42FE43E2C54C}"/>
    <cellStyle name="Normal 66 2 2 3 2" xfId="12228" xr:uid="{EA0805BC-01FA-4B4D-8E97-7D280C4338BA}"/>
    <cellStyle name="Normal 66 2 2 4" xfId="7200" xr:uid="{2277A52B-0420-4EAD-886E-5069C75EAF9D}"/>
    <cellStyle name="Normal 66 2 2 4 2" xfId="12617" xr:uid="{4C398DC7-0667-4A03-B48B-A552BF8DD527}"/>
    <cellStyle name="Normal 66 2 2 5" xfId="11839" xr:uid="{B3ECA50F-8CD5-45D2-8EC8-797751323508}"/>
    <cellStyle name="Normal 66 2 3" xfId="2916" xr:uid="{585D325B-D8EE-4EF0-8B17-3575B8078B2B}"/>
    <cellStyle name="Normal 66 2 3 2" xfId="4822" xr:uid="{D4C30F67-EFC6-4329-9513-AA0CA5609F0A}"/>
    <cellStyle name="Normal 66 2 3 2 2" xfId="12324" xr:uid="{5DD8EF8F-E449-4275-8BBE-3DC85E8B02E0}"/>
    <cellStyle name="Normal 66 2 3 3" xfId="7539" xr:uid="{3D004FE1-E79D-442B-9BC3-857385C9F0DB}"/>
    <cellStyle name="Normal 66 2 3 3 2" xfId="12713" xr:uid="{3C2BA7B6-54E7-49FF-AB5E-1F7F8B13A14F}"/>
    <cellStyle name="Normal 66 2 3 4" xfId="11935" xr:uid="{C534AE35-7F75-4DD2-86D4-E42151A6B38D}"/>
    <cellStyle name="Normal 66 2 4" xfId="4194" xr:uid="{72A1FE8F-0D69-49AB-BDF0-06874FDDC881}"/>
    <cellStyle name="Normal 66 2 4 2" xfId="12132" xr:uid="{7DDC83D2-1DE4-4B9F-B628-0FA35CF4872E}"/>
    <cellStyle name="Normal 66 2 5" xfId="6987" xr:uid="{88120A94-4BFE-478F-A7A9-DD93298E1D45}"/>
    <cellStyle name="Normal 66 2 5 2" xfId="12521" xr:uid="{6D17A717-0F5B-4106-8E36-9F9F07A32EEC}"/>
    <cellStyle name="Normal 66 2 6" xfId="11742" xr:uid="{33BB5679-D531-4126-B6DC-F29340AF9CCA}"/>
    <cellStyle name="Normal 67" xfId="1349" xr:uid="{63378AE3-D3D6-4ACC-B205-58852563A579}"/>
    <cellStyle name="Normal 68" xfId="1350" xr:uid="{A3A545D5-3635-4548-ABF4-A9B68ECC6A01}"/>
    <cellStyle name="Normal 68 2" xfId="1351" xr:uid="{6F02FC68-0508-423A-B3D1-47C3786D16D0}"/>
    <cellStyle name="Normal 68 3" xfId="1352" xr:uid="{3846527D-0B7A-498B-8ADB-FE8C2A621355}"/>
    <cellStyle name="Normal 69" xfId="1353" xr:uid="{65E74EEF-2ADA-4ED0-9512-5C8613F93BCB}"/>
    <cellStyle name="Normal 69 2" xfId="1354" xr:uid="{2EDECF6F-79DB-4D93-80DA-00253AA7194D}"/>
    <cellStyle name="Normal 69 3" xfId="1355" xr:uid="{378EB292-0C16-4C6F-881E-D9DD7B8AF568}"/>
    <cellStyle name="Normal 69 4" xfId="1356" xr:uid="{23111BF5-3376-4A4D-AF55-780489AC3550}"/>
    <cellStyle name="Normal 7" xfId="435" xr:uid="{00000000-0005-0000-0000-0000B3010000}"/>
    <cellStyle name="Normal 7 2" xfId="436" xr:uid="{00000000-0005-0000-0000-0000B4010000}"/>
    <cellStyle name="Normal 7 2 2" xfId="11225" xr:uid="{4C41437F-D634-461A-9DDD-89EFA590C64E}"/>
    <cellStyle name="Normal 7 2 3" xfId="1358" xr:uid="{97D32F0A-A314-42D2-9200-F602251F514A}"/>
    <cellStyle name="Normal 7 3" xfId="1359" xr:uid="{B3201766-5348-43F5-A672-32B3E0CFA9DD}"/>
    <cellStyle name="Normal 7 3 2" xfId="2240" xr:uid="{B74C755D-53ED-4195-A93D-729BA5AF1A14}"/>
    <cellStyle name="Normal 7 3 2 2" xfId="2241" xr:uid="{7C08D818-E2B1-4589-99B2-2758571EB90E}"/>
    <cellStyle name="Normal 7 3 2 2 2" xfId="2242" xr:uid="{C08DEE67-0FC7-41E7-82C2-3DC84020E110}"/>
    <cellStyle name="Normal 7 3 2 3" xfId="2243" xr:uid="{546B859C-7465-4808-BD0C-0B37D5910BF4}"/>
    <cellStyle name="Normal 7 3 2 4" xfId="2244" xr:uid="{12625AB0-393C-4F6A-B659-6555E665BCCA}"/>
    <cellStyle name="Normal 7 3 3" xfId="2245" xr:uid="{8D3DF26F-E500-4BEA-8AF4-07072C4C8D55}"/>
    <cellStyle name="Normal 7 3 3 2" xfId="2246" xr:uid="{0C9F3E02-F6E1-4315-AF50-EEB984F23F74}"/>
    <cellStyle name="Normal 7 3 4" xfId="2247" xr:uid="{9191DE59-C98E-4A88-8D5A-17F43E996C2A}"/>
    <cellStyle name="Normal 7 3 5" xfId="2248" xr:uid="{2CD40DD3-FFC4-462F-AE8E-7A63B14B2670}"/>
    <cellStyle name="Normal 7 4" xfId="2249" xr:uid="{6C367006-C8AC-431B-B2E8-BFD43B261C67}"/>
    <cellStyle name="Normal 7 4 2" xfId="2250" xr:uid="{68C414B6-6A22-4B10-BC33-5281C7F82A01}"/>
    <cellStyle name="Normal 7 4 3" xfId="2251" xr:uid="{0CC64F84-9F6E-41A8-8BAF-DBA77482E0ED}"/>
    <cellStyle name="Normal 7 4 3 2" xfId="2579" xr:uid="{88C5AEFF-05CE-44AC-9C3C-C444BF15ED06}"/>
    <cellStyle name="Normal 7 4 3 2 2" xfId="3142" xr:uid="{85E02D8F-CB3C-4EAF-9DEB-C4AB69DE783A}"/>
    <cellStyle name="Normal 7 4 3 2 2 2" xfId="5048" xr:uid="{5DD8C473-8A37-46FF-91DD-151CA8453719}"/>
    <cellStyle name="Normal 7 4 3 2 2 2 2" xfId="12422" xr:uid="{1015F5CB-C60B-46CE-BEAA-5AD206B6626D}"/>
    <cellStyle name="Normal 7 4 3 2 2 3" xfId="7765" xr:uid="{BE65EC63-F2F5-4AF9-93C0-A07BCEAD59A4}"/>
    <cellStyle name="Normal 7 4 3 2 2 3 2" xfId="12811" xr:uid="{6B23E2F0-CC6E-44ED-BD8B-AF19C6616D20}"/>
    <cellStyle name="Normal 7 4 3 2 2 4" xfId="12033" xr:uid="{B4CCB185-65E9-487C-AC56-A85574E4FA1E}"/>
    <cellStyle name="Normal 7 4 3 2 3" xfId="4485" xr:uid="{840AC1F4-8856-48F7-A091-DA1E5634F0FC}"/>
    <cellStyle name="Normal 7 4 3 2 3 2" xfId="12230" xr:uid="{0278F605-B72F-4C69-B784-3A0019ADCC37}"/>
    <cellStyle name="Normal 7 4 3 2 4" xfId="7202" xr:uid="{D7511F07-3E83-4574-8E62-115BC24F86B0}"/>
    <cellStyle name="Normal 7 4 3 2 4 2" xfId="12619" xr:uid="{DDBC2C8A-7CBA-46D7-965E-6F57299659B4}"/>
    <cellStyle name="Normal 7 4 3 2 5" xfId="11841" xr:uid="{D5DDF1DF-AB75-4CF5-9C4C-F932D04F3474}"/>
    <cellStyle name="Normal 7 4 3 3" xfId="2918" xr:uid="{1DA48D2E-DDF6-4BFD-B66A-F4CD50762583}"/>
    <cellStyle name="Normal 7 4 3 3 2" xfId="4824" xr:uid="{601706BA-8FB9-40E0-9F05-96B4C3AC9344}"/>
    <cellStyle name="Normal 7 4 3 3 2 2" xfId="12326" xr:uid="{F255CA33-FD9B-4D0D-A95B-D54432F66C8A}"/>
    <cellStyle name="Normal 7 4 3 3 3" xfId="7541" xr:uid="{303E533C-1E3A-48AD-A946-EAB7C660A765}"/>
    <cellStyle name="Normal 7 4 3 3 3 2" xfId="12715" xr:uid="{A0AD1C9D-3249-47E7-92A2-559133A47FCC}"/>
    <cellStyle name="Normal 7 4 3 3 4" xfId="11937" xr:uid="{924153A2-7863-4343-8329-D87F85542264}"/>
    <cellStyle name="Normal 7 4 3 4" xfId="4206" xr:uid="{016157FA-E03F-40DA-9F46-CE64D2AE84E7}"/>
    <cellStyle name="Normal 7 4 3 4 2" xfId="12134" xr:uid="{99409963-1CE2-44B9-8D21-635EC9851973}"/>
    <cellStyle name="Normal 7 4 3 5" xfId="6989" xr:uid="{950B5E8B-4CA5-42E0-89C5-D0ED39540E54}"/>
    <cellStyle name="Normal 7 4 3 5 2" xfId="12523" xr:uid="{56696DE4-3FD8-406E-9D92-B743E0D5EE4E}"/>
    <cellStyle name="Normal 7 4 3 6" xfId="11744" xr:uid="{BCD4107E-140F-450A-88CC-3F6E784B3D10}"/>
    <cellStyle name="Normal 7 4 4" xfId="2578" xr:uid="{AC367DC2-157E-4487-A6DF-ABE26060B1F1}"/>
    <cellStyle name="Normal 7 4 4 2" xfId="3141" xr:uid="{1B59739E-4B08-4BBD-B0B7-7B40D536B8B0}"/>
    <cellStyle name="Normal 7 4 4 2 2" xfId="5047" xr:uid="{5DCC43BB-F3B2-4F70-9E55-8189BA7E82F1}"/>
    <cellStyle name="Normal 7 4 4 2 2 2" xfId="12421" xr:uid="{C5272082-B71A-4C6C-B147-5D99F1233592}"/>
    <cellStyle name="Normal 7 4 4 2 3" xfId="7764" xr:uid="{BD925D45-6EA5-4055-A39D-C5351F05A7EE}"/>
    <cellStyle name="Normal 7 4 4 2 3 2" xfId="12810" xr:uid="{F4CB9B98-E7FC-4590-AD13-F0F6BAE12228}"/>
    <cellStyle name="Normal 7 4 4 2 4" xfId="12032" xr:uid="{B37586CB-8158-42D0-AC39-EFEE866AA450}"/>
    <cellStyle name="Normal 7 4 4 3" xfId="4484" xr:uid="{0AC3BF1A-A35B-4E50-89D8-3C7924C6DE45}"/>
    <cellStyle name="Normal 7 4 4 3 2" xfId="12229" xr:uid="{1CC82147-473F-431F-83B7-5CEE952E2FD1}"/>
    <cellStyle name="Normal 7 4 4 4" xfId="7201" xr:uid="{6969F3ED-6D41-4889-AA29-5B5D9C43ACE9}"/>
    <cellStyle name="Normal 7 4 4 4 2" xfId="12618" xr:uid="{DC27658D-58DF-42D4-A65F-A9013C7B89F7}"/>
    <cellStyle name="Normal 7 4 4 5" xfId="11840" xr:uid="{3790072B-AAFF-499B-8FA8-3E9841A661AF}"/>
    <cellStyle name="Normal 7 4 5" xfId="2917" xr:uid="{A433A045-0481-4CA6-AEF1-1749F03864DD}"/>
    <cellStyle name="Normal 7 4 5 2" xfId="4823" xr:uid="{EE0FF5A0-99C7-4A1D-B8EB-231BBF50CC75}"/>
    <cellStyle name="Normal 7 4 5 2 2" xfId="12325" xr:uid="{6C707AA3-368D-4614-8AD0-23C474620728}"/>
    <cellStyle name="Normal 7 4 5 3" xfId="7540" xr:uid="{5FDDDDFC-9993-4BF9-843D-2B7005CFD08F}"/>
    <cellStyle name="Normal 7 4 5 3 2" xfId="12714" xr:uid="{79D06107-8700-4BB4-86CE-D690AD3FBD1A}"/>
    <cellStyle name="Normal 7 4 5 4" xfId="11936" xr:uid="{5AB4CC2F-AD7A-4C05-AE58-6C7DD8219754}"/>
    <cellStyle name="Normal 7 4 6" xfId="4204" xr:uid="{7CE1C325-8D3C-43A1-99AB-C3642825B50D}"/>
    <cellStyle name="Normal 7 4 6 2" xfId="12133" xr:uid="{47F076D1-D198-4C78-8EDF-0B34E02F7AE7}"/>
    <cellStyle name="Normal 7 4 7" xfId="6988" xr:uid="{DC3CFA87-F7E1-4E02-A0C1-B0E458F32766}"/>
    <cellStyle name="Normal 7 4 7 2" xfId="12522" xr:uid="{066B21C7-59DE-4463-B776-571A8DAD19EA}"/>
    <cellStyle name="Normal 7 4 8" xfId="11743" xr:uid="{93DCEEB0-766C-414E-AEF8-E14288D124F0}"/>
    <cellStyle name="Normal 7 5" xfId="2252" xr:uid="{C26E0496-26D1-40F3-928D-50EE0D1EDD84}"/>
    <cellStyle name="Normal 7 5 2" xfId="2253" xr:uid="{2518985A-EFB3-4DDD-95A5-72758B79BF55}"/>
    <cellStyle name="Normal 7 6" xfId="2254" xr:uid="{7B9C6E4D-DB5B-4266-8BD5-4C86F0108E2E}"/>
    <cellStyle name="Normal 7 6 2" xfId="2580" xr:uid="{437B007D-F8AF-4A96-B0C0-D204A3FD66BE}"/>
    <cellStyle name="Normal 7 6 2 2" xfId="3143" xr:uid="{53D74823-B827-480C-8A3A-8C1F10A73A74}"/>
    <cellStyle name="Normal 7 6 2 2 2" xfId="5049" xr:uid="{63DC9CD0-FF20-4754-8B9B-9CA6AE9BF32E}"/>
    <cellStyle name="Normal 7 6 2 2 2 2" xfId="12423" xr:uid="{8DC5BB4D-69DF-4BF0-B527-81EEEFD4C733}"/>
    <cellStyle name="Normal 7 6 2 2 3" xfId="7766" xr:uid="{72A56DE7-777A-4B52-99EA-269D6D9065A4}"/>
    <cellStyle name="Normal 7 6 2 2 3 2" xfId="12812" xr:uid="{801FB4BC-2497-47B1-BE91-9F7CA1B41010}"/>
    <cellStyle name="Normal 7 6 2 2 4" xfId="12034" xr:uid="{6AFEB61D-9A65-4537-B6F7-291B849E3511}"/>
    <cellStyle name="Normal 7 6 2 3" xfId="4486" xr:uid="{126408AD-73B4-4B98-8EE2-8D180CD3FAAA}"/>
    <cellStyle name="Normal 7 6 2 3 2" xfId="12231" xr:uid="{1456459A-1D41-4415-BA95-0EE5130B680C}"/>
    <cellStyle name="Normal 7 6 2 4" xfId="7203" xr:uid="{FC038703-EA04-40DA-905D-89ECCA2F69C6}"/>
    <cellStyle name="Normal 7 6 2 4 2" xfId="12620" xr:uid="{7B777748-D16A-49C1-8D8E-CC5A1CA54293}"/>
    <cellStyle name="Normal 7 6 2 5" xfId="11842" xr:uid="{371BA66C-E79C-4CA0-BCE3-3C5563E3397D}"/>
    <cellStyle name="Normal 7 6 3" xfId="2919" xr:uid="{97D079F8-B81D-4B78-AE6C-5C5A39463DEA}"/>
    <cellStyle name="Normal 7 6 3 2" xfId="4825" xr:uid="{A424747C-B05E-4F16-8CAE-605977E05822}"/>
    <cellStyle name="Normal 7 6 3 2 2" xfId="12327" xr:uid="{EA0190A5-3820-4075-8006-DDD7FF6FFE62}"/>
    <cellStyle name="Normal 7 6 3 3" xfId="7542" xr:uid="{D801EB2E-3772-4727-AFA7-FC603219AD57}"/>
    <cellStyle name="Normal 7 6 3 3 2" xfId="12716" xr:uid="{757D12B5-C3BB-4FDF-B7EB-52FFBE5382CE}"/>
    <cellStyle name="Normal 7 6 3 4" xfId="11938" xr:uid="{95EDEB7D-C370-404F-827F-B2986BFAC496}"/>
    <cellStyle name="Normal 7 6 4" xfId="4209" xr:uid="{C099E7E2-8989-4510-AAF7-FA9F247852C8}"/>
    <cellStyle name="Normal 7 6 4 2" xfId="12135" xr:uid="{38C1804A-2D09-4267-9E5E-42F3E66B28BC}"/>
    <cellStyle name="Normal 7 6 5" xfId="6990" xr:uid="{EE78CBC1-7BF5-42EB-95EA-B029E76B1F23}"/>
    <cellStyle name="Normal 7 6 5 2" xfId="12524" xr:uid="{10E0E403-9978-4609-AF4D-1A33C6689DF0}"/>
    <cellStyle name="Normal 7 6 6" xfId="11745" xr:uid="{C349EBE0-5A57-40AF-9409-DC360735A155}"/>
    <cellStyle name="Normal 7 7" xfId="2255" xr:uid="{ED26C655-645C-467D-B801-386A0995E1B1}"/>
    <cellStyle name="Normal 7 8" xfId="1357" xr:uid="{D9903EB8-7A6A-4364-90FB-9D6E07323996}"/>
    <cellStyle name="Normal 7_CK-1_CFT" xfId="1360" xr:uid="{EFCC0967-A448-4F37-84FC-22314A94EA9C}"/>
    <cellStyle name="Normal 70" xfId="1361" xr:uid="{FBEE32B0-0B19-4A3C-B0E7-11F236861D8B}"/>
    <cellStyle name="Normal 70 2" xfId="1362" xr:uid="{E15D936B-D50C-4244-9374-E8588898983A}"/>
    <cellStyle name="Normal 70 3" xfId="1363" xr:uid="{5F9FF43E-DBE2-4CCB-B0BF-AE36091425E8}"/>
    <cellStyle name="Normal 70 4" xfId="1364" xr:uid="{2863E807-21E3-45ED-9CA1-50CA066F4FB4}"/>
    <cellStyle name="Normal 71" xfId="1365" xr:uid="{B8D37D2E-9DA6-47E3-B757-8588FFE9C645}"/>
    <cellStyle name="Normal 71 2" xfId="1366" xr:uid="{9A7C83A2-F136-43E4-A1C6-4AB29EBCB990}"/>
    <cellStyle name="Normal 71 3" xfId="1367" xr:uid="{C99AE8D3-549C-42FD-B6CD-5C5C9348C438}"/>
    <cellStyle name="Normal 72" xfId="1368" xr:uid="{9AACC1DC-83F4-4D1D-93A4-AA6B95EA7962}"/>
    <cellStyle name="Normal 72 2" xfId="1369" xr:uid="{F9A8A95B-BF53-4CAB-BACB-80C5B9099E04}"/>
    <cellStyle name="Normal 72 3" xfId="1370" xr:uid="{53C2FEC2-2097-4F0E-AABE-D006E6544D37}"/>
    <cellStyle name="Normal 73" xfId="1371" xr:uid="{CAFCE628-89F4-4295-BBDD-5418D5AED206}"/>
    <cellStyle name="Normal 74" xfId="1372" xr:uid="{85FA7710-3AEC-45BF-95DE-E395142CE153}"/>
    <cellStyle name="Normal 75" xfId="1373" xr:uid="{74EE5F99-50DA-4704-A637-2923ED063713}"/>
    <cellStyle name="Normal 76" xfId="1374" xr:uid="{D5BE074B-78B5-4BB1-B9B6-01BFEE0A6ADD}"/>
    <cellStyle name="Normal 77" xfId="1375" xr:uid="{6B8D93A2-3780-4078-892B-FABA99B2C03A}"/>
    <cellStyle name="Normal 78" xfId="1376" xr:uid="{46F716FE-F52C-4246-B217-BF29A576DB6C}"/>
    <cellStyle name="Normal 79" xfId="1377" xr:uid="{9CC7A3DC-8953-45BF-B2D9-7D3BD5B1A97A}"/>
    <cellStyle name="Normal 8" xfId="437" xr:uid="{00000000-0005-0000-0000-0000B5010000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2 3" xfId="2256" xr:uid="{A868E9DF-0E48-43A8-8917-4CCB3A357EC2}"/>
    <cellStyle name="Normal 8 2 2 4" xfId="1380" xr:uid="{FFB96ADE-D489-47A3-84F5-7C5B8C36F470}"/>
    <cellStyle name="Normal 8 2 3" xfId="441" xr:uid="{00000000-0005-0000-0000-0000B9010000}"/>
    <cellStyle name="Normal 8 2 3 2" xfId="2257" xr:uid="{02250C1C-A53E-430F-A55C-7B20BF931C94}"/>
    <cellStyle name="Normal 8 2 4" xfId="2258" xr:uid="{C679C90D-CAA6-4C06-B511-83FFE33CBCE9}"/>
    <cellStyle name="Normal 8 2 5" xfId="1379" xr:uid="{2D6B8EA4-C9E1-4237-AFB8-88CAE02CD7D0}"/>
    <cellStyle name="Normal 8 3" xfId="1381" xr:uid="{FF9CE9EF-1A61-4A2B-9B82-2B25DF993DCE}"/>
    <cellStyle name="Normal 8 3 2" xfId="2259" xr:uid="{4B6AF72A-E60A-41BC-8FB0-01D899BEE317}"/>
    <cellStyle name="Normal 8 3 3" xfId="2260" xr:uid="{692226D1-B8E0-43A9-9518-1ECA60B1EE6A}"/>
    <cellStyle name="Normal 8 4" xfId="1382" xr:uid="{73F5EA62-D608-473B-9718-A4CA45B6A7DC}"/>
    <cellStyle name="Normal 8 4 2" xfId="2261" xr:uid="{763CD3A3-7113-4FEC-80D7-BE3F51B81AB5}"/>
    <cellStyle name="Normal 8 5" xfId="2262" xr:uid="{0A3A8097-FFFE-4F41-B35D-BF5653E1DF11}"/>
    <cellStyle name="Normal 8 6" xfId="2263" xr:uid="{B1790EF5-E0A8-4930-8488-5357B0D4591A}"/>
    <cellStyle name="Normal 8 7" xfId="11226" xr:uid="{BC448EA5-5409-4E54-B0DC-9269D4B8F156}"/>
    <cellStyle name="Normal 8 8" xfId="1378" xr:uid="{F0BF3E8D-171B-4E5A-900E-4CEA895D2550}"/>
    <cellStyle name="Normal 80" xfId="1383" xr:uid="{0D49F53A-1F4D-4C2A-B63B-9112090CE781}"/>
    <cellStyle name="Normal 81" xfId="1384" xr:uid="{CE6FC888-B4C7-4454-800A-7FDB9A8A4892}"/>
    <cellStyle name="Normal 82" xfId="1385" xr:uid="{22CA8553-79C0-4054-A05B-63E10C97F3F9}"/>
    <cellStyle name="Normal 83" xfId="1386" xr:uid="{CE96A30D-DDEF-4FD3-B07A-C5CCD0D7A0E3}"/>
    <cellStyle name="Normal 84" xfId="1387" xr:uid="{3A93BC20-7C00-4AC0-91E5-27BD6EDAAABD}"/>
    <cellStyle name="Normal 85" xfId="1388" xr:uid="{47EF17F3-99A6-4A1D-83B4-2E1C1188988C}"/>
    <cellStyle name="Normal 86" xfId="1389" xr:uid="{8D408D51-1742-4F71-B06C-8D408C8B42FD}"/>
    <cellStyle name="Normal 87" xfId="1390" xr:uid="{F631A2C9-2C18-46D7-883C-249CEC6A4CB3}"/>
    <cellStyle name="Normal 88" xfId="1391" xr:uid="{82A98E17-F3F7-4FD1-B6D3-F3629B1C8FCA}"/>
    <cellStyle name="Normal 89" xfId="1392" xr:uid="{283D95FC-6E23-458D-88B7-4883F4693B93}"/>
    <cellStyle name="Normal 9" xfId="442" xr:uid="{00000000-0005-0000-0000-0000BA010000}"/>
    <cellStyle name="Normal 9 2" xfId="1394" xr:uid="{B75AC8A6-FEBD-4D1F-9E26-73305F763243}"/>
    <cellStyle name="Normal 9 3" xfId="1395" xr:uid="{B232DB40-9B37-40DF-9B61-FA3C09863CD8}"/>
    <cellStyle name="Normal 9 4" xfId="2264" xr:uid="{4677D2C5-A84F-4793-A561-D620260D8619}"/>
    <cellStyle name="Normal 9 5" xfId="1393" xr:uid="{6BC6C4A7-5E35-4644-9E4B-466FCA370D3C}"/>
    <cellStyle name="Normal 9_CK-1_CFT" xfId="1396" xr:uid="{41630C65-79C4-4AB1-A2D6-CBD73612EEEB}"/>
    <cellStyle name="Normal 90" xfId="1397" xr:uid="{78013F59-B981-4D0A-8B72-14623FAFEEEA}"/>
    <cellStyle name="Normal 90 2" xfId="2265" xr:uid="{DDBC3085-2B9F-429D-8BCB-CDB1199CE952}"/>
    <cellStyle name="Normal 90 3" xfId="2266" xr:uid="{6F3496BD-453D-4BA8-AF4F-D16F0DB37FF1}"/>
    <cellStyle name="Normal 91" xfId="1398" xr:uid="{B3A2EF16-75F4-48C1-888C-D778726FEA8B}"/>
    <cellStyle name="Normal 92" xfId="1399" xr:uid="{D4EA7462-A2DE-441B-A4D8-9E7D52E28289}"/>
    <cellStyle name="Normal 93" xfId="1400" xr:uid="{21C78757-F5B8-4230-A019-2B7C1A3D0BCE}"/>
    <cellStyle name="Normal 94" xfId="1401" xr:uid="{A18940D2-0FFC-46BA-AA07-7A6C371F181A}"/>
    <cellStyle name="Normal 95" xfId="1402" xr:uid="{C7B8F8E8-3C17-4BCE-9E8D-985F2DAD62B7}"/>
    <cellStyle name="Normal 96" xfId="1403" xr:uid="{EAF23BFC-A8E9-4574-8EE4-7081B095EDDB}"/>
    <cellStyle name="Normal 97" xfId="1404" xr:uid="{74DFF0DC-EF2A-42CB-AB06-A5BF83CAB0BB}"/>
    <cellStyle name="Normal 98" xfId="1405" xr:uid="{15CE37A7-BF63-43DC-AEC1-E0E24E45278F}"/>
    <cellStyle name="Normal 99" xfId="1406" xr:uid="{12C097C1-6121-49E9-B084-BFEB31C5D616}"/>
    <cellStyle name="Normal_Akara 2010" xfId="443" xr:uid="{00000000-0005-0000-0000-0000BB010000}"/>
    <cellStyle name="Normal_Akara_3 years FS_Eng_v 19 March" xfId="444" xr:uid="{00000000-0005-0000-0000-0000BC010000}"/>
    <cellStyle name="Normal_SPRCstatement01-Eng" xfId="445" xr:uid="{00000000-0005-0000-0000-0000BD010000}"/>
    <cellStyle name="Normale_9639A02C" xfId="2267" xr:uid="{BB3EB2E3-7717-4AA5-8768-4953968D1DC9}"/>
    <cellStyle name="NormalGB" xfId="1407" xr:uid="{831A4706-C3D0-41F4-886D-2806165489A5}"/>
    <cellStyle name="Note" xfId="446" builtinId="10" customBuiltin="1"/>
    <cellStyle name="Note 2" xfId="447" xr:uid="{00000000-0005-0000-0000-0000BF010000}"/>
    <cellStyle name="Note 2 10" xfId="3738" xr:uid="{B07EA386-5CB8-4D7F-8392-E610A0788459}"/>
    <cellStyle name="Note 2 10 2" xfId="8290" xr:uid="{867218BD-1A9F-4175-8923-9389AF186C93}"/>
    <cellStyle name="Note 2 11" xfId="6898" xr:uid="{1E1CA090-1D1F-4FBB-8237-9EBBBE50816B}"/>
    <cellStyle name="Note 2 12" xfId="11228" xr:uid="{FC1720FA-5D6B-4473-BB53-1296EB2D2E49}"/>
    <cellStyle name="Note 2 13" xfId="1408" xr:uid="{8875AF45-B94A-4567-ACC7-EBA7DE723C2B}"/>
    <cellStyle name="Note 2 2" xfId="1760" xr:uid="{7DBD537B-696F-4C1C-922B-1380310404D4}"/>
    <cellStyle name="Note 2 2 10" xfId="2853" xr:uid="{FA893070-9195-40D6-89B9-936A6FC9FF8B}"/>
    <cellStyle name="Note 2 2 10 2" xfId="4759" xr:uid="{D14713CF-E456-4C30-9BB6-5BF71E722211}"/>
    <cellStyle name="Note 2 2 10 2 2" xfId="9040" xr:uid="{48E1317E-8626-4CA5-88CD-AB2D496B6E20}"/>
    <cellStyle name="Note 2 2 10 3" xfId="5248" xr:uid="{82782B4A-CA7B-4CD8-A605-5F4EA2DCA7E0}"/>
    <cellStyle name="Note 2 2 10 3 2" xfId="9349" xr:uid="{0F81C581-CDD0-4BD1-9DBD-4611383C3A57}"/>
    <cellStyle name="Note 2 2 10 4" xfId="5825" xr:uid="{2299735C-56D4-41EF-A1AB-55BC44C97E87}"/>
    <cellStyle name="Note 2 2 10 4 2" xfId="9883" xr:uid="{2D4E4BBB-BDE5-446B-B0B7-72A1181A8C8A}"/>
    <cellStyle name="Note 2 2 10 5" xfId="6181" xr:uid="{8D107524-B472-4D4C-AF95-2D1691764B62}"/>
    <cellStyle name="Note 2 2 10 5 2" xfId="10229" xr:uid="{9151FE13-1A2E-424B-AB28-977B18BF5E80}"/>
    <cellStyle name="Note 2 2 10 6" xfId="6533" xr:uid="{B31EFE7A-2EA1-4171-AEF4-7D04D9431C6B}"/>
    <cellStyle name="Note 2 2 10 6 2" xfId="10568" xr:uid="{0C616ECD-D70B-4FE1-9F5F-7B6CA828AEFB}"/>
    <cellStyle name="Note 2 2 10 7" xfId="5577" xr:uid="{1000680C-6B5A-4BE3-9E53-53AD6118F2D4}"/>
    <cellStyle name="Note 2 2 10 8" xfId="7476" xr:uid="{E2F1D6D4-BFF2-45EE-9238-BCCF193A334E}"/>
    <cellStyle name="Note 2 2 11" xfId="2717" xr:uid="{315E708B-D97D-4D81-BB74-180A657B1F1F}"/>
    <cellStyle name="Note 2 2 11 2" xfId="4623" xr:uid="{2B09C50D-77A6-49F5-8D27-675D1BEE535D}"/>
    <cellStyle name="Note 2 2 11 2 2" xfId="8937" xr:uid="{E8B1D637-BDFD-446B-B05E-09D746B8231F}"/>
    <cellStyle name="Note 2 2 11 3" xfId="5277" xr:uid="{95706BC9-A3F5-40E4-B744-50695C9332F7}"/>
    <cellStyle name="Note 2 2 11 3 2" xfId="9373" xr:uid="{ADD446E8-6523-483B-A480-C6AB6CA57D74}"/>
    <cellStyle name="Note 2 2 11 4" xfId="4016" xr:uid="{633D1AFF-E9F4-44ED-8D83-0EE1949B0787}"/>
    <cellStyle name="Note 2 2 11 4 2" xfId="8516" xr:uid="{BC0F58A6-E7B0-4DBE-881C-B3B5B2BBE007}"/>
    <cellStyle name="Note 2 2 11 5" xfId="5715" xr:uid="{C59FB2E0-1CC0-49B0-A293-97BA210A4573}"/>
    <cellStyle name="Note 2 2 11 5 2" xfId="9775" xr:uid="{B7F2A9AE-DFCD-40D4-AFC8-001E7C83FED4}"/>
    <cellStyle name="Note 2 2 11 6" xfId="4171" xr:uid="{8EE75BAE-83E2-47EF-9392-19CE405E46BA}"/>
    <cellStyle name="Note 2 2 11 6 2" xfId="8638" xr:uid="{93D2042D-881E-478D-813B-0D4D55B5E30C}"/>
    <cellStyle name="Note 2 2 11 7" xfId="3764" xr:uid="{188EF40A-2D68-4FDB-97CD-77697429E2CC}"/>
    <cellStyle name="Note 2 2 11 8" xfId="7340" xr:uid="{B3613020-A46F-4108-AC19-23A0B2CAE13F}"/>
    <cellStyle name="Note 2 2 12" xfId="3911" xr:uid="{6EB4890E-EA2F-439E-8B94-FE9215932121}"/>
    <cellStyle name="Note 2 2 12 2" xfId="8441" xr:uid="{D52BD396-26FB-475E-BBDD-92BBFC78DAE3}"/>
    <cellStyle name="Note 2 2 13" xfId="3736" xr:uid="{A17411CF-E3DE-4404-846C-0A8F32C3FA75}"/>
    <cellStyle name="Note 2 2 13 2" xfId="8288" xr:uid="{7E11F188-A967-45E0-9624-FCB4EC6DEAD1}"/>
    <cellStyle name="Note 2 2 14" xfId="3563" xr:uid="{E01FD1B9-B896-4ECA-9E9C-D2811B0102A9}"/>
    <cellStyle name="Note 2 2 14 2" xfId="8150" xr:uid="{49DDBAFA-C5DB-40FE-86B3-01957ACDCB37}"/>
    <cellStyle name="Note 2 2 15" xfId="4050" xr:uid="{14CF5B24-658D-412A-90EB-8412C4AC5CAC}"/>
    <cellStyle name="Note 2 2 16" xfId="6923" xr:uid="{B3E33071-A799-4FB7-B249-54920B67FEB2}"/>
    <cellStyle name="Note 2 2 2" xfId="2521" xr:uid="{6E269A90-8394-4814-BECD-8088D7034F47}"/>
    <cellStyle name="Note 2 2 2 10" xfId="3290" xr:uid="{9EA677FF-8195-4E1C-B8F7-17973D69EFBF}"/>
    <cellStyle name="Note 2 2 2 11" xfId="7145" xr:uid="{374664B4-9E64-4D82-97AB-82E1249B46C0}"/>
    <cellStyle name="Note 2 2 2 2" xfId="3085" xr:uid="{D2BB9902-694E-4B6B-A1E0-9D53B7EB3E7F}"/>
    <cellStyle name="Note 2 2 2 2 2" xfId="4991" xr:uid="{5AA3DE57-5C63-4573-99B7-7738ABABBE73}"/>
    <cellStyle name="Note 2 2 2 2 2 2" xfId="9176" xr:uid="{D21FB2EE-1A3F-41A8-B181-9F5C75C56F93}"/>
    <cellStyle name="Note 2 2 2 2 3" xfId="5389" xr:uid="{A60D41BF-4D83-44C5-9521-17B2E680ED42}"/>
    <cellStyle name="Note 2 2 2 2 3 2" xfId="9475" xr:uid="{344686FA-1FCD-4CB0-A780-5BADD25583B5}"/>
    <cellStyle name="Note 2 2 2 2 4" xfId="5976" xr:uid="{2FA61881-1DF1-473E-B189-9A67EAF7C4FC}"/>
    <cellStyle name="Note 2 2 2 2 4 2" xfId="10030" xr:uid="{242E9BC5-2944-4CCD-9C5A-90E876D69F69}"/>
    <cellStyle name="Note 2 2 2 2 5" xfId="6337" xr:uid="{3FA977D5-20B3-44FA-A797-509C7ABED72F}"/>
    <cellStyle name="Note 2 2 2 2 5 2" xfId="10377" xr:uid="{46565152-2BA7-4AAB-8758-E595B6F0F8D1}"/>
    <cellStyle name="Note 2 2 2 2 6" xfId="6669" xr:uid="{40534BEC-8A58-47D9-A22F-7ACC7909A3F3}"/>
    <cellStyle name="Note 2 2 2 2 6 2" xfId="10697" xr:uid="{E3314C21-587A-4F68-8C73-8AEDDBE57472}"/>
    <cellStyle name="Note 2 2 2 2 7" xfId="3570" xr:uid="{F8DBF845-762C-448D-BE42-A262E17C452F}"/>
    <cellStyle name="Note 2 2 2 2 8" xfId="7708" xr:uid="{9D9503B3-5974-4CCA-B6B0-18E729ACDC98}"/>
    <cellStyle name="Note 2 2 2 3" xfId="2685" xr:uid="{8B8BC104-C08F-4371-B084-6CF35C16CC0A}"/>
    <cellStyle name="Note 2 2 2 3 2" xfId="4591" xr:uid="{BAEAE023-95AD-414C-A148-7EDA382C7477}"/>
    <cellStyle name="Note 2 2 2 3 2 2" xfId="8905" xr:uid="{C2AE5115-90E8-4576-A049-D2809B967430}"/>
    <cellStyle name="Note 2 2 2 3 3" xfId="5435" xr:uid="{BD52D3DA-6CB0-4E29-A57B-3A5A3C960ECC}"/>
    <cellStyle name="Note 2 2 2 3 3 2" xfId="9519" xr:uid="{F58F882F-81FC-4B51-A3FA-1840FB408690}"/>
    <cellStyle name="Note 2 2 2 3 4" xfId="5334" xr:uid="{35CFDC9E-3C0A-4C56-97FB-D7A722A80C2E}"/>
    <cellStyle name="Note 2 2 2 3 4 2" xfId="9423" xr:uid="{63DE3D23-13BC-4B94-A74A-E9DE74C4BE2B}"/>
    <cellStyle name="Note 2 2 2 3 5" xfId="5960" xr:uid="{D50E61F4-61DF-4BD5-B096-BEF1DF07604F}"/>
    <cellStyle name="Note 2 2 2 3 5 2" xfId="10014" xr:uid="{535503FF-8EE9-4E99-A253-B7B7FD931991}"/>
    <cellStyle name="Note 2 2 2 3 6" xfId="3928" xr:uid="{06389A5A-5D54-47FD-B2B8-A3E399EB2E8E}"/>
    <cellStyle name="Note 2 2 2 3 6 2" xfId="8455" xr:uid="{0AB1DF66-D7EC-432C-9DA3-DB4AAD78D5C2}"/>
    <cellStyle name="Note 2 2 2 3 7" xfId="5632" xr:uid="{56FB466B-B06A-4C19-B037-82980274AF13}"/>
    <cellStyle name="Note 2 2 2 3 8" xfId="7308" xr:uid="{97A17B03-96E5-490C-901B-DC3616576514}"/>
    <cellStyle name="Note 2 2 2 4" xfId="3213" xr:uid="{456E0C72-2EAA-4732-BCDC-62768019CE91}"/>
    <cellStyle name="Note 2 2 2 4 2" xfId="5119" xr:uid="{4444B16B-5244-4F51-95DB-13317191B054}"/>
    <cellStyle name="Note 2 2 2 4 2 2" xfId="9242" xr:uid="{8D5B730C-3D66-47E4-AC26-0A88C0566214}"/>
    <cellStyle name="Note 2 2 2 4 3" xfId="5489" xr:uid="{F35AC607-676F-4CAA-A4A0-D6CEEC27D49F}"/>
    <cellStyle name="Note 2 2 2 4 3 2" xfId="9567" xr:uid="{9E1667A7-F9D4-4D34-9375-A31EAF910E16}"/>
    <cellStyle name="Note 2 2 2 4 4" xfId="6047" xr:uid="{9A8E89D4-C29A-4B19-9384-8B8F4F94A8FD}"/>
    <cellStyle name="Note 2 2 2 4 4 2" xfId="10097" xr:uid="{9EA2042F-CF47-473B-BF90-70FCECB7B64C}"/>
    <cellStyle name="Note 2 2 2 4 5" xfId="6410" xr:uid="{1B83D6C0-5FA1-4805-B1A1-05EB44820E8E}"/>
    <cellStyle name="Note 2 2 2 4 5 2" xfId="10447" xr:uid="{D28513EB-043E-4FA7-9DBC-E6439E6EA4EC}"/>
    <cellStyle name="Note 2 2 2 4 6" xfId="6742" xr:uid="{D63945C0-C047-4475-9BE6-385A66598448}"/>
    <cellStyle name="Note 2 2 2 4 6 2" xfId="10764" xr:uid="{DE876E4D-1D2F-423E-91DF-F3F03AC25528}"/>
    <cellStyle name="Note 2 2 2 4 7" xfId="6853" xr:uid="{9CE9351C-7B33-4A87-A62F-C8728F663940}"/>
    <cellStyle name="Note 2 2 2 4 8" xfId="7836" xr:uid="{D5AE2891-33EB-45D3-B915-2F7528A8DE7B}"/>
    <cellStyle name="Note 2 2 2 5" xfId="4428" xr:uid="{523384B2-2AFC-4389-84E0-75D2BBB6E1E4}"/>
    <cellStyle name="Note 2 2 2 5 2" xfId="8805" xr:uid="{E698D6F0-1F49-4909-82B7-02062E512671}"/>
    <cellStyle name="Note 2 2 2 6" xfId="5300" xr:uid="{92CDA1B4-F7B5-49FA-8853-FC1B6B783E1F}"/>
    <cellStyle name="Note 2 2 2 6 2" xfId="9393" xr:uid="{D4C3BCA4-FCB4-499F-98BE-75229B4298BB}"/>
    <cellStyle name="Note 2 2 2 7" xfId="3728" xr:uid="{2341E128-8FF5-4EEB-B57E-8CD4815239C7}"/>
    <cellStyle name="Note 2 2 2 7 2" xfId="8280" xr:uid="{CE5A9D81-4495-4183-8C87-C77F6129692E}"/>
    <cellStyle name="Note 2 2 2 8" xfId="5536" xr:uid="{349DCC17-5ABF-40BE-9C4D-2B8E5EC4A845}"/>
    <cellStyle name="Note 2 2 2 8 2" xfId="9610" xr:uid="{D40BFEF6-3377-41DD-8580-BE1078F6853C}"/>
    <cellStyle name="Note 2 2 2 9" xfId="4156" xr:uid="{488729BB-2F4F-48E5-A4F3-D190A05B1076}"/>
    <cellStyle name="Note 2 2 2 9 2" xfId="8624" xr:uid="{61BF9DBD-197D-4469-87C9-C5F12D8B8DA9}"/>
    <cellStyle name="Note 2 2 3" xfId="2462" xr:uid="{ACED5C62-EC99-4A36-A0F9-7F3B39DC2C56}"/>
    <cellStyle name="Note 2 2 3 10" xfId="5221" xr:uid="{29511FB7-6685-4678-B7E9-C9D00F663B63}"/>
    <cellStyle name="Note 2 2 3 11" xfId="7086" xr:uid="{FF3FCDDD-7791-4F1F-B0C2-ED14E62011CF}"/>
    <cellStyle name="Note 2 2 3 2" xfId="3026" xr:uid="{1F01A33C-AA23-48B2-A79E-0457E3DA56C2}"/>
    <cellStyle name="Note 2 2 3 2 2" xfId="4932" xr:uid="{84EEB801-EF95-40AA-ADFB-DD4F6B578B01}"/>
    <cellStyle name="Note 2 2 3 2 2 2" xfId="9149" xr:uid="{DACDD101-255F-4FF1-AEC4-E34807756D36}"/>
    <cellStyle name="Note 2 2 3 2 3" xfId="5563" xr:uid="{C06512DA-409B-4FD4-ADFA-716EA4A21251}"/>
    <cellStyle name="Note 2 2 3 2 3 2" xfId="9636" xr:uid="{EBC10E87-EE4D-4E83-A941-9824C52AA48B}"/>
    <cellStyle name="Note 2 2 3 2 4" xfId="5940" xr:uid="{BE95FC61-20CA-4C44-BFF6-C23B877FBFE1}"/>
    <cellStyle name="Note 2 2 3 2 4 2" xfId="9994" xr:uid="{9E35C2D2-9623-463F-AA9D-342534F7A040}"/>
    <cellStyle name="Note 2 2 3 2 5" xfId="6296" xr:uid="{00497CB2-FFE4-463A-8824-97E3E6D61862}"/>
    <cellStyle name="Note 2 2 3 2 5 2" xfId="10337" xr:uid="{19276BFD-5AE1-4392-803E-9AD5F151B3FB}"/>
    <cellStyle name="Note 2 2 3 2 6" xfId="6644" xr:uid="{C772CD91-3A7D-4A27-8093-E5E5529C8914}"/>
    <cellStyle name="Note 2 2 3 2 6 2" xfId="10674" xr:uid="{AC2309ED-ABC6-4A06-9533-CA4D6D194500}"/>
    <cellStyle name="Note 2 2 3 2 7" xfId="5648" xr:uid="{EAA0CCF7-55E3-4C2D-BB36-0E1815E2694B}"/>
    <cellStyle name="Note 2 2 3 2 8" xfId="7649" xr:uid="{659012E1-2737-420D-A885-49D1BA8C5A5A}"/>
    <cellStyle name="Note 2 2 3 3" xfId="2667" xr:uid="{CE9BCAC2-584C-42A5-9836-061AB8003AEE}"/>
    <cellStyle name="Note 2 2 3 3 2" xfId="4573" xr:uid="{8ADB9320-160F-4A0D-97C6-8250CF3E4089}"/>
    <cellStyle name="Note 2 2 3 3 2 2" xfId="8888" xr:uid="{F833B9D3-721A-4BDD-AA5C-CABA3388FEC7}"/>
    <cellStyle name="Note 2 2 3 3 3" xfId="5649" xr:uid="{14A1CD6D-EC8A-4245-A8E5-D81EAFB3E179}"/>
    <cellStyle name="Note 2 2 3 3 3 2" xfId="9713" xr:uid="{C8E17C5F-303C-444F-9792-D754343E8D55}"/>
    <cellStyle name="Note 2 2 3 3 4" xfId="4131" xr:uid="{29D2DF26-DE6B-4A39-8D3E-460B5D5B94DF}"/>
    <cellStyle name="Note 2 2 3 3 4 2" xfId="8599" xr:uid="{E9776E94-0CC3-4FEC-9D19-B39F37630B2B}"/>
    <cellStyle name="Note 2 2 3 3 5" xfId="3716" xr:uid="{E644AE4D-94D4-412F-9330-F5A9712D3263}"/>
    <cellStyle name="Note 2 2 3 3 5 2" xfId="8269" xr:uid="{06833366-D762-46B5-BAB3-3FC8499F69A5}"/>
    <cellStyle name="Note 2 2 3 3 6" xfId="3274" xr:uid="{598C3796-49D1-4CD5-B1A5-2C0AB0795826}"/>
    <cellStyle name="Note 2 2 3 3 6 2" xfId="7896" xr:uid="{9997ADD3-4B1A-459D-8F15-87843FC23CBE}"/>
    <cellStyle name="Note 2 2 3 3 7" xfId="5990" xr:uid="{8704470F-B8E2-4BE9-97FE-16550260DE4A}"/>
    <cellStyle name="Note 2 2 3 3 8" xfId="7290" xr:uid="{E2516265-8B0C-4958-A113-5915A88C506C}"/>
    <cellStyle name="Note 2 2 3 4" xfId="2678" xr:uid="{18E58611-1F67-4488-AF7C-A3ED26257F2A}"/>
    <cellStyle name="Note 2 2 3 4 2" xfId="4584" xr:uid="{A503365D-14A3-4E2A-B21D-720731110CD4}"/>
    <cellStyle name="Note 2 2 3 4 2 2" xfId="8898" xr:uid="{F04BAED4-2D4E-4550-9AF4-F1A5CB3B5D3E}"/>
    <cellStyle name="Note 2 2 3 4 3" xfId="5356" xr:uid="{1192C1EC-A182-4223-A8C8-1851B8813829}"/>
    <cellStyle name="Note 2 2 3 4 3 2" xfId="9445" xr:uid="{9E4B7204-3B21-4CCC-AFD6-EC05C7ADC730}"/>
    <cellStyle name="Note 2 2 3 4 4" xfId="3671" xr:uid="{76E5E3FC-C05A-441E-AE0D-B1ED6034228D}"/>
    <cellStyle name="Note 2 2 3 4 4 2" xfId="8229" xr:uid="{9F359311-4B9A-4987-9CD5-82D25E5A5169}"/>
    <cellStyle name="Note 2 2 3 4 5" xfId="5308" xr:uid="{42EE6476-6142-463B-8141-EB8509E8A94B}"/>
    <cellStyle name="Note 2 2 3 4 5 2" xfId="9399" xr:uid="{40C2D93A-21C4-49DB-8579-8AF153A14540}"/>
    <cellStyle name="Note 2 2 3 4 6" xfId="3925" xr:uid="{81AAA8A3-E92C-4C08-A6C3-5938B4CD5716}"/>
    <cellStyle name="Note 2 2 3 4 6 2" xfId="8452" xr:uid="{CA86DA19-ECCA-4203-A620-C3434D5AE31B}"/>
    <cellStyle name="Note 2 2 3 4 7" xfId="6259" xr:uid="{415D7AEE-6A0C-4ECB-AC93-0A9B2C8F33B8}"/>
    <cellStyle name="Note 2 2 3 4 8" xfId="7301" xr:uid="{3BE08FFC-EA61-4D2F-8776-5154CBBADD60}"/>
    <cellStyle name="Note 2 2 3 5" xfId="4369" xr:uid="{17F062F8-8DBE-4FF6-8979-B92E46B0EF0A}"/>
    <cellStyle name="Note 2 2 3 5 2" xfId="8778" xr:uid="{9934368A-2679-4EF9-A020-8E391FCA56BD}"/>
    <cellStyle name="Note 2 2 3 6" xfId="3807" xr:uid="{EB262E8A-28A0-4E64-8F2F-B3A016A6FAF0}"/>
    <cellStyle name="Note 2 2 3 6 2" xfId="8352" xr:uid="{589C34D1-3C65-4523-84C0-CE85A6DF1E2D}"/>
    <cellStyle name="Note 2 2 3 7" xfId="5477" xr:uid="{DCD864CD-EB2A-44B9-AC65-4FAD811A9504}"/>
    <cellStyle name="Note 2 2 3 7 2" xfId="9555" xr:uid="{E98A91BF-AE1E-4C31-92E1-6B72F38A5ED6}"/>
    <cellStyle name="Note 2 2 3 8" xfId="5645" xr:uid="{1977BEEC-6E8C-4BA2-A10D-1F9C39B71AF9}"/>
    <cellStyle name="Note 2 2 3 8 2" xfId="9710" xr:uid="{B1D50690-D267-45A0-8442-DD2B2CC47A0C}"/>
    <cellStyle name="Note 2 2 3 9" xfId="5479" xr:uid="{E476EFFF-55EF-4AB7-B0CD-93B72EE46860}"/>
    <cellStyle name="Note 2 2 3 9 2" xfId="9557" xr:uid="{AD1F4F77-EA10-437D-8821-98FB1ED83C9A}"/>
    <cellStyle name="Note 2 2 4" xfId="2468" xr:uid="{48C997E6-59FF-4DB3-A8F8-D3D4324C66BE}"/>
    <cellStyle name="Note 2 2 4 10" xfId="6870" xr:uid="{DDD6A411-D10F-4949-ACAE-438B9C9B91BA}"/>
    <cellStyle name="Note 2 2 4 11" xfId="7092" xr:uid="{DC8096B6-46DE-409F-A54F-58409768E580}"/>
    <cellStyle name="Note 2 2 4 2" xfId="3032" xr:uid="{A9702D25-DC34-4135-AE45-D1C7E20E8143}"/>
    <cellStyle name="Note 2 2 4 2 2" xfId="4938" xr:uid="{FF44C25C-DFFB-4850-8DF8-FF80ECE866E5}"/>
    <cellStyle name="Note 2 2 4 2 2 2" xfId="9155" xr:uid="{4555DC14-5F35-4F57-BBFC-2C253AD66DB0}"/>
    <cellStyle name="Note 2 2 4 2 3" xfId="3404" xr:uid="{F56CF163-E310-4C8F-9B47-96BE31A630F0}"/>
    <cellStyle name="Note 2 2 4 2 3 2" xfId="8013" xr:uid="{04CCCE22-0C48-4862-BFCB-A43688D20918}"/>
    <cellStyle name="Note 2 2 4 2 4" xfId="5946" xr:uid="{70B7446D-8C1B-4AC4-888E-2B17D332A045}"/>
    <cellStyle name="Note 2 2 4 2 4 2" xfId="10000" xr:uid="{A973F4B2-394F-4B5F-AADF-E5FFE986CF55}"/>
    <cellStyle name="Note 2 2 4 2 5" xfId="6302" xr:uid="{DB600F16-BF65-4E2F-851C-BB66F0BC081A}"/>
    <cellStyle name="Note 2 2 4 2 5 2" xfId="10343" xr:uid="{09A53524-58C5-425E-BFB8-B75DB3577183}"/>
    <cellStyle name="Note 2 2 4 2 6" xfId="6650" xr:uid="{41185FE5-6521-4419-915B-169F6994C8E6}"/>
    <cellStyle name="Note 2 2 4 2 6 2" xfId="10680" xr:uid="{E664BBA6-8569-421D-A34E-DA101939E2C9}"/>
    <cellStyle name="Note 2 2 4 2 7" xfId="5280" xr:uid="{A4EB0C7E-6658-46E4-A72E-8B22E760F0EB}"/>
    <cellStyle name="Note 2 2 4 2 8" xfId="7655" xr:uid="{9C595D32-B73E-44A8-B466-DF33F31585C1}"/>
    <cellStyle name="Note 2 2 4 3" xfId="2941" xr:uid="{FE602E26-3B1F-45A8-8218-DB15D2C4E42C}"/>
    <cellStyle name="Note 2 2 4 3 2" xfId="4847" xr:uid="{9D9837B7-94A0-4BBA-9747-39513E4468E6}"/>
    <cellStyle name="Note 2 2 4 3 2 2" xfId="9084" xr:uid="{7C03B409-D13E-43B5-9CFB-800E73E9B4B6}"/>
    <cellStyle name="Note 2 2 4 3 3" xfId="5206" xr:uid="{DC93A9EC-04BC-4424-9FFD-847362885AD6}"/>
    <cellStyle name="Note 2 2 4 3 3 2" xfId="9311" xr:uid="{7FB795D4-E720-4902-AE45-8BED786D2697}"/>
    <cellStyle name="Note 2 2 4 3 4" xfId="5879" xr:uid="{BA9C595A-6770-4621-BD31-A1300BF5BF9B}"/>
    <cellStyle name="Note 2 2 4 3 4 2" xfId="9934" xr:uid="{B6B3BA65-6D09-42EA-BD49-32BB93C75598}"/>
    <cellStyle name="Note 2 2 4 3 5" xfId="6236" xr:uid="{A55325D2-16FA-4581-BDD3-A6A4E7E1142A}"/>
    <cellStyle name="Note 2 2 4 3 5 2" xfId="10278" xr:uid="{CAFC2DD5-1B4C-48CB-BEA0-7EA5B73D7043}"/>
    <cellStyle name="Note 2 2 4 3 6" xfId="6584" xr:uid="{48697F2E-E1B0-4AD8-BF33-08293E3E087A}"/>
    <cellStyle name="Note 2 2 4 3 6 2" xfId="10615" xr:uid="{891CA4F2-624A-4138-8E31-9D8C3297A59D}"/>
    <cellStyle name="Note 2 2 4 3 7" xfId="4001" xr:uid="{F7E9D73C-94EF-4D6D-B703-0449AA900616}"/>
    <cellStyle name="Note 2 2 4 3 8" xfId="7564" xr:uid="{D96D938B-6641-4CA7-8A4E-29EF0668A29B}"/>
    <cellStyle name="Note 2 2 4 4" xfId="2625" xr:uid="{B804E7B0-C667-4A5B-929E-B9209EA81327}"/>
    <cellStyle name="Note 2 2 4 4 2" xfId="4531" xr:uid="{BBC39562-9727-44CF-8161-E0AB3B267C40}"/>
    <cellStyle name="Note 2 2 4 4 2 2" xfId="8846" xr:uid="{69FBA22E-7E1C-4EB7-A9AF-DFAED82AC748}"/>
    <cellStyle name="Note 2 2 4 4 3" xfId="3693" xr:uid="{9907C35C-73F1-4159-B547-3108D5BB2501}"/>
    <cellStyle name="Note 2 2 4 4 3 2" xfId="8248" xr:uid="{621A635A-99DC-406C-9EF3-3915E99C4969}"/>
    <cellStyle name="Note 2 2 4 4 4" xfId="3791" xr:uid="{0F905EEE-07F1-4A2E-82CB-C3BE9A7AD3F4}"/>
    <cellStyle name="Note 2 2 4 4 4 2" xfId="8337" xr:uid="{114DC33D-0BDF-441C-82DE-9EBE488D9C61}"/>
    <cellStyle name="Note 2 2 4 4 5" xfId="5256" xr:uid="{1F91C4ED-2977-4E5E-9E08-356CD017F521}"/>
    <cellStyle name="Note 2 2 4 4 5 2" xfId="9356" xr:uid="{02BB3023-2A21-4197-A7F8-D184A7AC38B2}"/>
    <cellStyle name="Note 2 2 4 4 6" xfId="3259" xr:uid="{8C2798E4-1B0B-4026-8C71-731A5D65C856}"/>
    <cellStyle name="Note 2 2 4 4 6 2" xfId="7882" xr:uid="{72A1E73E-AE6F-4845-B549-91CF4D478435}"/>
    <cellStyle name="Note 2 2 4 4 7" xfId="3590" xr:uid="{7C86C201-3215-41A1-A487-34791CDB125F}"/>
    <cellStyle name="Note 2 2 4 4 8" xfId="7248" xr:uid="{9CC91680-2700-4757-996A-BFC723B8521C}"/>
    <cellStyle name="Note 2 2 4 5" xfId="4375" xr:uid="{F9B26282-6240-4CA4-98D1-E71DEE1146EE}"/>
    <cellStyle name="Note 2 2 4 5 2" xfId="8784" xr:uid="{B1225988-01E4-41E3-A4E8-79C618F61C82}"/>
    <cellStyle name="Note 2 2 4 6" xfId="5484" xr:uid="{F2260C5E-70FF-4841-AF71-AE2ED5A5F07C}"/>
    <cellStyle name="Note 2 2 4 6 2" xfId="9562" xr:uid="{E3485C1A-7EAF-411F-AE94-CC736970F573}"/>
    <cellStyle name="Note 2 2 4 7" xfId="3794" xr:uid="{46B62A38-55FE-46A1-98CF-71051AEDD7AB}"/>
    <cellStyle name="Note 2 2 4 7 2" xfId="8340" xr:uid="{F3F2B945-A543-4E22-84E0-F9FD1D724037}"/>
    <cellStyle name="Note 2 2 4 8" xfId="5383" xr:uid="{F9FA13BD-6960-4CB9-9FB6-8A1BC74D1589}"/>
    <cellStyle name="Note 2 2 4 8 2" xfId="9470" xr:uid="{8969313A-A14E-4BAA-B863-CFCD41A9CF27}"/>
    <cellStyle name="Note 2 2 4 9" xfId="3305" xr:uid="{1991EA73-59F5-403B-9ABB-28019F5178E4}"/>
    <cellStyle name="Note 2 2 4 9 2" xfId="7922" xr:uid="{8F1A685B-7941-46B3-9711-F2B239B88C56}"/>
    <cellStyle name="Note 2 2 5" xfId="2525" xr:uid="{7068395A-AD61-4E0B-BE5F-89953EE4A69A}"/>
    <cellStyle name="Note 2 2 5 10" xfId="5288" xr:uid="{1E00EC11-D22C-4008-B353-F9E7381C3E22}"/>
    <cellStyle name="Note 2 2 5 11" xfId="7149" xr:uid="{86FE68BC-0210-46E8-A212-1E0BDA467B38}"/>
    <cellStyle name="Note 2 2 5 2" xfId="3089" xr:uid="{978806A1-0D8F-443D-9E5A-E0444D9CCBDB}"/>
    <cellStyle name="Note 2 2 5 2 2" xfId="4995" xr:uid="{3F92A3BF-1A4C-4FDD-A175-F05E6534DC1C}"/>
    <cellStyle name="Note 2 2 5 2 2 2" xfId="9180" xr:uid="{1D0FA402-D1DE-45B6-AA7B-5DBFCFFD0FB7}"/>
    <cellStyle name="Note 2 2 5 2 3" xfId="5496" xr:uid="{AF7AD24A-C00A-4026-A93A-DAC76ED6ADCD}"/>
    <cellStyle name="Note 2 2 5 2 3 2" xfId="9573" xr:uid="{D9CA224F-420E-41F4-9208-116562846D62}"/>
    <cellStyle name="Note 2 2 5 2 4" xfId="5980" xr:uid="{283A8D59-4BDE-41D5-A53B-F494C32E250F}"/>
    <cellStyle name="Note 2 2 5 2 4 2" xfId="10034" xr:uid="{2F535C5B-96FA-4C0C-83EB-294D7F402191}"/>
    <cellStyle name="Note 2 2 5 2 5" xfId="6341" xr:uid="{146B1036-54D9-4FE0-A355-5438B4CE0FB7}"/>
    <cellStyle name="Note 2 2 5 2 5 2" xfId="10381" xr:uid="{4E6F3BBE-BC83-47B5-8137-14EFB53B2D88}"/>
    <cellStyle name="Note 2 2 5 2 6" xfId="6673" xr:uid="{39E5B232-C491-4A6F-9D7D-EAAC1D4DADD1}"/>
    <cellStyle name="Note 2 2 5 2 6 2" xfId="10701" xr:uid="{8E269A0E-022B-404B-8439-1A84885D687E}"/>
    <cellStyle name="Note 2 2 5 2 7" xfId="3571" xr:uid="{64C36E7C-936C-45AE-B2EE-D351A194020C}"/>
    <cellStyle name="Note 2 2 5 2 8" xfId="7712" xr:uid="{257B74AF-7F5A-4350-B3E8-FC761BE9F861}"/>
    <cellStyle name="Note 2 2 5 3" xfId="2688" xr:uid="{757EB0CD-C71F-410E-B22F-0481FE4E9A0C}"/>
    <cellStyle name="Note 2 2 5 3 2" xfId="4594" xr:uid="{832BDC05-3112-4130-8B6E-FED1B440A25E}"/>
    <cellStyle name="Note 2 2 5 3 2 2" xfId="8908" xr:uid="{DC3C4DBA-140D-4D7D-B5A0-C35EC779E484}"/>
    <cellStyle name="Note 2 2 5 3 3" xfId="5382" xr:uid="{36DA942C-EB5D-421B-9FB8-C9D8267FB490}"/>
    <cellStyle name="Note 2 2 5 3 3 2" xfId="9469" xr:uid="{E06848DD-02BD-4230-A6B6-6DD8A2BCE385}"/>
    <cellStyle name="Note 2 2 5 3 4" xfId="4138" xr:uid="{84EB2677-AB33-4CF1-9510-5176ECAF6C61}"/>
    <cellStyle name="Note 2 2 5 3 4 2" xfId="8606" xr:uid="{F5D825AC-2E6E-48F1-9E9E-AB733E15ED72}"/>
    <cellStyle name="Note 2 2 5 3 5" xfId="5625" xr:uid="{7F170E8C-01D8-4852-9C6C-03527241F8B4}"/>
    <cellStyle name="Note 2 2 5 3 5 2" xfId="9691" xr:uid="{E0B9C4B4-F952-4CC5-AFD3-74D8689B50FC}"/>
    <cellStyle name="Note 2 2 5 3 6" xfId="4165" xr:uid="{A314A44F-D981-491D-B2CB-F50BE3F8BC05}"/>
    <cellStyle name="Note 2 2 5 3 6 2" xfId="8632" xr:uid="{B59620E6-F78F-4B37-9E3F-503FF71A7DF5}"/>
    <cellStyle name="Note 2 2 5 3 7" xfId="4228" xr:uid="{BB5AD0E4-AA54-467B-8DBE-971056880F1A}"/>
    <cellStyle name="Note 2 2 5 3 8" xfId="7311" xr:uid="{4FE6B225-9368-4E0B-88C4-494F8E065DA2}"/>
    <cellStyle name="Note 2 2 5 4" xfId="3217" xr:uid="{39CA67DD-AE6F-4B6D-872F-A9B53E7C2A1D}"/>
    <cellStyle name="Note 2 2 5 4 2" xfId="5123" xr:uid="{023821E7-4D35-444B-9E99-87D89DAEBD08}"/>
    <cellStyle name="Note 2 2 5 4 2 2" xfId="9246" xr:uid="{ECD8AF5B-25BB-427E-B6D0-6474781531E3}"/>
    <cellStyle name="Note 2 2 5 4 3" xfId="4106" xr:uid="{D0CE214E-E15D-498B-BFC1-BEB6A36835A8}"/>
    <cellStyle name="Note 2 2 5 4 3 2" xfId="8580" xr:uid="{7BFF1532-409F-46BF-BF79-2FF70ACE9BF2}"/>
    <cellStyle name="Note 2 2 5 4 4" xfId="6051" xr:uid="{20DD86C2-3E13-45CF-BCA5-5ABD45C03536}"/>
    <cellStyle name="Note 2 2 5 4 4 2" xfId="10101" xr:uid="{B1CD888B-A3A9-46DB-BED6-0CF6BFBCFE60}"/>
    <cellStyle name="Note 2 2 5 4 5" xfId="6414" xr:uid="{80053475-FC61-43B5-AAE2-F49324E152AB}"/>
    <cellStyle name="Note 2 2 5 4 5 2" xfId="10451" xr:uid="{E9CEC4B0-FA39-4B93-A177-226E9FE91044}"/>
    <cellStyle name="Note 2 2 5 4 6" xfId="6746" xr:uid="{5C5EA03A-D51A-4489-A744-3690A11032A3}"/>
    <cellStyle name="Note 2 2 5 4 6 2" xfId="10768" xr:uid="{FBDB6A99-ED4F-43CA-98D0-8296C739427A}"/>
    <cellStyle name="Note 2 2 5 4 7" xfId="3823" xr:uid="{E19CF2ED-78FB-46C7-8F7F-8FB4E4677528}"/>
    <cellStyle name="Note 2 2 5 4 8" xfId="7840" xr:uid="{FC470F6F-3EF3-4C7F-8736-3452B2CD48B1}"/>
    <cellStyle name="Note 2 2 5 5" xfId="4432" xr:uid="{BE84313D-FC28-4263-98AC-9B37CB951EED}"/>
    <cellStyle name="Note 2 2 5 5 2" xfId="8809" xr:uid="{9AB33D9A-3F32-4CCB-A011-6BB0122C211B}"/>
    <cellStyle name="Note 2 2 5 6" xfId="5399" xr:uid="{1F79275D-333A-4A1A-B38D-D59527588EDC}"/>
    <cellStyle name="Note 2 2 5 6 2" xfId="9485" xr:uid="{D57BD32C-4FD1-4E69-A512-D94381D78E11}"/>
    <cellStyle name="Note 2 2 5 7" xfId="5384" xr:uid="{B2037095-D90C-4CC2-BEC3-43E4BCA149B8}"/>
    <cellStyle name="Note 2 2 5 7 2" xfId="9471" xr:uid="{BDD8AE54-F879-4105-B852-A4140EB7B3A7}"/>
    <cellStyle name="Note 2 2 5 8" xfId="5659" xr:uid="{4DE86F8E-BB21-4972-BEA3-BFAAAD32388C}"/>
    <cellStyle name="Note 2 2 5 8 2" xfId="9720" xr:uid="{64E35A1B-32CA-4D45-A55D-D9B17421906B}"/>
    <cellStyle name="Note 2 2 5 9" xfId="6333" xr:uid="{BF553372-D4B9-4412-830B-330F8AB6099A}"/>
    <cellStyle name="Note 2 2 5 9 2" xfId="10373" xr:uid="{B0AA910F-16E2-4554-937C-83A540217A60}"/>
    <cellStyle name="Note 2 2 6" xfId="2465" xr:uid="{ACFB1ADD-9F7C-473E-A363-B5BC377C8F3F}"/>
    <cellStyle name="Note 2 2 6 10" xfId="3656" xr:uid="{DC70D9ED-12C5-410F-9B0E-188CE665B6B3}"/>
    <cellStyle name="Note 2 2 6 11" xfId="7089" xr:uid="{46373A05-BCF3-4F38-92BF-4B14DBA8EECE}"/>
    <cellStyle name="Note 2 2 6 2" xfId="3029" xr:uid="{E93E8988-B759-4E11-887C-2F19467674B6}"/>
    <cellStyle name="Note 2 2 6 2 2" xfId="4935" xr:uid="{4F5C4371-10E1-43A9-B8D7-E9D435C37719}"/>
    <cellStyle name="Note 2 2 6 2 2 2" xfId="9152" xr:uid="{F24CCD0C-D3F4-4F04-937A-F47F182F2171}"/>
    <cellStyle name="Note 2 2 6 2 3" xfId="5439" xr:uid="{1F88726C-653B-42CF-9EFF-3DBA743915BF}"/>
    <cellStyle name="Note 2 2 6 2 3 2" xfId="9523" xr:uid="{6F1B7186-4F0B-4D88-A089-0C77CE6BEE5D}"/>
    <cellStyle name="Note 2 2 6 2 4" xfId="5943" xr:uid="{BD61878A-49DE-47A8-84C3-F6E316332A68}"/>
    <cellStyle name="Note 2 2 6 2 4 2" xfId="9997" xr:uid="{100024AE-16FF-4F8D-8264-93D9708DDC91}"/>
    <cellStyle name="Note 2 2 6 2 5" xfId="6299" xr:uid="{2A3EB5BD-6C05-4032-8CF9-5B93E26BC1EA}"/>
    <cellStyle name="Note 2 2 6 2 5 2" xfId="10340" xr:uid="{C1880CA6-BECB-4972-B038-E86BD8F9AE53}"/>
    <cellStyle name="Note 2 2 6 2 6" xfId="6647" xr:uid="{19DA4E00-177E-4101-8B7C-C7D6F1C285D4}"/>
    <cellStyle name="Note 2 2 6 2 6 2" xfId="10677" xr:uid="{A6D10BD3-88A1-4B0A-AA0B-2A935AEB00B0}"/>
    <cellStyle name="Note 2 2 6 2 7" xfId="5257" xr:uid="{F03651FF-9529-469E-8D1D-D72CD51BB4BC}"/>
    <cellStyle name="Note 2 2 6 2 8" xfId="7652" xr:uid="{8C718969-8746-4E41-9BD1-75F9BC3C42DB}"/>
    <cellStyle name="Note 2 2 6 3" xfId="2670" xr:uid="{8DD13360-B823-48F8-86DC-04039BC3D0EB}"/>
    <cellStyle name="Note 2 2 6 3 2" xfId="4576" xr:uid="{FD0429C5-629C-4887-861F-E81F92F24014}"/>
    <cellStyle name="Note 2 2 6 3 2 2" xfId="8891" xr:uid="{330E09A9-50C3-4B14-911D-4F41D8A962DF}"/>
    <cellStyle name="Note 2 2 6 3 3" xfId="5355" xr:uid="{53D8F65D-E3F7-4CCC-B43C-EE7713CFC660}"/>
    <cellStyle name="Note 2 2 6 3 3 2" xfId="9444" xr:uid="{62CB8808-5BE1-4173-91DF-E3C090C3B38A}"/>
    <cellStyle name="Note 2 2 6 3 4" xfId="4133" xr:uid="{E434D49B-7487-4266-9023-B064FF696802}"/>
    <cellStyle name="Note 2 2 6 3 4 2" xfId="8601" xr:uid="{3D10256F-6081-41EF-82D2-7726884A4CC2}"/>
    <cellStyle name="Note 2 2 6 3 5" xfId="4097" xr:uid="{D30E3A33-EA78-4116-95D5-DA875F01F6A3}"/>
    <cellStyle name="Note 2 2 6 3 5 2" xfId="8573" xr:uid="{517B2C1B-C8AD-4EEE-BB4D-E25D0B80D03F}"/>
    <cellStyle name="Note 2 2 6 3 6" xfId="3922" xr:uid="{2F6879AD-7546-4C8A-AC49-E0C792B8EFAE}"/>
    <cellStyle name="Note 2 2 6 3 6 2" xfId="8449" xr:uid="{C648B94E-A3D8-4EA0-AEEF-90BFE121F36E}"/>
    <cellStyle name="Note 2 2 6 3 7" xfId="3813" xr:uid="{3A10BA53-4A9A-426C-8318-EBB6478610FF}"/>
    <cellStyle name="Note 2 2 6 3 8" xfId="7293" xr:uid="{A016C41C-5912-4C1C-A70A-5F15D1D47B00}"/>
    <cellStyle name="Note 2 2 6 4" xfId="2894" xr:uid="{E9F2FA06-47B3-480C-A992-47241C3B493A}"/>
    <cellStyle name="Note 2 2 6 4 2" xfId="4800" xr:uid="{684205A3-D3F4-4E84-B0FA-602BEB2FBC8F}"/>
    <cellStyle name="Note 2 2 6 4 2 2" xfId="9066" xr:uid="{7BDE071B-5837-4DAB-A382-691900165763}"/>
    <cellStyle name="Note 2 2 6 4 3" xfId="5198" xr:uid="{60B10289-968C-47F1-9336-8F1C3A7D34B5}"/>
    <cellStyle name="Note 2 2 6 4 3 2" xfId="9304" xr:uid="{C9E69342-0348-40BF-8460-D2B2B74CCE45}"/>
    <cellStyle name="Note 2 2 6 4 4" xfId="5859" xr:uid="{7628B88B-0E07-4A2D-B3D6-49AEB8D35E6B}"/>
    <cellStyle name="Note 2 2 6 4 4 2" xfId="9914" xr:uid="{469C3706-C867-460F-B86D-9E69B2645F02}"/>
    <cellStyle name="Note 2 2 6 4 5" xfId="6212" xr:uid="{28B52940-0046-4385-95CB-402EAAFA3247}"/>
    <cellStyle name="Note 2 2 6 4 5 2" xfId="10257" xr:uid="{CCA45AA7-9CA3-4EE7-93CE-A91269AD58DE}"/>
    <cellStyle name="Note 2 2 6 4 6" xfId="6564" xr:uid="{B3943D44-9114-4731-84D3-69D77811E775}"/>
    <cellStyle name="Note 2 2 6 4 6 2" xfId="10596" xr:uid="{5B3895F3-9B66-4BB6-AEF1-0C769C7A79F3}"/>
    <cellStyle name="Note 2 2 6 4 7" xfId="3494" xr:uid="{AD192F97-00F8-4B9B-90D2-9AFDB7493A2A}"/>
    <cellStyle name="Note 2 2 6 4 8" xfId="7517" xr:uid="{4BDE3575-5493-4AAD-A596-3391E388FB87}"/>
    <cellStyle name="Note 2 2 6 5" xfId="4372" xr:uid="{E2479061-F1A8-4582-835E-3C8C76D39ED9}"/>
    <cellStyle name="Note 2 2 6 5 2" xfId="8781" xr:uid="{DFA547BF-F80E-47DC-B3FA-785AC95E22C1}"/>
    <cellStyle name="Note 2 2 6 6" xfId="3391" xr:uid="{0E7B25DD-CE96-4051-8B2B-BD054E6A365B}"/>
    <cellStyle name="Note 2 2 6 6 2" xfId="8000" xr:uid="{3DC08056-4984-409C-A107-40E930070E05}"/>
    <cellStyle name="Note 2 2 6 7" xfId="3661" xr:uid="{54D65872-3C51-4C82-A8D0-76EFFEED8A48}"/>
    <cellStyle name="Note 2 2 6 7 2" xfId="8220" xr:uid="{74DBDE1D-1D3E-4E89-96AA-E51F5293A8EB}"/>
    <cellStyle name="Note 2 2 6 8" xfId="3296" xr:uid="{42B30112-9DE4-40B1-B63F-29B993F407E3}"/>
    <cellStyle name="Note 2 2 6 8 2" xfId="7917" xr:uid="{A06F8BA4-C7F1-41C3-983A-D91211C0240E}"/>
    <cellStyle name="Note 2 2 6 9" xfId="5665" xr:uid="{2A4992A7-869E-44C0-B11A-D06C25957C0A}"/>
    <cellStyle name="Note 2 2 6 9 2" xfId="9726" xr:uid="{E12A68FD-FBBC-418E-9580-3C9C1AA68B28}"/>
    <cellStyle name="Note 2 2 7" xfId="2416" xr:uid="{600C4E5D-B8DC-4752-9106-FE20ABFFC10A}"/>
    <cellStyle name="Note 2 2 7 10" xfId="6822" xr:uid="{93C02FF6-FC08-4FDA-9047-970B44791BC9}"/>
    <cellStyle name="Note 2 2 7 11" xfId="7041" xr:uid="{B46B407C-78AE-4EE3-B54D-3F53AA4665C3}"/>
    <cellStyle name="Note 2 2 7 2" xfId="2981" xr:uid="{D60618E5-C1A5-4A8B-A7CE-0426AE81A158}"/>
    <cellStyle name="Note 2 2 7 2 2" xfId="4887" xr:uid="{2ECE8C1F-41C3-4748-80ED-81E2750835C0}"/>
    <cellStyle name="Note 2 2 7 2 2 2" xfId="9105" xr:uid="{A6EF3D48-98E4-480B-9C02-1AA75E735D32}"/>
    <cellStyle name="Note 2 2 7 2 3" xfId="3976" xr:uid="{1993C797-4BB8-41F5-81DF-51B254AF591E}"/>
    <cellStyle name="Note 2 2 7 2 3 2" xfId="8486" xr:uid="{6654D322-3559-4A6C-B649-43C758D99A3E}"/>
    <cellStyle name="Note 2 2 7 2 4" xfId="5901" xr:uid="{85584FB7-91BD-4A12-8E01-A7E737EB826E}"/>
    <cellStyle name="Note 2 2 7 2 4 2" xfId="9956" xr:uid="{C37A3440-2D2C-4F3E-95B9-9D80CBDC79DE}"/>
    <cellStyle name="Note 2 2 7 2 5" xfId="6257" xr:uid="{7B6A37B6-D21C-49AF-B475-443679682190}"/>
    <cellStyle name="Note 2 2 7 2 5 2" xfId="10299" xr:uid="{2A07552B-7FD2-49F0-B402-9C4BCF0B704D}"/>
    <cellStyle name="Note 2 2 7 2 6" xfId="6606" xr:uid="{679DEBF1-2097-42F4-965D-6C047D5776BD}"/>
    <cellStyle name="Note 2 2 7 2 6 2" xfId="10636" xr:uid="{DFF6C80B-6C10-43AA-8490-6E58C7EF8D52}"/>
    <cellStyle name="Note 2 2 7 2 7" xfId="4038" xr:uid="{655B8B05-540B-44CB-BB73-8977174D7D43}"/>
    <cellStyle name="Note 2 2 7 2 8" xfId="7604" xr:uid="{99E72A56-A4CD-4AD3-B737-6A997C8A2DA3}"/>
    <cellStyle name="Note 2 2 7 3" xfId="2639" xr:uid="{E9B01CA2-A3B7-4346-ADDE-F4D639157995}"/>
    <cellStyle name="Note 2 2 7 3 2" xfId="4545" xr:uid="{B8043E05-E3B0-4FB0-BAE7-366356A92747}"/>
    <cellStyle name="Note 2 2 7 3 2 2" xfId="8860" xr:uid="{69AB4483-7289-47F0-9084-9A8BB6EAA55C}"/>
    <cellStyle name="Note 2 2 7 3 3" xfId="5311" xr:uid="{3CA59085-945D-4283-B113-26E4A6339DAE}"/>
    <cellStyle name="Note 2 2 7 3 3 2" xfId="9401" xr:uid="{96876EB0-B931-4B8E-8B31-04FAF856C1DF}"/>
    <cellStyle name="Note 2 2 7 3 4" xfId="5364" xr:uid="{7C53069E-B696-4BC7-9787-B36566279188}"/>
    <cellStyle name="Note 2 2 7 3 4 2" xfId="9453" xr:uid="{01D0857C-F9F2-408A-AA68-4E5E3A1D052B}"/>
    <cellStyle name="Note 2 2 7 3 5" xfId="5540" xr:uid="{4C3BE794-6B93-495C-8124-30C09CF374A9}"/>
    <cellStyle name="Note 2 2 7 3 5 2" xfId="9614" xr:uid="{473FC086-7AA0-430F-A6C0-0D68A1132127}"/>
    <cellStyle name="Note 2 2 7 3 6" xfId="6322" xr:uid="{BD08A996-C4C8-4218-B7BB-7F3A313CE488}"/>
    <cellStyle name="Note 2 2 7 3 6 2" xfId="10362" xr:uid="{7C598B59-4125-4C20-90F2-FD76D90E5541}"/>
    <cellStyle name="Note 2 2 7 3 7" xfId="3872" xr:uid="{A29E1CBE-6877-46EF-A223-6C5743BE8C10}"/>
    <cellStyle name="Note 2 2 7 3 8" xfId="7262" xr:uid="{63009B13-0A74-44E0-931A-236BC214B84B}"/>
    <cellStyle name="Note 2 2 7 4" xfId="2712" xr:uid="{A1DE505D-BC59-4CFA-9443-DEC6B4C51540}"/>
    <cellStyle name="Note 2 2 7 4 2" xfId="4618" xr:uid="{CC13964F-00D7-4FDA-A9FA-3BFD303949CC}"/>
    <cellStyle name="Note 2 2 7 4 2 2" xfId="8932" xr:uid="{36961B79-4F04-4E3D-BDC4-5EF37BF93A04}"/>
    <cellStyle name="Note 2 2 7 4 3" xfId="5514" xr:uid="{6D575262-8965-48C4-A7A2-7E35A4231DC2}"/>
    <cellStyle name="Note 2 2 7 4 3 2" xfId="9590" xr:uid="{5F60B79E-42B9-401D-9957-1D18FB47B2A3}"/>
    <cellStyle name="Note 2 2 7 4 4" xfId="4015" xr:uid="{2A37AFB8-56DE-4649-B1D8-71986659409B}"/>
    <cellStyle name="Note 2 2 7 4 4 2" xfId="8515" xr:uid="{FD41A49E-5E5A-405D-A30C-3CEE82E6EFE3}"/>
    <cellStyle name="Note 2 2 7 4 5" xfId="3746" xr:uid="{70CACF45-85E0-43A8-8C0A-B42C80690DAB}"/>
    <cellStyle name="Note 2 2 7 4 5 2" xfId="8295" xr:uid="{F7EFE7F1-7740-4992-913E-EA96E5DC4F90}"/>
    <cellStyle name="Note 2 2 7 4 6" xfId="4122" xr:uid="{E2F3E6C2-2DBE-450E-A3A9-F800A401CF8A}"/>
    <cellStyle name="Note 2 2 7 4 6 2" xfId="8591" xr:uid="{1BB428D7-48CC-4528-895A-971F56086EBA}"/>
    <cellStyle name="Note 2 2 7 4 7" xfId="5413" xr:uid="{7B0EF31C-9370-42D7-8229-0CB938B8837F}"/>
    <cellStyle name="Note 2 2 7 4 8" xfId="7335" xr:uid="{B3AD84F1-0F7E-4B32-9A89-2025550C8BDA}"/>
    <cellStyle name="Note 2 2 7 5" xfId="4324" xr:uid="{D03095A8-6F83-49A8-AE90-CFAF13B73414}"/>
    <cellStyle name="Note 2 2 7 5 2" xfId="8734" xr:uid="{1875B277-E1D6-44D5-9ADD-418FC9A7928D}"/>
    <cellStyle name="Note 2 2 7 6" xfId="3865" xr:uid="{70C69250-E29D-47D6-8B27-09EDE255951A}"/>
    <cellStyle name="Note 2 2 7 6 2" xfId="8403" xr:uid="{B354B158-7190-4620-B5E9-0B34F0E68970}"/>
    <cellStyle name="Note 2 2 7 7" xfId="5379" xr:uid="{59D62E88-34DA-49B1-82F7-D0BD2E86FD38}"/>
    <cellStyle name="Note 2 2 7 7 2" xfId="9466" xr:uid="{3236A195-6FFB-49B3-B86A-6F87206F5A76}"/>
    <cellStyle name="Note 2 2 7 8" xfId="3384" xr:uid="{4EF66FEA-75C9-4763-97B8-0F7A21097EF0}"/>
    <cellStyle name="Note 2 2 7 8 2" xfId="7993" xr:uid="{B51B8BC1-265B-4986-B115-7F5C1EA47270}"/>
    <cellStyle name="Note 2 2 7 9" xfId="3770" xr:uid="{3D6371C4-417D-4B2B-89C1-FD33B43B4EA5}"/>
    <cellStyle name="Note 2 2 7 9 2" xfId="8318" xr:uid="{38A02CE4-5794-44C8-9B01-3AC7D0868A96}"/>
    <cellStyle name="Note 2 2 8" xfId="2436" xr:uid="{7F80DC08-25C1-4047-81FE-EC37B1114664}"/>
    <cellStyle name="Note 2 2 8 10" xfId="5181" xr:uid="{ABE60B00-EA09-48F1-A01D-B91E1E418F3F}"/>
    <cellStyle name="Note 2 2 8 11" xfId="7060" xr:uid="{9039D93F-0C45-4CD7-9286-86BFF6743516}"/>
    <cellStyle name="Note 2 2 8 2" xfId="3000" xr:uid="{7FBE7384-B1FB-4C53-95B2-3F939493115F}"/>
    <cellStyle name="Note 2 2 8 2 2" xfId="4906" xr:uid="{3A525FA0-A3D2-4B1D-B428-B0C8BF12926A}"/>
    <cellStyle name="Note 2 2 8 2 2 2" xfId="9123" xr:uid="{B3A1266B-72E6-417A-8966-BE9DA4938F0F}"/>
    <cellStyle name="Note 2 2 8 2 3" xfId="5208" xr:uid="{EC3E8D47-AC08-4376-ABF6-D0B148353CF5}"/>
    <cellStyle name="Note 2 2 8 2 3 2" xfId="9313" xr:uid="{E72BB7D8-DB70-4301-B02A-2C06442A363A}"/>
    <cellStyle name="Note 2 2 8 2 4" xfId="5914" xr:uid="{8D67872D-B781-4086-B795-1BBF5F3FDA8F}"/>
    <cellStyle name="Note 2 2 8 2 4 2" xfId="9968" xr:uid="{E35C15C2-2AEE-4626-9BA5-BFA71AD8F1B9}"/>
    <cellStyle name="Note 2 2 8 2 5" xfId="6270" xr:uid="{B70A760A-2F52-4A67-9B98-0EAE6BA404C9}"/>
    <cellStyle name="Note 2 2 8 2 5 2" xfId="10311" xr:uid="{A876FCBD-939D-41B0-93E3-43BB47DA7D1B}"/>
    <cellStyle name="Note 2 2 8 2 6" xfId="6618" xr:uid="{DF890089-9C66-410C-97D5-14EFD4FF082C}"/>
    <cellStyle name="Note 2 2 8 2 6 2" xfId="10648" xr:uid="{3FC8FD87-21C7-4E19-8C75-326E8AEB75A7}"/>
    <cellStyle name="Note 2 2 8 2 7" xfId="3666" xr:uid="{71B4715E-7C14-449A-AD13-B832016E8BC5}"/>
    <cellStyle name="Note 2 2 8 2 8" xfId="7623" xr:uid="{47EE1438-96F7-4046-8DCE-2BAFCA2B1D61}"/>
    <cellStyle name="Note 2 2 8 3" xfId="2648" xr:uid="{8FB217D8-0299-4F67-A4B4-4CED0F5B9B67}"/>
    <cellStyle name="Note 2 2 8 3 2" xfId="4554" xr:uid="{675C7FDC-11EC-42EC-8D6F-C19883E9EDD7}"/>
    <cellStyle name="Note 2 2 8 3 2 2" xfId="8869" xr:uid="{E8759CB9-F451-4250-9ECF-30F47D96851B}"/>
    <cellStyle name="Note 2 2 8 3 3" xfId="3421" xr:uid="{156E5626-1D31-48D4-80E9-00ABBDFDB998}"/>
    <cellStyle name="Note 2 2 8 3 3 2" xfId="8029" xr:uid="{C0361F5A-E32A-4EF7-8929-856E313CA0F4}"/>
    <cellStyle name="Note 2 2 8 3 4" xfId="4065" xr:uid="{3D28F5C8-19D4-471E-A366-75C537A4DEAB}"/>
    <cellStyle name="Note 2 2 8 3 4 2" xfId="8559" xr:uid="{D359C070-6634-4B7E-AFA9-78639FE13589}"/>
    <cellStyle name="Note 2 2 8 3 5" xfId="5964" xr:uid="{15BF6D49-CE43-4B04-89A3-78E78CE2E659}"/>
    <cellStyle name="Note 2 2 8 3 5 2" xfId="10018" xr:uid="{1E7EF623-C938-490C-85FF-FD212F4BF31C}"/>
    <cellStyle name="Note 2 2 8 3 6" xfId="4234" xr:uid="{BC5B586F-3A7A-44E7-8739-33639253251B}"/>
    <cellStyle name="Note 2 2 8 3 6 2" xfId="8677" xr:uid="{9DC4272C-4EAB-46E6-932B-A2687C5D136A}"/>
    <cellStyle name="Note 2 2 8 3 7" xfId="5312" xr:uid="{82A83C98-3EA7-472F-BE7C-71EB2B722FDE}"/>
    <cellStyle name="Note 2 2 8 3 8" xfId="7271" xr:uid="{2310BB8F-484B-4B72-8039-54994C2D2686}"/>
    <cellStyle name="Note 2 2 8 4" xfId="3194" xr:uid="{88AD07E3-068E-4C03-B108-483807271380}"/>
    <cellStyle name="Note 2 2 8 4 2" xfId="5100" xr:uid="{587921F5-9ED3-41DB-9FE3-159DFEE8BAD7}"/>
    <cellStyle name="Note 2 2 8 4 2 2" xfId="9223" xr:uid="{260CC3DB-7A85-4DFE-81BA-5CA8E366A651}"/>
    <cellStyle name="Note 2 2 8 4 3" xfId="5239" xr:uid="{B78078F3-CED6-4E11-A5E9-47CBACE4383A}"/>
    <cellStyle name="Note 2 2 8 4 3 2" xfId="9340" xr:uid="{0B877C50-5E19-4B6E-A6B6-4E497ED8AB4D}"/>
    <cellStyle name="Note 2 2 8 4 4" xfId="6028" xr:uid="{303AD773-ABD7-4E50-BBBC-2480739D4004}"/>
    <cellStyle name="Note 2 2 8 4 4 2" xfId="10078" xr:uid="{136C61C1-613A-4166-A771-90A832BDBFFB}"/>
    <cellStyle name="Note 2 2 8 4 5" xfId="6391" xr:uid="{A4EE609E-798F-47C1-9D82-9F1CBD3D99A4}"/>
    <cellStyle name="Note 2 2 8 4 5 2" xfId="10428" xr:uid="{81300851-E872-440B-A8DD-5E8456576CBA}"/>
    <cellStyle name="Note 2 2 8 4 6" xfId="6723" xr:uid="{E465B4DE-8AE6-4A0A-BB54-9ABDDF89ADCB}"/>
    <cellStyle name="Note 2 2 8 4 6 2" xfId="10745" xr:uid="{7E129F24-0D93-414D-B10B-A45A65CD73D3}"/>
    <cellStyle name="Note 2 2 8 4 7" xfId="5494" xr:uid="{0C21EE4F-6AEA-460F-8E79-46003018DC8A}"/>
    <cellStyle name="Note 2 2 8 4 8" xfId="7817" xr:uid="{33EBB401-9B80-447D-AFAF-ED06C128D322}"/>
    <cellStyle name="Note 2 2 8 5" xfId="4343" xr:uid="{B59CD58F-2517-44C6-B609-DD2506147F27}"/>
    <cellStyle name="Note 2 2 8 5 2" xfId="8752" xr:uid="{C89D1005-3BC6-42B0-9418-A47E30E7E1DD}"/>
    <cellStyle name="Note 2 2 8 6" xfId="3990" xr:uid="{0A913A6E-7217-41A0-B52C-06288E87A9BC}"/>
    <cellStyle name="Note 2 2 8 6 2" xfId="8495" xr:uid="{A4AAC206-0232-4F67-A3C4-0F3CC3C4FF44}"/>
    <cellStyle name="Note 2 2 8 7" xfId="4245" xr:uid="{9A16A140-3440-48FF-855F-6A073846D7C4}"/>
    <cellStyle name="Note 2 2 8 7 2" xfId="8683" xr:uid="{6647B5D4-85FF-4027-ABE8-121ADBD74BD3}"/>
    <cellStyle name="Note 2 2 8 8" xfId="4094" xr:uid="{C2DC79B4-4A05-4D5C-B639-66D62E784052}"/>
    <cellStyle name="Note 2 2 8 8 2" xfId="8570" xr:uid="{A5D9CB2F-1273-4F1C-BBCE-43E35F917D3D}"/>
    <cellStyle name="Note 2 2 8 9" xfId="4000" xr:uid="{A7853CAF-EA9F-4788-842B-3AFBE014FC27}"/>
    <cellStyle name="Note 2 2 8 9 2" xfId="8502" xr:uid="{58749DAC-4AF7-4AF0-816A-6D010BFA0E45}"/>
    <cellStyle name="Note 2 2 9" xfId="2817" xr:uid="{AA2892C6-4C04-49AA-8338-9753DC8A8471}"/>
    <cellStyle name="Note 2 2 9 2" xfId="4723" xr:uid="{4FF92D2C-67BE-44DF-8C20-89A0FE86EC50}"/>
    <cellStyle name="Note 2 2 9 2 2" xfId="9031" xr:uid="{FDC76DF0-C6C7-4A18-B53B-C931CF5F9AC5}"/>
    <cellStyle name="Note 2 2 9 3" xfId="5682" xr:uid="{2F28ACDC-C97A-4CB0-81F7-1393470D5461}"/>
    <cellStyle name="Note 2 2 9 3 2" xfId="9743" xr:uid="{43E0EFD3-3ED0-4588-911E-6DDC9D433EBF}"/>
    <cellStyle name="Note 2 2 9 4" xfId="5800" xr:uid="{FBFE7180-9641-42D6-B8B3-8E7DB89F8C71}"/>
    <cellStyle name="Note 2 2 9 4 2" xfId="9859" xr:uid="{E5351016-CE6C-4E00-A532-29762ACD99B7}"/>
    <cellStyle name="Note 2 2 9 5" xfId="6156" xr:uid="{931E513B-FA90-4A44-AFDD-A10A8A31BA57}"/>
    <cellStyle name="Note 2 2 9 5 2" xfId="10204" xr:uid="{54988CD8-B5FC-47BC-9C2E-8335FA71008B}"/>
    <cellStyle name="Note 2 2 9 6" xfId="6521" xr:uid="{C71E941B-CD5A-4E4D-88D5-1D58FD55B189}"/>
    <cellStyle name="Note 2 2 9 6 2" xfId="10558" xr:uid="{0C7A68F1-58B5-4470-96D4-BF0911574C4E}"/>
    <cellStyle name="Note 2 2 9 7" xfId="6150" xr:uid="{DF6CF9BD-4AE6-497C-9816-8AF94F6FA445}"/>
    <cellStyle name="Note 2 2 9 8" xfId="7440" xr:uid="{64C5FF68-0DEB-4CC7-9C51-2D8D5EB34C7F}"/>
    <cellStyle name="Note 2 3" xfId="2268" xr:uid="{459B3EAA-BACC-4D7A-AA65-087B441B5BE5}"/>
    <cellStyle name="Note 2 4" xfId="2269" xr:uid="{316E0227-ABC9-4EFE-89BD-875AA1B60AAF}"/>
    <cellStyle name="Note 2 5" xfId="2442" xr:uid="{2DCC5679-940F-4A4C-80DC-F148CC158F70}"/>
    <cellStyle name="Note 2 5 10" xfId="5988" xr:uid="{39A4BC2A-1992-4F0E-9B80-9814FEE8F7B0}"/>
    <cellStyle name="Note 2 5 11" xfId="7066" xr:uid="{B370409C-444C-4C57-B728-185305A17F3C}"/>
    <cellStyle name="Note 2 5 2" xfId="3006" xr:uid="{7BF51FD4-090F-4707-B8E8-D914E9A1E790}"/>
    <cellStyle name="Note 2 5 2 2" xfId="4912" xr:uid="{02E33BBD-83D9-4F18-9F4C-509C9A3BEE06}"/>
    <cellStyle name="Note 2 5 2 2 2" xfId="9129" xr:uid="{3D37CF35-7749-4F6A-8258-0F30CC309266}"/>
    <cellStyle name="Note 2 5 2 3" xfId="5444" xr:uid="{CC53097D-117C-4539-9D93-3BCA971ADA79}"/>
    <cellStyle name="Note 2 5 2 3 2" xfId="9528" xr:uid="{6B7491A0-412C-44A0-9BF2-FB88465AAD4B}"/>
    <cellStyle name="Note 2 5 2 4" xfId="5920" xr:uid="{34F9F656-2506-4549-8108-E5A4D1AFFD1E}"/>
    <cellStyle name="Note 2 5 2 4 2" xfId="9974" xr:uid="{6547798C-01DD-43BE-AC76-B724CCCE0130}"/>
    <cellStyle name="Note 2 5 2 5" xfId="6276" xr:uid="{D06FDE66-2761-43E3-85D8-F2FEC701C7B8}"/>
    <cellStyle name="Note 2 5 2 5 2" xfId="10317" xr:uid="{D5FE5724-98A9-4BA5-892E-34378CC426B7}"/>
    <cellStyle name="Note 2 5 2 6" xfId="6624" xr:uid="{8541DD63-DC96-479C-87D1-EDCC0BAE7209}"/>
    <cellStyle name="Note 2 5 2 6 2" xfId="10654" xr:uid="{2AB8CC75-71C7-4FB3-888A-54A7CFACD455}"/>
    <cellStyle name="Note 2 5 2 7" xfId="5234" xr:uid="{527DCC35-5D94-4707-9B6B-86BF7F75798A}"/>
    <cellStyle name="Note 2 5 2 8" xfId="7629" xr:uid="{3FBE2D8B-A4DE-4445-A8D5-3E33D937C225}"/>
    <cellStyle name="Note 2 5 3" xfId="2653" xr:uid="{7A7854F6-1FFF-444F-886F-338F2F743B70}"/>
    <cellStyle name="Note 2 5 3 2" xfId="4559" xr:uid="{E6EA2CA3-D42C-45AD-8CE0-1560AE9B100E}"/>
    <cellStyle name="Note 2 5 3 2 2" xfId="8874" xr:uid="{BFDAF498-21A3-406B-B90F-0463398EE992}"/>
    <cellStyle name="Note 2 5 3 3" xfId="5191" xr:uid="{97747A3B-20C4-4DD8-8EBF-CCBE8E786120}"/>
    <cellStyle name="Note 2 5 3 3 2" xfId="9297" xr:uid="{CA621DC4-4614-435F-B9FF-F611D6557B86}"/>
    <cellStyle name="Note 2 5 3 4" xfId="5385" xr:uid="{59AA9766-D7B6-4FEA-90C9-A607F7B7B2A1}"/>
    <cellStyle name="Note 2 5 3 4 2" xfId="9472" xr:uid="{3149D1F8-9060-468F-83CE-B8ED5DB5CC11}"/>
    <cellStyle name="Note 2 5 3 5" xfId="3686" xr:uid="{7760AE27-943D-4D52-A8D3-5F20E9249B4D}"/>
    <cellStyle name="Note 2 5 3 5 2" xfId="8242" xr:uid="{BC57CCE5-A0B9-4E45-AC9A-F54FDAFACAE2}"/>
    <cellStyle name="Note 2 5 3 6" xfId="5551" xr:uid="{85CC4174-793D-4E34-BBE6-3D6F85A442E5}"/>
    <cellStyle name="Note 2 5 3 6 2" xfId="9624" xr:uid="{A267F43C-54DF-4428-9684-97000B62927B}"/>
    <cellStyle name="Note 2 5 3 7" xfId="3331" xr:uid="{C651DA9B-671E-42F0-B74C-9BB61F60E329}"/>
    <cellStyle name="Note 2 5 3 8" xfId="7276" xr:uid="{7FF96F62-33DE-43B9-A92A-738D2628D1FE}"/>
    <cellStyle name="Note 2 5 4" xfId="2750" xr:uid="{9DF01760-598D-496A-9EA7-267403411445}"/>
    <cellStyle name="Note 2 5 4 2" xfId="4656" xr:uid="{993F223B-E4C5-4973-9D05-1F2C1649136C}"/>
    <cellStyle name="Note 2 5 4 2 2" xfId="8969" xr:uid="{A5CE1449-3A20-4001-8E0F-A464DDB0D26A}"/>
    <cellStyle name="Note 2 5 4 3" xfId="4262" xr:uid="{E6B71A58-3937-4FDB-982F-CAE31251B3AC}"/>
    <cellStyle name="Note 2 5 4 3 2" xfId="8693" xr:uid="{DF461480-6D37-4B13-BBEE-F6D42E2B215D}"/>
    <cellStyle name="Note 2 5 4 4" xfId="5746" xr:uid="{B1494ECD-87FF-46B6-B9A8-94D9FC5FD8DC}"/>
    <cellStyle name="Note 2 5 4 4 2" xfId="9805" xr:uid="{4FBF4D90-58D2-4223-87AA-69E39C80F3E0}"/>
    <cellStyle name="Note 2 5 4 5" xfId="6100" xr:uid="{788C39DE-B7CE-4986-BDA7-C8BA87F625A3}"/>
    <cellStyle name="Note 2 5 4 5 2" xfId="10150" xr:uid="{E4D75A16-D238-4D74-939E-EB5060956CA8}"/>
    <cellStyle name="Note 2 5 4 6" xfId="6468" xr:uid="{2BF809E5-4881-43AC-8FF4-459C052B88BB}"/>
    <cellStyle name="Note 2 5 4 6 2" xfId="10505" xr:uid="{DF9597E0-7136-4EF1-B53B-E47E8C87FC68}"/>
    <cellStyle name="Note 2 5 4 7" xfId="6527" xr:uid="{8A2FBDC1-4F14-452C-A74A-F19DEDE4B30B}"/>
    <cellStyle name="Note 2 5 4 8" xfId="7373" xr:uid="{B373CE08-D1C1-4DB1-A59D-8F82C349B0BB}"/>
    <cellStyle name="Note 2 5 5" xfId="4349" xr:uid="{13DBAA5B-71B4-413F-A5D7-BE0F6EA3FD97}"/>
    <cellStyle name="Note 2 5 5 2" xfId="8758" xr:uid="{ECEB5542-84E3-4373-BDB0-8A518EA36964}"/>
    <cellStyle name="Note 2 5 6" xfId="3475" xr:uid="{398B188C-518F-4B96-BEA0-EB4CD97211BF}"/>
    <cellStyle name="Note 2 5 6 2" xfId="8077" xr:uid="{66C25C55-5C42-4366-9A65-B79C01EA7EAC}"/>
    <cellStyle name="Note 2 5 7" xfId="3721" xr:uid="{7E2AC85E-D3F8-4ADB-BB14-F1BBA091403C}"/>
    <cellStyle name="Note 2 5 7 2" xfId="8273" xr:uid="{90EAA594-976D-4FB5-ACFD-C23DB10FBA84}"/>
    <cellStyle name="Note 2 5 8" xfId="5643" xr:uid="{4D1B5059-37C5-46F4-A739-3D4673D32C7B}"/>
    <cellStyle name="Note 2 5 8 2" xfId="9708" xr:uid="{19CB1943-A555-45D2-BF1B-EBCF46DBFC0D}"/>
    <cellStyle name="Note 2 5 9" xfId="3508" xr:uid="{EC12FAA5-36D4-4424-AA2A-764B86B21B76}"/>
    <cellStyle name="Note 2 5 9 2" xfId="8107" xr:uid="{70E2526C-8D7F-45F9-B273-6703228BA3A4}"/>
    <cellStyle name="Note 2 6" xfId="2472" xr:uid="{6B8A3ABD-9DD1-45B3-8765-14B22E9524DB}"/>
    <cellStyle name="Note 2 6 10" xfId="6869" xr:uid="{03FAE68D-0FB9-4FED-8700-5503157B180B}"/>
    <cellStyle name="Note 2 6 11" xfId="7096" xr:uid="{470D1066-2A30-4C55-A3B3-4DAF332EB16C}"/>
    <cellStyle name="Note 2 6 2" xfId="3036" xr:uid="{C2C1877D-57C4-48C5-AB05-A41D9AF64F2D}"/>
    <cellStyle name="Note 2 6 2 2" xfId="4942" xr:uid="{6AEC0923-C282-44FC-8005-19402A2214A3}"/>
    <cellStyle name="Note 2 6 2 2 2" xfId="9159" xr:uid="{AF465BE7-7B12-4BCA-8C68-B77D93FC680E}"/>
    <cellStyle name="Note 2 6 2 3" xfId="5637" xr:uid="{6F5A60DA-6B9F-4585-9179-E6602DD0543D}"/>
    <cellStyle name="Note 2 6 2 3 2" xfId="9702" xr:uid="{FB259BDA-3D0D-452B-B308-BB11E0EF10BC}"/>
    <cellStyle name="Note 2 6 2 4" xfId="5950" xr:uid="{4B5C2720-7750-45D9-934F-87362ACEF572}"/>
    <cellStyle name="Note 2 6 2 4 2" xfId="10004" xr:uid="{536134E9-6928-4B15-8523-E5FEBE1ABC38}"/>
    <cellStyle name="Note 2 6 2 5" xfId="6306" xr:uid="{613FF03B-E502-499C-B349-079091256F98}"/>
    <cellStyle name="Note 2 6 2 5 2" xfId="10347" xr:uid="{03F6A9F7-51DB-4C2F-9498-DC716369462A}"/>
    <cellStyle name="Note 2 6 2 6" xfId="6654" xr:uid="{91CD98E3-E2B6-4725-A547-2009666E1CA7}"/>
    <cellStyle name="Note 2 6 2 6 2" xfId="10684" xr:uid="{92B12DA5-412B-4DED-A4C7-EF95A832B424}"/>
    <cellStyle name="Note 2 6 2 7" xfId="3931" xr:uid="{5CCC1942-9950-4B47-BF12-3792B0155C12}"/>
    <cellStyle name="Note 2 6 2 8" xfId="7659" xr:uid="{506F7021-60A2-4C85-B88C-DB5EFEA5074A}"/>
    <cellStyle name="Note 2 6 3" xfId="2674" xr:uid="{7C9A00BA-427D-427A-96FE-99CBAEF8E549}"/>
    <cellStyle name="Note 2 6 3 2" xfId="4580" xr:uid="{C6F3925D-366D-41AA-9C74-F94AFA6621F8}"/>
    <cellStyle name="Note 2 6 3 2 2" xfId="8895" xr:uid="{ACB61A4D-CB96-437E-95E0-90E4DB14E7AB}"/>
    <cellStyle name="Note 2 6 3 3" xfId="5321" xr:uid="{6099B425-0C87-4722-8E07-206E77F23BA1}"/>
    <cellStyle name="Note 2 6 3 3 2" xfId="9410" xr:uid="{11AAB3AD-8CE7-415E-95C8-8DDDFE84C939}"/>
    <cellStyle name="Note 2 6 3 4" xfId="5709" xr:uid="{E25836C8-5EBC-4E14-9F54-306F93CC19F1}"/>
    <cellStyle name="Note 2 6 3 4 2" xfId="9769" xr:uid="{7B2908F6-798E-4516-8626-053AB4223D59}"/>
    <cellStyle name="Note 2 6 3 5" xfId="4002" xr:uid="{B7E2853D-2EFF-421A-9CBE-6F81CCFFA69D}"/>
    <cellStyle name="Note 2 6 3 5 2" xfId="8503" xr:uid="{8AC82670-98EB-4D92-9BD9-714CC223F746}"/>
    <cellStyle name="Note 2 6 3 6" xfId="3558" xr:uid="{39D0CA47-5D6C-4748-8BC2-715FD3320BC5}"/>
    <cellStyle name="Note 2 6 3 6 2" xfId="8145" xr:uid="{108EE992-351C-4D34-BE3A-DCB5D21B600B}"/>
    <cellStyle name="Note 2 6 3 7" xfId="5168" xr:uid="{BAE0E81D-F342-42DF-AB01-FEF7F5E10AB9}"/>
    <cellStyle name="Note 2 6 3 8" xfId="7297" xr:uid="{F7FCF169-4D82-4713-A375-B34F739E3956}"/>
    <cellStyle name="Note 2 6 4" xfId="2892" xr:uid="{03355E42-F821-4ED5-B268-DE4F54624883}"/>
    <cellStyle name="Note 2 6 4 2" xfId="4798" xr:uid="{15C165AF-A60C-4EFC-8061-D70CC5E2AFEE}"/>
    <cellStyle name="Note 2 6 4 2 2" xfId="9064" xr:uid="{5CD35D04-5876-4B36-BC73-BDAE15236408}"/>
    <cellStyle name="Note 2 6 4 3" xfId="5497" xr:uid="{38B43D1C-001C-49FD-AB08-4C75BB5406D7}"/>
    <cellStyle name="Note 2 6 4 3 2" xfId="9574" xr:uid="{758B6E7D-A1CB-405B-8307-22E3C8AA247C}"/>
    <cellStyle name="Note 2 6 4 4" xfId="5857" xr:uid="{7BC764A9-6D2B-41D2-82F5-0A34AEC204F7}"/>
    <cellStyle name="Note 2 6 4 4 2" xfId="9912" xr:uid="{830DCB11-9D0F-416B-AE44-3BD9B1FF1C50}"/>
    <cellStyle name="Note 2 6 4 5" xfId="6210" xr:uid="{FF4AC30F-EF1C-4F73-A44F-88A8216DB3E7}"/>
    <cellStyle name="Note 2 6 4 5 2" xfId="10255" xr:uid="{B7775373-B066-4D34-BAF4-CD086658D5D5}"/>
    <cellStyle name="Note 2 6 4 6" xfId="6562" xr:uid="{52716CD5-6D28-43F0-AC51-F275274E8B53}"/>
    <cellStyle name="Note 2 6 4 6 2" xfId="10594" xr:uid="{2762C72D-C965-492C-AD08-219967E826B8}"/>
    <cellStyle name="Note 2 6 4 7" xfId="5273" xr:uid="{B7268EE0-1F4B-4AC9-B9E3-B93F953A058A}"/>
    <cellStyle name="Note 2 6 4 8" xfId="7515" xr:uid="{E7E8297F-8A3E-4246-ADF1-B11764D81A5B}"/>
    <cellStyle name="Note 2 6 5" xfId="4379" xr:uid="{C03312E2-60A6-4A89-8244-F9FBCCB1E81C}"/>
    <cellStyle name="Note 2 6 5 2" xfId="8788" xr:uid="{EFFEE30C-78C8-4C60-98B7-8A3EEDE8AE28}"/>
    <cellStyle name="Note 2 6 6" xfId="3351" xr:uid="{00294C47-876D-4DD8-9119-A4987725191C}"/>
    <cellStyle name="Note 2 6 6 2" xfId="7963" xr:uid="{5EA68F20-B705-4854-996A-D6A0EF2E1B40}"/>
    <cellStyle name="Note 2 6 7" xfId="5285" xr:uid="{37FEC4D6-2710-492A-9D18-73F8746E0935}"/>
    <cellStyle name="Note 2 6 7 2" xfId="9379" xr:uid="{DF6D7C2F-0EDB-44C0-BAEC-4CC5D243D01C}"/>
    <cellStyle name="Note 2 6 8" xfId="3630" xr:uid="{FE0F1822-EF48-4422-864D-94DE9B15EA13}"/>
    <cellStyle name="Note 2 6 8 2" xfId="8196" xr:uid="{94B867A3-7670-4C0D-A60B-F29EE9B551AE}"/>
    <cellStyle name="Note 2 6 9" xfId="4114" xr:uid="{8E44046B-C670-4255-BD28-2F2019318A64}"/>
    <cellStyle name="Note 2 6 9 2" xfId="8585" xr:uid="{72C81885-F05E-45FA-9D95-25AB40B9028A}"/>
    <cellStyle name="Note 2 7" xfId="2406" xr:uid="{EF249713-330A-4DAC-AB1A-B8E40C1A78CF}"/>
    <cellStyle name="Note 2 7 10" xfId="3298" xr:uid="{8453E04A-11DE-403A-B4F6-F2338251C531}"/>
    <cellStyle name="Note 2 7 11" xfId="7031" xr:uid="{FEB7CD9A-DEE2-4690-B689-182996A167E7}"/>
    <cellStyle name="Note 2 7 2" xfId="2971" xr:uid="{D72D7961-8827-489D-AC1B-F7864F33C4C4}"/>
    <cellStyle name="Note 2 7 2 2" xfId="4877" xr:uid="{B18FD772-4E9E-47FC-929A-825229DE032D}"/>
    <cellStyle name="Note 2 7 2 2 2" xfId="9095" xr:uid="{ABCD4E7C-8735-4ECE-B39D-026166242564}"/>
    <cellStyle name="Note 2 7 2 3" xfId="5423" xr:uid="{05A8A9AD-3676-4993-BE42-B789A33BE22B}"/>
    <cellStyle name="Note 2 7 2 3 2" xfId="9508" xr:uid="{4AB38174-14FB-42AF-836C-B2D31F4F0A1E}"/>
    <cellStyle name="Note 2 7 2 4" xfId="5891" xr:uid="{7053A209-8052-4F75-AFD6-C1E165BCD84E}"/>
    <cellStyle name="Note 2 7 2 4 2" xfId="9946" xr:uid="{9823B4AC-FEB1-440A-AD3F-1C1BB3186233}"/>
    <cellStyle name="Note 2 7 2 5" xfId="6247" xr:uid="{B11499FD-65D1-487A-A54D-1F45DF78865F}"/>
    <cellStyle name="Note 2 7 2 5 2" xfId="10289" xr:uid="{A16E0F4A-A605-4FE9-85E6-178B6E36223F}"/>
    <cellStyle name="Note 2 7 2 6" xfId="6596" xr:uid="{3B977134-2B8A-4A80-9162-2FBD0C1D925E}"/>
    <cellStyle name="Note 2 7 2 6 2" xfId="10626" xr:uid="{008CC1BA-2BCF-4216-8F80-E2BB3BC0D731}"/>
    <cellStyle name="Note 2 7 2 7" xfId="3429" xr:uid="{1D82616F-C994-4606-A5E5-F07711A5F55A}"/>
    <cellStyle name="Note 2 7 2 8" xfId="7594" xr:uid="{2E2FEDB5-4335-4AF8-BD96-078373ED753A}"/>
    <cellStyle name="Note 2 7 3" xfId="2870" xr:uid="{69EE78A6-8392-45CE-B066-7DF2FE1CD2C1}"/>
    <cellStyle name="Note 2 7 3 2" xfId="4776" xr:uid="{F80516F0-45C5-4252-8DB5-29A86C14ECDF}"/>
    <cellStyle name="Note 2 7 3 2 2" xfId="9057" xr:uid="{4547C43C-6476-4B3F-B425-B236EE7809B2}"/>
    <cellStyle name="Note 2 7 3 3" xfId="4029" xr:uid="{C4A5D975-E347-4D67-B501-DEC4B04DE88C}"/>
    <cellStyle name="Note 2 7 3 3 2" xfId="8527" xr:uid="{C3393FC5-16F9-4898-89B7-03E842EEF18B}"/>
    <cellStyle name="Note 2 7 3 4" xfId="5842" xr:uid="{1495930E-FEE0-497A-B021-711EBDCB4819}"/>
    <cellStyle name="Note 2 7 3 4 2" xfId="9900" xr:uid="{7D0FED4A-B13A-452F-83EE-1744A86E6888}"/>
    <cellStyle name="Note 2 7 3 5" xfId="6198" xr:uid="{C857AA1F-6638-496D-8293-B1C40A0F7AB5}"/>
    <cellStyle name="Note 2 7 3 5 2" xfId="10246" xr:uid="{842C0E2C-D401-4C13-860C-C836D04AF2FA}"/>
    <cellStyle name="Note 2 7 3 6" xfId="6550" xr:uid="{D65D788E-3F07-46FF-8BBA-374958EB128A}"/>
    <cellStyle name="Note 2 7 3 6 2" xfId="10585" xr:uid="{934E8285-4538-4DA7-83C1-A3D8D03ED49C}"/>
    <cellStyle name="Note 2 7 3 7" xfId="3743" xr:uid="{B7D41D2A-D01E-4418-B4BA-1471FD28151D}"/>
    <cellStyle name="Note 2 7 3 8" xfId="7493" xr:uid="{A4BD3220-0BCA-4FDE-9693-FD6EF9863339}"/>
    <cellStyle name="Note 2 7 4" xfId="2770" xr:uid="{37017A32-C652-4833-B900-9C5E56CCE499}"/>
    <cellStyle name="Note 2 7 4 2" xfId="4676" xr:uid="{DC20429D-DA49-44E6-BF21-E03D51E6B353}"/>
    <cellStyle name="Note 2 7 4 2 2" xfId="8989" xr:uid="{30146F03-7915-47FD-98FF-66C5B38D481D}"/>
    <cellStyle name="Note 2 7 4 3" xfId="5412" xr:uid="{3757E5FB-2C4D-4675-A557-A27DC64E74D2}"/>
    <cellStyle name="Note 2 7 4 3 2" xfId="9498" xr:uid="{1B123F3A-6978-4410-B14D-3C7A1D285D50}"/>
    <cellStyle name="Note 2 7 4 4" xfId="5766" xr:uid="{0C7F2DEC-AD38-4332-894E-5FE4A9C542D5}"/>
    <cellStyle name="Note 2 7 4 4 2" xfId="9825" xr:uid="{C7C78EDF-0794-4589-9098-1DEB1127B5E2}"/>
    <cellStyle name="Note 2 7 4 5" xfId="6120" xr:uid="{621026D4-557A-43A5-9295-6745E5FD390F}"/>
    <cellStyle name="Note 2 7 4 5 2" xfId="10170" xr:uid="{466B9864-FE0D-4FEA-9D52-B054AFADFFCD}"/>
    <cellStyle name="Note 2 7 4 6" xfId="6488" xr:uid="{23A49FF3-BAE0-4717-BA13-CC9D5FC8A26D}"/>
    <cellStyle name="Note 2 7 4 6 2" xfId="10525" xr:uid="{BF4255FA-D5AB-4CC4-83B9-10C3B9413D18}"/>
    <cellStyle name="Note 2 7 4 7" xfId="6812" xr:uid="{6C37F0FA-1036-4198-9783-318A8BCADAAE}"/>
    <cellStyle name="Note 2 7 4 8" xfId="7393" xr:uid="{1B32873B-81AC-443F-A9B2-79180ACE61B1}"/>
    <cellStyle name="Note 2 7 5" xfId="4314" xr:uid="{9B0FE09E-E555-42DF-9C66-3758E7588E02}"/>
    <cellStyle name="Note 2 7 5 2" xfId="8724" xr:uid="{DDCCB838-66EB-4202-89C7-774C924E37EF}"/>
    <cellStyle name="Note 2 7 6" xfId="5236" xr:uid="{951B2608-953F-4345-9ABE-E9472E9D3E20}"/>
    <cellStyle name="Note 2 7 6 2" xfId="9338" xr:uid="{12A1068D-5B04-446A-8173-1936CFBB6ABC}"/>
    <cellStyle name="Note 2 7 7" xfId="4080" xr:uid="{98A58D74-C775-4F42-812C-19079B019E67}"/>
    <cellStyle name="Note 2 7 7 2" xfId="8565" xr:uid="{BEBED64C-3CC8-4080-B0DF-789EDFDA5A47}"/>
    <cellStyle name="Note 2 7 8" xfId="5471" xr:uid="{D89AF113-8000-49C8-976D-FE6505B88EFF}"/>
    <cellStyle name="Note 2 7 8 2" xfId="9551" xr:uid="{B2547D06-C708-4F40-B20E-394593541786}"/>
    <cellStyle name="Note 2 7 9" xfId="5291" xr:uid="{F8AF8BFA-89F3-4DE8-9ABA-2B8F6F7D3232}"/>
    <cellStyle name="Note 2 7 9 2" xfId="9384" xr:uid="{95AB6771-25DC-4018-9749-C704BF51E707}"/>
    <cellStyle name="Note 2 8" xfId="2396" xr:uid="{04C40ECB-8C05-48B1-8AA8-B2BCEF5D5205}"/>
    <cellStyle name="Note 2 8 10" xfId="6823" xr:uid="{EB0E35B1-7160-4D67-B11F-C68E8B1F5F51}"/>
    <cellStyle name="Note 2 8 11" xfId="7021" xr:uid="{79AA9B79-1B6D-404C-B42A-9115DDE124E5}"/>
    <cellStyle name="Note 2 8 2" xfId="2961" xr:uid="{94BAC3B0-794B-453D-9A1C-8E3C7DE4A960}"/>
    <cellStyle name="Note 2 8 2 2" xfId="4867" xr:uid="{293D6DBF-64A5-4032-B513-8FEF11FF6B6D}"/>
    <cellStyle name="Note 2 8 2 2 2" xfId="9086" xr:uid="{CD5D1A51-40A5-4C48-B9CD-EB582AD21173}"/>
    <cellStyle name="Note 2 8 2 3" xfId="3409" xr:uid="{DF569979-CEA0-43BF-87B7-7C1F267C6BE1}"/>
    <cellStyle name="Note 2 8 2 3 2" xfId="8018" xr:uid="{F8956B9B-88DC-4F6D-AE1A-521AD897DA03}"/>
    <cellStyle name="Note 2 8 2 4" xfId="5882" xr:uid="{242892BA-A84B-44C8-B559-22DCF540EFE6}"/>
    <cellStyle name="Note 2 8 2 4 2" xfId="9937" xr:uid="{5CC348EE-5E2A-4B92-9799-AA4299AB78C7}"/>
    <cellStyle name="Note 2 8 2 5" xfId="6238" xr:uid="{F4109F73-CB0E-4FBC-9CEF-1B244DA6E08F}"/>
    <cellStyle name="Note 2 8 2 5 2" xfId="10280" xr:uid="{9143B31B-0042-4293-BDDE-BE4B407364FE}"/>
    <cellStyle name="Note 2 8 2 6" xfId="6587" xr:uid="{6730523A-CCEE-4D76-9F51-7903397177B8}"/>
    <cellStyle name="Note 2 8 2 6 2" xfId="10617" xr:uid="{ECE575F0-FD28-473F-8AD9-A8221BAB6A55}"/>
    <cellStyle name="Note 2 8 2 7" xfId="3356" xr:uid="{6B22425F-BD0F-4972-A5F5-E1ECD3C87A42}"/>
    <cellStyle name="Note 2 8 2 8" xfId="7584" xr:uid="{8C9EB998-2CD4-4619-9435-F12EFA0B7570}"/>
    <cellStyle name="Note 2 8 3" xfId="2863" xr:uid="{C5311A63-56DA-4CBE-B585-CCAD00093A37}"/>
    <cellStyle name="Note 2 8 3 2" xfId="4769" xr:uid="{2BAB09D6-9E33-459D-990C-25C73E75EA01}"/>
    <cellStyle name="Note 2 8 3 2 2" xfId="9050" xr:uid="{6AC07969-35F0-49C9-9677-AD6454EB9F37}"/>
    <cellStyle name="Note 2 8 3 3" xfId="5556" xr:uid="{E20F334C-6859-460D-9A0F-2F515D0D63A8}"/>
    <cellStyle name="Note 2 8 3 3 2" xfId="9629" xr:uid="{9571DCF6-CD6A-492B-B982-58BAB71407C2}"/>
    <cellStyle name="Note 2 8 3 4" xfId="5835" xr:uid="{1E476E3F-9413-4656-849B-6EED2BBBCDB5}"/>
    <cellStyle name="Note 2 8 3 4 2" xfId="9893" xr:uid="{03A431C1-1683-4A6D-8820-A5C87DBA8B75}"/>
    <cellStyle name="Note 2 8 3 5" xfId="6191" xr:uid="{D6B2FBA7-8A53-47C4-809A-98E6BB5C97E2}"/>
    <cellStyle name="Note 2 8 3 5 2" xfId="10239" xr:uid="{9B39B5EB-D3FA-4DD2-B987-5B973B93E6D7}"/>
    <cellStyle name="Note 2 8 3 6" xfId="6543" xr:uid="{0DEF4E41-EF3D-4975-901D-4A0E110BF875}"/>
    <cellStyle name="Note 2 8 3 6 2" xfId="10578" xr:uid="{1610AFED-7278-4E89-B521-190024609766}"/>
    <cellStyle name="Note 2 8 3 7" xfId="6810" xr:uid="{19639F66-9101-47AD-B87C-1E0BED4342EA}"/>
    <cellStyle name="Note 2 8 3 8" xfId="7486" xr:uid="{63F23BBF-BDFE-4B94-BA50-DEC2557D8A6C}"/>
    <cellStyle name="Note 2 8 4" xfId="2714" xr:uid="{7C5F261E-148F-47D9-B933-E6E8768A4939}"/>
    <cellStyle name="Note 2 8 4 2" xfId="4620" xr:uid="{1B714A72-9907-47BB-8F4F-D29A8BB31CA3}"/>
    <cellStyle name="Note 2 8 4 2 2" xfId="8934" xr:uid="{AE9B3C56-4A23-4A74-9BE5-2B6EA5B5EB0D}"/>
    <cellStyle name="Note 2 8 4 3" xfId="5510" xr:uid="{0EF635C8-8343-451E-9C47-BA6A8962A21C}"/>
    <cellStyle name="Note 2 8 4 3 2" xfId="9586" xr:uid="{009E0B2E-74A9-48A9-BB33-1A27E51F9C33}"/>
    <cellStyle name="Note 2 8 4 4" xfId="4146" xr:uid="{5C32A05E-F261-4BF2-994F-471FE504636B}"/>
    <cellStyle name="Note 2 8 4 4 2" xfId="8614" xr:uid="{AF787C8E-10F4-4417-BCD2-B40E6A4E4097}"/>
    <cellStyle name="Note 2 8 4 5" xfId="5255" xr:uid="{A122B270-B286-412F-BA76-295025473FA3}"/>
    <cellStyle name="Note 2 8 4 5 2" xfId="9355" xr:uid="{1B16C8D7-CF56-4FE2-BA27-1BE20DA8938F}"/>
    <cellStyle name="Note 2 8 4 6" xfId="4170" xr:uid="{9175A469-E127-4A8B-AB2E-5AB24B298ABB}"/>
    <cellStyle name="Note 2 8 4 6 2" xfId="8637" xr:uid="{FE15386A-36B1-4D74-B16A-BB01DE9C8DC1}"/>
    <cellStyle name="Note 2 8 4 7" xfId="4232" xr:uid="{7BC89743-D3F8-4D03-B7DE-77B149C66074}"/>
    <cellStyle name="Note 2 8 4 8" xfId="7337" xr:uid="{E27AA8DB-9E0F-44D3-9962-63A613595130}"/>
    <cellStyle name="Note 2 8 5" xfId="4304" xr:uid="{870029AF-DF05-439C-8586-6CFC49E85254}"/>
    <cellStyle name="Note 2 8 5 2" xfId="8715" xr:uid="{B8E7C647-B667-45C4-A80B-229EEDEFF98B}"/>
    <cellStyle name="Note 2 8 6" xfId="3866" xr:uid="{969BE641-CDE5-4B46-87C2-A0A2507B5C23}"/>
    <cellStyle name="Note 2 8 6 2" xfId="8404" xr:uid="{84E6118A-E912-4B87-83AB-479E28C6F18C}"/>
    <cellStyle name="Note 2 8 7" xfId="3841" xr:uid="{CD86A2E3-B448-4FAA-8DDE-AC54DBC470BC}"/>
    <cellStyle name="Note 2 8 7 2" xfId="8381" xr:uid="{18535B0E-EFD2-4B15-B5BD-BF9B418D6557}"/>
    <cellStyle name="Note 2 8 8" xfId="5661" xr:uid="{443F9DF8-A443-4B09-8A6B-27803D88A12C}"/>
    <cellStyle name="Note 2 8 8 2" xfId="9722" xr:uid="{CAEFC175-A22C-4123-B13A-4ACCEC072308}"/>
    <cellStyle name="Note 2 8 9" xfId="5478" xr:uid="{91CBA3D8-2052-4059-BA82-CFCC92879D98}"/>
    <cellStyle name="Note 2 8 9 2" xfId="9556" xr:uid="{FA96F51E-F80A-42DD-B8BC-1E2D4808A954}"/>
    <cellStyle name="Note 2 9" xfId="2739" xr:uid="{341BDAAD-985A-43FD-96CE-FF1CC369C0F9}"/>
    <cellStyle name="Note 2 9 2" xfId="4645" xr:uid="{BF845387-46D8-40A5-A361-F728F024E95B}"/>
    <cellStyle name="Note 2 9 2 2" xfId="8958" xr:uid="{2318FE0B-FB9E-43CA-93AE-C3EB2F0BCC1F}"/>
    <cellStyle name="Note 2 9 3" xfId="5440" xr:uid="{672FBA22-E424-425E-B2FE-D614D7613925}"/>
    <cellStyle name="Note 2 9 3 2" xfId="9524" xr:uid="{33C53CBB-84A7-4E8C-B6C3-D472DEBFC435}"/>
    <cellStyle name="Note 2 9 4" xfId="5735" xr:uid="{98F3DCD7-AF5E-4B6B-8691-3EDBEEA5B68A}"/>
    <cellStyle name="Note 2 9 4 2" xfId="9794" xr:uid="{EA667B66-23DF-407E-8C1C-BF01BF5F8890}"/>
    <cellStyle name="Note 2 9 5" xfId="6089" xr:uid="{C85891D4-61D1-4BA8-A40A-DF36F5DC40C7}"/>
    <cellStyle name="Note 2 9 5 2" xfId="10139" xr:uid="{1EE2D88B-C0D3-4933-998B-20516407472A}"/>
    <cellStyle name="Note 2 9 6" xfId="6457" xr:uid="{FB6EFA32-BBA9-44FD-AE6C-A2894A37AB2E}"/>
    <cellStyle name="Note 2 9 6 2" xfId="10494" xr:uid="{2F8988A1-391A-4249-B06E-03AA71C0B785}"/>
    <cellStyle name="Note 2 9 7" xfId="3353" xr:uid="{FD008F98-619E-4CDF-B9F2-4DFF15D21A28}"/>
    <cellStyle name="Note 2 9 8" xfId="7362" xr:uid="{B525077B-B5D8-4131-9C78-24C7BEAC46DB}"/>
    <cellStyle name="Note 3" xfId="448" xr:uid="{00000000-0005-0000-0000-0000C0010000}"/>
    <cellStyle name="Note 3 10" xfId="11229" xr:uid="{0B4B61B3-6D4F-4937-A320-E20E2B1B79DF}"/>
    <cellStyle name="Note 3 11" xfId="1409" xr:uid="{0C2D6A16-5FBE-4AF6-919E-E2B0F7AF232E}"/>
    <cellStyle name="Note 3 2" xfId="1761" xr:uid="{1EC6C6BE-E117-4E38-9CEA-9D4FDEEEF4AC}"/>
    <cellStyle name="Note 3 2 10" xfId="3189" xr:uid="{079A2EAD-6330-4050-A9A5-9D2E9F098A3B}"/>
    <cellStyle name="Note 3 2 10 2" xfId="5095" xr:uid="{3B0C2272-B63C-47C1-90CD-68678DBE574F}"/>
    <cellStyle name="Note 3 2 10 2 2" xfId="9218" xr:uid="{65F6DF9C-0B29-4361-8248-D56EE7F95970}"/>
    <cellStyle name="Note 3 2 10 3" xfId="3914" xr:uid="{556DA3F5-FED8-475E-8896-FC486922D5E9}"/>
    <cellStyle name="Note 3 2 10 3 2" xfId="8444" xr:uid="{D15A7DAC-573B-400E-8633-BB019AA3BBE8}"/>
    <cellStyle name="Note 3 2 10 4" xfId="6023" xr:uid="{ED551C83-F23B-41DD-ABF6-006E5E66B155}"/>
    <cellStyle name="Note 3 2 10 4 2" xfId="10073" xr:uid="{BDDF429D-8A84-4CFA-A572-BAF070B18943}"/>
    <cellStyle name="Note 3 2 10 5" xfId="6386" xr:uid="{A45CF064-EE41-4770-8987-18FE09E07915}"/>
    <cellStyle name="Note 3 2 10 5 2" xfId="10423" xr:uid="{4FF55EA2-19A2-49C1-9858-36E919856911}"/>
    <cellStyle name="Note 3 2 10 6" xfId="6718" xr:uid="{D10687E6-E9C5-4822-A7FB-1BC6159A6BF9}"/>
    <cellStyle name="Note 3 2 10 6 2" xfId="10740" xr:uid="{CCA4E08C-6A30-44BB-B992-1B3C7CA78E40}"/>
    <cellStyle name="Note 3 2 10 7" xfId="6803" xr:uid="{0925F8F0-DABF-40A5-BFEE-336035D5D3CC}"/>
    <cellStyle name="Note 3 2 10 8" xfId="7812" xr:uid="{30022C76-744F-4413-91B6-D5FB620E6BF7}"/>
    <cellStyle name="Note 3 2 11" xfId="3912" xr:uid="{8EB425DB-1D35-4AB9-9116-DFA15413FE8F}"/>
    <cellStyle name="Note 3 2 11 2" xfId="8442" xr:uid="{200FEB37-B893-422E-88CB-BEBE54E93E84}"/>
    <cellStyle name="Note 3 2 12" xfId="4020" xr:uid="{806AD94B-303C-4EC9-9280-258E421DBEBD}"/>
    <cellStyle name="Note 3 2 12 2" xfId="8519" xr:uid="{A84287E6-0FE3-4F19-833E-A3391F30195A}"/>
    <cellStyle name="Note 3 2 13" xfId="3941" xr:uid="{67EF717B-1640-4620-BA01-6936D5C93267}"/>
    <cellStyle name="Note 3 2 13 2" xfId="8462" xr:uid="{46A9D5AB-AF12-42A7-800B-C8044B1F2FD7}"/>
    <cellStyle name="Note 3 2 14" xfId="5903" xr:uid="{7C4C6751-BB3B-426F-B731-BBD1D3813CC8}"/>
    <cellStyle name="Note 3 2 15" xfId="6924" xr:uid="{43D1BBA5-7050-46D2-883D-093825E3715D}"/>
    <cellStyle name="Note 3 2 2" xfId="2551" xr:uid="{8AB101B1-E0C6-49EF-9FD8-DD5573879CB0}"/>
    <cellStyle name="Note 3 2 2 10" xfId="5702" xr:uid="{D9A61D94-5D8C-4BA0-AB0E-9C7436C6F645}"/>
    <cellStyle name="Note 3 2 2 11" xfId="7175" xr:uid="{16358512-1C43-4C2C-9C18-3E77AFB24428}"/>
    <cellStyle name="Note 3 2 2 2" xfId="3115" xr:uid="{33C114B9-FCA1-451E-ABE2-A76519AED3B2}"/>
    <cellStyle name="Note 3 2 2 2 2" xfId="5021" xr:uid="{CF48A787-1FF9-403D-B490-B469A56CCFDE}"/>
    <cellStyle name="Note 3 2 2 2 2 2" xfId="9191" xr:uid="{B3CAE0BC-24A0-48CD-B1D4-FEA80C5E25F3}"/>
    <cellStyle name="Note 3 2 2 2 3" xfId="5468" xr:uid="{E95ACA62-790F-4ED4-B198-896BA8D1ACE6}"/>
    <cellStyle name="Note 3 2 2 2 3 2" xfId="9548" xr:uid="{F0F8CC86-3BF0-4214-8DF5-DEE347AADF77}"/>
    <cellStyle name="Note 3 2 2 2 4" xfId="5996" xr:uid="{319D0506-AFAE-4144-8B3D-83FC89B7F241}"/>
    <cellStyle name="Note 3 2 2 2 4 2" xfId="10046" xr:uid="{9489DFE9-20D4-42BD-8328-A6BE2AB0F1AB}"/>
    <cellStyle name="Note 3 2 2 2 5" xfId="6356" xr:uid="{31238428-14AF-4918-B29C-77A98C5A8B05}"/>
    <cellStyle name="Note 3 2 2 2 5 2" xfId="10395" xr:uid="{9D1A9D02-8E2E-4F14-B3B3-48DACF8E0FD0}"/>
    <cellStyle name="Note 3 2 2 2 6" xfId="6688" xr:uid="{F26B232A-CD32-4419-91F7-5BA7C0C3AA9D}"/>
    <cellStyle name="Note 3 2 2 2 6 2" xfId="10714" xr:uid="{733755C9-CB14-4919-9A36-65D1DD42D0DC}"/>
    <cellStyle name="Note 3 2 2 2 7" xfId="6229" xr:uid="{F9851701-B0B8-4A66-AF38-E7BB7C889221}"/>
    <cellStyle name="Note 3 2 2 2 8" xfId="7738" xr:uid="{7E3228CD-6111-4CC3-8B00-E9C9269EF634}"/>
    <cellStyle name="Note 3 2 2 3" xfId="2695" xr:uid="{7DC1F832-85E7-4E56-A9A9-ED0A3D508A5D}"/>
    <cellStyle name="Note 3 2 2 3 2" xfId="4601" xr:uid="{8BFF1B23-A046-42ED-B441-D55D08DCF0E4}"/>
    <cellStyle name="Note 3 2 2 3 2 2" xfId="8915" xr:uid="{3E4CC8A9-EDB1-486C-947D-C1339411E435}"/>
    <cellStyle name="Note 3 2 2 3 3" xfId="5706" xr:uid="{F7DB7846-52C3-41FE-A6B2-ECD81FC2B8F2}"/>
    <cellStyle name="Note 3 2 2 3 3 2" xfId="9766" xr:uid="{A448EE72-A689-4899-A000-0A47C1101BB9}"/>
    <cellStyle name="Note 3 2 2 3 4" xfId="4142" xr:uid="{8AB4B1DE-B812-4D6D-BD72-B610F6D73944}"/>
    <cellStyle name="Note 3 2 2 3 4 2" xfId="8610" xr:uid="{AEBEDB29-D73A-4520-AA69-74ED57F10FA8}"/>
    <cellStyle name="Note 3 2 2 3 5" xfId="3612" xr:uid="{3A6D8ECC-70CD-430B-8267-6A3056C1320C}"/>
    <cellStyle name="Note 3 2 2 3 5 2" xfId="8183" xr:uid="{C1BFD707-82EA-4FED-9B3C-D43A0838E690}"/>
    <cellStyle name="Note 3 2 2 3 6" xfId="3625" xr:uid="{C94C9F09-15E9-49C8-BD0A-8B4297159993}"/>
    <cellStyle name="Note 3 2 2 3 6 2" xfId="8193" xr:uid="{A178AEBF-93F7-44F5-8CA4-903F695EA9BE}"/>
    <cellStyle name="Note 3 2 2 3 7" xfId="5461" xr:uid="{4A92A893-9184-4DC4-A262-ECA846837C3E}"/>
    <cellStyle name="Note 3 2 2 3 8" xfId="7318" xr:uid="{A8216A9F-0122-459D-A3FC-29E1E15D04B1}"/>
    <cellStyle name="Note 3 2 2 4" xfId="3228" xr:uid="{8B875200-A0A7-4341-B24E-9E835CE64B1C}"/>
    <cellStyle name="Note 3 2 2 4 2" xfId="5134" xr:uid="{374EBC50-C467-45D8-BA66-32F5675A87AB}"/>
    <cellStyle name="Note 3 2 2 4 2 2" xfId="9257" xr:uid="{DE78E50F-A13F-44C8-BCD1-78F3950390C1}"/>
    <cellStyle name="Note 3 2 2 4 3" xfId="4197" xr:uid="{DF30D5D5-B783-4618-B869-8BE2F040B08F}"/>
    <cellStyle name="Note 3 2 2 4 3 2" xfId="8649" xr:uid="{51B365D6-391C-4EA0-A736-3C685E3BABD5}"/>
    <cellStyle name="Note 3 2 2 4 4" xfId="6062" xr:uid="{E955665D-A399-4AC9-9723-6864AE1FF573}"/>
    <cellStyle name="Note 3 2 2 4 4 2" xfId="10112" xr:uid="{1F79A218-08A0-4DEB-80B3-CF3F068150B0}"/>
    <cellStyle name="Note 3 2 2 4 5" xfId="6425" xr:uid="{584E10AB-CB91-466B-BFCA-01311F256ED6}"/>
    <cellStyle name="Note 3 2 2 4 5 2" xfId="10462" xr:uid="{C94A3F25-6AD3-4E23-AC9F-1B4E0AE6834E}"/>
    <cellStyle name="Note 3 2 2 4 6" xfId="6757" xr:uid="{7F9F6748-4FF0-4FA3-BE16-3BE35FC0840C}"/>
    <cellStyle name="Note 3 2 2 4 6 2" xfId="10779" xr:uid="{FA10D01E-36B8-474E-B58B-2C985358E3A4}"/>
    <cellStyle name="Note 3 2 2 4 7" xfId="3446" xr:uid="{FCA85977-4387-4933-8EE7-330E3937F7CF}"/>
    <cellStyle name="Note 3 2 2 4 8" xfId="7851" xr:uid="{4D342518-E22A-40C0-8C0D-D27E044270D9}"/>
    <cellStyle name="Note 3 2 2 5" xfId="4458" xr:uid="{3B8BDD7C-F541-4D85-849C-23148A101EF7}"/>
    <cellStyle name="Note 3 2 2 5 2" xfId="8820" xr:uid="{F52E149C-96BD-4EFA-B358-A1138305217E}"/>
    <cellStyle name="Note 3 2 2 6" xfId="3442" xr:uid="{C6812ADD-C0BD-4800-861A-4160B734E3F2}"/>
    <cellStyle name="Note 3 2 2 6 2" xfId="8045" xr:uid="{C44E5CC1-C72A-4E95-9DAC-E4A35A011FBE}"/>
    <cellStyle name="Note 3 2 2 7" xfId="3837" xr:uid="{09B0AAD6-0737-4477-BDCA-B88C7FD9FC80}"/>
    <cellStyle name="Note 3 2 2 7 2" xfId="8377" xr:uid="{7F57E8C9-FDE3-41A2-8F03-D7E25F4136F5}"/>
    <cellStyle name="Note 3 2 2 8" xfId="5316" xr:uid="{1657F420-8A3D-4CB3-8599-95EE372A0CBB}"/>
    <cellStyle name="Note 3 2 2 8 2" xfId="9405" xr:uid="{94FB72CC-00F9-4A45-8FDF-573A132CA80F}"/>
    <cellStyle name="Note 3 2 2 9" xfId="5328" xr:uid="{F18D5561-687F-43AE-B9A2-6CD1FAE945BB}"/>
    <cellStyle name="Note 3 2 2 9 2" xfId="9417" xr:uid="{4BEF14DB-9215-49D1-A0FD-CA82382E1A95}"/>
    <cellStyle name="Note 3 2 3" xfId="2461" xr:uid="{300DD685-75B1-4E63-95CA-6DC41BE4B6AE}"/>
    <cellStyle name="Note 3 2 3 10" xfId="6871" xr:uid="{AA9FB6D2-236F-4C6C-9333-1AA2181308C2}"/>
    <cellStyle name="Note 3 2 3 11" xfId="7085" xr:uid="{BFF9638D-6E27-4DDF-9116-E95966656309}"/>
    <cellStyle name="Note 3 2 3 2" xfId="3025" xr:uid="{43C2725D-F171-4FE5-8229-0D3A2BB1574E}"/>
    <cellStyle name="Note 3 2 3 2 2" xfId="4931" xr:uid="{342AC650-4D20-4377-A414-2C2D070FEC3E}"/>
    <cellStyle name="Note 3 2 3 2 2 2" xfId="9148" xr:uid="{E963DB3E-D711-4451-AC05-92B80E117EA6}"/>
    <cellStyle name="Note 3 2 3 2 3" xfId="5240" xr:uid="{56741100-9A14-4B30-85DB-B6D49C97D457}"/>
    <cellStyle name="Note 3 2 3 2 3 2" xfId="9341" xr:uid="{6E9E426B-BC73-44D6-B196-77F96D9371BD}"/>
    <cellStyle name="Note 3 2 3 2 4" xfId="5939" xr:uid="{2895B70A-CAE5-4CF0-83AD-A30E1A407279}"/>
    <cellStyle name="Note 3 2 3 2 4 2" xfId="9993" xr:uid="{683394D4-D330-4709-A806-E446B29B5808}"/>
    <cellStyle name="Note 3 2 3 2 5" xfId="6295" xr:uid="{B8BA171A-98DA-4553-A890-C1C9F221B108}"/>
    <cellStyle name="Note 3 2 3 2 5 2" xfId="10336" xr:uid="{E6EC05C3-49FC-4E9F-8B68-D4D08C341F0D}"/>
    <cellStyle name="Note 3 2 3 2 6" xfId="6643" xr:uid="{DA8D53FD-1342-4645-A2C2-5930CFAEBC24}"/>
    <cellStyle name="Note 3 2 3 2 6 2" xfId="10673" xr:uid="{FB942848-01FD-4003-839D-697E3CF1525D}"/>
    <cellStyle name="Note 3 2 3 2 7" xfId="5527" xr:uid="{14596E1F-3CCD-4385-9684-11A2D0FD5A2B}"/>
    <cellStyle name="Note 3 2 3 2 8" xfId="7648" xr:uid="{8CAA10C7-984B-4420-86F9-DEE7A3228F25}"/>
    <cellStyle name="Note 3 2 3 3" xfId="2788" xr:uid="{1BC3FC89-6C38-4AD9-83AE-45CAC1B8A199}"/>
    <cellStyle name="Note 3 2 3 3 2" xfId="4694" xr:uid="{57C5D954-679F-4CD8-BEC1-1C2AC17BCCC6}"/>
    <cellStyle name="Note 3 2 3 3 2 2" xfId="9007" xr:uid="{3B6D2EBA-B3EE-45D6-925E-6506827BABBE}"/>
    <cellStyle name="Note 3 2 3 3 3" xfId="3822" xr:uid="{DA9F4AC8-1893-4355-9AE8-9EB09004CDCF}"/>
    <cellStyle name="Note 3 2 3 3 3 2" xfId="8365" xr:uid="{2F056E6E-F166-41CD-9ABB-821CA84095A9}"/>
    <cellStyle name="Note 3 2 3 3 4" xfId="5784" xr:uid="{C4AB786C-182C-4D50-9E98-E45FBDB886DC}"/>
    <cellStyle name="Note 3 2 3 3 4 2" xfId="9843" xr:uid="{64484DB2-CB6E-4AA8-B5A0-9F4C61C63576}"/>
    <cellStyle name="Note 3 2 3 3 5" xfId="6138" xr:uid="{F4FEC962-9C19-4D2E-95C3-D92750049427}"/>
    <cellStyle name="Note 3 2 3 3 5 2" xfId="10188" xr:uid="{E38F29E8-6E88-48A1-94DE-9F8A829C4E1A}"/>
    <cellStyle name="Note 3 2 3 3 6" xfId="6506" xr:uid="{9EAD68AD-AD90-4DB7-BD14-5750B772F0D3}"/>
    <cellStyle name="Note 3 2 3 3 6 2" xfId="10543" xr:uid="{CBAF65C1-87BE-4E76-BFE2-58287CBD3217}"/>
    <cellStyle name="Note 3 2 3 3 7" xfId="3551" xr:uid="{448C1323-8F24-4C6B-80F6-0D4B78556D5D}"/>
    <cellStyle name="Note 3 2 3 3 8" xfId="7411" xr:uid="{1E04C1F9-CA3C-4A98-BAA7-696D82DDEA5D}"/>
    <cellStyle name="Note 3 2 3 4" xfId="2858" xr:uid="{C6827669-D894-4366-ACB8-307C09F656C6}"/>
    <cellStyle name="Note 3 2 3 4 2" xfId="4764" xr:uid="{0F16252D-A8EB-4B16-B8F1-810C000F4E83}"/>
    <cellStyle name="Note 3 2 3 4 2 2" xfId="9045" xr:uid="{408B785C-9406-46AA-A994-7916930622FB}"/>
    <cellStyle name="Note 3 2 3 4 3" xfId="4032" xr:uid="{F2B631C4-9910-4D38-B175-CFB8EEE333C9}"/>
    <cellStyle name="Note 3 2 3 4 3 2" xfId="8530" xr:uid="{65C548AE-9E36-42EF-9171-760A70BDF099}"/>
    <cellStyle name="Note 3 2 3 4 4" xfId="5830" xr:uid="{3AD355FF-778E-4443-8427-3903CC77907C}"/>
    <cellStyle name="Note 3 2 3 4 4 2" xfId="9888" xr:uid="{FBB1C168-41D8-4C14-A917-F843C6EC3FAA}"/>
    <cellStyle name="Note 3 2 3 4 5" xfId="6186" xr:uid="{8D03E7BC-0E89-48FF-BBA6-2E7BB27863BE}"/>
    <cellStyle name="Note 3 2 3 4 5 2" xfId="10234" xr:uid="{A154D909-8D97-4CFB-A744-90903F18FEF3}"/>
    <cellStyle name="Note 3 2 3 4 6" xfId="6538" xr:uid="{5A9FF672-44E5-475A-923F-0B1D6B6EF0EF}"/>
    <cellStyle name="Note 3 2 3 4 6 2" xfId="10573" xr:uid="{70172777-E7B9-4730-97CA-61543765C760}"/>
    <cellStyle name="Note 3 2 3 4 7" xfId="3322" xr:uid="{E253D092-BDD3-49C3-B74A-5673CC1E0C57}"/>
    <cellStyle name="Note 3 2 3 4 8" xfId="7481" xr:uid="{564ED749-F34F-4721-94D7-38EFBE0C594C}"/>
    <cellStyle name="Note 3 2 3 5" xfId="4368" xr:uid="{4C60EE7D-09B1-4EA8-B35C-68D1392E5876}"/>
    <cellStyle name="Note 3 2 3 5 2" xfId="8777" xr:uid="{FBC223D4-D3D7-4209-AD76-39E50D6C453B}"/>
    <cellStyle name="Note 3 2 3 6" xfId="5610" xr:uid="{C1FC2221-9C55-41A3-8010-D37D7D55E16C}"/>
    <cellStyle name="Note 3 2 3 6 2" xfId="9676" xr:uid="{43F1117B-3FAB-4AEC-9E2D-BDBF515AD2EB}"/>
    <cellStyle name="Note 3 2 3 7" xfId="3880" xr:uid="{912504F5-85F4-4743-BC5D-5744C2D91AE5}"/>
    <cellStyle name="Note 3 2 3 7 2" xfId="8416" xr:uid="{C45AAFF1-94B4-4C4D-9EED-048255A0B002}"/>
    <cellStyle name="Note 3 2 3 8" xfId="5327" xr:uid="{B1CFBB95-4C51-4143-BAED-EC67EEDF3180}"/>
    <cellStyle name="Note 3 2 3 8 2" xfId="9416" xr:uid="{096DFE26-2F26-44B5-A99B-7CDAC2272DF5}"/>
    <cellStyle name="Note 3 2 3 9" xfId="5547" xr:uid="{BFB4A023-66D6-46B6-9241-966131109FED}"/>
    <cellStyle name="Note 3 2 3 9 2" xfId="9620" xr:uid="{1FBC9A7E-8881-477D-843E-24C0243CD6BD}"/>
    <cellStyle name="Note 3 2 4" xfId="2469" xr:uid="{A575B46D-43E3-4926-A749-7A0BDA228AD9}"/>
    <cellStyle name="Note 3 2 4 10" xfId="3518" xr:uid="{9499BED8-A9C9-458E-8282-CB391779FE1F}"/>
    <cellStyle name="Note 3 2 4 11" xfId="7093" xr:uid="{2F0DBDBD-E2EF-406C-A309-213FD1BA8D4C}"/>
    <cellStyle name="Note 3 2 4 2" xfId="3033" xr:uid="{36F5D558-F03A-4CA0-829A-228324D25E48}"/>
    <cellStyle name="Note 3 2 4 2 2" xfId="4939" xr:uid="{7ED23934-F922-47C0-AEAB-704A92F05461}"/>
    <cellStyle name="Note 3 2 4 2 2 2" xfId="9156" xr:uid="{26E1FC46-AB6A-421D-BB5C-BCF8B4EE2F98}"/>
    <cellStyle name="Note 3 2 4 2 3" xfId="5373" xr:uid="{0494F9E6-8D13-40B0-89C5-395D9403C024}"/>
    <cellStyle name="Note 3 2 4 2 3 2" xfId="9461" xr:uid="{56D24EE7-A088-4D39-868E-43B83A9BCDCE}"/>
    <cellStyle name="Note 3 2 4 2 4" xfId="5947" xr:uid="{F11D201D-1AF7-4FF9-B2D2-5D778BCE42CC}"/>
    <cellStyle name="Note 3 2 4 2 4 2" xfId="10001" xr:uid="{40E34358-F694-4131-9406-D93999625D03}"/>
    <cellStyle name="Note 3 2 4 2 5" xfId="6303" xr:uid="{15B6A81C-3D56-4B50-9CBF-7F3B6B788889}"/>
    <cellStyle name="Note 3 2 4 2 5 2" xfId="10344" xr:uid="{44794F35-A05A-4959-A004-452D5C819299}"/>
    <cellStyle name="Note 3 2 4 2 6" xfId="6651" xr:uid="{565B5C62-1A70-47D8-B2C3-C89CCAF974B7}"/>
    <cellStyle name="Note 3 2 4 2 6 2" xfId="10681" xr:uid="{7C827556-965E-4E55-9F27-B68EA5A2F685}"/>
    <cellStyle name="Note 3 2 4 2 7" xfId="5818" xr:uid="{9A17C739-014D-4F65-B29C-4880E75293E4}"/>
    <cellStyle name="Note 3 2 4 2 8" xfId="7656" xr:uid="{E66D77F5-A713-49DD-A038-D9464E4EBC25}"/>
    <cellStyle name="Note 3 2 4 3" xfId="2672" xr:uid="{9C9BCA55-5424-4318-9478-806ECC07407E}"/>
    <cellStyle name="Note 3 2 4 3 2" xfId="4578" xr:uid="{5E2E9E14-5FA1-4A04-898F-1F84A12B6901}"/>
    <cellStyle name="Note 3 2 4 3 2 2" xfId="8893" xr:uid="{639097E3-90E3-4496-AE5A-A0DEFBF861D5}"/>
    <cellStyle name="Note 3 2 4 3 3" xfId="5409" xr:uid="{1F1808DA-662F-4483-9241-156DB2EFD82E}"/>
    <cellStyle name="Note 3 2 4 3 3 2" xfId="9495" xr:uid="{F10346D0-73F1-46A2-9DD3-25237B7365DD}"/>
    <cellStyle name="Note 3 2 4 3 4" xfId="4135" xr:uid="{BABBA721-FBA8-4941-82B5-283D8D8FACDE}"/>
    <cellStyle name="Note 3 2 4 3 4 2" xfId="8603" xr:uid="{75AE3F47-9077-4ED6-B797-0B8D4BAB0CFA}"/>
    <cellStyle name="Note 3 2 4 3 5" xfId="5396" xr:uid="{48950C05-64F6-4D5F-A8AF-AF785575C742}"/>
    <cellStyle name="Note 3 2 4 3 5 2" xfId="9482" xr:uid="{9AED4470-E595-4D76-A32B-3E8CDEC2DFAE}"/>
    <cellStyle name="Note 3 2 4 3 6" xfId="3923" xr:uid="{662BF995-172B-4183-8324-51766A1CBE70}"/>
    <cellStyle name="Note 3 2 4 3 6 2" xfId="8450" xr:uid="{F46338B5-58ED-47BE-A438-009832B89CD6}"/>
    <cellStyle name="Note 3 2 4 3 7" xfId="4271" xr:uid="{A9E289FF-B91C-4B01-B036-C25FD0184B32}"/>
    <cellStyle name="Note 3 2 4 3 8" xfId="7295" xr:uid="{8243890E-38A9-4FC7-9755-6B81C7296970}"/>
    <cellStyle name="Note 3 2 4 4" xfId="2927" xr:uid="{168EE3E9-B753-4CE2-BBC0-15A0787A146E}"/>
    <cellStyle name="Note 3 2 4 4 2" xfId="4833" xr:uid="{A18103F0-B87E-460C-AE02-E40B3B7747F5}"/>
    <cellStyle name="Note 3 2 4 4 2 2" xfId="9077" xr:uid="{0523F4E1-8EB2-4450-9131-F9BA9FCA6835}"/>
    <cellStyle name="Note 3 2 4 4 3" xfId="5718" xr:uid="{2FE2025F-7F51-4A1F-A212-C157C238569C}"/>
    <cellStyle name="Note 3 2 4 4 3 2" xfId="9778" xr:uid="{B2C05D92-B9A7-4D2F-A170-05B69ABE904F}"/>
    <cellStyle name="Note 3 2 4 4 4" xfId="5873" xr:uid="{C63D6EF7-BBC2-4D53-A27A-A62E484CFA56}"/>
    <cellStyle name="Note 3 2 4 4 4 2" xfId="9928" xr:uid="{18A51209-7005-44E6-848E-A09F078F6EE6}"/>
    <cellStyle name="Note 3 2 4 4 5" xfId="6225" xr:uid="{AEB9B35F-9884-4185-9F7D-F0F72AD64F65}"/>
    <cellStyle name="Note 3 2 4 4 5 2" xfId="10269" xr:uid="{9F7A505D-11BA-4F35-B2BB-3FEB10A5DFF9}"/>
    <cellStyle name="Note 3 2 4 4 6" xfId="6576" xr:uid="{7A5C4F31-9183-47EB-8130-DFED10F445C5}"/>
    <cellStyle name="Note 3 2 4 4 6 2" xfId="10608" xr:uid="{10012DA0-A09F-46C1-B0A5-EFCFEE238A96}"/>
    <cellStyle name="Note 3 2 4 4 7" xfId="3601" xr:uid="{4EC76A32-E574-4BBF-BE46-F74814DF72C9}"/>
    <cellStyle name="Note 3 2 4 4 8" xfId="7550" xr:uid="{5FF3340E-847F-497A-BE4C-8D1C8EE9A8BE}"/>
    <cellStyle name="Note 3 2 4 5" xfId="4376" xr:uid="{545BF536-31D5-446F-8B49-28D475009DBC}"/>
    <cellStyle name="Note 3 2 4 5 2" xfId="8785" xr:uid="{32615258-A5DA-450A-BA0B-814795D9A74A}"/>
    <cellStyle name="Note 3 2 4 6" xfId="3806" xr:uid="{33E29B14-2397-4FB5-85F0-AAFA5B6584C9}"/>
    <cellStyle name="Note 3 2 4 6 2" xfId="8351" xr:uid="{54FBF55D-85C0-499C-AD22-CB6C65B2FBD8}"/>
    <cellStyle name="Note 3 2 4 7" xfId="5295" xr:uid="{45546390-B584-473C-860F-B5B93EDE9A9A}"/>
    <cellStyle name="Note 3 2 4 7 2" xfId="9388" xr:uid="{8E1B2AE3-BBEE-45D0-8522-DD0D2EB0C5BC}"/>
    <cellStyle name="Note 3 2 4 8" xfId="3765" xr:uid="{0DE799CC-06D4-4555-B8F2-B5F4123539F9}"/>
    <cellStyle name="Note 3 2 4 8 2" xfId="8313" xr:uid="{32E8B03B-3141-4B9C-B48C-B5C334B7A9E1}"/>
    <cellStyle name="Note 3 2 4 9" xfId="3514" xr:uid="{5F8059AC-E700-4CA1-93ED-FCDFCA9898FC}"/>
    <cellStyle name="Note 3 2 4 9 2" xfId="8113" xr:uid="{DBBE6DE5-1B33-45D0-8C59-893888D60742}"/>
    <cellStyle name="Note 3 2 5" xfId="2428" xr:uid="{791CB4AA-BF3A-44F1-8ED9-D1D6A06060E2}"/>
    <cellStyle name="Note 3 2 5 10" xfId="4021" xr:uid="{39EC67B0-41FB-4FC0-98C6-DC0D03B40FE5}"/>
    <cellStyle name="Note 3 2 5 11" xfId="7052" xr:uid="{C5160749-EE2C-4032-951F-5B46A0BEF8F4}"/>
    <cellStyle name="Note 3 2 5 2" xfId="2992" xr:uid="{4AA924B2-FAC8-4DCF-B0E3-6CE6B587D9F0}"/>
    <cellStyle name="Note 3 2 5 2 2" xfId="4898" xr:uid="{D16FBD81-D8B2-45DA-90D1-AA7DCF4AFAB1}"/>
    <cellStyle name="Note 3 2 5 2 2 2" xfId="9116" xr:uid="{B6F4D3D1-5AC8-451A-98DA-74CBA31BD955}"/>
    <cellStyle name="Note 3 2 5 2 3" xfId="5696" xr:uid="{BC66846B-587D-427D-BE8C-E032304C930B}"/>
    <cellStyle name="Note 3 2 5 2 3 2" xfId="9757" xr:uid="{74A1C51C-4FFA-49B3-832F-BEB560667BE2}"/>
    <cellStyle name="Note 3 2 5 2 4" xfId="5907" xr:uid="{246F857F-A55E-401F-9FB9-7818F6933EFF}"/>
    <cellStyle name="Note 3 2 5 2 4 2" xfId="9961" xr:uid="{A5B878CA-8D15-4759-BFBB-99B54653BA65}"/>
    <cellStyle name="Note 3 2 5 2 5" xfId="6263" xr:uid="{FEFB723F-9DC3-4A93-A471-F71C29EE77E2}"/>
    <cellStyle name="Note 3 2 5 2 5 2" xfId="10304" xr:uid="{8D50081A-88BB-4D0A-B13B-FF441F351792}"/>
    <cellStyle name="Note 3 2 5 2 6" xfId="6611" xr:uid="{A9C1A98A-5518-4B29-8024-B938430C72E1}"/>
    <cellStyle name="Note 3 2 5 2 6 2" xfId="10641" xr:uid="{9E69D318-E95A-4F2B-A69A-BD6D587E0F73}"/>
    <cellStyle name="Note 3 2 5 2 7" xfId="3436" xr:uid="{222DEECF-98F0-41F7-A6CA-85E1D2F14D43}"/>
    <cellStyle name="Note 3 2 5 2 8" xfId="7615" xr:uid="{73743E86-5231-4C6D-ABE8-28EF5E610046}"/>
    <cellStyle name="Note 3 2 5 3" xfId="2643" xr:uid="{61DDD754-D794-47C3-A0B9-012027277254}"/>
    <cellStyle name="Note 3 2 5 3 2" xfId="4549" xr:uid="{C342733E-7C54-4A96-ACD0-09E1E822ABEA}"/>
    <cellStyle name="Note 3 2 5 3 2 2" xfId="8864" xr:uid="{CD903790-411A-480C-B0D3-D6AE55324FCA}"/>
    <cellStyle name="Note 3 2 5 3 3" xfId="3426" xr:uid="{367FD192-00E3-40DB-97E4-84ACC4189D3F}"/>
    <cellStyle name="Note 3 2 5 3 3 2" xfId="8034" xr:uid="{71F46FFC-B08D-4EAB-B29A-AC6B1141F7FF}"/>
    <cellStyle name="Note 3 2 5 3 4" xfId="3394" xr:uid="{85F33E15-5E4D-4398-BEE0-445E6553AF2A}"/>
    <cellStyle name="Note 3 2 5 3 4 2" xfId="8003" xr:uid="{1EAADD99-D655-4F54-B480-984BB394B629}"/>
    <cellStyle name="Note 3 2 5 3 5" xfId="5670" xr:uid="{AFFD697C-6845-4667-A12A-926A179F01D6}"/>
    <cellStyle name="Note 3 2 5 3 5 2" xfId="9731" xr:uid="{0A53154D-5C26-4C7F-AE7B-7BFCDB22ABBE}"/>
    <cellStyle name="Note 3 2 5 3 6" xfId="5476" xr:uid="{D267312B-02A3-494E-9F9E-4E5C83E338CB}"/>
    <cellStyle name="Note 3 2 5 3 6 2" xfId="9554" xr:uid="{2C313DEA-6EEF-4F09-B080-316B967BFE33}"/>
    <cellStyle name="Note 3 2 5 3 7" xfId="3628" xr:uid="{FAC4286F-8781-4BA1-8C56-A23B3E37069C}"/>
    <cellStyle name="Note 3 2 5 3 8" xfId="7266" xr:uid="{08534CE9-388D-4CE8-B75A-D7BB66918F1B}"/>
    <cellStyle name="Note 3 2 5 4" xfId="2758" xr:uid="{AB3CFBEB-BE87-48A3-8033-2FA9E4E3702D}"/>
    <cellStyle name="Note 3 2 5 4 2" xfId="4664" xr:uid="{562516E7-D5F1-4B56-A1F5-D3AC38E40334}"/>
    <cellStyle name="Note 3 2 5 4 2 2" xfId="8977" xr:uid="{98956467-46A9-4B34-A088-677AE071F5C8}"/>
    <cellStyle name="Note 3 2 5 4 3" xfId="3828" xr:uid="{7B5BC768-E192-4889-BBB3-9C5CA419285B}"/>
    <cellStyle name="Note 3 2 5 4 3 2" xfId="8369" xr:uid="{F91AB528-01CF-4276-A180-D9097DDB68AE}"/>
    <cellStyle name="Note 3 2 5 4 4" xfId="5754" xr:uid="{0D6650DB-FA00-4FBC-83FB-3EEF2DD6F3DB}"/>
    <cellStyle name="Note 3 2 5 4 4 2" xfId="9813" xr:uid="{957BCB81-B28D-43AD-B34C-1998AA06C0D2}"/>
    <cellStyle name="Note 3 2 5 4 5" xfId="6108" xr:uid="{AFD07EEB-5F69-4444-81F5-145640AE8C42}"/>
    <cellStyle name="Note 3 2 5 4 5 2" xfId="10158" xr:uid="{CF732001-E3A3-40F5-B0AB-7E423D6E61A6}"/>
    <cellStyle name="Note 3 2 5 4 6" xfId="6476" xr:uid="{DC134320-CB63-450F-8974-281EFAB442D0}"/>
    <cellStyle name="Note 3 2 5 4 6 2" xfId="10513" xr:uid="{E55B2342-D4E3-4E16-B9CE-89FF90BCEFD0}"/>
    <cellStyle name="Note 3 2 5 4 7" xfId="3783" xr:uid="{7D86C52B-2908-42D6-802F-2B81AE752EC3}"/>
    <cellStyle name="Note 3 2 5 4 8" xfId="7381" xr:uid="{BC0C665A-A388-4F64-A9A6-64CADA75E998}"/>
    <cellStyle name="Note 3 2 5 5" xfId="4335" xr:uid="{E0C7BAA7-074E-4AB1-83FD-CB584D7E8F25}"/>
    <cellStyle name="Note 3 2 5 5 2" xfId="8745" xr:uid="{3B67DECD-8430-48FD-9E7D-C6CD952503E1}"/>
    <cellStyle name="Note 3 2 5 6" xfId="3484" xr:uid="{0A6A85E0-5965-4A8F-B846-3A1530B068F0}"/>
    <cellStyle name="Note 3 2 5 6 2" xfId="8086" xr:uid="{C5D8FA04-3406-4C4E-85A5-71B88E28B7C5}"/>
    <cellStyle name="Note 3 2 5 7" xfId="3834" xr:uid="{E581C767-FEE3-47F2-9B84-CE27260807E4}"/>
    <cellStyle name="Note 3 2 5 7 2" xfId="8375" xr:uid="{11BC74F0-6E1B-4D8F-8DFF-E6F2D2EC113F}"/>
    <cellStyle name="Note 3 2 5 8" xfId="3636" xr:uid="{B9F9A3CA-74AE-4F00-A592-0DF921DC7FF1}"/>
    <cellStyle name="Note 3 2 5 8 2" xfId="8202" xr:uid="{E6F8B1B7-2A25-44E2-A532-2A2A05921E90}"/>
    <cellStyle name="Note 3 2 5 9" xfId="5395" xr:uid="{E34AE3E6-89FD-4B6E-8310-A896BFB3A435}"/>
    <cellStyle name="Note 3 2 5 9 2" xfId="9481" xr:uid="{F0345291-FC03-4903-93CA-935A9485636A}"/>
    <cellStyle name="Note 3 2 6" xfId="2524" xr:uid="{217AD816-15B2-441E-ACB1-49BD95EEEA68}"/>
    <cellStyle name="Note 3 2 6 10" xfId="4049" xr:uid="{87A81080-BECC-495C-B5D5-08BDFBD75570}"/>
    <cellStyle name="Note 3 2 6 11" xfId="7148" xr:uid="{FC95417D-C3BD-47C7-ADFC-7779806261FC}"/>
    <cellStyle name="Note 3 2 6 2" xfId="3088" xr:uid="{80CB0F2F-A2C4-47EF-A0CB-6BF7FF5A7E61}"/>
    <cellStyle name="Note 3 2 6 2 2" xfId="4994" xr:uid="{D8F8ABEA-E75A-4CB2-95DD-B539C3C5D497}"/>
    <cellStyle name="Note 3 2 6 2 2 2" xfId="9179" xr:uid="{DBACBC1F-09D7-4BA5-AFEA-394C5ADCA8F0}"/>
    <cellStyle name="Note 3 2 6 2 3" xfId="3801" xr:uid="{935305CB-0D72-4358-8FDA-F76DFC809101}"/>
    <cellStyle name="Note 3 2 6 2 3 2" xfId="8346" xr:uid="{569283F5-4179-4E6C-8728-5A26261D34E1}"/>
    <cellStyle name="Note 3 2 6 2 4" xfId="5979" xr:uid="{A71ABD96-60AF-4698-9CCF-AD411AE0B67B}"/>
    <cellStyle name="Note 3 2 6 2 4 2" xfId="10033" xr:uid="{6AFC115C-D7A0-4E55-84F1-2CD3AFE5654C}"/>
    <cellStyle name="Note 3 2 6 2 5" xfId="6340" xr:uid="{87E1E696-A743-4E6B-B647-C3BBAD62FB3C}"/>
    <cellStyle name="Note 3 2 6 2 5 2" xfId="10380" xr:uid="{9E02BDF9-8C7B-41BA-80E9-A4BFE45EFC34}"/>
    <cellStyle name="Note 3 2 6 2 6" xfId="6672" xr:uid="{CC9A1AA2-7FE9-4696-8AEB-F01DDF07F434}"/>
    <cellStyle name="Note 3 2 6 2 6 2" xfId="10700" xr:uid="{255FBCC1-5523-417D-992B-7720DA8A2459}"/>
    <cellStyle name="Note 3 2 6 2 7" xfId="5529" xr:uid="{986501A5-7B09-48B6-8ADD-A282BC778B37}"/>
    <cellStyle name="Note 3 2 6 2 8" xfId="7711" xr:uid="{97CAC7FD-D46D-47EF-BB62-EAD725BC3B0D}"/>
    <cellStyle name="Note 3 2 6 3" xfId="2687" xr:uid="{E6AC5310-D5E5-4FEA-8FC6-193D19E333B3}"/>
    <cellStyle name="Note 3 2 6 3 2" xfId="4593" xr:uid="{63428554-56EE-4707-891D-81A8A09F8933}"/>
    <cellStyle name="Note 3 2 6 3 2 2" xfId="8907" xr:uid="{51CEE17F-EB1A-4901-84BA-49E64C929A0F}"/>
    <cellStyle name="Note 3 2 6 3 3" xfId="5581" xr:uid="{55B37967-57CC-4E92-A3E9-134E16874A2F}"/>
    <cellStyle name="Note 3 2 6 3 3 2" xfId="9651" xr:uid="{523FB163-8A59-4268-B23E-625AEE59CE8B}"/>
    <cellStyle name="Note 3 2 6 3 4" xfId="5175" xr:uid="{B0506A10-F9D7-43C5-B7A4-345034201C3B}"/>
    <cellStyle name="Note 3 2 6 3 4 2" xfId="9287" xr:uid="{FED046CD-EC0B-4DE8-9093-7828C01D5077}"/>
    <cellStyle name="Note 3 2 6 3 5" xfId="3616" xr:uid="{050EB210-C4A4-4DE8-96B1-046102978B04}"/>
    <cellStyle name="Note 3 2 6 3 5 2" xfId="8187" xr:uid="{EAABBB82-4C19-416A-88D8-83865CEBFF14}"/>
    <cellStyle name="Note 3 2 6 3 6" xfId="5481" xr:uid="{F1F65E1A-710F-4EC1-9E75-3D7C41AA2C75}"/>
    <cellStyle name="Note 3 2 6 3 6 2" xfId="9559" xr:uid="{2CAB45B0-99F3-4724-B815-A84E7DAE0AA9}"/>
    <cellStyle name="Note 3 2 6 3 7" xfId="5167" xr:uid="{B4C8C232-1B46-4005-A8C7-5405123EFC83}"/>
    <cellStyle name="Note 3 2 6 3 8" xfId="7310" xr:uid="{D892A99B-31F2-4DAC-9749-929AB7985CB6}"/>
    <cellStyle name="Note 3 2 6 4" xfId="3216" xr:uid="{46738CCF-55B8-44E0-B893-223528E46CCF}"/>
    <cellStyle name="Note 3 2 6 4 2" xfId="5122" xr:uid="{C7611160-0021-4474-BCB4-54040D9E3A8B}"/>
    <cellStyle name="Note 3 2 6 4 2 2" xfId="9245" xr:uid="{7AA0DD43-E67A-4260-A0CE-697FDB168E77}"/>
    <cellStyle name="Note 3 2 6 4 3" xfId="4205" xr:uid="{6AED2C85-FB93-4C98-AA39-ADC7B32D2A68}"/>
    <cellStyle name="Note 3 2 6 4 3 2" xfId="8656" xr:uid="{D4EA5868-BBFE-4696-A110-FDD899B4E110}"/>
    <cellStyle name="Note 3 2 6 4 4" xfId="6050" xr:uid="{DEE0EDE8-BF2C-4488-9567-11076754F7F2}"/>
    <cellStyle name="Note 3 2 6 4 4 2" xfId="10100" xr:uid="{CD897BCF-9FD8-486A-A16F-E0D240FCF92B}"/>
    <cellStyle name="Note 3 2 6 4 5" xfId="6413" xr:uid="{93714ED9-AA4E-4B89-9D5A-183ACFD39F7E}"/>
    <cellStyle name="Note 3 2 6 4 5 2" xfId="10450" xr:uid="{A9DE2ADB-1F2D-468C-89E4-3300A251FAB4}"/>
    <cellStyle name="Note 3 2 6 4 6" xfId="6745" xr:uid="{C7072215-FD0F-423E-8AF4-577F7493C8C5}"/>
    <cellStyle name="Note 3 2 6 4 6 2" xfId="10767" xr:uid="{B9E97450-0DF0-43C5-B350-1285E6E63EFF}"/>
    <cellStyle name="Note 3 2 6 4 7" xfId="3581" xr:uid="{32D0CB76-A33A-49E1-883C-4568AD8986B7}"/>
    <cellStyle name="Note 3 2 6 4 8" xfId="7839" xr:uid="{917C16F2-9499-46B8-9F1E-F47409DECCA1}"/>
    <cellStyle name="Note 3 2 6 5" xfId="4431" xr:uid="{8F183D3B-B69D-4CEE-8460-20A799BC719E}"/>
    <cellStyle name="Note 3 2 6 5 2" xfId="8808" xr:uid="{02F4AC68-991A-4772-8336-E63299D297B0}"/>
    <cellStyle name="Note 3 2 6 6" xfId="5618" xr:uid="{154662CC-4C66-459E-A5F8-1A219EAD00B0}"/>
    <cellStyle name="Note 3 2 6 6 2" xfId="9684" xr:uid="{358CC21A-9886-4F33-8ECF-4D88AE23F728}"/>
    <cellStyle name="Note 3 2 6 7" xfId="5622" xr:uid="{C6386E30-A814-42D1-8668-AECBF69DD3E1}"/>
    <cellStyle name="Note 3 2 6 7 2" xfId="9688" xr:uid="{AEF3D3E3-137F-40C7-A880-132D1992BCE9}"/>
    <cellStyle name="Note 3 2 6 8" xfId="5971" xr:uid="{643C2A41-91FF-4D9E-9C3B-27AB9FA59793}"/>
    <cellStyle name="Note 3 2 6 8 2" xfId="10025" xr:uid="{B7B75C6A-5995-4A17-8417-41102AB1C680}"/>
    <cellStyle name="Note 3 2 6 9" xfId="6177" xr:uid="{60DC24AB-BFE9-4149-A94F-B40521440C25}"/>
    <cellStyle name="Note 3 2 6 9 2" xfId="10225" xr:uid="{FD2D76CB-5E43-4672-AE4E-7E69828E8800}"/>
    <cellStyle name="Note 3 2 7" xfId="2417" xr:uid="{4A013A35-E266-4467-9E78-B8275B895DC3}"/>
    <cellStyle name="Note 3 2 7 10" xfId="6872" xr:uid="{F1C003ED-D9BE-4490-9318-F5D6CAD88634}"/>
    <cellStyle name="Note 3 2 7 11" xfId="7042" xr:uid="{141DB57D-843D-4930-BEC1-6C422C34D9D9}"/>
    <cellStyle name="Note 3 2 7 2" xfId="2982" xr:uid="{AE433DEA-B7CC-46B1-BB26-ED382AD30B1E}"/>
    <cellStyle name="Note 3 2 7 2 2" xfId="4888" xr:uid="{F5F3D113-6B2B-4DFE-8FF5-E99D5275F8F8}"/>
    <cellStyle name="Note 3 2 7 2 2 2" xfId="9106" xr:uid="{F6FF0BAF-01EC-4935-8D2B-13049335B4D0}"/>
    <cellStyle name="Note 3 2 7 2 3" xfId="3975" xr:uid="{81B15EA4-91B1-4948-BBE1-B7F6832FAE36}"/>
    <cellStyle name="Note 3 2 7 2 3 2" xfId="8485" xr:uid="{82152C10-AE74-49C5-A855-508788A46CA8}"/>
    <cellStyle name="Note 3 2 7 2 4" xfId="5902" xr:uid="{E2186678-2BC9-4ABD-B379-1380F3A0FBA4}"/>
    <cellStyle name="Note 3 2 7 2 4 2" xfId="9957" xr:uid="{7DAE7319-EAB1-46BA-A2C0-E6584D7F9123}"/>
    <cellStyle name="Note 3 2 7 2 5" xfId="6258" xr:uid="{04FD969F-669E-4EA9-A473-F3154159696D}"/>
    <cellStyle name="Note 3 2 7 2 5 2" xfId="10300" xr:uid="{3A2FB4C1-47B3-4D74-9D54-E07A3F2C13CB}"/>
    <cellStyle name="Note 3 2 7 2 6" xfId="6607" xr:uid="{C6873C90-84BE-4226-8611-31AF653E9619}"/>
    <cellStyle name="Note 3 2 7 2 6 2" xfId="10637" xr:uid="{D83EB26A-245C-43A1-94A6-29BF5903324D}"/>
    <cellStyle name="Note 3 2 7 2 7" xfId="3434" xr:uid="{A6DF7923-9B8C-4E4B-AE22-A0AAFBA7C943}"/>
    <cellStyle name="Note 3 2 7 2 8" xfId="7605" xr:uid="{937812FD-CFA9-4D85-9BBC-676CC7F5D362}"/>
    <cellStyle name="Note 3 2 7 3" xfId="2785" xr:uid="{A9BEE900-45CD-47DF-87C9-9244889FC39B}"/>
    <cellStyle name="Note 3 2 7 3 2" xfId="4691" xr:uid="{BAABDED7-6FC8-4619-907B-6C4403132C8A}"/>
    <cellStyle name="Note 3 2 7 3 2 2" xfId="9004" xr:uid="{225329AE-7A46-40F7-A151-0E7455E7586B}"/>
    <cellStyle name="Note 3 2 7 3 3" xfId="5421" xr:uid="{CBA6550F-CC4B-43A6-88DE-49E619A4D6CD}"/>
    <cellStyle name="Note 3 2 7 3 3 2" xfId="9506" xr:uid="{7A58E732-4F47-4007-954A-05DCF18935C6}"/>
    <cellStyle name="Note 3 2 7 3 4" xfId="5781" xr:uid="{0D102503-184E-45BF-AB77-AEDAEF0D20A2}"/>
    <cellStyle name="Note 3 2 7 3 4 2" xfId="9840" xr:uid="{DE910B59-EF7D-495A-881C-03D438E89A16}"/>
    <cellStyle name="Note 3 2 7 3 5" xfId="6135" xr:uid="{C728F508-E682-4AB6-A96E-6BC3DD849A86}"/>
    <cellStyle name="Note 3 2 7 3 5 2" xfId="10185" xr:uid="{CF36A275-B999-434C-8D8D-5625896A7ECE}"/>
    <cellStyle name="Note 3 2 7 3 6" xfId="6503" xr:uid="{8FF74AFB-9DD4-4063-BE26-8AE218420013}"/>
    <cellStyle name="Note 3 2 7 3 6 2" xfId="10540" xr:uid="{F1A00F65-3FAC-49C4-A308-F937A40E2E5E}"/>
    <cellStyle name="Note 3 2 7 3 7" xfId="6689" xr:uid="{C34D3845-CB83-4499-96A3-64BADC7E7EFA}"/>
    <cellStyle name="Note 3 2 7 3 8" xfId="7408" xr:uid="{DB0CFD71-6234-4159-BFAB-EDB082A73B69}"/>
    <cellStyle name="Note 3 2 7 4" xfId="2762" xr:uid="{1D2F733E-4BED-4E6C-BDCD-4551454AF56D}"/>
    <cellStyle name="Note 3 2 7 4 2" xfId="4668" xr:uid="{E4B2A552-A5BE-48F2-AA72-D7135087D72D}"/>
    <cellStyle name="Note 3 2 7 4 2 2" xfId="8981" xr:uid="{E3669ABD-9193-46D8-B7FF-C82F448D7AEF}"/>
    <cellStyle name="Note 3 2 7 4 3" xfId="5224" xr:uid="{AE61680C-2056-40D6-853C-AD677D4DAA6C}"/>
    <cellStyle name="Note 3 2 7 4 3 2" xfId="9327" xr:uid="{623D202E-02C0-47F6-AB8B-81431F40023C}"/>
    <cellStyle name="Note 3 2 7 4 4" xfId="5758" xr:uid="{2667FE5F-DBC3-4F43-BFD1-C21FBCADD836}"/>
    <cellStyle name="Note 3 2 7 4 4 2" xfId="9817" xr:uid="{5204BCD5-8CFC-44CF-A6B5-D7F110491B4D}"/>
    <cellStyle name="Note 3 2 7 4 5" xfId="6112" xr:uid="{49076B62-6411-42D3-B507-B3BE0CB73AB9}"/>
    <cellStyle name="Note 3 2 7 4 5 2" xfId="10162" xr:uid="{49F750DD-56FC-4875-A730-CDA4E31FC7A9}"/>
    <cellStyle name="Note 3 2 7 4 6" xfId="6480" xr:uid="{BFD51B18-ECD4-423B-AED0-C5B05D96F42D}"/>
    <cellStyle name="Note 3 2 7 4 6 2" xfId="10517" xr:uid="{34B320C6-2C82-430F-833C-D390E83201D6}"/>
    <cellStyle name="Note 3 2 7 4 7" xfId="4111" xr:uid="{315202D1-8CBD-4AA3-B84B-8D9661ECA806}"/>
    <cellStyle name="Note 3 2 7 4 8" xfId="7385" xr:uid="{3744F5DC-2237-456E-AF59-985E6437ED4F}"/>
    <cellStyle name="Note 3 2 7 5" xfId="4325" xr:uid="{9A1540F5-3451-41BB-B8EA-A9C7FE50153D}"/>
    <cellStyle name="Note 3 2 7 5 2" xfId="8735" xr:uid="{CF1F2521-DE46-49BE-8217-35777A7573A3}"/>
    <cellStyle name="Note 3 2 7 6" xfId="3352" xr:uid="{6A3762BF-E575-4072-B9CE-67FF61470DB8}"/>
    <cellStyle name="Note 3 2 7 6 2" xfId="7964" xr:uid="{ED177B54-16A9-406C-B239-ED2E6A59291D}"/>
    <cellStyle name="Note 3 2 7 7" xfId="5322" xr:uid="{B44B720C-1E9E-4E26-81DE-11104E98C6C3}"/>
    <cellStyle name="Note 3 2 7 7 2" xfId="9411" xr:uid="{471639D9-43E0-4D50-B4DC-15865D81C42A}"/>
    <cellStyle name="Note 3 2 7 8" xfId="5281" xr:uid="{7ED8256B-6994-4D40-86B0-54BF2E385A04}"/>
    <cellStyle name="Note 3 2 7 8 2" xfId="9375" xr:uid="{A898FC4E-0956-4017-A1C0-85C3DB626C5F}"/>
    <cellStyle name="Note 3 2 7 9" xfId="5517" xr:uid="{D28B109F-9329-4C6C-831A-CF55EE3A2A72}"/>
    <cellStyle name="Note 3 2 7 9 2" xfId="9593" xr:uid="{C41B7BC0-CB5A-4B84-BE5C-98CD38434974}"/>
    <cellStyle name="Note 3 2 8" xfId="2818" xr:uid="{A0753F2D-958B-47BD-8823-343BC21B7C31}"/>
    <cellStyle name="Note 3 2 8 2" xfId="4724" xr:uid="{96C59E48-F6EC-4448-A304-B32A7CA94A8B}"/>
    <cellStyle name="Note 3 2 8 2 2" xfId="9032" xr:uid="{1DDC8461-7DA5-4D05-A5E1-FAD9DCDDA0A8}"/>
    <cellStyle name="Note 3 2 8 3" xfId="5333" xr:uid="{510C6F09-982F-4B5A-BD0A-CBC0B2DCAD75}"/>
    <cellStyle name="Note 3 2 8 3 2" xfId="9422" xr:uid="{EEF6EC16-E587-454C-84BD-85991429E3AE}"/>
    <cellStyle name="Note 3 2 8 4" xfId="5801" xr:uid="{E7BE5901-8E4A-4959-ACB3-F68109C3A7EF}"/>
    <cellStyle name="Note 3 2 8 4 2" xfId="9860" xr:uid="{8E787E0C-E3DC-4E72-8018-97659A52D4F4}"/>
    <cellStyle name="Note 3 2 8 5" xfId="6157" xr:uid="{20B34411-DF38-412D-8AE0-8B7B2239EF68}"/>
    <cellStyle name="Note 3 2 8 5 2" xfId="10205" xr:uid="{5C93CE78-7619-482B-857E-981A033DE9DC}"/>
    <cellStyle name="Note 3 2 8 6" xfId="6522" xr:uid="{B557D0FA-5CDE-4D58-878E-E8C6CB901B61}"/>
    <cellStyle name="Note 3 2 8 6 2" xfId="10559" xr:uid="{6B1A6147-F0CF-4E11-A30C-84B15EE02EDE}"/>
    <cellStyle name="Note 3 2 8 7" xfId="6310" xr:uid="{0325234E-6941-439D-9841-1D2D55505AC0}"/>
    <cellStyle name="Note 3 2 8 8" xfId="7441" xr:uid="{360CEC1E-84AE-4457-ABA6-4DFB825A41E0}"/>
    <cellStyle name="Note 3 2 9" xfId="2854" xr:uid="{7F7D19E3-D6C5-4C4F-850A-110A43CA4078}"/>
    <cellStyle name="Note 3 2 9 2" xfId="4760" xr:uid="{92AE22F1-3772-4AA9-A5D4-CE5988711FD1}"/>
    <cellStyle name="Note 3 2 9 2 2" xfId="9041" xr:uid="{7B1ECC48-0D73-4B85-9919-E4FFB498A030}"/>
    <cellStyle name="Note 3 2 9 3" xfId="5233" xr:uid="{4B34F037-B847-4232-8AA2-EC6688C149C5}"/>
    <cellStyle name="Note 3 2 9 3 2" xfId="9336" xr:uid="{775EDD60-CA02-4549-B6E7-F315E8BAB6FC}"/>
    <cellStyle name="Note 3 2 9 4" xfId="5826" xr:uid="{21C0D5EB-503A-40E3-A729-1B3E0B56CFB1}"/>
    <cellStyle name="Note 3 2 9 4 2" xfId="9884" xr:uid="{33453B82-6F9B-430A-AB44-CFB23D854FD8}"/>
    <cellStyle name="Note 3 2 9 5" xfId="6182" xr:uid="{F0A2C0BB-9E7C-4A4A-BFF0-FFCDC10E75F6}"/>
    <cellStyle name="Note 3 2 9 5 2" xfId="10230" xr:uid="{E7779DD6-5C09-4805-8D99-734094BC078C}"/>
    <cellStyle name="Note 3 2 9 6" xfId="6534" xr:uid="{D8C8CD71-09B2-4044-84EB-431250B6253C}"/>
    <cellStyle name="Note 3 2 9 6 2" xfId="10569" xr:uid="{8E332C22-5BCF-45E4-9B9A-B1888DF69EDD}"/>
    <cellStyle name="Note 3 2 9 7" xfId="6811" xr:uid="{3C42E7CF-DD73-4BB6-926C-968D8A6E1C4B}"/>
    <cellStyle name="Note 3 2 9 8" xfId="7477" xr:uid="{30518D56-9D00-458C-84A6-2A2B75468B03}"/>
    <cellStyle name="Note 3 3" xfId="2399" xr:uid="{1C5C334A-F9C6-4AE8-974C-9AC3A7AB3A4E}"/>
    <cellStyle name="Note 3 3 10" xfId="6683" xr:uid="{4050E156-AD7D-444E-860A-277A895E9B71}"/>
    <cellStyle name="Note 3 3 11" xfId="7024" xr:uid="{01166D67-7B45-41A3-B046-D503E5D1C509}"/>
    <cellStyle name="Note 3 3 2" xfId="2964" xr:uid="{41B9FBEB-7374-4409-8D4C-73DEF8E447FD}"/>
    <cellStyle name="Note 3 3 2 2" xfId="4870" xr:uid="{A3B821A1-FA31-48A8-8C1E-3A5113776E3B}"/>
    <cellStyle name="Note 3 3 2 2 2" xfId="9089" xr:uid="{40E3BD62-FBF7-4558-85FC-338F33D13CF2}"/>
    <cellStyle name="Note 3 3 2 3" xfId="5430" xr:uid="{D7889A3E-73CD-429B-9DB1-6A71BCE95317}"/>
    <cellStyle name="Note 3 3 2 3 2" xfId="9515" xr:uid="{B4CEE140-0A6B-4141-BFEC-45692D062C97}"/>
    <cellStyle name="Note 3 3 2 4" xfId="5885" xr:uid="{4380A396-27F5-4427-9CD1-9F964EBABD98}"/>
    <cellStyle name="Note 3 3 2 4 2" xfId="9940" xr:uid="{E80306DD-3F32-4F41-96E1-90395BE40DA4}"/>
    <cellStyle name="Note 3 3 2 5" xfId="6241" xr:uid="{CFB1C2A9-F1DF-4ACE-B059-5CECB7DA5160}"/>
    <cellStyle name="Note 3 3 2 5 2" xfId="10283" xr:uid="{4C56FA67-649C-4157-86E5-B34C6178C447}"/>
    <cellStyle name="Note 3 3 2 6" xfId="6590" xr:uid="{1BA2BB0F-59F3-4959-A53B-CABBD0BD4B69}"/>
    <cellStyle name="Note 3 3 2 6 2" xfId="10620" xr:uid="{D24C36E3-80CA-48D1-980B-6618EDD63D2D}"/>
    <cellStyle name="Note 3 3 2 7" xfId="5267" xr:uid="{DC6F2F8C-146B-41AC-B99E-D02CD8475029}"/>
    <cellStyle name="Note 3 3 2 8" xfId="7587" xr:uid="{7ADEB0A7-14B3-453D-858A-FB97119D24FA}"/>
    <cellStyle name="Note 3 3 3" xfId="2630" xr:uid="{5B5584E2-1C19-4EBD-AAF2-95B0692F5A6D}"/>
    <cellStyle name="Note 3 3 3 2" xfId="4536" xr:uid="{29DECB27-9FC5-4ADE-974C-F40A3F84F6A9}"/>
    <cellStyle name="Note 3 3 3 2 2" xfId="8851" xr:uid="{C6FBB3EF-28D5-42F4-AF99-BAFBE8E50A5B}"/>
    <cellStyle name="Note 3 3 3 3" xfId="5226" xr:uid="{F5CEBFA3-7A98-4EF4-87E1-AE3AFEF9DFAA}"/>
    <cellStyle name="Note 3 3 3 3 2" xfId="9329" xr:uid="{BFF15CBA-99DB-4392-A3FB-F0A77663A75A}"/>
    <cellStyle name="Note 3 3 3 4" xfId="5492" xr:uid="{18EC3E9C-5013-4A4E-BA7F-D672F87B7F2D}"/>
    <cellStyle name="Note 3 3 3 4 2" xfId="9570" xr:uid="{5D51608D-092B-4360-B3BD-FCCA2C0CBD96}"/>
    <cellStyle name="Note 3 3 3 5" xfId="5815" xr:uid="{65C7B1EE-7C72-45D2-91C8-6C1940D64DC9}"/>
    <cellStyle name="Note 3 3 3 5 2" xfId="9874" xr:uid="{5C07D4A6-2436-4699-9FF5-B0B3AFEBB75F}"/>
    <cellStyle name="Note 3 3 3 6" xfId="4163" xr:uid="{FBFA015C-49B1-428F-B797-861420B71CD5}"/>
    <cellStyle name="Note 3 3 3 6 2" xfId="8630" xr:uid="{8D878280-B0F8-44E2-86FA-C39A2207EAB7}"/>
    <cellStyle name="Note 3 3 3 7" xfId="6797" xr:uid="{1D6C0587-39A7-49C0-A927-822F2F949E1A}"/>
    <cellStyle name="Note 3 3 3 8" xfId="7253" xr:uid="{8CD76849-5E59-4B98-84D3-064B78066A43}"/>
    <cellStyle name="Note 3 3 4" xfId="2774" xr:uid="{FEE5359E-619C-4E9D-AD60-6F7228004EDD}"/>
    <cellStyle name="Note 3 3 4 2" xfId="4680" xr:uid="{0348D663-4A05-409F-86AA-3B27A7E9C11E}"/>
    <cellStyle name="Note 3 3 4 2 2" xfId="8993" xr:uid="{A5550E8B-A0F2-40A4-B0AE-C7E4274DB860}"/>
    <cellStyle name="Note 3 3 4 3" xfId="5271" xr:uid="{5DA5E9BE-6B46-49CD-8A21-79E2B1B5DA7D}"/>
    <cellStyle name="Note 3 3 4 3 2" xfId="9368" xr:uid="{E8E4EFEF-D6D2-4CC7-BB00-72FB7B1B09B9}"/>
    <cellStyle name="Note 3 3 4 4" xfId="5770" xr:uid="{12F23A5D-873D-4F19-BF5D-FF4D7DCC62B7}"/>
    <cellStyle name="Note 3 3 4 4 2" xfId="9829" xr:uid="{F11A3552-487C-4BAF-BA47-E76EA156428B}"/>
    <cellStyle name="Note 3 3 4 5" xfId="6124" xr:uid="{FDEF150E-AF87-4ACD-822D-FF61730CC081}"/>
    <cellStyle name="Note 3 3 4 5 2" xfId="10174" xr:uid="{AEC6A9E2-EB0F-4EB7-9AB3-50E778D2AD75}"/>
    <cellStyle name="Note 3 3 4 6" xfId="6492" xr:uid="{C3F776C3-0731-4E01-A4AC-40C1C0B1A4D8}"/>
    <cellStyle name="Note 3 3 4 6 2" xfId="10529" xr:uid="{B24D537F-1DD8-4CB4-918A-B14AADFED65B}"/>
    <cellStyle name="Note 3 3 4 7" xfId="6793" xr:uid="{83E052C0-8EF6-4D63-8AFA-3413B0441BCD}"/>
    <cellStyle name="Note 3 3 4 8" xfId="7397" xr:uid="{BD933AF4-466E-49D1-9703-3287C5AED117}"/>
    <cellStyle name="Note 3 3 5" xfId="4307" xr:uid="{88EE254B-92C8-4917-8A46-4E682C9FA686}"/>
    <cellStyle name="Note 3 3 5 2" xfId="8718" xr:uid="{319F3BC5-CF27-4C1F-918E-110ABA3EA0DF}"/>
    <cellStyle name="Note 3 3 6" xfId="5560" xr:uid="{FB47CA54-5923-470E-AF51-E79CA7FD9C36}"/>
    <cellStyle name="Note 3 3 6 2" xfId="9633" xr:uid="{42CD335C-65A2-45A2-BD7B-215093FED25B}"/>
    <cellStyle name="Note 3 3 7" xfId="4277" xr:uid="{897879F9-3722-42A7-9801-646206C160CC}"/>
    <cellStyle name="Note 3 3 7 2" xfId="8706" xr:uid="{DC8E6F10-41FF-44AB-9266-102F75454DA0}"/>
    <cellStyle name="Note 3 3 8" xfId="5694" xr:uid="{94A3E703-F16D-483C-A5A6-9D81030108DA}"/>
    <cellStyle name="Note 3 3 8 2" xfId="9755" xr:uid="{DD4213DC-B252-4F40-A60F-315F4F51D5E4}"/>
    <cellStyle name="Note 3 3 9" xfId="3499" xr:uid="{51A586EC-47B7-45A9-9309-9AFCF2419D2F}"/>
    <cellStyle name="Note 3 3 9 2" xfId="8098" xr:uid="{00466D49-2FE4-4FFE-9B18-5DA377F25DF6}"/>
    <cellStyle name="Note 3 4" xfId="2449" xr:uid="{414DD32A-759C-428B-92EB-3641AE19DAA7}"/>
    <cellStyle name="Note 3 4 10" xfId="3799" xr:uid="{87D1D205-CA82-4FC0-A6F5-42752165CF16}"/>
    <cellStyle name="Note 3 4 11" xfId="7073" xr:uid="{832E0AFE-A4F3-47A4-AE3F-93BA47EF0155}"/>
    <cellStyle name="Note 3 4 2" xfId="3013" xr:uid="{DF3F49F4-6BA6-4581-97B4-228DC7494F0E}"/>
    <cellStyle name="Note 3 4 2 2" xfId="4919" xr:uid="{C749EEEA-BD39-41B0-A33E-1EFE2435A1A1}"/>
    <cellStyle name="Note 3 4 2 2 2" xfId="9136" xr:uid="{750B0009-DA82-4373-9841-72904C52898F}"/>
    <cellStyle name="Note 3 4 2 3" xfId="5235" xr:uid="{8AC97F4A-FF7C-4E16-86B0-A684FC1957E0}"/>
    <cellStyle name="Note 3 4 2 3 2" xfId="9337" xr:uid="{CBF624CC-D64A-495B-A44D-5CEA81B36880}"/>
    <cellStyle name="Note 3 4 2 4" xfId="5927" xr:uid="{54849AC3-2242-4A41-9028-A93449D66CEF}"/>
    <cellStyle name="Note 3 4 2 4 2" xfId="9981" xr:uid="{094C649E-0E8B-4DA4-8703-C061726E3E38}"/>
    <cellStyle name="Note 3 4 2 5" xfId="6283" xr:uid="{25456385-B572-41B3-AAD3-0048C1EFB8E8}"/>
    <cellStyle name="Note 3 4 2 5 2" xfId="10324" xr:uid="{8550366C-DE0C-47FF-9ED9-F486AC1030B4}"/>
    <cellStyle name="Note 3 4 2 6" xfId="6631" xr:uid="{3F599ECA-6AD0-452B-AF56-EB26ABDB6FAC}"/>
    <cellStyle name="Note 3 4 2 6 2" xfId="10661" xr:uid="{BE607947-2FB7-46EC-837C-81DC1FFFBA79}"/>
    <cellStyle name="Note 3 4 2 7" xfId="3521" xr:uid="{CD27F3CD-958F-4A6E-A7DC-18ABADC736A7}"/>
    <cellStyle name="Note 3 4 2 8" xfId="7636" xr:uid="{7BEC459D-8AB5-436C-8CCF-37E42163A85D}"/>
    <cellStyle name="Note 3 4 3" xfId="2782" xr:uid="{1034499E-CCA7-469F-88C4-432F5FA32328}"/>
    <cellStyle name="Note 3 4 3 2" xfId="4688" xr:uid="{571BD387-A014-497B-905E-B845B32D5A5F}"/>
    <cellStyle name="Note 3 4 3 2 2" xfId="9001" xr:uid="{810897CC-B4BC-46B1-B6E1-2BC647AF8428}"/>
    <cellStyle name="Note 3 4 3 3" xfId="5621" xr:uid="{28064D84-9893-4A43-99D0-297A63F5BB0B}"/>
    <cellStyle name="Note 3 4 3 3 2" xfId="9687" xr:uid="{B6989207-099E-4432-8E61-CCE1E78A3EF9}"/>
    <cellStyle name="Note 3 4 3 4" xfId="5778" xr:uid="{A77F33AB-B1B4-4CF5-AA69-FA2FC5B5F7CB}"/>
    <cellStyle name="Note 3 4 3 4 2" xfId="9837" xr:uid="{ADD1904D-479D-4AEE-9615-3190A8400797}"/>
    <cellStyle name="Note 3 4 3 5" xfId="6132" xr:uid="{6AFDC523-7581-4100-AAE5-6535D5BD3C1F}"/>
    <cellStyle name="Note 3 4 3 5 2" xfId="10182" xr:uid="{D92B0BB3-43FF-4C51-ADA4-052B01136EE1}"/>
    <cellStyle name="Note 3 4 3 6" xfId="6500" xr:uid="{113B2D79-1B32-4B8F-8BE1-1DE2F53F8B01}"/>
    <cellStyle name="Note 3 4 3 6 2" xfId="10537" xr:uid="{67B33533-171E-416B-BD73-B49EDC143CD8}"/>
    <cellStyle name="Note 3 4 3 7" xfId="6818" xr:uid="{EC4ECF77-0708-4549-A0B3-5FDFDBE3FC1D}"/>
    <cellStyle name="Note 3 4 3 8" xfId="7405" xr:uid="{57008D7E-A507-433E-8571-C589370B6FA2}"/>
    <cellStyle name="Note 3 4 4" xfId="2749" xr:uid="{B3D61603-02DF-438F-ADA8-4189222D35C0}"/>
    <cellStyle name="Note 3 4 4 2" xfId="4655" xr:uid="{33F9953F-9A34-4DCA-8011-BC1C3AAFC749}"/>
    <cellStyle name="Note 3 4 4 2 2" xfId="8968" xr:uid="{DF6AF6DF-48E3-46C3-8615-6F906FD5D757}"/>
    <cellStyle name="Note 3 4 4 3" xfId="3293" xr:uid="{ADAADE65-028D-4B82-AC6F-9A63AA29B6C7}"/>
    <cellStyle name="Note 3 4 4 3 2" xfId="7914" xr:uid="{7F39D464-EDF6-41CF-A522-871D3A5AC9CE}"/>
    <cellStyle name="Note 3 4 4 4" xfId="5745" xr:uid="{3F58AB55-9416-47FA-8B36-001BCC2F1395}"/>
    <cellStyle name="Note 3 4 4 4 2" xfId="9804" xr:uid="{12F08CA1-AFAA-471C-9D2D-B1D9A765B787}"/>
    <cellStyle name="Note 3 4 4 5" xfId="6099" xr:uid="{37E5AA6F-CD19-49BF-A8B5-515EC5358B39}"/>
    <cellStyle name="Note 3 4 4 5 2" xfId="10149" xr:uid="{62BA5B16-1C98-423B-8223-6DEB140A5928}"/>
    <cellStyle name="Note 3 4 4 6" xfId="6467" xr:uid="{1874DCB6-49AC-40F3-8573-ED209464CD7A}"/>
    <cellStyle name="Note 3 4 4 6 2" xfId="10504" xr:uid="{BC0014EF-4658-4DDD-BFD2-6045F5587BF0}"/>
    <cellStyle name="Note 3 4 4 7" xfId="6828" xr:uid="{21923596-E717-45AE-A9BC-A94AC17F5F09}"/>
    <cellStyle name="Note 3 4 4 8" xfId="7372" xr:uid="{2ADFA0BA-77A5-475D-A4F5-2150BD1229D3}"/>
    <cellStyle name="Note 3 4 5" xfId="4356" xr:uid="{D378DD17-BBC9-4E86-9683-C6A1B638E14B}"/>
    <cellStyle name="Note 3 4 5 2" xfId="8765" xr:uid="{B69B9D01-B644-4819-A048-FD2DA4EB9961}"/>
    <cellStyle name="Note 3 4 6" xfId="3471" xr:uid="{2E52BAA0-6FDC-4A85-A259-FBDD0CAAC6A3}"/>
    <cellStyle name="Note 3 4 6 2" xfId="8073" xr:uid="{E02C3278-8CD9-4B0E-9635-00B247D69E25}"/>
    <cellStyle name="Note 3 4 7" xfId="3725" xr:uid="{5F25CEC8-097E-4698-9820-6575064637EE}"/>
    <cellStyle name="Note 3 4 7 2" xfId="8277" xr:uid="{C5311142-8DE3-4627-BEB8-78E2682D4247}"/>
    <cellStyle name="Note 3 4 8" xfId="3684" xr:uid="{7EEFED49-0568-43C7-B568-0DF9ED37510B}"/>
    <cellStyle name="Note 3 4 8 2" xfId="8240" xr:uid="{19D9F25C-236D-4953-8458-631F1A9593D1}"/>
    <cellStyle name="Note 3 4 9" xfId="5532" xr:uid="{817DACC7-296B-4D1E-9525-ECADCF7B852B}"/>
    <cellStyle name="Note 3 4 9 2" xfId="9606" xr:uid="{374BB870-F1FA-4E78-B892-C3C5E06B887A}"/>
    <cellStyle name="Note 3 5" xfId="2414" xr:uid="{5C4F345F-853E-43E1-A524-18F7912241F0}"/>
    <cellStyle name="Note 3 5 10" xfId="5258" xr:uid="{B73E41B9-DF57-4B6A-BE37-74464E5CB2AD}"/>
    <cellStyle name="Note 3 5 11" xfId="7039" xr:uid="{CBA856DD-D8AB-42DD-9CDF-3692A62E0667}"/>
    <cellStyle name="Note 3 5 2" xfId="2979" xr:uid="{ACFDA2B4-B4B0-4E50-B9F2-A2C08E9CE1AD}"/>
    <cellStyle name="Note 3 5 2 2" xfId="4885" xr:uid="{B06D9B1F-BD88-4246-85F7-8B6A53A47356}"/>
    <cellStyle name="Note 3 5 2 2 2" xfId="9103" xr:uid="{793171D2-5AB1-493F-B3DC-BDEDE40EC443}"/>
    <cellStyle name="Note 3 5 2 3" xfId="3978" xr:uid="{DCD913A3-2082-49A7-A231-986CA9747256}"/>
    <cellStyle name="Note 3 5 2 3 2" xfId="8487" xr:uid="{15FE3C9A-339C-4EA7-BF1C-3254E591C051}"/>
    <cellStyle name="Note 3 5 2 4" xfId="5899" xr:uid="{8D08993F-9AB8-4ACF-AAB1-D291FDF8F1AA}"/>
    <cellStyle name="Note 3 5 2 4 2" xfId="9954" xr:uid="{89AEA1BE-A3BC-47C4-8D20-0A555300D531}"/>
    <cellStyle name="Note 3 5 2 5" xfId="6255" xr:uid="{7CF571F7-E08E-4ECA-8E09-1A0D98770E40}"/>
    <cellStyle name="Note 3 5 2 5 2" xfId="10297" xr:uid="{B99DF6E4-26F4-485D-AA85-19919CDE7044}"/>
    <cellStyle name="Note 3 5 2 6" xfId="6604" xr:uid="{FB2F6DD8-89F9-4312-A107-92DE9E2DBBBD}"/>
    <cellStyle name="Note 3 5 2 6 2" xfId="10634" xr:uid="{2F66E439-8127-4240-AF51-77D7E91A807E}"/>
    <cellStyle name="Note 3 5 2 7" xfId="5178" xr:uid="{C1408CA8-40AC-455A-BC01-97C414A591DA}"/>
    <cellStyle name="Note 3 5 2 8" xfId="7602" xr:uid="{293BEA7C-4E75-4A44-BD9D-C2503A7039E3}"/>
    <cellStyle name="Note 3 5 3" xfId="2637" xr:uid="{123C0D6C-B4F9-490F-B586-1B3AAABEDA3E}"/>
    <cellStyle name="Note 3 5 3 2" xfId="4543" xr:uid="{D850B9C8-810E-4A71-987D-E2B554C5F5EE}"/>
    <cellStyle name="Note 3 5 3 2 2" xfId="8858" xr:uid="{BE8E201C-5E98-4790-8619-ABFDD2067A7D}"/>
    <cellStyle name="Note 3 5 3 3" xfId="3847" xr:uid="{3CCBD8A8-1A59-4771-894D-9962C7BEB5B1}"/>
    <cellStyle name="Note 3 5 3 3 2" xfId="8386" xr:uid="{8C890C24-DEE2-4B92-9DF1-D79C0BC382CD}"/>
    <cellStyle name="Note 3 5 3 4" xfId="5443" xr:uid="{6B50A4F2-5449-40AA-AC1F-51120F33BD4F}"/>
    <cellStyle name="Note 3 5 3 4 2" xfId="9527" xr:uid="{893D37C0-2543-4C3F-ACCB-3153BB2BFFAC}"/>
    <cellStyle name="Note 3 5 3 5" xfId="5965" xr:uid="{6EB29E60-3532-4EA9-A1C7-86E05E6633E1}"/>
    <cellStyle name="Note 3 5 3 5 2" xfId="10019" xr:uid="{63A0EB27-A764-44B7-A4A7-9654513A01EF}"/>
    <cellStyle name="Note 3 5 3 6" xfId="3288" xr:uid="{4AA02DB8-1E19-410B-B28F-CB0E2CB35717}"/>
    <cellStyle name="Note 3 5 3 6 2" xfId="7910" xr:uid="{B637FE82-E194-4B8F-B864-CDC5BADB4E84}"/>
    <cellStyle name="Note 3 5 3 7" xfId="6798" xr:uid="{37F88642-C5FC-4295-8390-217A08C0E2B8}"/>
    <cellStyle name="Note 3 5 3 8" xfId="7260" xr:uid="{3149844F-5920-4FA4-A9AD-65C585DBB2A8}"/>
    <cellStyle name="Note 3 5 4" xfId="2682" xr:uid="{29B251C4-AC6F-442E-B07E-E7AF9A38B54F}"/>
    <cellStyle name="Note 3 5 4 2" xfId="4588" xr:uid="{4A4D2110-2C73-4477-B0D8-92C124ED9697}"/>
    <cellStyle name="Note 3 5 4 2 2" xfId="8902" xr:uid="{6DDB1EF4-34D4-49EF-BC17-8B2D32F95BCF}"/>
    <cellStyle name="Note 3 5 4 3" xfId="5252" xr:uid="{7244F70F-5179-4693-9A06-23290AA74BB3}"/>
    <cellStyle name="Note 3 5 4 3 2" xfId="9353" xr:uid="{2EBBBCF0-D8D0-4C0A-952C-DD594B7DA51B}"/>
    <cellStyle name="Note 3 5 4 4" xfId="3862" xr:uid="{F698085C-CBA6-4A92-85B0-DA1A66002F28}"/>
    <cellStyle name="Note 3 5 4 4 2" xfId="8400" xr:uid="{90941334-6C8A-4177-BA4F-7CF41FC8DCBA}"/>
    <cellStyle name="Note 3 5 4 5" xfId="3748" xr:uid="{E6F350DA-CE6D-4B79-9A20-6E5BC0019A23}"/>
    <cellStyle name="Note 3 5 4 5 2" xfId="8297" xr:uid="{FA213785-D941-415F-A250-CD84498D43C4}"/>
    <cellStyle name="Note 3 5 4 6" xfId="6164" xr:uid="{A3E15F10-9338-45F3-A3FE-66E1443F420A}"/>
    <cellStyle name="Note 3 5 4 6 2" xfId="10212" xr:uid="{80533A14-B1FB-4720-9BE9-E64C434C5368}"/>
    <cellStyle name="Note 3 5 4 7" xfId="3629" xr:uid="{B7EB2734-42F1-4807-AE33-2C66C78E0486}"/>
    <cellStyle name="Note 3 5 4 8" xfId="7305" xr:uid="{BF37663E-FA2F-45C1-8494-45F35BD41993}"/>
    <cellStyle name="Note 3 5 5" xfId="4322" xr:uid="{78A3D94A-A09E-4C5E-BD5F-6FD8279C7360}"/>
    <cellStyle name="Note 3 5 5 2" xfId="8732" xr:uid="{3C1DB7D4-B206-4667-99A0-E2EDD7619963}"/>
    <cellStyle name="Note 3 5 6" xfId="3992" xr:uid="{CDF7DA28-5B2B-45E8-AD89-DC733AB5F112}"/>
    <cellStyle name="Note 3 5 6 2" xfId="8496" xr:uid="{1497FCC2-1F9A-4FBB-90B4-1B2D8FAC567B}"/>
    <cellStyle name="Note 3 5 7" xfId="3308" xr:uid="{0F25CA95-84CF-403E-AC4B-6EB7D410BC14}"/>
    <cellStyle name="Note 3 5 7 2" xfId="7925" xr:uid="{7FC7D4CB-68C6-4C02-BB4C-64B659C19ED9}"/>
    <cellStyle name="Note 3 5 8" xfId="4096" xr:uid="{11064002-E95F-4AD8-8576-91F1FB9A2145}"/>
    <cellStyle name="Note 3 5 8 2" xfId="8572" xr:uid="{38373028-1CEC-4FBF-8DF1-0155281D9AF9}"/>
    <cellStyle name="Note 3 5 9" xfId="5864" xr:uid="{6F20C374-0348-47D6-896F-200193055497}"/>
    <cellStyle name="Note 3 5 9 2" xfId="9919" xr:uid="{6C1A8430-F7D4-44BF-89D0-2D3480F4364F}"/>
    <cellStyle name="Note 3 6" xfId="2450" xr:uid="{7F1255E3-1808-4678-B5AF-F65DD82BFF54}"/>
    <cellStyle name="Note 3 6 10" xfId="5658" xr:uid="{44D603CA-FAC9-4CC0-9A12-94A2F035BECB}"/>
    <cellStyle name="Note 3 6 11" xfId="7074" xr:uid="{3A389ED5-C1C2-4DAA-B60E-EAAFC810C85E}"/>
    <cellStyle name="Note 3 6 2" xfId="3014" xr:uid="{144128ED-F2C6-4FA9-84F1-ACA01E8B72DE}"/>
    <cellStyle name="Note 3 6 2 2" xfId="4920" xr:uid="{B108B1BF-6B4B-4D9E-819C-AB36750EB3A1}"/>
    <cellStyle name="Note 3 6 2 2 2" xfId="9137" xr:uid="{F1B33467-09BD-4609-9BD4-EBB798822019}"/>
    <cellStyle name="Note 3 6 2 3" xfId="5558" xr:uid="{BAF6B2AE-ADDE-4836-9CF0-6AA9577041F1}"/>
    <cellStyle name="Note 3 6 2 3 2" xfId="9631" xr:uid="{6FB2C1FA-401A-412E-B20D-C715FA43613A}"/>
    <cellStyle name="Note 3 6 2 4" xfId="5928" xr:uid="{8BE9306C-86DC-4033-A7DC-D822A2500289}"/>
    <cellStyle name="Note 3 6 2 4 2" xfId="9982" xr:uid="{793D0B22-D212-4676-82D8-2D2B286D47E8}"/>
    <cellStyle name="Note 3 6 2 5" xfId="6284" xr:uid="{A03D44F8-CAF4-488E-95B5-A88056D3EFC6}"/>
    <cellStyle name="Note 3 6 2 5 2" xfId="10325" xr:uid="{A1D2E690-816E-4BAB-B91F-BE59408A6608}"/>
    <cellStyle name="Note 3 6 2 6" xfId="6632" xr:uid="{EB1A3CC0-805B-47AF-9424-14BC75FA188B}"/>
    <cellStyle name="Note 3 6 2 6 2" xfId="10662" xr:uid="{4EF721C1-75DD-4021-9765-52DB3ADAFD28}"/>
    <cellStyle name="Note 3 6 2 7" xfId="3522" xr:uid="{1EF795C0-26EA-4FD0-ABA6-53138C936622}"/>
    <cellStyle name="Note 3 6 2 8" xfId="7637" xr:uid="{D98DDCFE-D874-4B83-9B55-A9B1451D2784}"/>
    <cellStyle name="Note 3 6 3" xfId="2659" xr:uid="{2284D2E8-B328-456D-845F-72DA1B7114A1}"/>
    <cellStyle name="Note 3 6 3 2" xfId="4565" xr:uid="{BCE85604-A592-44D8-B91D-35807EB74066}"/>
    <cellStyle name="Note 3 6 3 2 2" xfId="8880" xr:uid="{4F3D4402-E872-4D1C-90E9-A3252DAF43C3}"/>
    <cellStyle name="Note 3 6 3 3" xfId="3417" xr:uid="{AEF836F6-2D6A-4AFC-9961-95ECD0975FCC}"/>
    <cellStyle name="Note 3 6 3 3 2" xfId="8025" xr:uid="{4E48471E-CE6D-4D19-9EA7-F247FED1C04F}"/>
    <cellStyle name="Note 3 6 3 4" xfId="3282" xr:uid="{F432BD42-3CF9-477F-B643-3348C9B3344D}"/>
    <cellStyle name="Note 3 6 3 4 2" xfId="7904" xr:uid="{5F53DC60-F155-4BC8-9691-07DEBBF697B9}"/>
    <cellStyle name="Note 3 6 3 5" xfId="4221" xr:uid="{1B32A09C-53C1-4A47-B9A1-8016D9D89C4B}"/>
    <cellStyle name="Note 3 6 3 5 2" xfId="8669" xr:uid="{9B7E18F5-EECA-4E82-9BFA-C33FAE122D96}"/>
    <cellStyle name="Note 3 6 3 6" xfId="6166" xr:uid="{324B300E-4898-4A20-A4E8-AD08746649B8}"/>
    <cellStyle name="Note 3 6 3 6 2" xfId="10214" xr:uid="{B2130F68-30C6-47BF-B7DC-23C8D5FB9A86}"/>
    <cellStyle name="Note 3 6 3 7" xfId="5376" xr:uid="{49E499E7-DDB2-49D4-9ED3-B5245B5E7BEB}"/>
    <cellStyle name="Note 3 6 3 8" xfId="7282" xr:uid="{FC827BCE-EB2C-4C67-A722-9E7A79AE2D20}"/>
    <cellStyle name="Note 3 6 4" xfId="2748" xr:uid="{5448988E-6763-4F7F-8305-250BC88A95C5}"/>
    <cellStyle name="Note 3 6 4 2" xfId="4654" xr:uid="{3E66D604-CE60-4779-8523-47466A7DB578}"/>
    <cellStyle name="Note 3 6 4 2 2" xfId="8967" xr:uid="{661E4625-EA3C-4A40-B576-F0C9855C408A}"/>
    <cellStyle name="Note 3 6 4 3" xfId="4025" xr:uid="{02E65605-22B5-4A92-8CB0-D37843E01D43}"/>
    <cellStyle name="Note 3 6 4 3 2" xfId="8523" xr:uid="{648839F1-2422-4D71-AC8E-DA9ADEB3EA59}"/>
    <cellStyle name="Note 3 6 4 4" xfId="5744" xr:uid="{EF597E96-3F76-42EE-9929-765563A830AC}"/>
    <cellStyle name="Note 3 6 4 4 2" xfId="9803" xr:uid="{88AA7116-0160-4241-907A-223A7A588A8B}"/>
    <cellStyle name="Note 3 6 4 5" xfId="6098" xr:uid="{40FD392B-11F6-4300-9959-91738017BB5F}"/>
    <cellStyle name="Note 3 6 4 5 2" xfId="10148" xr:uid="{CF461F9D-4917-4881-8C0F-2849CDD64B94}"/>
    <cellStyle name="Note 3 6 4 6" xfId="6466" xr:uid="{73E078F4-D230-434E-9166-150F2A79BFF8}"/>
    <cellStyle name="Note 3 6 4 6 2" xfId="10503" xr:uid="{3D238CFF-1FF9-4B26-9AD8-DBCB13E4FEF1}"/>
    <cellStyle name="Note 3 6 4 7" xfId="5223" xr:uid="{4FF82A03-D602-4850-B374-AB12080BA1AF}"/>
    <cellStyle name="Note 3 6 4 8" xfId="7371" xr:uid="{6302886F-6D9F-4D48-BBB8-9AB7F790ECE5}"/>
    <cellStyle name="Note 3 6 5" xfId="4357" xr:uid="{78607A0D-A8EB-4CAC-ABD5-DD7C8BB80F04}"/>
    <cellStyle name="Note 3 6 5 2" xfId="8766" xr:uid="{EEA02D49-C634-4247-9728-18657974D6ED}"/>
    <cellStyle name="Note 3 6 6" xfId="3470" xr:uid="{7253526F-1991-4964-88B8-EC41FF32EA5B}"/>
    <cellStyle name="Note 3 6 6 2" xfId="8072" xr:uid="{756140DB-C682-412E-BCBC-8F9347ABFF9A}"/>
    <cellStyle name="Note 3 6 7" xfId="3726" xr:uid="{9E754C79-0057-4F84-86CF-699C251A3ED8}"/>
    <cellStyle name="Note 3 6 7 2" xfId="8278" xr:uid="{543F8250-9F01-47E0-B037-2386FAC28D32}"/>
    <cellStyle name="Note 3 6 8" xfId="3948" xr:uid="{4BFEC4B8-578F-4E28-8E9F-6D42A5621E5E}"/>
    <cellStyle name="Note 3 6 8 2" xfId="8467" xr:uid="{0993025B-DA9C-49EA-AE45-1711D96226E7}"/>
    <cellStyle name="Note 3 6 9" xfId="3775" xr:uid="{463D9205-66F4-4804-B1CB-A0C6C26B273D}"/>
    <cellStyle name="Note 3 6 9 2" xfId="8323" xr:uid="{A8DC21AC-DE25-44F7-BBF9-80895FF3D14B}"/>
    <cellStyle name="Note 3 7" xfId="2740" xr:uid="{899E3092-5CDF-4564-A7F7-4228FC70EE42}"/>
    <cellStyle name="Note 3 7 2" xfId="4646" xr:uid="{D7C30BA2-5B52-4895-ABF2-6CFEDB69DC59}"/>
    <cellStyle name="Note 3 7 2 2" xfId="8959" xr:uid="{B5747167-F639-482F-97EA-DD51788B4171}"/>
    <cellStyle name="Note 3 7 3" xfId="5549" xr:uid="{C1CE387A-0EE7-457C-960B-3A8A68DD6AC2}"/>
    <cellStyle name="Note 3 7 3 2" xfId="9622" xr:uid="{D28C4301-B1A8-4E7A-BD6F-4C83FA24E590}"/>
    <cellStyle name="Note 3 7 4" xfId="5736" xr:uid="{9AB182B5-E5FF-4C23-8707-3846646904C3}"/>
    <cellStyle name="Note 3 7 4 2" xfId="9795" xr:uid="{972E6A7B-43B0-4C4F-B00E-454A601D1669}"/>
    <cellStyle name="Note 3 7 5" xfId="6090" xr:uid="{A533D074-9F0E-4DFD-98EF-8ECD88CF3E96}"/>
    <cellStyle name="Note 3 7 5 2" xfId="10140" xr:uid="{F3B88173-E4CB-447E-AE5B-52A63151952C}"/>
    <cellStyle name="Note 3 7 6" xfId="6458" xr:uid="{A2AB24F2-74A0-40C4-8D3E-B2084D5AF2DA}"/>
    <cellStyle name="Note 3 7 6 2" xfId="10495" xr:uid="{E839F0CB-6BC1-4442-8CE8-7C052B97ECD8}"/>
    <cellStyle name="Note 3 7 7" xfId="6796" xr:uid="{942A91D8-C43C-40D6-8142-795D4764D0EA}"/>
    <cellStyle name="Note 3 7 8" xfId="7363" xr:uid="{2E2B6736-F5CF-4EF5-AE92-E8D19A9180BA}"/>
    <cellStyle name="Note 3 8" xfId="3739" xr:uid="{ECA4C921-D733-4045-A35B-2446D9CABA99}"/>
    <cellStyle name="Note 3 8 2" xfId="8291" xr:uid="{2E973AF1-DB57-4D42-8ABF-DE2C611DD8BF}"/>
    <cellStyle name="Note 3 9" xfId="6899" xr:uid="{870E6F2D-B511-444F-9182-3F53DC3591BB}"/>
    <cellStyle name="Note 4" xfId="2270" xr:uid="{312407FD-6B2B-4F97-A1D7-9AC71D60C7E9}"/>
    <cellStyle name="Note 4 2" xfId="2584" xr:uid="{6E753C8D-BD94-4259-8C7D-2912E2D3DA6C}"/>
    <cellStyle name="Note 4 2 2" xfId="3147" xr:uid="{4D7856E8-7382-4BAF-A04C-D01ED9F6D031}"/>
    <cellStyle name="Note 4 2 2 2" xfId="5053" xr:uid="{33A1FA5B-225D-42C9-8405-1080C6ED7DC0}"/>
    <cellStyle name="Note 4 2 2 2 2" xfId="12424" xr:uid="{598CFB67-7E6D-4142-A312-D87CFBB83289}"/>
    <cellStyle name="Note 4 2 2 3" xfId="7770" xr:uid="{5FCC9DF5-ABF7-4512-B381-09AD64B971B8}"/>
    <cellStyle name="Note 4 2 2 3 2" xfId="12813" xr:uid="{A2D5948C-4758-4E28-ACE7-3820916262C5}"/>
    <cellStyle name="Note 4 2 2 4" xfId="12035" xr:uid="{5C0F88BD-387F-4294-8F10-C74AB56CBB71}"/>
    <cellStyle name="Note 4 2 3" xfId="4490" xr:uid="{C10B8536-2497-4EC2-B837-79D257095F0D}"/>
    <cellStyle name="Note 4 2 3 2" xfId="12232" xr:uid="{CDFBC6B1-D6C2-40D8-A834-9C01C2849DE6}"/>
    <cellStyle name="Note 4 2 4" xfId="7207" xr:uid="{3426340A-86E1-467F-BCD1-89AFF34C4101}"/>
    <cellStyle name="Note 4 2 4 2" xfId="12621" xr:uid="{EDCDD0CE-821D-4C44-8451-9C2855397334}"/>
    <cellStyle name="Note 4 2 5" xfId="11843" xr:uid="{4DF3A75E-91B6-4B44-A0E4-D98C9EFE8024}"/>
    <cellStyle name="Note 4 3" xfId="2920" xr:uid="{2574C512-C754-4B9E-9100-5D4ABC2C2B38}"/>
    <cellStyle name="Note 4 3 2" xfId="4826" xr:uid="{41EFA9CE-CF52-4067-A218-1C6A469E7E68}"/>
    <cellStyle name="Note 4 3 2 2" xfId="12328" xr:uid="{6C128E51-8ABB-40DE-AFBA-C78C4D06DC14}"/>
    <cellStyle name="Note 4 3 3" xfId="7543" xr:uid="{FD6ABC9D-C16C-40F6-A5DD-6275E8C488B6}"/>
    <cellStyle name="Note 4 3 3 2" xfId="12717" xr:uid="{CAD15AD3-8EBE-4D3C-9008-922E6EBD19EE}"/>
    <cellStyle name="Note 4 3 4" xfId="11939" xr:uid="{E17F57B1-A3CD-4C57-88EF-C7D182B8AD32}"/>
    <cellStyle name="Note 4 4" xfId="4220" xr:uid="{13B3A3CF-689C-4249-822B-5223D85E3D88}"/>
    <cellStyle name="Note 4 4 2" xfId="12136" xr:uid="{F4C7EBA1-E2AF-4048-8B53-6045FACC90B7}"/>
    <cellStyle name="Note 4 5" xfId="6991" xr:uid="{B68C9B08-D9D3-4B6C-B5A0-A175C8F7C4D9}"/>
    <cellStyle name="Note 4 5 2" xfId="12525" xr:uid="{3EE0AB67-850D-46F3-B28F-A898F4183005}"/>
    <cellStyle name="Note 4 6" xfId="11746" xr:uid="{3CAB3281-79A6-4B40-93A2-EDE1FAF2C817}"/>
    <cellStyle name="Note 5" xfId="2271" xr:uid="{05F9A247-4C9C-4A59-BCE8-74A9C6EB3F2A}"/>
    <cellStyle name="Note 5 2" xfId="2272" xr:uid="{9715CD38-A519-4F80-929C-91535624A952}"/>
    <cellStyle name="Note 5 2 2" xfId="2585" xr:uid="{07AAE7DA-7857-45BA-BB28-D237B73FD6BF}"/>
    <cellStyle name="Note 5 2 2 2" xfId="3148" xr:uid="{21005EA3-B10E-4230-AB8B-6FC69ADB01A4}"/>
    <cellStyle name="Note 5 2 2 2 2" xfId="5054" xr:uid="{5769147E-2E1F-484B-9A76-48D6BC555F30}"/>
    <cellStyle name="Note 5 2 2 2 2 2" xfId="12425" xr:uid="{128A9710-2E11-4748-A6AA-80F71FD0F2DA}"/>
    <cellStyle name="Note 5 2 2 2 3" xfId="7771" xr:uid="{6AD0A1C6-2A1A-4B75-BDB2-F5CC1658B0F2}"/>
    <cellStyle name="Note 5 2 2 2 3 2" xfId="12814" xr:uid="{53F35143-B81F-4F92-95DB-EB808737E2BF}"/>
    <cellStyle name="Note 5 2 2 2 4" xfId="12036" xr:uid="{2D212BD3-341C-4CAD-B3C7-E18045FB0E64}"/>
    <cellStyle name="Note 5 2 2 3" xfId="4491" xr:uid="{108F3327-7800-4796-8926-3E2A10530C61}"/>
    <cellStyle name="Note 5 2 2 3 2" xfId="12233" xr:uid="{D32F9F1B-EFAE-45EA-939F-E9484DE05AD1}"/>
    <cellStyle name="Note 5 2 2 4" xfId="7208" xr:uid="{5F7EF5FA-C94D-44BE-AC1D-96CD7C2E639B}"/>
    <cellStyle name="Note 5 2 2 4 2" xfId="12622" xr:uid="{34B6FC79-03EB-409B-8D1A-73A8C00533BD}"/>
    <cellStyle name="Note 5 2 2 5" xfId="11844" xr:uid="{86A3CE45-7CF5-4893-9CD9-F0FEF4348916}"/>
    <cellStyle name="Note 5 2 3" xfId="2921" xr:uid="{8B225269-A936-4D9E-98C9-BA1A40F0E24D}"/>
    <cellStyle name="Note 5 2 3 2" xfId="4827" xr:uid="{A725B422-4775-4EC0-9A8B-AD11A96160AB}"/>
    <cellStyle name="Note 5 2 3 2 2" xfId="12329" xr:uid="{749837D4-D356-49A4-845F-1B64B39A234E}"/>
    <cellStyle name="Note 5 2 3 3" xfId="7544" xr:uid="{9D0BAFDB-1184-4EFE-96FA-4C88FE0E5F36}"/>
    <cellStyle name="Note 5 2 3 3 2" xfId="12718" xr:uid="{29E8DD90-A84B-4AED-B960-F56AF34A739E}"/>
    <cellStyle name="Note 5 2 3 4" xfId="11940" xr:uid="{F5626F2F-E4E8-4988-BE96-5FF5176952AA}"/>
    <cellStyle name="Note 5 2 4" xfId="4222" xr:uid="{7D94E559-3F09-45A4-8B02-758BE3E6D19B}"/>
    <cellStyle name="Note 5 2 4 2" xfId="12137" xr:uid="{B5FE3472-4600-4EA3-BA81-96C65F719EC9}"/>
    <cellStyle name="Note 5 2 5" xfId="6992" xr:uid="{0C20DC01-D9C9-4474-99B4-DF0E9E402CF5}"/>
    <cellStyle name="Note 5 2 5 2" xfId="12526" xr:uid="{DF4DDB0F-2485-49E6-959B-43A08754B046}"/>
    <cellStyle name="Note 5 2 6" xfId="11747" xr:uid="{704C16CC-016D-48D4-81BF-5FE2EC2E29EC}"/>
    <cellStyle name="Note 5 3" xfId="2273" xr:uid="{D1751696-CC40-4525-B47F-20FAA3B6308B}"/>
    <cellStyle name="Note 5 4" xfId="2274" xr:uid="{C3C8DF28-7ACD-40A2-9BD5-83F7E3C79D18}"/>
    <cellStyle name="Note 6" xfId="2275" xr:uid="{5CFE5955-D28A-43CA-A2F7-1EDFCFA24CF6}"/>
    <cellStyle name="Note 6 2" xfId="2276" xr:uid="{C20AEC62-9097-4086-B31D-2BE1BB66C70C}"/>
    <cellStyle name="Note 7" xfId="2277" xr:uid="{E06E1C4A-8C65-43D1-A226-B672CE3EA1B9}"/>
    <cellStyle name="Note 8" xfId="11227" xr:uid="{8E5B0B45-9754-4644-BB1A-09AF57690206}"/>
    <cellStyle name="Output" xfId="449" builtinId="21" customBuiltin="1"/>
    <cellStyle name="Output 2" xfId="450" xr:uid="{00000000-0005-0000-0000-0000C2010000}"/>
    <cellStyle name="Output 2 10" xfId="6900" xr:uid="{8C77913D-E75A-430C-82C4-A10A5DE4376A}"/>
    <cellStyle name="Output 2 11" xfId="11231" xr:uid="{86DCA347-6F9E-4F3B-9286-002374245503}"/>
    <cellStyle name="Output 2 12" xfId="1410" xr:uid="{5015FCB2-90DA-4608-B182-B6044712D0B8}"/>
    <cellStyle name="Output 2 2" xfId="1762" xr:uid="{2793B1D5-FC29-4503-990D-E2BF905374FB}"/>
    <cellStyle name="Output 2 2 10" xfId="2855" xr:uid="{B9649844-AE49-43F0-900A-BCBA31E76501}"/>
    <cellStyle name="Output 2 2 10 2" xfId="4761" xr:uid="{08185569-58D9-498C-ABCB-314E76156D85}"/>
    <cellStyle name="Output 2 2 10 2 2" xfId="9042" xr:uid="{BC10E1D8-CC25-44F6-95B8-9C846EB8ECA6}"/>
    <cellStyle name="Output 2 2 10 3" xfId="3291" xr:uid="{A7F25304-2EF0-4435-9F86-78648BCBECBF}"/>
    <cellStyle name="Output 2 2 10 3 2" xfId="7912" xr:uid="{BB6655A8-F049-4412-B812-DFD3B694AF8E}"/>
    <cellStyle name="Output 2 2 10 4" xfId="5827" xr:uid="{28E1BD4F-CCF4-4F9C-9FE8-ECEE16383109}"/>
    <cellStyle name="Output 2 2 10 4 2" xfId="9885" xr:uid="{4A5E57AF-5256-4A6D-B469-9588638D97F9}"/>
    <cellStyle name="Output 2 2 10 5" xfId="6183" xr:uid="{3A78C067-018C-482D-AEDE-CF660B557FEB}"/>
    <cellStyle name="Output 2 2 10 5 2" xfId="10231" xr:uid="{43E02DA1-E0D3-4C38-9923-32B4BECA250A}"/>
    <cellStyle name="Output 2 2 10 6" xfId="6535" xr:uid="{9F443C0E-FEF2-4498-9AF9-6B1448674336}"/>
    <cellStyle name="Output 2 2 10 6 2" xfId="10570" xr:uid="{98A2CCC4-0CFC-4581-B265-DEB3B80405F3}"/>
    <cellStyle name="Output 2 2 10 7" xfId="6825" xr:uid="{039A6218-2BC1-428D-A322-C1DF1B91467B}"/>
    <cellStyle name="Output 2 2 10 8" xfId="7478" xr:uid="{576B9E1E-75BD-48D0-B705-AB93496C79D3}"/>
    <cellStyle name="Output 2 2 11" xfId="3190" xr:uid="{834ABBE3-8CF4-4EA3-8FDE-C6F53A850D7B}"/>
    <cellStyle name="Output 2 2 11 2" xfId="5096" xr:uid="{1486BBD9-41B0-42DF-B205-514C4476838E}"/>
    <cellStyle name="Output 2 2 11 2 2" xfId="9219" xr:uid="{E7032D49-09B7-48BE-A8C8-45A7EFC8DF2E}"/>
    <cellStyle name="Output 2 2 11 3" xfId="5294" xr:uid="{3D01A097-7ABF-40AD-9629-48C14711CE42}"/>
    <cellStyle name="Output 2 2 11 3 2" xfId="9387" xr:uid="{84B06204-C2FF-4DE3-85D2-F364A1962E4B}"/>
    <cellStyle name="Output 2 2 11 4" xfId="6024" xr:uid="{2149EC9E-4B01-47C1-88FF-F864F1909A65}"/>
    <cellStyle name="Output 2 2 11 4 2" xfId="10074" xr:uid="{4A67E3C3-2FC1-405B-8A43-A8ECDC0A9910}"/>
    <cellStyle name="Output 2 2 11 5" xfId="6387" xr:uid="{A4B0129A-9EC5-46A9-9550-C1B2A2A58CDE}"/>
    <cellStyle name="Output 2 2 11 5 2" xfId="10424" xr:uid="{994F3BDF-5208-4631-994D-BA33AE430A51}"/>
    <cellStyle name="Output 2 2 11 6" xfId="6719" xr:uid="{B97381D6-D330-4274-AE1F-C06A646D4397}"/>
    <cellStyle name="Output 2 2 11 6 2" xfId="10741" xr:uid="{AB6526A0-BE20-4983-9628-9BFC5A5A7ED1}"/>
    <cellStyle name="Output 2 2 11 7" xfId="6855" xr:uid="{A7011CC3-26E0-4AB6-9B20-DB1CA1476CE3}"/>
    <cellStyle name="Output 2 2 11 8" xfId="7813" xr:uid="{007E6F5B-DA41-4A77-A041-F86D9F445019}"/>
    <cellStyle name="Output 2 2 12" xfId="3913" xr:uid="{11969313-0449-4974-92EF-6AFDB5466B47}"/>
    <cellStyle name="Output 2 2 12 2" xfId="8443" xr:uid="{90FC0ACE-E6B8-45BE-B902-9E64E2F055C4}"/>
    <cellStyle name="Output 2 2 13" xfId="4019" xr:uid="{5C3F348D-A9C8-4C21-9868-A31CB493B612}"/>
    <cellStyle name="Output 2 2 13 2" xfId="8518" xr:uid="{1E25FF51-9D17-4857-AC5D-26A23284ABC2}"/>
    <cellStyle name="Output 2 2 14" xfId="3562" xr:uid="{B60C2E31-F524-445C-8937-DA7B1C84CC48}"/>
    <cellStyle name="Output 2 2 14 2" xfId="8149" xr:uid="{53F19CFA-4EE5-42FA-9361-73ECDC600988}"/>
    <cellStyle name="Output 2 2 15" xfId="5730" xr:uid="{ADFA9633-E615-4732-AF2F-954152E38742}"/>
    <cellStyle name="Output 2 2 16" xfId="6925" xr:uid="{EEC17ED7-A4CF-4553-A62B-A42E31F74465}"/>
    <cellStyle name="Output 2 2 2" xfId="2278" xr:uid="{977A9AFF-8D00-44DB-BE20-EDD1D9F2ADC5}"/>
    <cellStyle name="Output 2 2 3" xfId="2581" xr:uid="{016678DB-D279-40DB-8299-7D0D6A9E33F4}"/>
    <cellStyle name="Output 2 2 3 10" xfId="6207" xr:uid="{AA2A81D2-0E8A-43BB-AEED-FD6E8617547B}"/>
    <cellStyle name="Output 2 2 3 11" xfId="7204" xr:uid="{B6AD2365-F29D-4838-ADE9-85B026301CB7}"/>
    <cellStyle name="Output 2 2 3 2" xfId="3144" xr:uid="{2C859D26-9497-42E5-9E1F-C48288DB28D2}"/>
    <cellStyle name="Output 2 2 3 2 2" xfId="5050" xr:uid="{C2AF1F01-63F1-4AF2-AC20-BE5E8075D371}"/>
    <cellStyle name="Output 2 2 3 2 2 2" xfId="9200" xr:uid="{F77C88A6-9B8B-4192-8654-85236F1ECF38}"/>
    <cellStyle name="Output 2 2 3 2 3" xfId="5241" xr:uid="{C4547F72-64DA-4295-BBDC-AB3708E04FD2}"/>
    <cellStyle name="Output 2 2 3 2 3 2" xfId="9342" xr:uid="{8F866D27-948F-42DB-B17C-FD0A5B1BE24C}"/>
    <cellStyle name="Output 2 2 3 2 4" xfId="6006" xr:uid="{36120D72-FD2B-4A56-B7F8-2E0B28C5AA40}"/>
    <cellStyle name="Output 2 2 3 2 4 2" xfId="10056" xr:uid="{1201DB40-F292-4429-AE2D-456E13E04439}"/>
    <cellStyle name="Output 2 2 3 2 5" xfId="6365" xr:uid="{5EE4AFDF-9A37-4705-883A-7291BC121EAA}"/>
    <cellStyle name="Output 2 2 3 2 5 2" xfId="10404" xr:uid="{7F71A137-DD3D-46CD-83B1-156508FCB439}"/>
    <cellStyle name="Output 2 2 3 2 6" xfId="6699" xr:uid="{0D9476A5-6A5A-47E5-BF0D-5A9E0FC0CC30}"/>
    <cellStyle name="Output 2 2 3 2 6 2" xfId="10723" xr:uid="{B44245A4-B159-476D-8947-F697A5662810}"/>
    <cellStyle name="Output 2 2 3 2 7" xfId="3869" xr:uid="{104B27DF-A197-4A5C-81E3-5716C5715617}"/>
    <cellStyle name="Output 2 2 3 2 8" xfId="7767" xr:uid="{ACD1F0BE-BD78-4AF2-98C4-6F867C813F42}"/>
    <cellStyle name="Output 2 2 3 3" xfId="2880" xr:uid="{4C7944DC-23F3-48E5-8141-9ECECD73E83B}"/>
    <cellStyle name="Output 2 2 3 3 2" xfId="4786" xr:uid="{13AB33C1-F261-403D-AB97-913EEDF0A197}"/>
    <cellStyle name="Output 2 2 3 3 2 2" xfId="9060" xr:uid="{EB9DE8D2-716C-4E0C-82A5-780DAFA2DCD8}"/>
    <cellStyle name="Output 2 2 3 3 3" xfId="3369" xr:uid="{C029597F-B74E-4A97-95ED-7991F9FC5C76}"/>
    <cellStyle name="Output 2 2 3 3 3 2" xfId="7978" xr:uid="{90227EDA-4CA6-4A38-BBC7-E8F673611880}"/>
    <cellStyle name="Output 2 2 3 3 4" xfId="5851" xr:uid="{9BC76970-B26F-402F-B22A-E4CF59E76A62}"/>
    <cellStyle name="Output 2 2 3 3 4 2" xfId="9906" xr:uid="{67164262-C739-4319-A4D9-6BB1C169D045}"/>
    <cellStyle name="Output 2 2 3 3 5" xfId="6201" xr:uid="{36FCD50E-8467-4DC8-990F-086465FD7EB2}"/>
    <cellStyle name="Output 2 2 3 3 5 2" xfId="10249" xr:uid="{AC41F062-15CF-4EB0-9EE9-5977F6E00180}"/>
    <cellStyle name="Output 2 2 3 3 6" xfId="6553" xr:uid="{0869236D-0BB0-48AA-A83A-14B142CD8155}"/>
    <cellStyle name="Output 2 2 3 3 6 2" xfId="10588" xr:uid="{E19EFA54-F87C-42EB-98F6-2BBA970D496D}"/>
    <cellStyle name="Output 2 2 3 3 7" xfId="6880" xr:uid="{9BAB1437-37BB-463C-9F08-981CB927E655}"/>
    <cellStyle name="Output 2 2 3 3 8" xfId="7503" xr:uid="{81B9F402-FAF8-4708-AB7E-6FFC661415B8}"/>
    <cellStyle name="Output 2 2 3 4" xfId="3237" xr:uid="{6F3153AA-2B2C-4804-A26F-EDBBE2611AAF}"/>
    <cellStyle name="Output 2 2 3 4 2" xfId="5143" xr:uid="{8567707A-4190-41AF-A780-2F3FF47B072E}"/>
    <cellStyle name="Output 2 2 3 4 2 2" xfId="9266" xr:uid="{80F09B86-19EF-4FDC-82E3-B87C7AFCFA76}"/>
    <cellStyle name="Output 2 2 3 4 3" xfId="4196" xr:uid="{CD479CF7-0D56-4286-A4E0-F3DFDBDCF805}"/>
    <cellStyle name="Output 2 2 3 4 3 2" xfId="8648" xr:uid="{FFE403ED-8798-4636-B297-5720729F6BBD}"/>
    <cellStyle name="Output 2 2 3 4 4" xfId="6071" xr:uid="{B368CE5A-1EF3-4E00-A4E8-4A8918983DF6}"/>
    <cellStyle name="Output 2 2 3 4 4 2" xfId="10121" xr:uid="{AE6AE79C-3BF4-4725-9D53-6B680E170A56}"/>
    <cellStyle name="Output 2 2 3 4 5" xfId="6434" xr:uid="{B1A576FD-ECDD-42B0-8734-61FD5FDD2347}"/>
    <cellStyle name="Output 2 2 3 4 5 2" xfId="10471" xr:uid="{D29876AC-CFE7-47E4-B5B7-06C2FF2C9D13}"/>
    <cellStyle name="Output 2 2 3 4 6" xfId="6766" xr:uid="{F3D4307C-3932-468F-B8A4-ED87E0BF03EA}"/>
    <cellStyle name="Output 2 2 3 4 6 2" xfId="10788" xr:uid="{C0D471DD-B644-4AE4-89E7-377E74177DC9}"/>
    <cellStyle name="Output 2 2 3 4 7" xfId="3363" xr:uid="{F946297F-D7E1-405E-BBE4-2B5047E7E0E1}"/>
    <cellStyle name="Output 2 2 3 4 8" xfId="7860" xr:uid="{D89A9E9C-DE69-47D8-BE10-E76634BB34E7}"/>
    <cellStyle name="Output 2 2 3 5" xfId="4487" xr:uid="{AA98C1BD-6996-49C6-BDBF-D2E9B9D73AD6}"/>
    <cellStyle name="Output 2 2 3 5 2" xfId="8829" xr:uid="{DCE60D5E-11C6-46A9-9908-6C53A1610E53}"/>
    <cellStyle name="Output 2 2 3 6" xfId="5717" xr:uid="{6253489A-C4E7-4B91-BE2C-A05913552D56}"/>
    <cellStyle name="Output 2 2 3 6 2" xfId="9777" xr:uid="{197AA0D0-15EC-49F6-BB0F-DF238975F13F}"/>
    <cellStyle name="Output 2 2 3 7" xfId="5708" xr:uid="{A243CC41-4A75-40B7-AF37-CB8BABE20FB7}"/>
    <cellStyle name="Output 2 2 3 7 2" xfId="9768" xr:uid="{C54EDE21-5BE1-4B1F-8C25-2436F295310A}"/>
    <cellStyle name="Output 2 2 3 8" xfId="5668" xr:uid="{C6FE4859-BA6A-4C27-A908-E19EE154CF25}"/>
    <cellStyle name="Output 2 2 3 8 2" xfId="9729" xr:uid="{5F8B4B79-0FDC-482B-809D-0C52F206FD79}"/>
    <cellStyle name="Output 2 2 3 9" xfId="6327" xr:uid="{E8A326E6-2A5B-4A94-9DAA-ABB839596E39}"/>
    <cellStyle name="Output 2 2 3 9 2" xfId="10367" xr:uid="{5AFBBFA9-8816-4794-96EF-0F64CCB8DAAA}"/>
    <cellStyle name="Output 2 2 4" xfId="2460" xr:uid="{94118207-4ED0-45A2-A757-6AB7D4EFAF03}"/>
    <cellStyle name="Output 2 2 4 10" xfId="6821" xr:uid="{0265C89A-2BB3-4CC4-A4C3-C99D64FFD543}"/>
    <cellStyle name="Output 2 2 4 11" xfId="7084" xr:uid="{4B9113CD-EC86-4054-95B1-EA728167C329}"/>
    <cellStyle name="Output 2 2 4 2" xfId="3024" xr:uid="{ECA85B6E-D078-4D8A-9DBD-8F3D76DE2BAB}"/>
    <cellStyle name="Output 2 2 4 2 2" xfId="4930" xr:uid="{9582437F-3541-4D09-BCAD-2E642F7069DD}"/>
    <cellStyle name="Output 2 2 4 2 2 2" xfId="9147" xr:uid="{C1BF26AF-0BFA-4DF6-9244-1A86394DD4BF}"/>
    <cellStyle name="Output 2 2 4 2 3" xfId="5699" xr:uid="{F3D4FE0C-2BA5-46E2-9861-22FD4CADE137}"/>
    <cellStyle name="Output 2 2 4 2 3 2" xfId="9760" xr:uid="{B7A8EF91-8FDE-42C7-9E9C-3BB4DD008BC4}"/>
    <cellStyle name="Output 2 2 4 2 4" xfId="5938" xr:uid="{03759651-D7E3-41AA-89D7-863A7E71F406}"/>
    <cellStyle name="Output 2 2 4 2 4 2" xfId="9992" xr:uid="{E8F674E0-244C-460F-BEC0-F15169057B5E}"/>
    <cellStyle name="Output 2 2 4 2 5" xfId="6294" xr:uid="{F48EFB9E-BC15-4D35-82C6-EF2DC07A2617}"/>
    <cellStyle name="Output 2 2 4 2 5 2" xfId="10335" xr:uid="{DACEFE50-E59A-41F6-B01B-D1165FA30629}"/>
    <cellStyle name="Output 2 2 4 2 6" xfId="6642" xr:uid="{29B47302-045D-4BE4-AEEB-28518F476E20}"/>
    <cellStyle name="Output 2 2 4 2 6 2" xfId="10672" xr:uid="{B3566C7B-1833-461C-940B-5FB23C6D79B6}"/>
    <cellStyle name="Output 2 2 4 2 7" xfId="3526" xr:uid="{A5CBB7F2-6D48-47BE-A85B-CD83F2CFAA09}"/>
    <cellStyle name="Output 2 2 4 2 8" xfId="7647" xr:uid="{A7FC6B98-5E02-4330-A368-C9C15771A6F5}"/>
    <cellStyle name="Output 2 2 4 3" xfId="2666" xr:uid="{E7F994A3-314C-4BF3-90B1-E376778E81DF}"/>
    <cellStyle name="Output 2 2 4 3 2" xfId="4572" xr:uid="{82F4A309-218B-411F-AE9B-F543B6D9CFD2}"/>
    <cellStyle name="Output 2 2 4 3 2 2" xfId="8887" xr:uid="{E59B0925-C47D-4903-BB2B-2168F5C0C364}"/>
    <cellStyle name="Output 2 2 4 3 3" xfId="5332" xr:uid="{6140986D-388C-437A-85F4-7D39C9EC5527}"/>
    <cellStyle name="Output 2 2 4 3 3 2" xfId="9421" xr:uid="{7F9E12E5-5D55-438C-9BDC-2A193AE81AA3}"/>
    <cellStyle name="Output 2 2 4 3 4" xfId="3730" xr:uid="{D2733042-ACE2-49AB-BFC7-8716B764D93A}"/>
    <cellStyle name="Output 2 2 4 3 4 2" xfId="8282" xr:uid="{9C1DF191-3974-4A48-9EF0-8BCE08BE93E5}"/>
    <cellStyle name="Output 2 2 4 3 5" xfId="4124" xr:uid="{587A8E82-CD62-489B-A85B-6C3F2EB0725B}"/>
    <cellStyle name="Output 2 2 4 3 5 2" xfId="8593" xr:uid="{6E20F8A4-C090-4C34-A6B3-B44393F96412}"/>
    <cellStyle name="Output 2 2 4 3 6" xfId="3289" xr:uid="{8A063C78-FA27-4CAE-9167-667CDB3AC5E2}"/>
    <cellStyle name="Output 2 2 4 3 6 2" xfId="7911" xr:uid="{F1CC42AD-8A45-405C-AA32-18BF673CB8AD}"/>
    <cellStyle name="Output 2 2 4 3 7" xfId="3714" xr:uid="{272AF7D8-BB0F-4D33-B7A2-04F4936D9918}"/>
    <cellStyle name="Output 2 2 4 3 8" xfId="7289" xr:uid="{8AF2CB01-889C-480C-B1F7-6EF217B5C24E}"/>
    <cellStyle name="Output 2 2 4 4" xfId="2743" xr:uid="{C49F0C4C-044F-41A7-BCC0-41F7884836A2}"/>
    <cellStyle name="Output 2 2 4 4 2" xfId="4649" xr:uid="{3C8219B0-512D-41A9-9DC8-6CC80AF6E301}"/>
    <cellStyle name="Output 2 2 4 4 2 2" xfId="8962" xr:uid="{E6B068E5-7F3D-4B46-A2C7-E0CFA7513E55}"/>
    <cellStyle name="Output 2 2 4 4 3" xfId="3314" xr:uid="{0255A0E1-4FB8-46CA-B4CC-35F0A70DB2C1}"/>
    <cellStyle name="Output 2 2 4 4 3 2" xfId="7930" xr:uid="{065AC5C0-543A-4C03-B7EB-BEC2AD66E2A9}"/>
    <cellStyle name="Output 2 2 4 4 4" xfId="5739" xr:uid="{0B79703C-93D5-4429-93B9-195748FB4E6C}"/>
    <cellStyle name="Output 2 2 4 4 4 2" xfId="9798" xr:uid="{20E15C24-CD5D-4F51-9FB3-D9FCAA37B606}"/>
    <cellStyle name="Output 2 2 4 4 5" xfId="6093" xr:uid="{B5FD1D88-E505-43DA-A0B5-F70358489D0C}"/>
    <cellStyle name="Output 2 2 4 4 5 2" xfId="10143" xr:uid="{2DCD561D-39FE-4257-9582-C6C63519868F}"/>
    <cellStyle name="Output 2 2 4 4 6" xfId="6461" xr:uid="{3FB37037-5D70-424A-9D2B-70E525818D61}"/>
    <cellStyle name="Output 2 2 4 4 6 2" xfId="10498" xr:uid="{3BB9B869-58A5-420F-A761-C9709713791B}"/>
    <cellStyle name="Output 2 2 4 4 7" xfId="6838" xr:uid="{4DD01EBD-DFA3-4B4E-94D6-D3193E836474}"/>
    <cellStyle name="Output 2 2 4 4 8" xfId="7366" xr:uid="{0EA679C7-CE60-407E-9C66-389FBB281CB7}"/>
    <cellStyle name="Output 2 2 4 5" xfId="4367" xr:uid="{FBDAE1E5-B272-46A8-AF26-81DC0183C9C1}"/>
    <cellStyle name="Output 2 2 4 5 2" xfId="8776" xr:uid="{BA989E08-4849-41D9-9842-D355FBE26E2D}"/>
    <cellStyle name="Output 2 2 4 6" xfId="4267" xr:uid="{F87DD98F-3233-4E28-B844-AB4B9ABDD9F8}"/>
    <cellStyle name="Output 2 2 4 6 2" xfId="8698" xr:uid="{D9BC451F-21C8-44B6-94BC-1A26A7D2F1F0}"/>
    <cellStyle name="Output 2 2 4 7" xfId="3887" xr:uid="{08F11F14-6F71-43D3-AF0F-9D5A51558055}"/>
    <cellStyle name="Output 2 2 4 7 2" xfId="8423" xr:uid="{B9C41B91-596C-46FE-936D-9725FC5F56D0}"/>
    <cellStyle name="Output 2 2 4 8" xfId="3944" xr:uid="{FDE67ED6-84B0-46DC-8891-1F06542460F0}"/>
    <cellStyle name="Output 2 2 4 8 2" xfId="8465" xr:uid="{9AAC1125-E0A2-4F58-882C-C70711085EA3}"/>
    <cellStyle name="Output 2 2 4 9" xfId="5636" xr:uid="{4698435C-B489-4D3F-8760-4A94B54D226C}"/>
    <cellStyle name="Output 2 2 4 9 2" xfId="9701" xr:uid="{43D002B4-7D95-43E4-AF20-CE056A00CE76}"/>
    <cellStyle name="Output 2 2 5" xfId="2413" xr:uid="{E4D53771-F34A-41C4-BAA3-C79C92FE0EC9}"/>
    <cellStyle name="Output 2 2 5 10" xfId="3618" xr:uid="{2B901AAA-707D-4F92-A3A5-86A169C25B61}"/>
    <cellStyle name="Output 2 2 5 11" xfId="7038" xr:uid="{20B6C01D-243E-45AB-A9C5-2212A0017008}"/>
    <cellStyle name="Output 2 2 5 2" xfId="2978" xr:uid="{13698D99-09C7-46AE-A809-7E8DDC656D5C}"/>
    <cellStyle name="Output 2 2 5 2 2" xfId="4884" xr:uid="{8FD40A89-8543-4821-B4DF-3DE36AEA2449}"/>
    <cellStyle name="Output 2 2 5 2 2 2" xfId="9102" xr:uid="{2CA5F7BE-C34D-4AC8-AE70-C14152B0B426}"/>
    <cellStyle name="Output 2 2 5 2 3" xfId="3407" xr:uid="{8108B3A8-F086-48B1-A1CC-378F09278618}"/>
    <cellStyle name="Output 2 2 5 2 3 2" xfId="8016" xr:uid="{35D175D1-B4AC-4710-B977-3F2CC87157B2}"/>
    <cellStyle name="Output 2 2 5 2 4" xfId="5898" xr:uid="{FFF6F668-BC73-4055-BAA3-8C691A6D30BE}"/>
    <cellStyle name="Output 2 2 5 2 4 2" xfId="9953" xr:uid="{6E041683-4956-4321-87B7-4EC06AC2A726}"/>
    <cellStyle name="Output 2 2 5 2 5" xfId="6254" xr:uid="{071C094B-1E20-4935-97FA-6DAD54C76E8C}"/>
    <cellStyle name="Output 2 2 5 2 5 2" xfId="10296" xr:uid="{509A8507-0835-408A-A31D-0E58FA014D28}"/>
    <cellStyle name="Output 2 2 5 2 6" xfId="6603" xr:uid="{21C34441-A047-44CB-A507-10BB4D9D32AE}"/>
    <cellStyle name="Output 2 2 5 2 6 2" xfId="10633" xr:uid="{8FDCC51B-221D-4321-994A-140B985DE726}"/>
    <cellStyle name="Output 2 2 5 2 7" xfId="4242" xr:uid="{A2A520E4-D86E-4564-BF1C-3317B3175521}"/>
    <cellStyle name="Output 2 2 5 2 8" xfId="7601" xr:uid="{1757A246-ECCB-475F-9A38-820090C92127}"/>
    <cellStyle name="Output 2 2 5 3" xfId="2636" xr:uid="{AE2DC550-26A8-414C-9CF5-1ABC9A80FE62}"/>
    <cellStyle name="Output 2 2 5 3 2" xfId="4542" xr:uid="{2206A2A7-912D-4F60-B6DF-E5CF7F349A17}"/>
    <cellStyle name="Output 2 2 5 3 2 2" xfId="8857" xr:uid="{99EC31F7-7737-422C-A7A2-4B31BD10CDAD}"/>
    <cellStyle name="Output 2 2 5 3 3" xfId="5509" xr:uid="{89D2D91F-6CAA-474B-8729-BB7300EDB479}"/>
    <cellStyle name="Output 2 2 5 3 3 2" xfId="9585" xr:uid="{15F4ED05-E075-4129-A8FB-39AB53387BF9}"/>
    <cellStyle name="Output 2 2 5 3 4" xfId="3955" xr:uid="{0FC58A8F-32D1-4E38-9DF3-219F5C09CD75}"/>
    <cellStyle name="Output 2 2 5 3 4 2" xfId="8472" xr:uid="{79CFB15C-6582-4E6A-8CB0-1DE414E5D609}"/>
    <cellStyle name="Output 2 2 5 3 5" xfId="5814" xr:uid="{73888730-C85D-4A98-B3F0-901899E4AED3}"/>
    <cellStyle name="Output 2 2 5 3 5 2" xfId="9873" xr:uid="{E6E1D4B1-68E7-4D1E-9FE4-B40BB0D9FC02}"/>
    <cellStyle name="Output 2 2 5 3 6" xfId="4070" xr:uid="{230F9C22-DBE5-4371-BB61-7DFD3E193940}"/>
    <cellStyle name="Output 2 2 5 3 6 2" xfId="8562" xr:uid="{45C38A47-69BA-41E2-82B8-0F48EBD8CD9E}"/>
    <cellStyle name="Output 2 2 5 3 7" xfId="4186" xr:uid="{7E22F173-9B22-48CD-B860-2DFA1AF02486}"/>
    <cellStyle name="Output 2 2 5 3 8" xfId="7259" xr:uid="{2C7D77C5-92AE-446F-974E-D0B8754523BE}"/>
    <cellStyle name="Output 2 2 5 4" xfId="2764" xr:uid="{D7D3DB36-43E3-4F08-AC21-8379A302113B}"/>
    <cellStyle name="Output 2 2 5 4 2" xfId="4670" xr:uid="{9E5D4B07-AB2F-42DD-A4CE-C6CCECC8B36A}"/>
    <cellStyle name="Output 2 2 5 4 2 2" xfId="8983" xr:uid="{FBDA7076-E880-43FC-8C57-294ECA95A91A}"/>
    <cellStyle name="Output 2 2 5 4 3" xfId="5634" xr:uid="{F19C2CBD-976A-40B6-89F4-C28BE12BC882}"/>
    <cellStyle name="Output 2 2 5 4 3 2" xfId="9699" xr:uid="{327261DD-7C97-42C8-BE8E-A8EDFB76CD6F}"/>
    <cellStyle name="Output 2 2 5 4 4" xfId="5760" xr:uid="{11638D41-9644-49F5-9D6F-9F7B44A926DC}"/>
    <cellStyle name="Output 2 2 5 4 4 2" xfId="9819" xr:uid="{B617DB80-0084-4D17-BD0E-F7F41A576DE3}"/>
    <cellStyle name="Output 2 2 5 4 5" xfId="6114" xr:uid="{5A36EF18-EEC1-42C1-9BC4-F523D772E590}"/>
    <cellStyle name="Output 2 2 5 4 5 2" xfId="10164" xr:uid="{ABA648D3-9270-44E1-889B-432F3359232A}"/>
    <cellStyle name="Output 2 2 5 4 6" xfId="6482" xr:uid="{B99D3356-17B8-484E-8948-4ED5A4E1A322}"/>
    <cellStyle name="Output 2 2 5 4 6 2" xfId="10519" xr:uid="{E21361B5-0D68-41D9-9945-1E93465C009D}"/>
    <cellStyle name="Output 2 2 5 4 7" xfId="6213" xr:uid="{4A6EFF2D-CEFE-4F66-A30C-148289CA9DAE}"/>
    <cellStyle name="Output 2 2 5 4 8" xfId="7387" xr:uid="{E9E84CF9-9A45-4E3A-8802-F7DF7EE97E2C}"/>
    <cellStyle name="Output 2 2 5 5" xfId="4321" xr:uid="{E1DB3B3C-49CB-44F7-947C-D5502BA06FFD}"/>
    <cellStyle name="Output 2 2 5 5 2" xfId="8731" xr:uid="{6E77014F-6CAD-4D2F-8843-0E9BC05F0015}"/>
    <cellStyle name="Output 2 2 5 6" xfId="3993" xr:uid="{F801A396-5D55-4536-96D8-ED7868CA2453}"/>
    <cellStyle name="Output 2 2 5 6 2" xfId="8497" xr:uid="{67BBBB58-BB99-4E90-A1B0-5F839AC23857}"/>
    <cellStyle name="Output 2 2 5 7" xfId="5635" xr:uid="{9BC46DEE-0315-42C6-ABEB-5ADD3887B132}"/>
    <cellStyle name="Output 2 2 5 7 2" xfId="9700" xr:uid="{76D0D17F-668D-442A-99C7-C5B0D6F10869}"/>
    <cellStyle name="Output 2 2 5 8" xfId="3790" xr:uid="{D697EC79-CCF7-43FC-9EB4-A103FA683A82}"/>
    <cellStyle name="Output 2 2 5 8 2" xfId="8336" xr:uid="{A6BDC7A3-0DB1-4D58-BB4A-CE974C93BD95}"/>
    <cellStyle name="Output 2 2 5 9" xfId="5998" xr:uid="{D295F34A-18DD-4C5A-A5FF-5CA85B7A6A97}"/>
    <cellStyle name="Output 2 2 5 9 2" xfId="10048" xr:uid="{72EFD6D6-8C5E-4D2A-AA1F-5EE39977E08B}"/>
    <cellStyle name="Output 2 2 6" xfId="2407" xr:uid="{F2EE9C8D-C50B-4162-9223-5FD69301C5DC}"/>
    <cellStyle name="Output 2 2 6 10" xfId="6233" xr:uid="{78F9DC69-E5A1-4A53-9F15-AA3693261E23}"/>
    <cellStyle name="Output 2 2 6 11" xfId="7032" xr:uid="{36F10327-3FB8-41E4-A53B-22DE0EF23EF9}"/>
    <cellStyle name="Output 2 2 6 2" xfId="2972" xr:uid="{481E8CDF-CCDF-4467-AB32-08BDE2B7D54F}"/>
    <cellStyle name="Output 2 2 6 2 2" xfId="4878" xr:uid="{6058B004-96E4-4592-87FD-2B130712F02E}"/>
    <cellStyle name="Output 2 2 6 2 2 2" xfId="9096" xr:uid="{19464CAC-DAF8-41D3-AA85-7376C684BEA2}"/>
    <cellStyle name="Output 2 2 6 2 3" xfId="3983" xr:uid="{E13C7F19-69EF-4BB0-AA59-7D40B7F00063}"/>
    <cellStyle name="Output 2 2 6 2 3 2" xfId="8491" xr:uid="{3F3DC9F0-9F1E-41E2-81CB-8A4AF46B19A0}"/>
    <cellStyle name="Output 2 2 6 2 4" xfId="5892" xr:uid="{DA8366B3-79EE-40F9-855D-C0324A626A41}"/>
    <cellStyle name="Output 2 2 6 2 4 2" xfId="9947" xr:uid="{3A4A8864-25BC-4B76-A409-48A5DD8C1DD9}"/>
    <cellStyle name="Output 2 2 6 2 5" xfId="6248" xr:uid="{B531B2BB-FB5B-49DE-89C2-BED5F4A156B3}"/>
    <cellStyle name="Output 2 2 6 2 5 2" xfId="10290" xr:uid="{CA49B733-D2EB-46EE-8F86-02CE428352BC}"/>
    <cellStyle name="Output 2 2 6 2 6" xfId="6597" xr:uid="{DB659224-89AC-4DB3-A889-F082E0370E8B}"/>
    <cellStyle name="Output 2 2 6 2 6 2" xfId="10627" xr:uid="{D7CCA4CD-3584-4BBA-A1C9-ADFCF05A09EF}"/>
    <cellStyle name="Output 2 2 6 2 7" xfId="5584" xr:uid="{06056118-5E50-4DCB-86E6-6C4FF6BC86A1}"/>
    <cellStyle name="Output 2 2 6 2 8" xfId="7595" xr:uid="{E1D22A20-1738-41C7-AC47-E958645C80D2}"/>
    <cellStyle name="Output 2 2 6 3" xfId="2631" xr:uid="{0C9281DC-D3BF-4A7E-8FA5-2056E0EE80A7}"/>
    <cellStyle name="Output 2 2 6 3 2" xfId="4537" xr:uid="{491A91D2-5941-4F46-8953-32A215A771E2}"/>
    <cellStyle name="Output 2 2 6 3 2 2" xfId="8852" xr:uid="{430408B4-77B0-4602-8C12-9DB5781D0DA5}"/>
    <cellStyle name="Output 2 2 6 3 3" xfId="5490" xr:uid="{69802599-3F1F-4666-BF64-B7E8C56E37EB}"/>
    <cellStyle name="Output 2 2 6 3 3 2" xfId="9568" xr:uid="{86E79182-2BEC-4B57-8EC4-545A0D55A3EE}"/>
    <cellStyle name="Output 2 2 6 3 4" xfId="3952" xr:uid="{C7A7D02C-FD3A-48F0-A15F-FE420F460EE7}"/>
    <cellStyle name="Output 2 2 6 3 4 2" xfId="8470" xr:uid="{999E560D-2EEE-42DC-9121-1169CB3E4E34}"/>
    <cellStyle name="Output 2 2 6 3 5" xfId="5966" xr:uid="{E84BA954-FBB0-4E9C-97D1-D36DE4209B12}"/>
    <cellStyle name="Output 2 2 6 3 5 2" xfId="10020" xr:uid="{C57F4D8D-70E7-47B5-BFC0-B71E2981BB55}"/>
    <cellStyle name="Output 2 2 6 3 6" xfId="3643" xr:uid="{C3BF9279-D1FA-4884-AAAB-3166FBD3EA89}"/>
    <cellStyle name="Output 2 2 6 3 6 2" xfId="8207" xr:uid="{6BAB6AF5-34D3-40FC-AC21-46ECE7105209}"/>
    <cellStyle name="Output 2 2 6 3 7" xfId="6848" xr:uid="{E803EDD0-F38C-45B4-B431-9D629AF4C9E2}"/>
    <cellStyle name="Output 2 2 6 3 8" xfId="7254" xr:uid="{5BABA183-BE28-4E83-90A1-017643E068AE}"/>
    <cellStyle name="Output 2 2 6 4" xfId="2769" xr:uid="{F3B25EE3-3188-418A-A1A0-C80F02152624}"/>
    <cellStyle name="Output 2 2 6 4 2" xfId="4675" xr:uid="{34759E36-F7D6-42BE-94E6-DC8F75567FDE}"/>
    <cellStyle name="Output 2 2 6 4 2 2" xfId="8988" xr:uid="{48F84E98-F4AC-46A4-9DDE-84EF9F923AD3}"/>
    <cellStyle name="Output 2 2 6 4 3" xfId="5225" xr:uid="{C31831AE-C130-4547-B3DE-D02E66C459A2}"/>
    <cellStyle name="Output 2 2 6 4 3 2" xfId="9328" xr:uid="{CB77350D-C2D2-43FD-8292-E8FE74068A1C}"/>
    <cellStyle name="Output 2 2 6 4 4" xfId="5765" xr:uid="{C4B71D12-D5E5-4F69-8FED-8BDDDC5B36F8}"/>
    <cellStyle name="Output 2 2 6 4 4 2" xfId="9824" xr:uid="{E5E8D4EE-B58B-4772-9729-769740260EA3}"/>
    <cellStyle name="Output 2 2 6 4 5" xfId="6119" xr:uid="{8F3A24BE-F86E-468D-B285-0441B3AC44C2}"/>
    <cellStyle name="Output 2 2 6 4 5 2" xfId="10169" xr:uid="{E109124B-24ED-41B1-AFCE-8C7190999536}"/>
    <cellStyle name="Output 2 2 6 4 6" xfId="6487" xr:uid="{EDA0612B-6F60-4215-BD03-52A4B966E329}"/>
    <cellStyle name="Output 2 2 6 4 6 2" xfId="10524" xr:uid="{0C94742D-330A-419D-BAAC-859DA2E7F4A4}"/>
    <cellStyle name="Output 2 2 6 4 7" xfId="6785" xr:uid="{25436715-214F-4DA2-B1B6-43971F5F0D0C}"/>
    <cellStyle name="Output 2 2 6 4 8" xfId="7392" xr:uid="{29642C22-AF09-42E3-B83E-618B0FCDA2DC}"/>
    <cellStyle name="Output 2 2 6 5" xfId="4315" xr:uid="{37856FE9-05B0-418B-94C8-A323DCE53C12}"/>
    <cellStyle name="Output 2 2 6 5 2" xfId="8725" xr:uid="{A57FE6F5-7381-4725-80E4-8E3AA42CE4A0}"/>
    <cellStyle name="Output 2 2 6 6" xfId="5559" xr:uid="{52D0A305-0743-417D-9B06-DADA6800FB77}"/>
    <cellStyle name="Output 2 2 6 6 2" xfId="9632" xr:uid="{67FBB07B-4DC7-4720-AAE2-CAEAA7953B21}"/>
    <cellStyle name="Output 2 2 6 7" xfId="5243" xr:uid="{BE38315E-627C-4AD2-8F44-B66EDB7E3EAC}"/>
    <cellStyle name="Output 2 2 6 7 2" xfId="9344" xr:uid="{1A1EBFE2-6C8C-4DE8-B87E-3CB7F00BA6D0}"/>
    <cellStyle name="Output 2 2 6 8" xfId="5246" xr:uid="{FDB97C78-3BAD-44BC-A8F6-CCD6D484E229}"/>
    <cellStyle name="Output 2 2 6 8 2" xfId="9347" xr:uid="{7A35E15A-2759-4462-82AF-0CC0628D9DF7}"/>
    <cellStyle name="Output 2 2 6 9" xfId="5533" xr:uid="{466972F8-366D-4D16-9EFC-1E5FBC5F0A3B}"/>
    <cellStyle name="Output 2 2 6 9 2" xfId="9607" xr:uid="{36F22B8F-4C9A-4AAB-8EC0-C52FD052109E}"/>
    <cellStyle name="Output 2 2 7" xfId="2452" xr:uid="{95789953-C934-4C7B-9D36-4FA9F37E6789}"/>
    <cellStyle name="Output 2 2 7 10" xfId="4254" xr:uid="{84992B85-C51A-423B-ADAB-7A379434829E}"/>
    <cellStyle name="Output 2 2 7 11" xfId="7076" xr:uid="{A304BB97-38B1-4201-B082-4B397E6A63BE}"/>
    <cellStyle name="Output 2 2 7 2" xfId="3016" xr:uid="{054188CC-E514-4BA3-8B79-4235A6656BCC}"/>
    <cellStyle name="Output 2 2 7 2 2" xfId="4922" xr:uid="{D604ACEB-521E-41BC-8C12-B041382F164A}"/>
    <cellStyle name="Output 2 2 7 2 2 2" xfId="9139" xr:uid="{0325675B-5BD3-4B65-8C82-D54BEFAEA7F6}"/>
    <cellStyle name="Output 2 2 7 2 3" xfId="5441" xr:uid="{052CD0D8-1393-47C6-94BD-A2917FFDAA7C}"/>
    <cellStyle name="Output 2 2 7 2 3 2" xfId="9525" xr:uid="{C38F1160-F675-4627-911A-4D6F84F9C7C1}"/>
    <cellStyle name="Output 2 2 7 2 4" xfId="5930" xr:uid="{2728B95C-5414-4F4D-B127-018C4A6C0FC8}"/>
    <cellStyle name="Output 2 2 7 2 4 2" xfId="9984" xr:uid="{429B89FD-AE16-4EB7-8EA4-5ABF18E2FCE2}"/>
    <cellStyle name="Output 2 2 7 2 5" xfId="6286" xr:uid="{A64D05E6-667C-4177-A757-6767FF4EE156}"/>
    <cellStyle name="Output 2 2 7 2 5 2" xfId="10327" xr:uid="{14067EDB-C701-4241-96E4-DC28A6406AE4}"/>
    <cellStyle name="Output 2 2 7 2 6" xfId="6634" xr:uid="{E2BF298B-2BEE-4D50-9398-D4835C76EC57}"/>
    <cellStyle name="Output 2 2 7 2 6 2" xfId="10664" xr:uid="{74D2817E-19F4-41F8-AFB9-36B862020681}"/>
    <cellStyle name="Output 2 2 7 2 7" xfId="4249" xr:uid="{77C0659B-8093-4A40-9AE8-8DF5D07C3E9D}"/>
    <cellStyle name="Output 2 2 7 2 8" xfId="7639" xr:uid="{008E9BBB-BA12-4868-8AA6-1205C41D105D}"/>
    <cellStyle name="Output 2 2 7 3" xfId="2661" xr:uid="{2D71C3F6-9F68-4C8A-8C80-C24388C147D3}"/>
    <cellStyle name="Output 2 2 7 3 2" xfId="4567" xr:uid="{E2081C7A-1F88-423B-B834-B045FAC61B58}"/>
    <cellStyle name="Output 2 2 7 3 2 2" xfId="8882" xr:uid="{55948B82-F61B-445D-8C46-EB182DF7C006}"/>
    <cellStyle name="Output 2 2 7 3 3" xfId="3415" xr:uid="{E946FDCC-6685-449A-A80A-257D13CC4516}"/>
    <cellStyle name="Output 2 2 7 3 3 2" xfId="8023" xr:uid="{CD855BC3-CE81-4FBD-A6F9-C2E0EA7E7BBD}"/>
    <cellStyle name="Output 2 2 7 3 4" xfId="3842" xr:uid="{EEC84D8E-D74D-41AC-AEC1-40AA50B7D288}"/>
    <cellStyle name="Output 2 2 7 3 4 2" xfId="8382" xr:uid="{E71D4458-2695-402C-9F60-537A5D4F38C7}"/>
    <cellStyle name="Output 2 2 7 3 5" xfId="5962" xr:uid="{C28E9359-A6C0-4F71-96D1-831114B814A1}"/>
    <cellStyle name="Output 2 2 7 3 5 2" xfId="10016" xr:uid="{769F2E5F-C423-4D9D-B15E-6B84B5AC4E08}"/>
    <cellStyle name="Output 2 2 7 3 6" xfId="4178" xr:uid="{2194E66D-F99F-4438-BA47-166B33BB6787}"/>
    <cellStyle name="Output 2 2 7 3 6 2" xfId="8640" xr:uid="{C0420D82-AE04-4CD7-9CC4-12C85BDEF5EB}"/>
    <cellStyle name="Output 2 2 7 3 7" xfId="3683" xr:uid="{DC68D610-4356-456D-92AE-39F92CAA0149}"/>
    <cellStyle name="Output 2 2 7 3 8" xfId="7284" xr:uid="{08634AA9-6065-4D9E-ABBF-BB0264F53625}"/>
    <cellStyle name="Output 2 2 7 4" xfId="2747" xr:uid="{29A0A39D-FBEF-4BC5-8C00-4D23C9355628}"/>
    <cellStyle name="Output 2 2 7 4 2" xfId="4653" xr:uid="{0E362572-C7AB-48D6-B625-2B091F51C71D}"/>
    <cellStyle name="Output 2 2 7 4 2 2" xfId="8966" xr:uid="{BE7EDF00-1040-4D6D-A557-70EE0BED60CB}"/>
    <cellStyle name="Output 2 2 7 4 3" xfId="4058" xr:uid="{22A3BD1C-CF02-4857-81E8-B145776525BA}"/>
    <cellStyle name="Output 2 2 7 4 3 2" xfId="8552" xr:uid="{22542942-CD96-4A6B-8E05-637B70AA7B51}"/>
    <cellStyle name="Output 2 2 7 4 4" xfId="5743" xr:uid="{4525FFC1-072C-4C5C-9478-74EF6AE8ABFB}"/>
    <cellStyle name="Output 2 2 7 4 4 2" xfId="9802" xr:uid="{045EBA56-0BC4-452F-9DE4-A7B74FB9A5C9}"/>
    <cellStyle name="Output 2 2 7 4 5" xfId="6097" xr:uid="{C41913E8-292F-497A-B8D7-53A0225C9F04}"/>
    <cellStyle name="Output 2 2 7 4 5 2" xfId="10147" xr:uid="{45449B87-1AB2-4AA9-B914-9023C9E117C8}"/>
    <cellStyle name="Output 2 2 7 4 6" xfId="6465" xr:uid="{EC503B28-9DF7-42AF-A2E4-D618275D8F2B}"/>
    <cellStyle name="Output 2 2 7 4 6 2" xfId="10502" xr:uid="{167D89F6-E673-40F4-813C-E734EBA31876}"/>
    <cellStyle name="Output 2 2 7 4 7" xfId="6834" xr:uid="{ABB1EE64-51D0-4EE9-8493-A19A249A3FB0}"/>
    <cellStyle name="Output 2 2 7 4 8" xfId="7370" xr:uid="{470E0C1D-ECCC-4D2B-B7CE-A0B9E3009FB1}"/>
    <cellStyle name="Output 2 2 7 5" xfId="4359" xr:uid="{7617EDE7-76D4-440D-ABB9-AA68AA77D906}"/>
    <cellStyle name="Output 2 2 7 5 2" xfId="8768" xr:uid="{79963CA1-F57C-4EE8-A8E2-1EA9D66C1965}"/>
    <cellStyle name="Output 2 2 7 6" xfId="3468" xr:uid="{403F2FEC-2BA7-44A6-8426-C58A159CA42E}"/>
    <cellStyle name="Output 2 2 7 6 2" xfId="8070" xr:uid="{F2DFEC13-262D-4135-B7D3-A041C35C4302}"/>
    <cellStyle name="Output 2 2 7 7" xfId="3272" xr:uid="{E423E47D-BF4C-493A-8B3C-7F0BC03EAB34}"/>
    <cellStyle name="Output 2 2 7 7 2" xfId="7894" xr:uid="{63437606-5C67-48C5-9242-59DA459A28CE}"/>
    <cellStyle name="Output 2 2 7 8" xfId="3947" xr:uid="{DF942122-5BA9-4036-BBFF-98602AAE6B86}"/>
    <cellStyle name="Output 2 2 7 8 2" xfId="8466" xr:uid="{001237C8-C3D6-4855-9BF6-C4E3FF33F470}"/>
    <cellStyle name="Output 2 2 7 9" xfId="3365" xr:uid="{4688D602-0FBF-488A-AE11-36EA0F546038}"/>
    <cellStyle name="Output 2 2 7 9 2" xfId="7974" xr:uid="{EE851614-61F0-4D83-867C-F4E5E61FADF5}"/>
    <cellStyle name="Output 2 2 8" xfId="2439" xr:uid="{2A414786-78AF-4748-91EF-0EB7D192D9EC}"/>
    <cellStyle name="Output 2 2 8 10" xfId="4040" xr:uid="{706F8DB4-3F7F-4209-A76F-20B00A538428}"/>
    <cellStyle name="Output 2 2 8 11" xfId="7063" xr:uid="{8949AD30-6513-47CE-BB3B-E7B414AA46F0}"/>
    <cellStyle name="Output 2 2 8 2" xfId="3003" xr:uid="{75D807EC-4B21-4766-99B4-4EDA75F1CEF5}"/>
    <cellStyle name="Output 2 2 8 2 2" xfId="4909" xr:uid="{00B5C9D1-55E0-4D16-9131-7C82749EA60C}"/>
    <cellStyle name="Output 2 2 8 2 2 2" xfId="9126" xr:uid="{7BEB714E-9118-4437-8E39-920C541ECCB0}"/>
    <cellStyle name="Output 2 2 8 2 3" xfId="5231" xr:uid="{1D706F57-C4FD-4423-A5F5-6E237B7EE6F3}"/>
    <cellStyle name="Output 2 2 8 2 3 2" xfId="9334" xr:uid="{6013281F-A254-40F4-B451-0AE31C5C2C20}"/>
    <cellStyle name="Output 2 2 8 2 4" xfId="5917" xr:uid="{B0841283-524D-462C-8112-25C3CC550FA1}"/>
    <cellStyle name="Output 2 2 8 2 4 2" xfId="9971" xr:uid="{EC3CCE5B-5C18-4F20-9169-2B4F093D49DD}"/>
    <cellStyle name="Output 2 2 8 2 5" xfId="6273" xr:uid="{29F552E7-0D2A-4687-B36E-A372C16C867E}"/>
    <cellStyle name="Output 2 2 8 2 5 2" xfId="10314" xr:uid="{ACE0A9A9-38F6-4DD0-82D8-E2A900EA5D3A}"/>
    <cellStyle name="Output 2 2 8 2 6" xfId="6621" xr:uid="{9EEACBFD-325E-465A-B56E-F2F6421A7434}"/>
    <cellStyle name="Output 2 2 8 2 6 2" xfId="10651" xr:uid="{18FCDBEE-8A98-405B-BC51-85C56826D145}"/>
    <cellStyle name="Output 2 2 8 2 7" xfId="5177" xr:uid="{434CF7EE-DC1C-4025-83D3-D5A12772CE1F}"/>
    <cellStyle name="Output 2 2 8 2 8" xfId="7626" xr:uid="{3978DD5C-E9A5-43FB-8AAC-06228A3F06EF}"/>
    <cellStyle name="Output 2 2 8 3" xfId="2940" xr:uid="{59009A7B-F3C7-4333-A9C6-2BAE3EE2146B}"/>
    <cellStyle name="Output 2 2 8 3 2" xfId="4846" xr:uid="{D385DCF2-6325-4FA2-A8CF-330EC7157AE4}"/>
    <cellStyle name="Output 2 2 8 3 2 2" xfId="9083" xr:uid="{E930DA62-C3AC-4041-9871-553275FDBC66}"/>
    <cellStyle name="Output 2 2 8 3 3" xfId="5391" xr:uid="{F98BAD84-2D19-4773-8878-F6CA2841CF7E}"/>
    <cellStyle name="Output 2 2 8 3 3 2" xfId="9477" xr:uid="{73BB744F-A101-4AFF-A188-22203A96805F}"/>
    <cellStyle name="Output 2 2 8 3 4" xfId="5878" xr:uid="{EE5BF443-5D76-45A5-8A02-089D7848BAF7}"/>
    <cellStyle name="Output 2 2 8 3 4 2" xfId="9933" xr:uid="{E562D989-4875-4D82-9328-49B7920B8638}"/>
    <cellStyle name="Output 2 2 8 3 5" xfId="6235" xr:uid="{26F58099-805E-45EE-87C7-EA9B245C913E}"/>
    <cellStyle name="Output 2 2 8 3 5 2" xfId="10277" xr:uid="{72833FFD-DBD3-470E-835C-B52D97907D90}"/>
    <cellStyle name="Output 2 2 8 3 6" xfId="6583" xr:uid="{061A95AA-E3BC-4962-B492-5D38052F8063}"/>
    <cellStyle name="Output 2 2 8 3 6 2" xfId="10614" xr:uid="{FB965BE5-82A6-4239-A142-2F55D840A927}"/>
    <cellStyle name="Output 2 2 8 3 7" xfId="6691" xr:uid="{6BA2685F-5595-4A30-9B23-45D22DF89DF2}"/>
    <cellStyle name="Output 2 2 8 3 8" xfId="7563" xr:uid="{EAB8E036-5799-48F0-9030-FF07880A335D}"/>
    <cellStyle name="Output 2 2 8 4" xfId="2753" xr:uid="{C58D00E8-B9A6-4EB9-899D-6018C4D87A7E}"/>
    <cellStyle name="Output 2 2 8 4 2" xfId="4659" xr:uid="{668CFEBE-FA24-486F-B502-7E4625850122}"/>
    <cellStyle name="Output 2 2 8 4 2 2" xfId="8972" xr:uid="{1D66AB51-69DA-4037-8BC7-A73B970298D1}"/>
    <cellStyle name="Output 2 2 8 4 3" xfId="4273" xr:uid="{99938B6C-2590-4A22-8371-69B8FB1799E3}"/>
    <cellStyle name="Output 2 2 8 4 3 2" xfId="8702" xr:uid="{1164AAFD-1C08-475A-A27A-0083A0492B6F}"/>
    <cellStyle name="Output 2 2 8 4 4" xfId="5749" xr:uid="{202DBC76-F161-484C-AE48-607E780E6C1E}"/>
    <cellStyle name="Output 2 2 8 4 4 2" xfId="9808" xr:uid="{F39AA443-ED74-43BE-A0D2-1616DA59ECC2}"/>
    <cellStyle name="Output 2 2 8 4 5" xfId="6103" xr:uid="{D2CBDD46-FFA3-4A12-B89B-6B317CD6C9D0}"/>
    <cellStyle name="Output 2 2 8 4 5 2" xfId="10153" xr:uid="{A1E1E08A-BAFC-46A7-8490-30F0D5876160}"/>
    <cellStyle name="Output 2 2 8 4 6" xfId="6471" xr:uid="{B1D07C6B-FD28-4DF5-90BD-6C19B3979DCE}"/>
    <cellStyle name="Output 2 2 8 4 6 2" xfId="10508" xr:uid="{7EBB3109-43C5-4563-9433-0D7E2C7CD5E4}"/>
    <cellStyle name="Output 2 2 8 4 7" xfId="6827" xr:uid="{28211D97-261F-4BDF-9732-5399D79AB1B1}"/>
    <cellStyle name="Output 2 2 8 4 8" xfId="7376" xr:uid="{3E242388-C6AF-4FCD-9B27-933A83546E4C}"/>
    <cellStyle name="Output 2 2 8 5" xfId="4346" xr:uid="{B328D79A-0654-4AF7-A4DF-FC197A6CE556}"/>
    <cellStyle name="Output 2 2 8 5 2" xfId="8755" xr:uid="{42DB57EA-2843-41C1-BC8A-383F1B0FF656}"/>
    <cellStyle name="Output 2 2 8 6" xfId="3478" xr:uid="{60F17692-706E-4CA8-933D-7247A528992A}"/>
    <cellStyle name="Output 2 2 8 6 2" xfId="8080" xr:uid="{3CB33945-F747-4B5A-B5F8-CA422A52489E}"/>
    <cellStyle name="Output 2 2 8 7" xfId="4052" xr:uid="{2C74486B-4D04-43BA-B86A-7C568EE6226D}"/>
    <cellStyle name="Output 2 2 8 7 2" xfId="8546" xr:uid="{C23EFAD1-A9BD-4967-B2A9-F3F852F5D906}"/>
    <cellStyle name="Output 2 2 8 8" xfId="3261" xr:uid="{A016BA11-56A5-4C7E-891C-C797F6D5B55F}"/>
    <cellStyle name="Output 2 2 8 8 2" xfId="7884" xr:uid="{80E1984A-0A56-4ADB-8784-BF5C62AC5E83}"/>
    <cellStyle name="Output 2 2 8 9" xfId="3505" xr:uid="{2F24028A-981A-4748-BDE6-CA717ECC3BBB}"/>
    <cellStyle name="Output 2 2 8 9 2" xfId="8104" xr:uid="{045C429A-CD91-439F-A7C4-E6325934A1DD}"/>
    <cellStyle name="Output 2 2 9" xfId="2819" xr:uid="{0A27E270-0BEE-4DD3-ACC9-2CAF1D667CAF}"/>
    <cellStyle name="Output 2 2 9 2" xfId="4725" xr:uid="{12159648-258D-4133-A8FD-9BD9076D8AEE}"/>
    <cellStyle name="Output 2 2 9 2 2" xfId="9033" xr:uid="{FD5E97AA-645F-4AA2-AE69-9B5EE521E175}"/>
    <cellStyle name="Output 2 2 9 3" xfId="5650" xr:uid="{D1BAD428-6386-44EB-98CC-154951C5765D}"/>
    <cellStyle name="Output 2 2 9 3 2" xfId="9714" xr:uid="{1C37017E-43F8-46BD-95DB-6073A4D585F1}"/>
    <cellStyle name="Output 2 2 9 4" xfId="5802" xr:uid="{DF4733C3-2A14-4D41-89C8-040C8FE85BEC}"/>
    <cellStyle name="Output 2 2 9 4 2" xfId="9861" xr:uid="{D37774ED-3109-41E7-BDA6-4AF38652DAB5}"/>
    <cellStyle name="Output 2 2 9 5" xfId="6158" xr:uid="{42DEE0B9-F0A0-4947-BACD-C855676CBFF3}"/>
    <cellStyle name="Output 2 2 9 5 2" xfId="10206" xr:uid="{6E52F38A-BF9E-45F5-9979-383AD508CE59}"/>
    <cellStyle name="Output 2 2 9 6" xfId="6523" xr:uid="{1D1EC5F5-92C9-433F-8033-E032ECFC055D}"/>
    <cellStyle name="Output 2 2 9 6 2" xfId="10560" xr:uid="{4BC21480-2B50-4704-8231-8501DBF7FE6B}"/>
    <cellStyle name="Output 2 2 9 7" xfId="3490" xr:uid="{8B76CD1B-5132-42B7-AF88-B689CE3B7932}"/>
    <cellStyle name="Output 2 2 9 8" xfId="7442" xr:uid="{42C5F754-6009-4867-9D1F-77709B7CE6E1}"/>
    <cellStyle name="Output 2 3" xfId="2279" xr:uid="{D18CB5EC-5B1D-457C-830E-267B759DD9D2}"/>
    <cellStyle name="Output 2 4" xfId="2400" xr:uid="{93E6E8FE-7189-4D6E-8C93-F02C85413F80}"/>
    <cellStyle name="Output 2 4 10" xfId="6556" xr:uid="{817676BF-6599-444D-AE86-1BC134E0587D}"/>
    <cellStyle name="Output 2 4 11" xfId="7025" xr:uid="{B40888C3-4147-4B5F-90B0-FB539D26FEE5}"/>
    <cellStyle name="Output 2 4 2" xfId="2965" xr:uid="{13CA93BA-6453-48DC-A12B-64983A8588AB}"/>
    <cellStyle name="Output 2 4 2 2" xfId="4871" xr:uid="{399992DF-6003-4255-92E4-F2F8BCF9C41E}"/>
    <cellStyle name="Output 2 4 2 2 2" xfId="9090" xr:uid="{4E3BF898-94EA-4098-8947-07854F6C51CB}"/>
    <cellStyle name="Output 2 4 2 3" xfId="5207" xr:uid="{C68FA54F-8733-4DED-9CFB-E4F07C22BD0C}"/>
    <cellStyle name="Output 2 4 2 3 2" xfId="9312" xr:uid="{90E7430E-8DD5-43F8-B5E8-76E4F3148AE1}"/>
    <cellStyle name="Output 2 4 2 4" xfId="5886" xr:uid="{013D0486-6BB9-439F-B474-A2A0D3D35087}"/>
    <cellStyle name="Output 2 4 2 4 2" xfId="9941" xr:uid="{5EC0140F-ED3E-495D-A2F7-3D08A95BADC2}"/>
    <cellStyle name="Output 2 4 2 5" xfId="6242" xr:uid="{D152573D-FC82-47E7-9D59-88BC19A91D64}"/>
    <cellStyle name="Output 2 4 2 5 2" xfId="10284" xr:uid="{A9B4C733-B7C4-4358-A2E9-ED0BE5176046}"/>
    <cellStyle name="Output 2 4 2 6" xfId="6591" xr:uid="{E11D8B81-675A-404D-A69E-2B4269F4D673}"/>
    <cellStyle name="Output 2 4 2 6 2" xfId="10621" xr:uid="{5106CBCF-E7BD-4623-8234-9DF07ECE85F6}"/>
    <cellStyle name="Output 2 4 2 7" xfId="4261" xr:uid="{AFB20A6D-EBDA-4DD3-91FC-376BD87CA003}"/>
    <cellStyle name="Output 2 4 2 8" xfId="7588" xr:uid="{82E0B134-3FBA-404D-83E8-E7A41720A531}"/>
    <cellStyle name="Output 2 4 3" xfId="2866" xr:uid="{1F0952BE-0D46-4D81-807E-C895CEFA69E3}"/>
    <cellStyle name="Output 2 4 3 2" xfId="4772" xr:uid="{33237B4C-3FD8-4C5B-8AAD-FF6703DC45B5}"/>
    <cellStyle name="Output 2 4 3 2 2" xfId="9053" xr:uid="{9960C242-1AF1-4E1B-B49A-F2979A140D9E}"/>
    <cellStyle name="Output 2 4 3 3" xfId="4030" xr:uid="{C7843599-145F-4A51-AC7C-5F9A6DCA4D42}"/>
    <cellStyle name="Output 2 4 3 3 2" xfId="8528" xr:uid="{B2C078E6-4C13-4D4A-809D-8764A329EB15}"/>
    <cellStyle name="Output 2 4 3 4" xfId="5838" xr:uid="{7B099E7F-BDB5-4A05-B50A-EAF0782231AF}"/>
    <cellStyle name="Output 2 4 3 4 2" xfId="9896" xr:uid="{290749F6-8DE9-46A2-AE2A-822265DF095D}"/>
    <cellStyle name="Output 2 4 3 5" xfId="6194" xr:uid="{F5481568-56F2-451C-AB4A-5C16B1BF39C3}"/>
    <cellStyle name="Output 2 4 3 5 2" xfId="10242" xr:uid="{8CFA32DA-99A4-43ED-A92A-BC3D8272943A}"/>
    <cellStyle name="Output 2 4 3 6" xfId="6546" xr:uid="{C0DD88F9-206F-46DC-99BB-FAF1B8AB4F63}"/>
    <cellStyle name="Output 2 4 3 6 2" xfId="10581" xr:uid="{BEBA9DBD-E65E-4100-B3B6-37B13AF105E5}"/>
    <cellStyle name="Output 2 4 3 7" xfId="5387" xr:uid="{4442A0CE-8CDF-4796-A65D-791778A7CD6D}"/>
    <cellStyle name="Output 2 4 3 8" xfId="7489" xr:uid="{697DFF62-91E1-4C8B-BFCE-E5587163264A}"/>
    <cellStyle name="Output 2 4 4" xfId="2773" xr:uid="{A192D03E-BCAA-4529-B5CC-4201754735E9}"/>
    <cellStyle name="Output 2 4 4 2" xfId="4679" xr:uid="{73B3E980-4AEE-46F6-BA3E-8AE8CEF99472}"/>
    <cellStyle name="Output 2 4 4 2 2" xfId="8992" xr:uid="{A19A389C-DE8B-44E1-B78D-EA7A42B10AA5}"/>
    <cellStyle name="Output 2 4 4 3" xfId="3882" xr:uid="{D802B351-A874-4E80-8AA8-0771A951BC3B}"/>
    <cellStyle name="Output 2 4 4 3 2" xfId="8418" xr:uid="{7D2593C4-C710-4F74-905F-4E9678152706}"/>
    <cellStyle name="Output 2 4 4 4" xfId="5769" xr:uid="{3C036340-5B3A-4EDF-980B-7C799A12B9F5}"/>
    <cellStyle name="Output 2 4 4 4 2" xfId="9828" xr:uid="{4F3B4E09-5591-4556-8B0D-A62BA6FC78BD}"/>
    <cellStyle name="Output 2 4 4 5" xfId="6123" xr:uid="{7E4D6549-BDFE-4BA2-B547-E114F652DBC6}"/>
    <cellStyle name="Output 2 4 4 5 2" xfId="10173" xr:uid="{C9FD3512-6E48-4676-BDD7-55010A1B72DD}"/>
    <cellStyle name="Output 2 4 4 6" xfId="6491" xr:uid="{8F846154-3579-4ACF-A803-06CFDFA092C3}"/>
    <cellStyle name="Output 2 4 4 6 2" xfId="10528" xr:uid="{689F18CB-2471-4AFD-B473-B889439B9DB2}"/>
    <cellStyle name="Output 2 4 4 7" xfId="6883" xr:uid="{DAAC47E2-66D4-452E-B7B5-67CD921D14BA}"/>
    <cellStyle name="Output 2 4 4 8" xfId="7396" xr:uid="{9CBF65D6-D958-44BB-B1C7-25D1C80CFE63}"/>
    <cellStyle name="Output 2 4 5" xfId="4308" xr:uid="{9F1F8594-9A4D-45AE-A772-B7DF3F8B9BD8}"/>
    <cellStyle name="Output 2 4 5 2" xfId="8719" xr:uid="{A064DA19-7C7D-4CA6-9A10-874DEB96330B}"/>
    <cellStyle name="Output 2 4 6" xfId="5420" xr:uid="{A50C4ED5-FA2C-4E87-9CF9-D0AEC5E89854}"/>
    <cellStyle name="Output 2 4 6 2" xfId="9505" xr:uid="{D9A93D04-8204-40DA-9F1B-68B5378186D3}"/>
    <cellStyle name="Output 2 4 7" xfId="5274" xr:uid="{5E84334C-7D37-4CFA-93B9-16DDD73F5F41}"/>
    <cellStyle name="Output 2 4 7 2" xfId="9370" xr:uid="{6B5DD30B-70F1-4FA1-AB70-765A2740B583}"/>
    <cellStyle name="Output 2 4 8" xfId="5296" xr:uid="{8957AD56-F20D-48C4-BB85-F6BA90F37109}"/>
    <cellStyle name="Output 2 4 8 2" xfId="9389" xr:uid="{82E469C5-245D-453B-BD96-FAED532E17B3}"/>
    <cellStyle name="Output 2 4 9" xfId="5301" xr:uid="{69F17FBA-7746-41A5-8E16-9B4E3F59F784}"/>
    <cellStyle name="Output 2 4 9 2" xfId="9394" xr:uid="{EE42565E-B40D-4F5C-A4E9-1CAC0937F923}"/>
    <cellStyle name="Output 2 5" xfId="2448" xr:uid="{FDCB1EE7-588C-42D6-92BD-7C216AB896EA}"/>
    <cellStyle name="Output 2 5 10" xfId="4076" xr:uid="{865493AA-B1D0-4A22-A97B-83092DCCC17E}"/>
    <cellStyle name="Output 2 5 11" xfId="7072" xr:uid="{807AF522-CBE6-41C9-BAF0-0215BDE7F7A0}"/>
    <cellStyle name="Output 2 5 2" xfId="3012" xr:uid="{2AB0F87F-5A70-4556-9237-5D53B1932D99}"/>
    <cellStyle name="Output 2 5 2 2" xfId="4918" xr:uid="{5A832AED-9CCF-4102-B6CF-95E6AFA12214}"/>
    <cellStyle name="Output 2 5 2 2 2" xfId="9135" xr:uid="{AFAC3441-1F80-4B80-BBFF-4D476A036D85}"/>
    <cellStyle name="Output 2 5 2 3" xfId="3411" xr:uid="{CEF132BD-F304-4556-89DD-18B81E578628}"/>
    <cellStyle name="Output 2 5 2 3 2" xfId="8020" xr:uid="{BD3AACD1-2624-46A7-AAFA-F7BBFD74143E}"/>
    <cellStyle name="Output 2 5 2 4" xfId="5926" xr:uid="{9EF2BBBC-527B-4B97-9B50-5F1E1AA39FA1}"/>
    <cellStyle name="Output 2 5 2 4 2" xfId="9980" xr:uid="{40DD822B-B613-4E8F-A3D1-B8CFC0C6D747}"/>
    <cellStyle name="Output 2 5 2 5" xfId="6282" xr:uid="{8403E792-7AE0-4853-8521-26DE34B31125}"/>
    <cellStyle name="Output 2 5 2 5 2" xfId="10323" xr:uid="{D913C73A-8B59-4716-BC8A-3E6178B374F4}"/>
    <cellStyle name="Output 2 5 2 6" xfId="6630" xr:uid="{89297C5F-2996-4170-A4FA-658DDD34EDA9}"/>
    <cellStyle name="Output 2 5 2 6 2" xfId="10660" xr:uid="{2B116FE6-EF18-4E72-96D1-86066A7CD114}"/>
    <cellStyle name="Output 2 5 2 7" xfId="5474" xr:uid="{433DF9D4-6B44-4AAE-B817-9D0236F8315D}"/>
    <cellStyle name="Output 2 5 2 8" xfId="7635" xr:uid="{EC5A65BB-1C40-4A0B-9635-6692B4473A89}"/>
    <cellStyle name="Output 2 5 3" xfId="2658" xr:uid="{85DC4DA5-33F7-4335-B2DB-9C4CD2002C5F}"/>
    <cellStyle name="Output 2 5 3 2" xfId="4564" xr:uid="{1C6785E9-F3EC-4FCE-BED7-E172853AF50D}"/>
    <cellStyle name="Output 2 5 3 2 2" xfId="8879" xr:uid="{70CC5DD3-6246-417E-84BD-043A980C1104}"/>
    <cellStyle name="Output 2 5 3 3" xfId="5195" xr:uid="{3261D05B-7187-4859-AFB8-6FCD888DDBD8}"/>
    <cellStyle name="Output 2 5 3 3 2" xfId="9301" xr:uid="{7DAE9C22-8C28-467E-A05F-07475E424A21}"/>
    <cellStyle name="Output 2 5 3 4" xfId="5232" xr:uid="{F5928F5E-8F49-4628-8465-B8B131B8B5FE}"/>
    <cellStyle name="Output 2 5 3 4 2" xfId="9335" xr:uid="{2884FED6-2F3D-481C-804D-9845FAAC9C5C}"/>
    <cellStyle name="Output 2 5 3 5" xfId="5669" xr:uid="{31D2B60E-327E-4F28-B9CF-EF7916FF034A}"/>
    <cellStyle name="Output 2 5 3 5 2" xfId="9730" xr:uid="{91EA70B2-F131-48B4-B5CF-F506282BDD13}"/>
    <cellStyle name="Output 2 5 3 6" xfId="5363" xr:uid="{2C1DB670-E100-4A77-AE75-24C463265E80}"/>
    <cellStyle name="Output 2 5 3 6 2" xfId="9452" xr:uid="{7AA637B2-BC83-4567-8CC6-B75133E8E058}"/>
    <cellStyle name="Output 2 5 3 7" xfId="5434" xr:uid="{2AF0CB61-71E4-454E-96CB-7C74C14FA433}"/>
    <cellStyle name="Output 2 5 3 8" xfId="7281" xr:uid="{53CF1394-A57B-4D79-A1B3-20D9B7F55EA6}"/>
    <cellStyle name="Output 2 5 4" xfId="2680" xr:uid="{C81F89EC-274E-4116-8FD1-1E4CC42D6077}"/>
    <cellStyle name="Output 2 5 4 2" xfId="4586" xr:uid="{C977F3A5-9891-468C-AB67-5D3573090739}"/>
    <cellStyle name="Output 2 5 4 2 2" xfId="8900" xr:uid="{CA64CD40-9E0A-431A-A61E-B431E8CB7F8B}"/>
    <cellStyle name="Output 2 5 4 3" xfId="5410" xr:uid="{269142FD-003B-4F41-8116-450F5EB20805}"/>
    <cellStyle name="Output 2 5 4 3 2" xfId="9496" xr:uid="{AC672B89-4CA3-4BC9-8756-921F160B0238}"/>
    <cellStyle name="Output 2 5 4 4" xfId="5531" xr:uid="{291A0B23-AF7E-4BFB-98FE-B3144C1C514B}"/>
    <cellStyle name="Output 2 5 4 4 2" xfId="9605" xr:uid="{C3ACDC70-CC09-46D5-AA34-4287B8B48A69}"/>
    <cellStyle name="Output 2 5 4 5" xfId="3750" xr:uid="{5B1C50BD-9AAC-4C41-B277-E8352B534F3C}"/>
    <cellStyle name="Output 2 5 4 5 2" xfId="8299" xr:uid="{5D98EF86-379F-4530-A802-4D6658F00391}"/>
    <cellStyle name="Output 2 5 4 6" xfId="3926" xr:uid="{32270F85-3498-4E39-B29A-DE13769563E1}"/>
    <cellStyle name="Output 2 5 4 6 2" xfId="8453" xr:uid="{587589E1-E45A-46EA-B7AF-F33744B70BA3}"/>
    <cellStyle name="Output 2 5 4 7" xfId="6151" xr:uid="{6B052D30-ECCA-425F-B2CE-40E29F0AA21F}"/>
    <cellStyle name="Output 2 5 4 8" xfId="7303" xr:uid="{B4509D96-AE97-45BF-A745-BC54E504DCE1}"/>
    <cellStyle name="Output 2 5 5" xfId="4355" xr:uid="{6E3912DE-D92D-46A9-9B6C-B8966F8B1281}"/>
    <cellStyle name="Output 2 5 5 2" xfId="8764" xr:uid="{251FC628-21D4-441D-8203-A70740C84B09}"/>
    <cellStyle name="Output 2 5 6" xfId="3472" xr:uid="{DA36910A-9D7C-441C-B6A5-2BE5183B5FEE}"/>
    <cellStyle name="Output 2 5 6 2" xfId="8074" xr:uid="{32D81403-5E09-4763-B8ED-7C1832469693}"/>
    <cellStyle name="Output 2 5 7" xfId="4190" xr:uid="{6CB7B135-3919-4106-A275-86543BB6BD42}"/>
    <cellStyle name="Output 2 5 7 2" xfId="8644" xr:uid="{FFB227E3-9BE8-41EA-99D4-8CEDFBA75C69}"/>
    <cellStyle name="Output 2 5 8" xfId="3766" xr:uid="{5AB317A3-EF4D-4749-AF4D-1DBCC3A273E1}"/>
    <cellStyle name="Output 2 5 8 2" xfId="8314" xr:uid="{DF7AC0AD-9641-42EA-A5DD-D426EA759ADD}"/>
    <cellStyle name="Output 2 5 9" xfId="3513" xr:uid="{721B2774-93C8-4FB0-83F3-C4032A327807}"/>
    <cellStyle name="Output 2 5 9 2" xfId="8112" xr:uid="{5F12C695-F03B-4B5E-A122-5F1C9DDFBC1D}"/>
    <cellStyle name="Output 2 6" xfId="2532" xr:uid="{924D4704-25F8-454C-A327-9CA47A60DA63}"/>
    <cellStyle name="Output 2 6 10" xfId="6867" xr:uid="{6C04B5D1-0127-44ED-8A70-FE822BED9FE3}"/>
    <cellStyle name="Output 2 6 11" xfId="7156" xr:uid="{77C1237D-C1EF-4251-974E-7FB888624503}"/>
    <cellStyle name="Output 2 6 2" xfId="3096" xr:uid="{30B20B61-259A-4742-AAFC-D26B2FD35BB1}"/>
    <cellStyle name="Output 2 6 2 2" xfId="5002" xr:uid="{64C85B8F-1764-4A1D-B15B-2A9890AB5706}"/>
    <cellStyle name="Output 2 6 2 2 2" xfId="9187" xr:uid="{5CDDA3BB-F991-4B0F-BC0E-859187985517}"/>
    <cellStyle name="Output 2 6 2 3" xfId="5689" xr:uid="{07D523D1-CE6E-4C68-BB4F-BFAFDEAF73EA}"/>
    <cellStyle name="Output 2 6 2 3 2" xfId="9750" xr:uid="{7B2DCF97-642D-44B4-9C3B-B77525B68A32}"/>
    <cellStyle name="Output 2 6 2 4" xfId="5987" xr:uid="{BE93D4AA-2048-45E7-A9E8-ED189C4A5B95}"/>
    <cellStyle name="Output 2 6 2 4 2" xfId="10041" xr:uid="{CE153B0F-FC93-451F-903E-9878CBAA68F7}"/>
    <cellStyle name="Output 2 6 2 5" xfId="6348" xr:uid="{7D214025-42A7-423B-BF5E-6558764DD2ED}"/>
    <cellStyle name="Output 2 6 2 5 2" xfId="10388" xr:uid="{A95703B9-AF94-4AD9-A403-02884B53C9E2}"/>
    <cellStyle name="Output 2 6 2 6" xfId="6680" xr:uid="{B594CD59-491E-48BA-AB79-B21FF0771CDF}"/>
    <cellStyle name="Output 2 6 2 6 2" xfId="10708" xr:uid="{A0AE1B05-B711-4FE6-BEFD-2B78A77CA9CF}"/>
    <cellStyle name="Output 2 6 2 7" xfId="3620" xr:uid="{28C25992-2708-483F-BDCF-7318413B4993}"/>
    <cellStyle name="Output 2 6 2 8" xfId="7719" xr:uid="{D6E0A4CA-A3E2-4930-B846-9694D03E3A54}"/>
    <cellStyle name="Output 2 6 3" xfId="3197" xr:uid="{8AA9D0D5-B39D-4FBD-AF84-AF8AC9DCB69F}"/>
    <cellStyle name="Output 2 6 3 2" xfId="5103" xr:uid="{C97FD984-37E2-4513-B46E-30606677B31E}"/>
    <cellStyle name="Output 2 6 3 2 2" xfId="9226" xr:uid="{916C6371-8C74-4F30-990C-717198F81F4C}"/>
    <cellStyle name="Output 2 6 3 3" xfId="3968" xr:uid="{D71E5E9D-9557-4ADC-9C45-D4F2E7BC47D2}"/>
    <cellStyle name="Output 2 6 3 3 2" xfId="8480" xr:uid="{9C6241DF-CA45-4137-955F-DF35855F229C}"/>
    <cellStyle name="Output 2 6 3 4" xfId="6031" xr:uid="{781B2476-C748-4202-B8AF-7BEF4A61E375}"/>
    <cellStyle name="Output 2 6 3 4 2" xfId="10081" xr:uid="{A05E808D-0418-4CA2-AC4A-C382C08CFB04}"/>
    <cellStyle name="Output 2 6 3 5" xfId="6394" xr:uid="{60D3F49B-8C39-477F-96D2-F4541EDB6BA6}"/>
    <cellStyle name="Output 2 6 3 5 2" xfId="10431" xr:uid="{3E4C9861-185F-4C33-A8F2-4036D79EDFE6}"/>
    <cellStyle name="Output 2 6 3 6" xfId="6726" xr:uid="{C9C1AE69-BC70-4C79-8146-DBA2997E742D}"/>
    <cellStyle name="Output 2 6 3 6 2" xfId="10748" xr:uid="{9FCC5158-43B0-4A75-9836-DBEE56B77563}"/>
    <cellStyle name="Output 2 6 3 7" xfId="3438" xr:uid="{6909A55A-BB57-4AD0-9E92-A9A6DE521749}"/>
    <cellStyle name="Output 2 6 3 8" xfId="7820" xr:uid="{F6C38634-5B6E-4C83-94A7-99934F5F2183}"/>
    <cellStyle name="Output 2 6 4" xfId="3224" xr:uid="{CAD8099B-0A02-4DC1-ACA5-A8EC67D0165B}"/>
    <cellStyle name="Output 2 6 4 2" xfId="5130" xr:uid="{2C12A27A-1A6E-4B21-9107-1B0B9560DF04}"/>
    <cellStyle name="Output 2 6 4 2 2" xfId="9253" xr:uid="{6AB504EE-38DF-4C08-8FBE-5088B895ACF9}"/>
    <cellStyle name="Output 2 6 4 3" xfId="4280" xr:uid="{A4912ED8-0B95-4BB6-B939-5A1D363E6ADF}"/>
    <cellStyle name="Output 2 6 4 3 2" xfId="8709" xr:uid="{0EEC34E2-80BA-4585-85F9-E2C865638D08}"/>
    <cellStyle name="Output 2 6 4 4" xfId="6058" xr:uid="{94B65070-A641-410A-A899-6C39520BA9FA}"/>
    <cellStyle name="Output 2 6 4 4 2" xfId="10108" xr:uid="{F84B1076-EBCA-42F5-AA9D-F45278D3BD19}"/>
    <cellStyle name="Output 2 6 4 5" xfId="6421" xr:uid="{DF0CB3EA-23D0-4854-B6FF-96B978D99AA7}"/>
    <cellStyle name="Output 2 6 4 5 2" xfId="10458" xr:uid="{73127BCA-5764-4126-8C34-DAC274E84083}"/>
    <cellStyle name="Output 2 6 4 6" xfId="6753" xr:uid="{498802F7-441B-459B-94B9-BDCCD0A1FEB8}"/>
    <cellStyle name="Output 2 6 4 6 2" xfId="10775" xr:uid="{D31E1C8D-3A37-4D2B-8BF2-C90EC312B828}"/>
    <cellStyle name="Output 2 6 4 7" xfId="6852" xr:uid="{B29537B2-815A-4A60-BD95-B8A325698EF7}"/>
    <cellStyle name="Output 2 6 4 8" xfId="7847" xr:uid="{BA63A7FD-CE33-45FD-831A-37103D006BE9}"/>
    <cellStyle name="Output 2 6 5" xfId="4439" xr:uid="{A276A75D-4213-4C3B-99D9-FB81EC4107A8}"/>
    <cellStyle name="Output 2 6 5 2" xfId="8816" xr:uid="{79B4F957-1E47-468C-98BB-74637C4B03A1}"/>
    <cellStyle name="Output 2 6 6" xfId="3349" xr:uid="{87BF9D06-C9CD-4929-9526-A3F014D39E2D}"/>
    <cellStyle name="Output 2 6 6 2" xfId="7961" xr:uid="{D3FCB813-1BA9-4870-BC8D-0F3B3930B594}"/>
    <cellStyle name="Output 2 6 7" xfId="3729" xr:uid="{AAE53140-F9E0-4C0C-830B-60008FCF4215}"/>
    <cellStyle name="Output 2 6 7 2" xfId="8281" xr:uid="{4EFC98EB-CCE2-4189-AFAE-D828A42C8172}"/>
    <cellStyle name="Output 2 6 8" xfId="5674" xr:uid="{A88EB101-4B64-4390-A5CB-6EE9DE7C9962}"/>
    <cellStyle name="Output 2 6 8 2" xfId="9735" xr:uid="{C52E3886-81CB-4461-854A-01C9E13CAABE}"/>
    <cellStyle name="Output 2 6 9" xfId="5538" xr:uid="{EED35EE3-3116-4C26-8EF0-C4F8E64E0175}"/>
    <cellStyle name="Output 2 6 9 2" xfId="9612" xr:uid="{E405FF6E-7814-4081-A42B-7442BADDDB15}"/>
    <cellStyle name="Output 2 7" xfId="2447" xr:uid="{622F403D-BE13-468E-A82D-C40DE21F31EE}"/>
    <cellStyle name="Output 2 7 10" xfId="3655" xr:uid="{850055E1-04BE-4D3D-9771-696F39C6A3FC}"/>
    <cellStyle name="Output 2 7 11" xfId="7071" xr:uid="{92EAC445-1288-4E18-9832-C1434B99DF87}"/>
    <cellStyle name="Output 2 7 2" xfId="3011" xr:uid="{B6ABF9C7-F787-4EBE-96AB-8F8625BE6F4E}"/>
    <cellStyle name="Output 2 7 2 2" xfId="4917" xr:uid="{70A83BB3-F09E-48DD-83B9-FD1F5F4B7C98}"/>
    <cellStyle name="Output 2 7 2 2 2" xfId="9134" xr:uid="{742D4B22-D31C-4586-8DD9-8C34B237B8D8}"/>
    <cellStyle name="Output 2 7 2 3" xfId="5707" xr:uid="{D57CC14B-2022-4CDC-BE94-E29B18734737}"/>
    <cellStyle name="Output 2 7 2 3 2" xfId="9767" xr:uid="{F838A243-EB2A-46D7-9881-D2B5A49C90B7}"/>
    <cellStyle name="Output 2 7 2 4" xfId="5925" xr:uid="{729CF8E8-9C7C-4916-85F7-E9CB704B392C}"/>
    <cellStyle name="Output 2 7 2 4 2" xfId="9979" xr:uid="{9FF7EF39-7131-45E5-AB10-170EA89F2DDD}"/>
    <cellStyle name="Output 2 7 2 5" xfId="6281" xr:uid="{666EB2DB-FBEA-4C92-BE31-219B12499FBC}"/>
    <cellStyle name="Output 2 7 2 5 2" xfId="10322" xr:uid="{E8187BC3-F313-4BA4-9EEB-58FAB3369C87}"/>
    <cellStyle name="Output 2 7 2 6" xfId="6629" xr:uid="{CF593E9F-DFEB-4271-9859-32B862147DAD}"/>
    <cellStyle name="Output 2 7 2 6 2" xfId="10659" xr:uid="{6632DC41-0A6C-4B1E-BC24-4C074D075952}"/>
    <cellStyle name="Output 2 7 2 7" xfId="4118" xr:uid="{47E92873-2EC4-4E30-90C1-29CB0A8BE12E}"/>
    <cellStyle name="Output 2 7 2 8" xfId="7634" xr:uid="{4526BB7F-7E04-486C-8E66-017AB57CB329}"/>
    <cellStyle name="Output 2 7 3" xfId="2657" xr:uid="{D27A9AA2-4CC3-4CAD-BB1A-109F78D88D9B}"/>
    <cellStyle name="Output 2 7 3 2" xfId="4563" xr:uid="{7A1CA3A1-217F-424A-AE38-BE44B5351264}"/>
    <cellStyle name="Output 2 7 3 2 2" xfId="8878" xr:uid="{F98339EC-DBCA-406C-8147-734977E85C87}"/>
    <cellStyle name="Output 2 7 3 3" xfId="5194" xr:uid="{6AA4F4CE-3E90-447D-98A3-FF7A269FBB3E}"/>
    <cellStyle name="Output 2 7 3 3 2" xfId="9300" xr:uid="{19F4B646-7B81-4C13-804E-F44A002DD094}"/>
    <cellStyle name="Output 2 7 3 4" xfId="3333" xr:uid="{9766C801-BC58-496A-94E0-F105B93BEB84}"/>
    <cellStyle name="Output 2 7 3 4 2" xfId="7946" xr:uid="{CC1BBBED-F5D8-416D-93E8-0D2183807971}"/>
    <cellStyle name="Output 2 7 3 5" xfId="3533" xr:uid="{1E0710A9-B0D3-427A-B4FD-568F80B6637B}"/>
    <cellStyle name="Output 2 7 3 5 2" xfId="8122" xr:uid="{64160932-0598-4B4E-8180-7BE0823FF837}"/>
    <cellStyle name="Output 2 7 3 6" xfId="3358" xr:uid="{9DD90AB4-EF43-4EF4-8BA2-7C436E7827AA}"/>
    <cellStyle name="Output 2 7 3 6 2" xfId="7968" xr:uid="{FCB763AC-4F1A-476D-B5E6-331C626F294C}"/>
    <cellStyle name="Output 2 7 3 7" xfId="3682" xr:uid="{4C2E487A-3BE5-442C-BEE5-FA9E26005BA7}"/>
    <cellStyle name="Output 2 7 3 8" xfId="7280" xr:uid="{92FFDF2A-6C40-487C-8385-9E03121C0A17}"/>
    <cellStyle name="Output 2 7 4" xfId="2860" xr:uid="{F7D33A17-1BC5-4A31-BAA2-92A6A9C2F72C}"/>
    <cellStyle name="Output 2 7 4 2" xfId="4766" xr:uid="{CCAB9D02-1F1F-4B78-8F13-2E1906D0A156}"/>
    <cellStyle name="Output 2 7 4 2 2" xfId="9047" xr:uid="{57040C92-B52D-4B14-A867-7E2471177C67}"/>
    <cellStyle name="Output 2 7 4 3" xfId="5338" xr:uid="{19EA9ED0-339C-435A-ACB8-BB19EF58931F}"/>
    <cellStyle name="Output 2 7 4 3 2" xfId="9427" xr:uid="{0F04E542-EEE6-4A2E-8086-8D9720BB7867}"/>
    <cellStyle name="Output 2 7 4 4" xfId="5832" xr:uid="{EF4CADE5-BC88-4019-A326-32BFC9DBD920}"/>
    <cellStyle name="Output 2 7 4 4 2" xfId="9890" xr:uid="{A880A98C-2B12-485C-ABE4-FA581DDE1B4B}"/>
    <cellStyle name="Output 2 7 4 5" xfId="6188" xr:uid="{4C9F4ABA-D012-485E-B800-06EEAEA93AA9}"/>
    <cellStyle name="Output 2 7 4 5 2" xfId="10236" xr:uid="{FB1B2A56-F76E-489C-969E-D2E2884B27FE}"/>
    <cellStyle name="Output 2 7 4 6" xfId="6540" xr:uid="{AD225251-DAA7-41EE-A1CE-2259FD749184}"/>
    <cellStyle name="Output 2 7 4 6 2" xfId="10575" xr:uid="{A343FD73-53FC-410C-A907-C17F31CA48FC}"/>
    <cellStyle name="Output 2 7 4 7" xfId="6789" xr:uid="{7A5021BA-B7B1-4FF8-8884-D4DC575DF722}"/>
    <cellStyle name="Output 2 7 4 8" xfId="7483" xr:uid="{72C51453-6C8B-42F1-957C-A1BB476405D3}"/>
    <cellStyle name="Output 2 7 5" xfId="4354" xr:uid="{DF0C60D1-B227-4C87-A66F-8951F432CB85}"/>
    <cellStyle name="Output 2 7 5 2" xfId="8763" xr:uid="{19B47DF6-A7EC-43C7-99DD-4930ED01269F}"/>
    <cellStyle name="Output 2 7 6" xfId="3710" xr:uid="{4D997537-2FCD-4D71-AAD5-CCB6A48FA405}"/>
    <cellStyle name="Output 2 7 6 2" xfId="8265" xr:uid="{7A4D27EB-F9BA-4F65-8DEB-942BC94098E0}"/>
    <cellStyle name="Output 2 7 7" xfId="3724" xr:uid="{36EA0C88-A496-42D8-AF2C-110472409DDA}"/>
    <cellStyle name="Output 2 7 7 2" xfId="8276" xr:uid="{8B104A32-51E5-4A6E-B3C4-8F8D4EC6E087}"/>
    <cellStyle name="Output 2 7 8" xfId="3633" xr:uid="{F111CA22-3068-477C-BA32-22862FC4FD4B}"/>
    <cellStyle name="Output 2 7 8 2" xfId="8199" xr:uid="{E8815A7A-9A94-4086-8595-D43B692826E3}"/>
    <cellStyle name="Output 2 7 9" xfId="3512" xr:uid="{10BB8C4A-292B-4BF7-B4BD-559E630BD20A}"/>
    <cellStyle name="Output 2 7 9 2" xfId="8111" xr:uid="{9EAA3632-267C-4CBB-A80C-28C1C855CCB1}"/>
    <cellStyle name="Output 2 8" xfId="2741" xr:uid="{54C994B0-5F9C-4F5D-8AA9-6EB8A9FF4EDF}"/>
    <cellStyle name="Output 2 8 2" xfId="4647" xr:uid="{FB8EF71E-DB5F-4259-B4B9-9630E8010ADF}"/>
    <cellStyle name="Output 2 8 2 2" xfId="8960" xr:uid="{B76F7CBB-8BD7-4010-AA85-FFE493292334}"/>
    <cellStyle name="Output 2 8 3" xfId="5457" xr:uid="{E1CB4E4B-CA34-40BF-8F2A-24C083C4E360}"/>
    <cellStyle name="Output 2 8 3 2" xfId="9538" xr:uid="{69A32C34-1491-4907-892E-DA3147B7625E}"/>
    <cellStyle name="Output 2 8 4" xfId="5737" xr:uid="{9F8F6626-7A01-4BAC-8264-A0AD51BF3408}"/>
    <cellStyle name="Output 2 8 4 2" xfId="9796" xr:uid="{B0A0D7DD-7E7A-4106-BC91-5A2F0F84B447}"/>
    <cellStyle name="Output 2 8 5" xfId="6091" xr:uid="{25E7AB7D-166E-4D21-A35D-C29A4114FAA2}"/>
    <cellStyle name="Output 2 8 5 2" xfId="10141" xr:uid="{511D2C30-D67C-47B6-BFEF-AB0B162F9FBE}"/>
    <cellStyle name="Output 2 8 6" xfId="6459" xr:uid="{96B11CFB-2114-4AEE-BC4D-30B334514FC7}"/>
    <cellStyle name="Output 2 8 6 2" xfId="10496" xr:uid="{A7123EF8-25A6-4D50-9A54-BDF71BF0518D}"/>
    <cellStyle name="Output 2 8 7" xfId="6782" xr:uid="{FF26047E-E09E-4AE3-89AE-08BDAE1A3C0F}"/>
    <cellStyle name="Output 2 8 8" xfId="7364" xr:uid="{41BBEEC8-1F2F-4218-B666-C1F6A6E0221A}"/>
    <cellStyle name="Output 2 9" xfId="3740" xr:uid="{21AB4627-D12C-4665-8002-53B2E7FAB391}"/>
    <cellStyle name="Output 2 9 2" xfId="8292" xr:uid="{B3633797-BA67-4A17-B577-01870B848AE5}"/>
    <cellStyle name="Output 3" xfId="451" xr:uid="{00000000-0005-0000-0000-0000C3010000}"/>
    <cellStyle name="Output 3 2" xfId="11232" xr:uid="{F9DD9593-9518-49A1-8220-E0785E93C90B}"/>
    <cellStyle name="Output 3 3" xfId="2280" xr:uid="{40940199-35F5-4780-AA12-313EEFD2838B}"/>
    <cellStyle name="Output 4" xfId="2281" xr:uid="{55F2D8BE-0F94-43FF-81E1-DD5D857DCC0B}"/>
    <cellStyle name="Output 5" xfId="2282" xr:uid="{658D6C1C-B0A1-47B6-A5B1-C61CC5717702}"/>
    <cellStyle name="Output 5 2" xfId="2283" xr:uid="{9F2D3CB0-E2DE-44FD-9413-FD35E243128F}"/>
    <cellStyle name="Output 6" xfId="2284" xr:uid="{D015B21F-22BB-45CD-B34F-D6218CAC3DAE}"/>
    <cellStyle name="Output 6 2" xfId="2285" xr:uid="{8C7E85A0-7677-49D8-9CFD-EF95A78A34AB}"/>
    <cellStyle name="Output 7" xfId="11230" xr:uid="{1EA2ADD4-E5CA-4603-A218-B23D2B9FFB72}"/>
    <cellStyle name="Output Amounts" xfId="2286" xr:uid="{FE324CB1-69C8-4C6B-BB44-E51DFB4DE61E}"/>
    <cellStyle name="Output Column Headings" xfId="2287" xr:uid="{6BA4B0B6-C870-43C3-8DF8-E16D02FBA5E8}"/>
    <cellStyle name="Output Line Items" xfId="2288" xr:uid="{B4EB6C5B-597F-4977-8965-70CCE5DBB638}"/>
    <cellStyle name="Output Report Heading" xfId="2289" xr:uid="{156FDD07-9A02-4370-8E1E-410D88200C39}"/>
    <cellStyle name="Output Report Title" xfId="2290" xr:uid="{EC3FD3A1-8004-4CC4-8A81-7CEE3D7E93B4}"/>
    <cellStyle name="Page Number" xfId="1411" xr:uid="{27467A1D-CA68-4234-9D0F-2201C5BF6A0D}"/>
    <cellStyle name="per.style" xfId="1412" xr:uid="{24E2A797-3D0D-47D0-929D-21128DB7AFE5}"/>
    <cellStyle name="Percent (0%)" xfId="1414" xr:uid="{399603D8-B582-4614-A0FE-F826F5504D0C}"/>
    <cellStyle name="Percent (0%) 2" xfId="1415" xr:uid="{211515F1-4887-49D8-ADE0-64FDE23C595D}"/>
    <cellStyle name="Percent (0%) 3" xfId="1416" xr:uid="{DC944BE4-12FE-408A-9372-8960F4A4754E}"/>
    <cellStyle name="Percent (0%) 4" xfId="1417" xr:uid="{2DE8F242-C2CB-4F16-A722-614B40F3B624}"/>
    <cellStyle name="Percent (0%) 5" xfId="1418" xr:uid="{4AB20264-A7F1-47A3-9946-70F592462893}"/>
    <cellStyle name="Percent (0)" xfId="2291" xr:uid="{A62FD747-7D53-44C1-95C6-874698AB33A3}"/>
    <cellStyle name="Percent (0.0%)" xfId="1419" xr:uid="{529B034B-7CD0-4E09-813C-DBD30D34C053}"/>
    <cellStyle name="Percent (0.0%) 2" xfId="1420" xr:uid="{F4F2F54A-FA82-4EDF-A48E-2F0FDBC32571}"/>
    <cellStyle name="Percent (0.0%) 3" xfId="1421" xr:uid="{5ED2BD07-750C-49F7-B49E-C416A5158E9B}"/>
    <cellStyle name="Percent (0.0%) 4" xfId="1422" xr:uid="{1126FAD5-F1C1-4E87-8A31-7C9E2702EEFF}"/>
    <cellStyle name="Percent (0.0%) 5" xfId="1423" xr:uid="{55743D13-4AB0-43C3-8FCC-A2E23AC9B536}"/>
    <cellStyle name="Percent (0.00%)" xfId="1424" xr:uid="{D3CE8CB6-2056-44F1-AC16-CA38C99155B9}"/>
    <cellStyle name="Percent (0.00%) 2" xfId="1425" xr:uid="{3EDC31BD-1F86-405C-8E41-7DC8CD46163B}"/>
    <cellStyle name="Percent (0.00%) 3" xfId="1426" xr:uid="{7CADA353-08CC-49E8-86B2-E2E18B823C1D}"/>
    <cellStyle name="Percent (0.00%) 4" xfId="1427" xr:uid="{EEB1C8AA-A238-4C1C-80F7-B3C37A3FD7DC}"/>
    <cellStyle name="Percent (0.00%) 5" xfId="1428" xr:uid="{47E8B134-3730-4F27-BCC3-C7B3FC8EDC17}"/>
    <cellStyle name="Percent [0]" xfId="452" xr:uid="{00000000-0005-0000-0000-0000C4010000}"/>
    <cellStyle name="Percent [0] 2" xfId="453" xr:uid="{00000000-0005-0000-0000-0000C5010000}"/>
    <cellStyle name="Percent [0] 3" xfId="1429" xr:uid="{9914655E-F812-432D-AB57-29BDE11CF965}"/>
    <cellStyle name="Percent [00]" xfId="454" xr:uid="{00000000-0005-0000-0000-0000C6010000}"/>
    <cellStyle name="Percent [00] 2" xfId="1430" xr:uid="{837088B3-D4D9-4C42-B97A-BB23F1E61334}"/>
    <cellStyle name="Percent [00] 3" xfId="1431" xr:uid="{6415D37F-2B74-49C0-AF07-32ECFED24D5E}"/>
    <cellStyle name="Percent [2]" xfId="455" xr:uid="{00000000-0005-0000-0000-0000C7010000}"/>
    <cellStyle name="Percent [2] 2" xfId="456" xr:uid="{00000000-0005-0000-0000-0000C8010000}"/>
    <cellStyle name="Percent [2] 2 2" xfId="1433" xr:uid="{3A662B4A-1206-4160-B1B4-0925AA2C9B50}"/>
    <cellStyle name="Percent [2] 2 3" xfId="1432" xr:uid="{9B399CAF-484C-4B0E-9409-0BF3E4CEF303}"/>
    <cellStyle name="Percent [2] 3" xfId="1434" xr:uid="{1504F83A-CADD-45C9-BA10-12896A188D82}"/>
    <cellStyle name="Percent [2] 3 2" xfId="1435" xr:uid="{D4B318CC-BACE-4805-8CFF-E288848726C7}"/>
    <cellStyle name="Percent [2] 4" xfId="1436" xr:uid="{3A398753-2078-4C18-9E5B-F6BD4FC70348}"/>
    <cellStyle name="Percent 10" xfId="1437" xr:uid="{FF2D97D6-129C-4DAB-AE6C-2AA04C711ADC}"/>
    <cellStyle name="Percent 10 2" xfId="1438" xr:uid="{3D2BF29A-3193-4713-8792-FA9C093E32D1}"/>
    <cellStyle name="Percent 10 2 2" xfId="1439" xr:uid="{6E49D0F3-2912-4AC4-9B53-EB03C4CCD1BA}"/>
    <cellStyle name="Percent 10 3" xfId="2292" xr:uid="{5728B9F4-E11F-4290-8733-2C67161866D0}"/>
    <cellStyle name="Percent 10 3 2" xfId="2586" xr:uid="{97E0AA8E-7E46-4570-A7E6-B051B89AD7F3}"/>
    <cellStyle name="Percent 10 3 2 2" xfId="3149" xr:uid="{7DB84DA0-BDBC-47E9-ACBF-15AE637EA2C1}"/>
    <cellStyle name="Percent 10 3 2 2 2" xfId="5055" xr:uid="{F9089FA0-9B16-4140-8515-58C748510B28}"/>
    <cellStyle name="Percent 10 3 2 2 2 2" xfId="12426" xr:uid="{031E724E-2662-4A57-AEE4-9DE1A77AC3C4}"/>
    <cellStyle name="Percent 10 3 2 2 3" xfId="7772" xr:uid="{922B261B-5123-43F4-B880-A94670FB9978}"/>
    <cellStyle name="Percent 10 3 2 2 3 2" xfId="12815" xr:uid="{99D90DDD-C13B-4D49-9FF3-7566F6AC779A}"/>
    <cellStyle name="Percent 10 3 2 2 4" xfId="12037" xr:uid="{C7B2E337-3E44-499F-AF21-B3D1F03008EE}"/>
    <cellStyle name="Percent 10 3 2 3" xfId="4492" xr:uid="{493AE07F-37C7-4177-948F-D80EEB223394}"/>
    <cellStyle name="Percent 10 3 2 3 2" xfId="12234" xr:uid="{79ADAC9B-619E-4087-A85E-042498E55813}"/>
    <cellStyle name="Percent 10 3 2 4" xfId="7209" xr:uid="{0715568D-056A-4B1B-BA52-A48D45B38A08}"/>
    <cellStyle name="Percent 10 3 2 4 2" xfId="12623" xr:uid="{7E5338C7-A5A6-4A93-B236-5C099FC566C3}"/>
    <cellStyle name="Percent 10 3 2 5" xfId="11845" xr:uid="{59782EA5-F5DD-46CE-AE6D-E6409C8796F5}"/>
    <cellStyle name="Percent 10 3 3" xfId="2930" xr:uid="{4649DFE8-AB06-44F7-9AF5-5D6EA1962221}"/>
    <cellStyle name="Percent 10 3 3 2" xfId="4836" xr:uid="{0D9F2003-C189-489D-B94A-7734AF1AFF36}"/>
    <cellStyle name="Percent 10 3 3 2 2" xfId="12330" xr:uid="{9ABBD586-FBED-43FE-B04B-4AF9ABC53B1F}"/>
    <cellStyle name="Percent 10 3 3 3" xfId="7553" xr:uid="{3893DE6C-5508-442B-9ED2-127406540072}"/>
    <cellStyle name="Percent 10 3 3 3 2" xfId="12719" xr:uid="{055A1409-626B-464F-8501-7B93FD4ECA06}"/>
    <cellStyle name="Percent 10 3 3 4" xfId="11941" xr:uid="{029E0670-E865-4365-9FEB-96390A53D45D}"/>
    <cellStyle name="Percent 10 3 4" xfId="4237" xr:uid="{9EDB9875-AEF2-4A35-BA10-54F6A80287D3}"/>
    <cellStyle name="Percent 10 3 4 2" xfId="12138" xr:uid="{CC588536-6D60-4280-8708-76ED6AA64200}"/>
    <cellStyle name="Percent 10 3 5" xfId="6993" xr:uid="{04879EC9-FA58-4251-90CD-4D12799E7256}"/>
    <cellStyle name="Percent 10 3 5 2" xfId="12527" xr:uid="{8BCF0D06-198C-46A6-827A-A2D03FA65932}"/>
    <cellStyle name="Percent 10 3 6" xfId="11748" xr:uid="{C121BEA1-FE5E-48B8-8C52-095F0515271B}"/>
    <cellStyle name="Percent 100" xfId="1440" xr:uid="{0F1BC41D-0A74-4CEF-9877-E1C05F56DA9C}"/>
    <cellStyle name="Percent 101" xfId="1441" xr:uid="{EE54295C-CB20-41D0-9A5F-56CDA8B5495C}"/>
    <cellStyle name="Percent 102" xfId="1442" xr:uid="{C946E17D-4B8D-4A76-B415-26F078F2CA64}"/>
    <cellStyle name="Percent 103" xfId="1443" xr:uid="{9A7F0D3B-2F1A-4E89-A268-9944F5ACE383}"/>
    <cellStyle name="Percent 104" xfId="1444" xr:uid="{CEE3C77C-80E3-43DE-B915-23E405357309}"/>
    <cellStyle name="Percent 105" xfId="1445" xr:uid="{EB6DAD5C-2D4C-4748-8893-1B32640B0C77}"/>
    <cellStyle name="Percent 106" xfId="1446" xr:uid="{4229FB52-D9C9-4285-8CC5-39D18D883A13}"/>
    <cellStyle name="Percent 107" xfId="1447" xr:uid="{FF29C329-5F92-456C-A0DD-7B0B66955208}"/>
    <cellStyle name="Percent 108" xfId="1448" xr:uid="{5CA7251C-8C0F-41D6-961E-9A4A30A84701}"/>
    <cellStyle name="Percent 109" xfId="1449" xr:uid="{9C9E6B71-7D10-454E-8DC1-22D15F6217F2}"/>
    <cellStyle name="Percent 11" xfId="1450" xr:uid="{9B99E39F-411B-4141-98D5-6D4FB22E11F1}"/>
    <cellStyle name="Percent 11 2" xfId="1451" xr:uid="{B079E3D3-275E-4F1C-9FB7-A22ADF469716}"/>
    <cellStyle name="Percent 11 3" xfId="1452" xr:uid="{1A6CF3ED-A45D-4B30-90F7-E16DEFB30AD0}"/>
    <cellStyle name="Percent 110" xfId="1453" xr:uid="{24C76831-7864-4CF2-898E-E5B0358CF2CD}"/>
    <cellStyle name="Percent 111" xfId="1454" xr:uid="{FA17BD41-24A6-4B0A-9024-72B04AD96768}"/>
    <cellStyle name="Percent 112" xfId="1455" xr:uid="{C7BDAF6C-D180-4608-86D7-245907A906DD}"/>
    <cellStyle name="Percent 113" xfId="1456" xr:uid="{DA42F73B-DA77-4166-92FF-458AFF81ACE1}"/>
    <cellStyle name="Percent 114" xfId="1457" xr:uid="{74504E02-18E0-4829-BF7C-4E3BE14F47B3}"/>
    <cellStyle name="Percent 115" xfId="1458" xr:uid="{39261981-23A0-4997-ADC5-7D1C44F09D65}"/>
    <cellStyle name="Percent 116" xfId="1459" xr:uid="{2AC7916E-CD7A-41D8-993E-BAE27D2AEA18}"/>
    <cellStyle name="Percent 117" xfId="1460" xr:uid="{29765748-464C-4DB2-89EA-BB34361D5CFF}"/>
    <cellStyle name="Percent 118" xfId="1461" xr:uid="{4EC378BD-13A2-4E72-BAF2-C4DB25E0F767}"/>
    <cellStyle name="Percent 119" xfId="1462" xr:uid="{5EE6EE1A-80A4-4E5C-88C2-48B3E885790A}"/>
    <cellStyle name="Percent 12" xfId="1463" xr:uid="{B354AD6A-D1D0-49E4-B519-F70CBF8F6FD9}"/>
    <cellStyle name="Percent 12 2" xfId="2293" xr:uid="{2557B039-80C3-48F7-9C2A-42749E7AEBAA}"/>
    <cellStyle name="Percent 12 2 2" xfId="2587" xr:uid="{BB72D221-48D4-4F05-AAE8-A19FA8E8F7C6}"/>
    <cellStyle name="Percent 12 2 2 2" xfId="3150" xr:uid="{68FF3394-B363-4511-8823-881DFB3A11A2}"/>
    <cellStyle name="Percent 12 2 2 2 2" xfId="5056" xr:uid="{AC16567F-7C1F-4F38-B961-C8466342F2EA}"/>
    <cellStyle name="Percent 12 2 2 2 2 2" xfId="12427" xr:uid="{82F8CBCE-592E-4A39-B4C8-B8459780365A}"/>
    <cellStyle name="Percent 12 2 2 2 3" xfId="7773" xr:uid="{1736F664-5D0F-4EB3-934F-77FB8DD43862}"/>
    <cellStyle name="Percent 12 2 2 2 3 2" xfId="12816" xr:uid="{DCEFA77B-B857-4971-9E39-5260416BFEA8}"/>
    <cellStyle name="Percent 12 2 2 2 4" xfId="12038" xr:uid="{076F7180-52E4-4BEA-859D-B3F3B124D589}"/>
    <cellStyle name="Percent 12 2 2 3" xfId="4493" xr:uid="{28E9002E-AB77-47E1-905F-CC999710DEEF}"/>
    <cellStyle name="Percent 12 2 2 3 2" xfId="12235" xr:uid="{60120774-4C8B-42CE-894D-D064726BC411}"/>
    <cellStyle name="Percent 12 2 2 4" xfId="7210" xr:uid="{B149CB52-911F-476C-8FE1-6390C5A210C0}"/>
    <cellStyle name="Percent 12 2 2 4 2" xfId="12624" xr:uid="{4DA4741B-CD52-4EC1-A0AA-0BAEE9AD5764}"/>
    <cellStyle name="Percent 12 2 2 5" xfId="11846" xr:uid="{9207F996-BD58-449A-AF5E-9E5053AA11B8}"/>
    <cellStyle name="Percent 12 2 3" xfId="2931" xr:uid="{5856B1CE-65D2-4517-B73F-62A767B73D8F}"/>
    <cellStyle name="Percent 12 2 3 2" xfId="4837" xr:uid="{4662118D-0B41-4C5A-98AD-E26C11346AD7}"/>
    <cellStyle name="Percent 12 2 3 2 2" xfId="12331" xr:uid="{025D1C5A-EE99-4E58-8C2C-AA0365BD6CC8}"/>
    <cellStyle name="Percent 12 2 3 3" xfId="7554" xr:uid="{A20500D8-27BE-4E20-9F86-AD580BDD8C4D}"/>
    <cellStyle name="Percent 12 2 3 3 2" xfId="12720" xr:uid="{D1DD6F0E-3646-4CA7-93DC-50E4C7F11827}"/>
    <cellStyle name="Percent 12 2 3 4" xfId="11942" xr:uid="{62BDF1A2-E012-485F-8B76-F6CFAC831BA2}"/>
    <cellStyle name="Percent 12 2 4" xfId="4238" xr:uid="{5F0D1825-8CD5-495E-820C-675B5064BF40}"/>
    <cellStyle name="Percent 12 2 4 2" xfId="12139" xr:uid="{039A740A-A640-44CB-A332-0A28417E16B2}"/>
    <cellStyle name="Percent 12 2 5" xfId="6994" xr:uid="{E821D960-16D6-43BF-A026-F5061C672B31}"/>
    <cellStyle name="Percent 12 2 5 2" xfId="12528" xr:uid="{518E48BA-7B7D-4B2F-95E1-BAC3652E8888}"/>
    <cellStyle name="Percent 12 2 6" xfId="11749" xr:uid="{27E3FECF-59CB-4F72-8373-D7D13AD0D200}"/>
    <cellStyle name="Percent 120" xfId="1464" xr:uid="{C7995436-2531-4DB8-A679-9C71B95F8E96}"/>
    <cellStyle name="Percent 121" xfId="1465" xr:uid="{006E17BB-2708-424A-B858-969C424FBB01}"/>
    <cellStyle name="Percent 122" xfId="1466" xr:uid="{3607E886-3740-4721-8AE2-E95694029CF9}"/>
    <cellStyle name="Percent 123" xfId="1467" xr:uid="{A10D268A-2E48-47A2-B984-4BCC2998245A}"/>
    <cellStyle name="Percent 124" xfId="1468" xr:uid="{E9A2815C-54C2-4A2A-A871-F0DCACFBE43B}"/>
    <cellStyle name="Percent 125" xfId="1771" xr:uid="{C90504E7-EE5D-4A21-BAE4-D6FE31923498}"/>
    <cellStyle name="Percent 126" xfId="3254" xr:uid="{D4294492-E067-44F0-90D5-05F43E065599}"/>
    <cellStyle name="Percent 126 2" xfId="5160" xr:uid="{45573A0F-1D75-41FD-BCC4-651267FC30A0}"/>
    <cellStyle name="Percent 126 2 2" xfId="12453" xr:uid="{E96516A9-77B4-430B-8028-6262ACF3CF62}"/>
    <cellStyle name="Percent 126 3" xfId="7877" xr:uid="{A7EE3B22-8B17-4192-98F7-0762DB8550A3}"/>
    <cellStyle name="Percent 126 3 2" xfId="12842" xr:uid="{5965A21E-23C9-4D45-858E-D6C5ACD9A8ED}"/>
    <cellStyle name="Percent 126 4" xfId="12064" xr:uid="{F3C6C009-B073-41D0-ADD4-4E0D200719F1}"/>
    <cellStyle name="Percent 127" xfId="10863" xr:uid="{51F1DA40-ADB2-4568-B149-C9EF36AF1983}"/>
    <cellStyle name="Percent 128" xfId="1413" xr:uid="{F45FA49F-3E67-4FB1-A65A-C8D944079575}"/>
    <cellStyle name="Percent 13" xfId="1469" xr:uid="{064AACB8-82B5-45DE-9BDA-D2B8E3AA6B73}"/>
    <cellStyle name="Percent 13 2" xfId="2294" xr:uid="{E285B4A2-6FA7-470D-A0AB-27005C7FB448}"/>
    <cellStyle name="Percent 13 2 2" xfId="2588" xr:uid="{A8E78BB8-1764-42D5-83B2-B57373853A46}"/>
    <cellStyle name="Percent 13 2 2 2" xfId="3151" xr:uid="{26ADD14A-45E7-4863-8E03-5EB398E8CE9A}"/>
    <cellStyle name="Percent 13 2 2 2 2" xfId="5057" xr:uid="{3956DE57-415A-448B-86CD-8D83801808CD}"/>
    <cellStyle name="Percent 13 2 2 2 2 2" xfId="12428" xr:uid="{BC5A06ED-985C-40E4-A35C-3617730A9867}"/>
    <cellStyle name="Percent 13 2 2 2 3" xfId="7774" xr:uid="{FB393C8F-EFCF-4B59-8115-AD57C805608E}"/>
    <cellStyle name="Percent 13 2 2 2 3 2" xfId="12817" xr:uid="{BEF15C9F-8F4A-4707-AC97-45187AEBAB62}"/>
    <cellStyle name="Percent 13 2 2 2 4" xfId="12039" xr:uid="{2DC07281-3FCF-4B38-996A-54ADFB8CABB4}"/>
    <cellStyle name="Percent 13 2 2 3" xfId="4494" xr:uid="{B8FD2D7B-F853-40F5-BD38-3AED64A9C10D}"/>
    <cellStyle name="Percent 13 2 2 3 2" xfId="12236" xr:uid="{725E66DC-B818-4326-B26A-19CBDEEBD45E}"/>
    <cellStyle name="Percent 13 2 2 4" xfId="7211" xr:uid="{160088BB-DD24-4D59-8AA0-872D60CAF18D}"/>
    <cellStyle name="Percent 13 2 2 4 2" xfId="12625" xr:uid="{AC28794A-1B72-42B9-8C85-97008FC5CEFE}"/>
    <cellStyle name="Percent 13 2 2 5" xfId="11847" xr:uid="{41FE0F47-F1B9-444E-B2F2-E1B6AD410365}"/>
    <cellStyle name="Percent 13 2 3" xfId="2932" xr:uid="{D0FCF59F-B50D-4CA5-BA84-688764F5C5B0}"/>
    <cellStyle name="Percent 13 2 3 2" xfId="4838" xr:uid="{4CA4043D-B48E-422B-929F-53F489AA9468}"/>
    <cellStyle name="Percent 13 2 3 2 2" xfId="12332" xr:uid="{A0088797-6B70-4DE5-BB4F-F296F19DCF79}"/>
    <cellStyle name="Percent 13 2 3 3" xfId="7555" xr:uid="{FF7DBFA1-4972-41CA-834E-186B5A70B748}"/>
    <cellStyle name="Percent 13 2 3 3 2" xfId="12721" xr:uid="{706CA854-AF39-4BDB-AFBC-C2F75CC58DF6}"/>
    <cellStyle name="Percent 13 2 3 4" xfId="11943" xr:uid="{405D1BC7-2ACC-4517-8FB9-F44CEB0CBDA6}"/>
    <cellStyle name="Percent 13 2 4" xfId="4239" xr:uid="{7D7417D0-1789-4C99-B53B-042D6818153C}"/>
    <cellStyle name="Percent 13 2 4 2" xfId="12140" xr:uid="{1AEF52C1-C0ED-436F-9F74-0A19FE0C6847}"/>
    <cellStyle name="Percent 13 2 5" xfId="6995" xr:uid="{30CE15C1-3F51-4D70-96C0-F0BFF1071D35}"/>
    <cellStyle name="Percent 13 2 5 2" xfId="12529" xr:uid="{C8B11D9D-1E3E-4ABD-BA05-21379A5247A3}"/>
    <cellStyle name="Percent 13 2 6" xfId="11750" xr:uid="{E56ADF12-571F-4B0E-9667-EB6B9B7603AC}"/>
    <cellStyle name="Percent 14" xfId="1470" xr:uid="{712D4B75-DDA9-4705-A52F-BD6604DAC6F3}"/>
    <cellStyle name="Percent 15" xfId="1471" xr:uid="{6D7C3631-58F3-4F4C-BF37-8A4E4A995EC8}"/>
    <cellStyle name="Percent 16" xfId="1472" xr:uid="{08BF93B9-FCA2-4B42-8714-0A370FBB67A2}"/>
    <cellStyle name="Percent 17" xfId="1473" xr:uid="{22807D4D-36BF-45C8-9C39-D9CF93B113BB}"/>
    <cellStyle name="Percent 18" xfId="1474" xr:uid="{91152BEC-3CC1-4566-8715-58F1DC371C21}"/>
    <cellStyle name="Percent 19" xfId="1475" xr:uid="{AB32FC91-1A4F-4B11-A878-5BCC5F3E1334}"/>
    <cellStyle name="Percent 2" xfId="457" xr:uid="{00000000-0005-0000-0000-0000C9010000}"/>
    <cellStyle name="Percent 2 2" xfId="458" xr:uid="{00000000-0005-0000-0000-0000CA010000}"/>
    <cellStyle name="Percent 2 2 2" xfId="1477" xr:uid="{4C0412FB-5805-4F42-AE9D-0625C62CBB3E}"/>
    <cellStyle name="Percent 2 2 3" xfId="1478" xr:uid="{64111E36-E17B-44DA-AD31-46CD1132D09D}"/>
    <cellStyle name="Percent 2 2 4" xfId="1479" xr:uid="{B63067D9-6635-473B-B4DC-B2B4B9050DDF}"/>
    <cellStyle name="Percent 2 2 5" xfId="11234" xr:uid="{851616C1-9534-42FF-95B0-CB11ECB21A6F}"/>
    <cellStyle name="Percent 2 2 6" xfId="1476" xr:uid="{2A46FF0A-5EA2-479C-8C2F-18066263B485}"/>
    <cellStyle name="Percent 2 3" xfId="459" xr:uid="{00000000-0005-0000-0000-0000CB010000}"/>
    <cellStyle name="Percent 2 4" xfId="1480" xr:uid="{8FD8A0F2-43A9-4032-8F2F-579284C96069}"/>
    <cellStyle name="Percent 2 5" xfId="1481" xr:uid="{E3BA7E96-D708-409E-9113-A4435249E206}"/>
    <cellStyle name="Percent 2 6" xfId="2295" xr:uid="{F13B8525-2866-41F2-A3C0-46A023397B22}"/>
    <cellStyle name="Percent 2 7" xfId="11233" xr:uid="{1FAD4A6C-4697-411C-AEA1-AB1F076EBA9B}"/>
    <cellStyle name="Percent 2 7 2" xfId="13059" xr:uid="{29678E76-002F-4D56-9C45-95DB36741851}"/>
    <cellStyle name="Percent 2 8" xfId="11459" xr:uid="{EB04FCC7-1279-44D6-A7B1-868168BE349C}"/>
    <cellStyle name="Percent 20" xfId="1482" xr:uid="{753021AC-2588-4793-AB1A-5EE5A54FA70B}"/>
    <cellStyle name="Percent 21" xfId="1483" xr:uid="{F9B6B879-AF30-447D-A6A7-47183F1AFA70}"/>
    <cellStyle name="Percent 22" xfId="1484" xr:uid="{7A7970CD-142D-4F16-944E-44DF5D8F3DB0}"/>
    <cellStyle name="Percent 23" xfId="1485" xr:uid="{82724E07-B18E-4F2F-B291-4F013090087E}"/>
    <cellStyle name="Percent 24" xfId="1486" xr:uid="{FD19B1B0-6C8D-4531-B815-68D6C38E4D5B}"/>
    <cellStyle name="Percent 25" xfId="1487" xr:uid="{E6610419-B53C-4182-87EE-04BF03BB7FF2}"/>
    <cellStyle name="Percent 26" xfId="1488" xr:uid="{14B70237-710F-4178-BDC5-F7E7BF1676EC}"/>
    <cellStyle name="Percent 27" xfId="1489" xr:uid="{9EC67FD0-0A28-4735-95CF-C60FF6AF6EEF}"/>
    <cellStyle name="Percent 28" xfId="1490" xr:uid="{6B98BED7-4973-4CDB-A6EB-3CCCD27C8CC7}"/>
    <cellStyle name="Percent 29" xfId="1491" xr:uid="{B135B17E-75E6-4D81-8A50-50AFACB5FF12}"/>
    <cellStyle name="Percent 3" xfId="460" xr:uid="{00000000-0005-0000-0000-0000CC010000}"/>
    <cellStyle name="Percent 3 2" xfId="1493" xr:uid="{EE392B51-EC43-4E3C-9244-7B11A721AA04}"/>
    <cellStyle name="Percent 3 3" xfId="2296" xr:uid="{1E773A6C-51F0-46A8-A626-C42FDAFEA570}"/>
    <cellStyle name="Percent 3 4" xfId="2297" xr:uid="{839AAC0E-9B86-4C96-BD54-43B7F1EB3A5B}"/>
    <cellStyle name="Percent 3 4 2" xfId="2589" xr:uid="{0FEDF62D-E6C4-4948-9AEA-063D783C229D}"/>
    <cellStyle name="Percent 3 4 2 2" xfId="3152" xr:uid="{8AB1BCDE-A6CA-4617-932F-D2AD673A9B36}"/>
    <cellStyle name="Percent 3 4 2 2 2" xfId="5058" xr:uid="{3A8E9AF7-55C1-477A-B903-D2A45F64F6F8}"/>
    <cellStyle name="Percent 3 4 2 2 2 2" xfId="12429" xr:uid="{EB0BE5C3-3BF2-414B-9F55-9C48D1F1CA0F}"/>
    <cellStyle name="Percent 3 4 2 2 3" xfId="7775" xr:uid="{F1EEADE0-7228-4B18-A698-F770041AB74D}"/>
    <cellStyle name="Percent 3 4 2 2 3 2" xfId="12818" xr:uid="{0B718556-5EDE-4B01-A401-33BD634C24B0}"/>
    <cellStyle name="Percent 3 4 2 2 4" xfId="12040" xr:uid="{12FADF58-F14A-4F7F-A588-038CE323E3FF}"/>
    <cellStyle name="Percent 3 4 2 3" xfId="4495" xr:uid="{CE99714B-FED1-414F-AE2D-86AD24A0E3BC}"/>
    <cellStyle name="Percent 3 4 2 3 2" xfId="12237" xr:uid="{10CB47D3-B9F5-4D23-B601-C7282EF23302}"/>
    <cellStyle name="Percent 3 4 2 4" xfId="7212" xr:uid="{8FD5F27C-7750-429B-96EB-625907A2AE21}"/>
    <cellStyle name="Percent 3 4 2 4 2" xfId="12626" xr:uid="{1DCA1C34-13C2-4CA8-A39D-711B0A52B9C3}"/>
    <cellStyle name="Percent 3 4 2 5" xfId="11848" xr:uid="{70181E1B-03CA-4F53-977E-2F2C359E0407}"/>
    <cellStyle name="Percent 3 4 3" xfId="2933" xr:uid="{A964B0AE-1749-44E0-8957-B364493C99EF}"/>
    <cellStyle name="Percent 3 4 3 2" xfId="4839" xr:uid="{D2EE6105-D1D6-439E-88C0-D210FDCB718C}"/>
    <cellStyle name="Percent 3 4 3 2 2" xfId="12333" xr:uid="{21981FD2-61D4-4661-86DC-49174B76D4F8}"/>
    <cellStyle name="Percent 3 4 3 3" xfId="7556" xr:uid="{4A332C8E-E119-49E5-AEEB-83E625B429AA}"/>
    <cellStyle name="Percent 3 4 3 3 2" xfId="12722" xr:uid="{E55E17A4-76D4-49F7-8B87-3BC66304BC1A}"/>
    <cellStyle name="Percent 3 4 3 4" xfId="11944" xr:uid="{8891CC99-4DC1-477C-9270-9BD2DDBD3C82}"/>
    <cellStyle name="Percent 3 4 4" xfId="4240" xr:uid="{B8C3695E-B369-4F7B-96A4-61148252C9DE}"/>
    <cellStyle name="Percent 3 4 4 2" xfId="12141" xr:uid="{35135586-E470-4395-A1FA-4BE8C5943466}"/>
    <cellStyle name="Percent 3 4 5" xfId="6996" xr:uid="{79E542D2-3CE8-4C53-B144-DE7B77EA1EFB}"/>
    <cellStyle name="Percent 3 4 5 2" xfId="12530" xr:uid="{94475208-52B0-4777-B4CC-5E8AD05802A5}"/>
    <cellStyle name="Percent 3 4 6" xfId="11751" xr:uid="{EE6E4DBB-3BBE-455D-BE4D-D96C23A17786}"/>
    <cellStyle name="Percent 3 5" xfId="2298" xr:uid="{8F7A57E0-950B-42CA-8694-2491E41A54B3}"/>
    <cellStyle name="Percent 3 6" xfId="11235" xr:uid="{3B9CA095-E427-4929-9078-B9768EAF7BA8}"/>
    <cellStyle name="Percent 3 6 2" xfId="13060" xr:uid="{E1379F0D-7F31-4A97-AF8D-19E60E9AE0A7}"/>
    <cellStyle name="Percent 3 7" xfId="1492" xr:uid="{618A29CB-E448-44CE-9707-60706B41FC81}"/>
    <cellStyle name="Percent 3 8" xfId="11460" xr:uid="{C1568A0E-5D49-4F9D-9065-198AA3F0FDC2}"/>
    <cellStyle name="Percent 30" xfId="1494" xr:uid="{3700CD34-C79E-463C-A786-9B04AF3189BB}"/>
    <cellStyle name="Percent 31" xfId="1495" xr:uid="{3373562E-CE19-478D-9CF4-806B2EB27E0D}"/>
    <cellStyle name="Percent 32" xfId="1496" xr:uid="{D60320DD-1D6F-4785-A08A-BAAEE7AABFBA}"/>
    <cellStyle name="Percent 33" xfId="1497" xr:uid="{50B86B90-A4F4-4B61-BE5F-E5DDD721B7B8}"/>
    <cellStyle name="Percent 34" xfId="1498" xr:uid="{DE06E999-06D8-41BC-A2B4-E7C44CB30D70}"/>
    <cellStyle name="Percent 35" xfId="1499" xr:uid="{B7C019D9-D6F1-41E6-845F-CC6ECD9030F0}"/>
    <cellStyle name="Percent 36" xfId="1500" xr:uid="{0EE23E29-8446-4B52-84C9-1596C3856F01}"/>
    <cellStyle name="Percent 37" xfId="1501" xr:uid="{A418F65B-93A3-41B2-AFB7-F42F977E341A}"/>
    <cellStyle name="Percent 38" xfId="1502" xr:uid="{2F2319E6-5DD8-4108-8428-D9551F843832}"/>
    <cellStyle name="Percent 39" xfId="1503" xr:uid="{5E6A9959-A28E-4A5B-95D9-0A85B1CF9F82}"/>
    <cellStyle name="Percent 4" xfId="461" xr:uid="{00000000-0005-0000-0000-0000CD010000}"/>
    <cellStyle name="Percent 4 2" xfId="1505" xr:uid="{AFA1DA85-CC93-45BC-8662-113BAB1E2E7F}"/>
    <cellStyle name="Percent 4 2 2" xfId="1506" xr:uid="{6900E019-1A08-476D-9853-7D31484C0618}"/>
    <cellStyle name="Percent 4 2 2 2" xfId="2299" xr:uid="{2EBE55FB-FDDD-425C-A328-9C17F521A66B}"/>
    <cellStyle name="Percent 4 2 2 3" xfId="2300" xr:uid="{EA98849D-EB05-4330-991C-240C439877F9}"/>
    <cellStyle name="Percent 4 2 3" xfId="2301" xr:uid="{1008FDA7-D660-4939-AC49-DFE641210DF2}"/>
    <cellStyle name="Percent 4 2 3 2" xfId="2302" xr:uid="{DC948936-785F-4A05-B5F8-948E5778C7EE}"/>
    <cellStyle name="Percent 4 2 4" xfId="2303" xr:uid="{44D087CF-9BD1-465C-8010-94EB0467E6BD}"/>
    <cellStyle name="Percent 4 3" xfId="1507" xr:uid="{6AE9FF97-3082-4680-A09F-D144A67984C6}"/>
    <cellStyle name="Percent 4 3 2" xfId="1508" xr:uid="{C8279CD2-4395-409E-9598-1C228F824BE1}"/>
    <cellStyle name="Percent 4 3 3" xfId="2304" xr:uid="{A67EA8AA-65A5-4157-8776-491E55BD9507}"/>
    <cellStyle name="Percent 4 4" xfId="2305" xr:uid="{15CB54A9-35CC-4691-8AA3-7C394A9D32EE}"/>
    <cellStyle name="Percent 4 4 2" xfId="2306" xr:uid="{08A61610-12D1-49C6-9CB6-F8F24802944B}"/>
    <cellStyle name="Percent 4 5" xfId="2307" xr:uid="{B1546848-E53B-4262-AA3E-7229E322CE15}"/>
    <cellStyle name="Percent 4 6" xfId="2308" xr:uid="{21F3E4FD-94FA-4E66-8CD7-30CD5A819D73}"/>
    <cellStyle name="Percent 4 7" xfId="11236" xr:uid="{91950E11-E24F-4BCA-9851-3D930F09704E}"/>
    <cellStyle name="Percent 4 7 2" xfId="13061" xr:uid="{41303018-CE14-4D22-A456-704D117133BB}"/>
    <cellStyle name="Percent 4 8" xfId="1504" xr:uid="{E8ED6B3B-AF11-41CB-A2AE-E73ED46CA615}"/>
    <cellStyle name="Percent 4 9" xfId="11461" xr:uid="{E4641A73-AEEC-4CF6-8FE9-933D25325364}"/>
    <cellStyle name="Percent 40" xfId="1509" xr:uid="{321C0B72-B7AF-4E6B-8103-3297815BCAFB}"/>
    <cellStyle name="Percent 41" xfId="1510" xr:uid="{CE9A01AD-6627-47A0-9317-4E270AA6A0E1}"/>
    <cellStyle name="Percent 42" xfId="1511" xr:uid="{C05DE2B3-CDFA-4494-8DE3-A9CA21BF1015}"/>
    <cellStyle name="Percent 43" xfId="1512" xr:uid="{ADC8A630-17D9-489A-BDB6-86CB6DA33EA8}"/>
    <cellStyle name="Percent 43 2" xfId="1513" xr:uid="{FD0FE143-D72F-4219-BBE3-2FE0647052D7}"/>
    <cellStyle name="Percent 44" xfId="1514" xr:uid="{C001F222-FE04-485E-AD74-C55AE805BDBB}"/>
    <cellStyle name="Percent 44 2" xfId="1515" xr:uid="{73FC9417-7F9C-4109-A90C-C1DD2F496678}"/>
    <cellStyle name="Percent 45" xfId="1516" xr:uid="{0B83D430-96BE-4060-9509-7C5AA60CD6D6}"/>
    <cellStyle name="Percent 45 2" xfId="1517" xr:uid="{5D0C0195-EF65-4DA8-B4F7-068C4958503A}"/>
    <cellStyle name="Percent 46" xfId="1518" xr:uid="{2F9488A7-6007-45C7-BB04-8876BEFA205F}"/>
    <cellStyle name="Percent 46 2" xfId="1519" xr:uid="{340F7F23-8DE7-442D-914C-C550F83EDD73}"/>
    <cellStyle name="Percent 47" xfId="1520" xr:uid="{2C77C3B5-6403-4308-B9A3-20E358DF8B25}"/>
    <cellStyle name="Percent 48" xfId="1521" xr:uid="{D4C73C5F-AAFE-4261-835E-3EF16CE857A6}"/>
    <cellStyle name="Percent 49" xfId="1522" xr:uid="{18A3336E-E19B-43B0-B05F-2D51A0A6746A}"/>
    <cellStyle name="Percent 5" xfId="462" xr:uid="{00000000-0005-0000-0000-0000CE010000}"/>
    <cellStyle name="Percent 5 2" xfId="1524" xr:uid="{6CF7E1EB-4783-4D7F-A954-62949BDE55AF}"/>
    <cellStyle name="Percent 5 2 2" xfId="2309" xr:uid="{A581627F-1116-4F34-9A0C-9DB11B30C916}"/>
    <cellStyle name="Percent 5 2 2 2" xfId="2310" xr:uid="{B6464D12-92CE-4344-91D2-279905BADC88}"/>
    <cellStyle name="Percent 5 2 2 3" xfId="2311" xr:uid="{FD0021FC-A65D-4DAB-97D6-44D1BCE125B3}"/>
    <cellStyle name="Percent 5 2 3" xfId="2312" xr:uid="{A1CB1F9C-0B13-4309-BD6C-F460CA956793}"/>
    <cellStyle name="Percent 5 2 3 2" xfId="2313" xr:uid="{2070FA72-AD82-4FE0-BE72-BEB3A76B5C4F}"/>
    <cellStyle name="Percent 5 2 4" xfId="2314" xr:uid="{9C2347D0-3DC8-4E7D-BBA9-8F0537D82A3E}"/>
    <cellStyle name="Percent 5 3" xfId="2315" xr:uid="{CE649BA6-8C1A-437A-AA43-0FFA4365A5A0}"/>
    <cellStyle name="Percent 5 3 2" xfId="2316" xr:uid="{9AE31533-92DA-41D3-9AB6-439BF6923070}"/>
    <cellStyle name="Percent 5 3 3" xfId="2317" xr:uid="{8B4855A4-7F54-43D7-85DA-7D1C9649004D}"/>
    <cellStyle name="Percent 5 4" xfId="2318" xr:uid="{941DC0C2-919A-41CF-9B2F-318E9B2F560C}"/>
    <cellStyle name="Percent 5 4 2" xfId="2319" xr:uid="{A5DBFEA0-5F33-4835-96CC-9977AE1BBC2D}"/>
    <cellStyle name="Percent 5 5" xfId="2320" xr:uid="{FD630E5D-4DC0-48B4-B5A1-83822EC43302}"/>
    <cellStyle name="Percent 5 6" xfId="2321" xr:uid="{C50A55C9-4B4E-4979-AC29-BCD1DB5EDFA7}"/>
    <cellStyle name="Percent 5 7" xfId="11237" xr:uid="{2F4BE500-47C1-4051-8317-B69B33EC6D1B}"/>
    <cellStyle name="Percent 5 7 2" xfId="13062" xr:uid="{7C2D46FC-4E03-4824-B989-1E3C21422606}"/>
    <cellStyle name="Percent 5 8" xfId="1523" xr:uid="{E0510329-31FD-41FE-AF3D-2AC7D897838B}"/>
    <cellStyle name="Percent 5 9" xfId="11462" xr:uid="{F4899DF2-39B8-4EDF-AF40-0FCB8F3C6D29}"/>
    <cellStyle name="Percent 50" xfId="1525" xr:uid="{7F45D96B-6CE1-4C97-871F-E4235AE1693C}"/>
    <cellStyle name="Percent 51" xfId="1526" xr:uid="{E1BE46E6-7B1C-4928-BD11-1F8DC358C62F}"/>
    <cellStyle name="Percent 52" xfId="1527" xr:uid="{CAD6B0FC-C4F9-4C06-90FA-53FB810D034C}"/>
    <cellStyle name="Percent 53" xfId="1528" xr:uid="{846B66B6-6293-4949-AD87-F83D264A446F}"/>
    <cellStyle name="Percent 54" xfId="1529" xr:uid="{75AABDCD-5B34-42D1-A4A9-17A5CEC0C143}"/>
    <cellStyle name="Percent 55" xfId="1530" xr:uid="{98CD0568-AF2E-48D2-BEE7-726704B4A8A6}"/>
    <cellStyle name="Percent 56" xfId="1531" xr:uid="{A4D44386-9583-407C-A637-F61426E46517}"/>
    <cellStyle name="Percent 57" xfId="1532" xr:uid="{13444509-6FB6-40E4-B42F-4F311393A72F}"/>
    <cellStyle name="Percent 58" xfId="1533" xr:uid="{88687E0E-4A64-435C-915A-9C85CEBB1898}"/>
    <cellStyle name="Percent 59" xfId="1534" xr:uid="{DE48DF3E-5633-42B9-B3B4-FD7957B74A73}"/>
    <cellStyle name="Percent 6" xfId="463" xr:uid="{00000000-0005-0000-0000-0000CF010000}"/>
    <cellStyle name="Percent 6 2" xfId="1536" xr:uid="{432D3A0E-BD6C-4E5C-90D2-20E05AB4B635}"/>
    <cellStyle name="Percent 6 2 2" xfId="2322" xr:uid="{52431B29-0FBC-46CA-8B9D-9B30211D6B6B}"/>
    <cellStyle name="Percent 6 2 2 2" xfId="2323" xr:uid="{29F7DC98-ABC0-4537-A8C1-66F8BE0FEA3D}"/>
    <cellStyle name="Percent 6 2 2 3" xfId="2324" xr:uid="{6D8878A0-05A5-4499-8B1F-D877BD61A13D}"/>
    <cellStyle name="Percent 6 2 3" xfId="2325" xr:uid="{24E5CACD-A56A-4DE7-9474-C7A8F107AF55}"/>
    <cellStyle name="Percent 6 2 3 2" xfId="2326" xr:uid="{892C65C8-CD61-45DD-9346-22689C2047C7}"/>
    <cellStyle name="Percent 6 2 4" xfId="2327" xr:uid="{5E43E7E8-059B-4C39-A36C-3F194B94CB35}"/>
    <cellStyle name="Percent 6 3" xfId="1537" xr:uid="{2BE14C68-1606-4593-A333-ACE8D7FC6F15}"/>
    <cellStyle name="Percent 6 3 2" xfId="2328" xr:uid="{2496DCD6-DA77-41A9-B90D-CA54F293A600}"/>
    <cellStyle name="Percent 6 3 3" xfId="2329" xr:uid="{1E205B4B-B831-4C9A-9C31-52A9B5B6D9B2}"/>
    <cellStyle name="Percent 6 3 3 2" xfId="2592" xr:uid="{B92C7AEE-C54B-4559-99CE-32EB70296E8B}"/>
    <cellStyle name="Percent 6 3 3 2 2" xfId="3155" xr:uid="{C201519A-BB82-4336-BABC-20DE588B372F}"/>
    <cellStyle name="Percent 6 3 3 2 2 2" xfId="5061" xr:uid="{AD33EF80-3D55-4D69-94A6-C41888FF93E0}"/>
    <cellStyle name="Percent 6 3 3 2 2 2 2" xfId="12430" xr:uid="{B192902E-2ED8-4652-8726-33BF57F048CB}"/>
    <cellStyle name="Percent 6 3 3 2 2 3" xfId="7778" xr:uid="{5E12D885-EAC9-4D36-A780-F39DED87EF92}"/>
    <cellStyle name="Percent 6 3 3 2 2 3 2" xfId="12819" xr:uid="{2B96EE99-D7E8-49BB-8993-F0F6B4376D59}"/>
    <cellStyle name="Percent 6 3 3 2 2 4" xfId="12041" xr:uid="{758938A4-8655-41C8-8872-973E5CBED6B1}"/>
    <cellStyle name="Percent 6 3 3 2 3" xfId="4498" xr:uid="{3E273F62-42C0-4979-B300-E996A6CF264F}"/>
    <cellStyle name="Percent 6 3 3 2 3 2" xfId="12238" xr:uid="{D551D5D5-4F21-4DA1-ADE4-FD176AD85D15}"/>
    <cellStyle name="Percent 6 3 3 2 4" xfId="7215" xr:uid="{25E2F9D4-FD12-4003-9FAF-648A6B81F0B0}"/>
    <cellStyle name="Percent 6 3 3 2 4 2" xfId="12627" xr:uid="{9397F91C-A01C-4136-AAFA-F1D2A04B958C}"/>
    <cellStyle name="Percent 6 3 3 2 5" xfId="11849" xr:uid="{F22A0D5C-3AEF-489F-8535-3565706B33FA}"/>
    <cellStyle name="Percent 6 3 3 3" xfId="2934" xr:uid="{11D7D354-7621-422C-9172-E102B54C4ED3}"/>
    <cellStyle name="Percent 6 3 3 3 2" xfId="4840" xr:uid="{9526E0B6-CCCE-4C6D-B268-FA3BA89B628E}"/>
    <cellStyle name="Percent 6 3 3 3 2 2" xfId="12334" xr:uid="{AB37A4A6-FCB6-430F-9E6D-77ED7201B51F}"/>
    <cellStyle name="Percent 6 3 3 3 3" xfId="7557" xr:uid="{9916D47E-3F42-4A2E-8D0D-B17DA2DC589D}"/>
    <cellStyle name="Percent 6 3 3 3 3 2" xfId="12723" xr:uid="{9E2FF713-9428-4206-A43E-95FE2CDAB426}"/>
    <cellStyle name="Percent 6 3 3 3 4" xfId="11945" xr:uid="{DB9571E5-948F-45B8-942F-55460AAC7BB5}"/>
    <cellStyle name="Percent 6 3 3 4" xfId="4253" xr:uid="{DD9651CF-D786-4E71-A872-3B11F8260A79}"/>
    <cellStyle name="Percent 6 3 3 4 2" xfId="12142" xr:uid="{29156C6F-D866-438D-B807-6B5F573720B7}"/>
    <cellStyle name="Percent 6 3 3 5" xfId="6997" xr:uid="{3EB3ADB6-3346-4CFB-BB6E-81B2B5636631}"/>
    <cellStyle name="Percent 6 3 3 5 2" xfId="12531" xr:uid="{1444CC28-5D37-4ABD-8C4E-22E8A21AAE8D}"/>
    <cellStyle name="Percent 6 3 3 6" xfId="11752" xr:uid="{EE124E28-0665-405E-BDFC-2B55876CF120}"/>
    <cellStyle name="Percent 6 4" xfId="1538" xr:uid="{B81B8250-A144-4E30-8154-408F30EB9428}"/>
    <cellStyle name="Percent 6 4 2" xfId="2330" xr:uid="{61C35162-5D11-44B5-B99D-2CA6DC50E7C0}"/>
    <cellStyle name="Percent 6 5" xfId="2331" xr:uid="{F8F99E99-0793-4E79-8BA9-3A19F0DFEB60}"/>
    <cellStyle name="Percent 6 6" xfId="2332" xr:uid="{5CE889DE-ADEE-4D60-8B30-BA961E2E2E92}"/>
    <cellStyle name="Percent 6 7" xfId="11238" xr:uid="{874DF7D1-742D-41F9-9E35-9E05A92F7BCD}"/>
    <cellStyle name="Percent 6 7 2" xfId="13063" xr:uid="{273A4959-8E2C-49F2-AF23-77B33BEFFB75}"/>
    <cellStyle name="Percent 6 8" xfId="1535" xr:uid="{E7E5C2CB-C4B0-424E-9A23-5309DF12A844}"/>
    <cellStyle name="Percent 6 9" xfId="11463" xr:uid="{71D776C3-D6D2-4F3E-837B-FF8F04F7A9B8}"/>
    <cellStyle name="Percent 60" xfId="1539" xr:uid="{9BB87B22-5445-4DFC-B0A1-7C2DD6BECF57}"/>
    <cellStyle name="Percent 60 2" xfId="1540" xr:uid="{16F98C5C-7C8F-44ED-AFF3-77932A21C080}"/>
    <cellStyle name="Percent 60 3" xfId="1541" xr:uid="{BFF82D3C-62A9-4772-A410-F31F23576BE7}"/>
    <cellStyle name="Percent 61" xfId="1542" xr:uid="{063D9554-D3D8-4925-B2B5-9D4F0E783F8B}"/>
    <cellStyle name="Percent 61 2" xfId="1543" xr:uid="{BEEC5E34-638E-49E6-99A9-FAC5DB77E103}"/>
    <cellStyle name="Percent 62" xfId="1544" xr:uid="{C8BFBF02-9898-4D92-BF4C-061C59A2A7D5}"/>
    <cellStyle name="Percent 62 2" xfId="1545" xr:uid="{0F9566E0-AA66-454E-A2D0-4C0D03E71C89}"/>
    <cellStyle name="Percent 63" xfId="1546" xr:uid="{93B43523-281D-4FF4-8537-C0FA09845162}"/>
    <cellStyle name="Percent 64" xfId="1547" xr:uid="{27835503-A665-44B7-A068-60127E1EA03C}"/>
    <cellStyle name="Percent 65" xfId="1548" xr:uid="{C1DA1A1A-06B7-4666-BF4B-929D9E4CC6ED}"/>
    <cellStyle name="Percent 66" xfId="1549" xr:uid="{B8A61159-9E49-4C68-910F-8B71A059F488}"/>
    <cellStyle name="Percent 67" xfId="1550" xr:uid="{78AC593F-EA61-4871-82D4-0861AC34F925}"/>
    <cellStyle name="Percent 68" xfId="1551" xr:uid="{66C96B4B-8F55-4120-902E-E59865393E36}"/>
    <cellStyle name="Percent 69" xfId="1552" xr:uid="{42A282F3-5400-4837-A13D-0F98CC23FC01}"/>
    <cellStyle name="Percent 7" xfId="464" xr:uid="{00000000-0005-0000-0000-0000D0010000}"/>
    <cellStyle name="Percent 7 2" xfId="1554" xr:uid="{5BDF6B13-6B35-4F6E-8B09-EA0E4ACFC3D0}"/>
    <cellStyle name="Percent 7 3" xfId="1555" xr:uid="{C169888A-F4A0-4F04-A524-4D3783C13102}"/>
    <cellStyle name="Percent 7 4" xfId="1556" xr:uid="{DEE89927-278B-4E07-8C88-D5DE36286E70}"/>
    <cellStyle name="Percent 7 5" xfId="1553" xr:uid="{88A2F66F-A154-4016-8526-6E434DD85D2F}"/>
    <cellStyle name="Percent 70" xfId="1557" xr:uid="{A30B104F-832A-4E3E-A490-D852320FA497}"/>
    <cellStyle name="Percent 71" xfId="1558" xr:uid="{3EA46213-B01C-4997-BC65-C008BA40581E}"/>
    <cellStyle name="Percent 72" xfId="1559" xr:uid="{1F75D6CA-B7F7-4B42-81E0-F250C8155C22}"/>
    <cellStyle name="Percent 73" xfId="1560" xr:uid="{1FBFC1DE-31FD-4C7C-B6DC-7A54F27197E9}"/>
    <cellStyle name="Percent 74" xfId="1561" xr:uid="{819DA2DA-1F32-4A06-B48F-BC75CAEF6D91}"/>
    <cellStyle name="Percent 75" xfId="1562" xr:uid="{B896D5DA-3DE8-4072-AC25-8A892CD3D428}"/>
    <cellStyle name="Percent 76" xfId="1563" xr:uid="{6F188937-5BA8-41EB-AAE5-AC5CC4A492A0}"/>
    <cellStyle name="Percent 77" xfId="1564" xr:uid="{E6DD2CAD-CA1C-4AB9-AE10-986336217389}"/>
    <cellStyle name="Percent 78" xfId="1565" xr:uid="{858DEF3C-A01A-4DF7-B6DF-DC51950A1282}"/>
    <cellStyle name="Percent 79" xfId="1566" xr:uid="{EF4AED45-8DEE-4700-966F-010AE4BAD459}"/>
    <cellStyle name="Percent 8" xfId="1567" xr:uid="{04938DB6-3B24-4C77-BB4B-FDCB2F75D243}"/>
    <cellStyle name="Percent 8 2" xfId="1568" xr:uid="{0E8ECF15-A80A-4204-BD2F-BDC65F9C2253}"/>
    <cellStyle name="Percent 8 2 2" xfId="1569" xr:uid="{FB9B6B69-7AFB-460B-B8B7-274D0770B1FA}"/>
    <cellStyle name="Percent 8 3" xfId="2333" xr:uid="{79B5EBA9-B074-427F-89CF-B9C79A944D38}"/>
    <cellStyle name="Percent 8 3 2" xfId="2593" xr:uid="{7518A0B8-3F68-4E1F-8FEF-3BC1B8DC13B9}"/>
    <cellStyle name="Percent 8 3 2 2" xfId="3156" xr:uid="{86EB44AC-E280-405F-9434-8F587BE26D82}"/>
    <cellStyle name="Percent 8 3 2 2 2" xfId="5062" xr:uid="{A3A132B4-ECAF-4C4C-806B-063C9712A161}"/>
    <cellStyle name="Percent 8 3 2 2 2 2" xfId="12431" xr:uid="{598E83E0-093D-43D8-B2BF-5A096BF01823}"/>
    <cellStyle name="Percent 8 3 2 2 3" xfId="7779" xr:uid="{DEA17F9C-F36E-4172-B153-C0FE76FC7D6C}"/>
    <cellStyle name="Percent 8 3 2 2 3 2" xfId="12820" xr:uid="{4DAC1239-CAA5-45D3-AC46-627FC14462E1}"/>
    <cellStyle name="Percent 8 3 2 2 4" xfId="12042" xr:uid="{C7B33E0A-B7DF-4383-9056-E955E166C06A}"/>
    <cellStyle name="Percent 8 3 2 3" xfId="4499" xr:uid="{02C64BC4-BAC5-47ED-A393-ED6B84D3F860}"/>
    <cellStyle name="Percent 8 3 2 3 2" xfId="12239" xr:uid="{52A08BEB-224F-4398-819A-9DC3AC209A42}"/>
    <cellStyle name="Percent 8 3 2 4" xfId="7216" xr:uid="{ABDF4848-F057-4F1B-ABC9-5A703EC08FF1}"/>
    <cellStyle name="Percent 8 3 2 4 2" xfId="12628" xr:uid="{424556AF-4466-489F-8035-D29682AA6A25}"/>
    <cellStyle name="Percent 8 3 2 5" xfId="11850" xr:uid="{17044B99-2336-4EA3-A63F-088787E7C54E}"/>
    <cellStyle name="Percent 8 3 3" xfId="2935" xr:uid="{ACD0FDD0-791E-42DB-BEF6-E381597687F1}"/>
    <cellStyle name="Percent 8 3 3 2" xfId="4841" xr:uid="{3C84BEFF-F5DA-44D7-8CF9-19453889BE4C}"/>
    <cellStyle name="Percent 8 3 3 2 2" xfId="12335" xr:uid="{C24EBE77-C300-418E-A349-9666E70B0BD1}"/>
    <cellStyle name="Percent 8 3 3 3" xfId="7558" xr:uid="{5EC6FBA6-1F79-4428-94F8-D4F7568B6D00}"/>
    <cellStyle name="Percent 8 3 3 3 2" xfId="12724" xr:uid="{31264F6F-425A-4895-B0B4-0CD8831449C3}"/>
    <cellStyle name="Percent 8 3 3 4" xfId="11946" xr:uid="{3187C694-DCBE-4E5A-88A2-7F15FEAA36CB}"/>
    <cellStyle name="Percent 8 3 4" xfId="4257" xr:uid="{BE0B2453-8188-478B-8ED3-DF99DC15D73F}"/>
    <cellStyle name="Percent 8 3 4 2" xfId="12143" xr:uid="{4FC1854C-ADA9-4410-A87E-C242F798AD57}"/>
    <cellStyle name="Percent 8 3 5" xfId="6998" xr:uid="{F150C7E3-9215-4635-AB35-B82CB77700BF}"/>
    <cellStyle name="Percent 8 3 5 2" xfId="12532" xr:uid="{3A1BDC9C-1FEA-4875-B354-1D74ADFBF816}"/>
    <cellStyle name="Percent 8 3 6" xfId="11753" xr:uid="{BE705C73-7B91-4C83-9065-5CE1E4A4EC93}"/>
    <cellStyle name="Percent 80" xfId="1570" xr:uid="{69F0AE79-33C2-4AE8-8C06-FABF01893C39}"/>
    <cellStyle name="Percent 81" xfId="1571" xr:uid="{7A656698-018B-4AF1-B6FE-DD2D34A6E1B7}"/>
    <cellStyle name="Percent 82" xfId="1572" xr:uid="{4571B2DC-289F-4AB1-9868-907F622BAAA8}"/>
    <cellStyle name="Percent 83" xfId="1573" xr:uid="{D99F9932-A64F-4298-9CF7-DEE0937791E7}"/>
    <cellStyle name="Percent 84" xfId="1574" xr:uid="{3F3CAB40-A414-4CFA-BF4C-CA0DFD5D55DD}"/>
    <cellStyle name="Percent 85" xfId="1575" xr:uid="{FB4EB905-FFC1-4028-9239-42BB82968410}"/>
    <cellStyle name="Percent 86" xfId="1576" xr:uid="{19437A8D-E0CB-47C8-B899-2965592348D5}"/>
    <cellStyle name="Percent 87" xfId="1577" xr:uid="{D96D7DAB-81B1-428F-8A63-0A7D2D480935}"/>
    <cellStyle name="Percent 88" xfId="1578" xr:uid="{99FC5BCC-30C0-4BAF-8C3D-BE5E754B5297}"/>
    <cellStyle name="Percent 89" xfId="1579" xr:uid="{F63E4047-3687-419A-A3C3-8977A09286B8}"/>
    <cellStyle name="Percent 9" xfId="1580" xr:uid="{F21EBB4D-4EFD-457D-B87A-F78440F97437}"/>
    <cellStyle name="Percent 9 2" xfId="1581" xr:uid="{F8F245E0-99B9-42A7-99AF-8AE33E90A509}"/>
    <cellStyle name="Percent 9 2 2" xfId="1582" xr:uid="{210750A4-47D1-47B5-8F27-3D631AC142D6}"/>
    <cellStyle name="Percent 9 3" xfId="2334" xr:uid="{5AC24ABE-2497-4B65-8AC0-429E11F0D883}"/>
    <cellStyle name="Percent 9 3 2" xfId="2594" xr:uid="{AB85C429-206E-479F-A9B3-5ABE572C4D09}"/>
    <cellStyle name="Percent 9 3 2 2" xfId="3157" xr:uid="{55A31F0E-0DF2-4681-A700-4D023D818762}"/>
    <cellStyle name="Percent 9 3 2 2 2" xfId="5063" xr:uid="{14CFDEF1-F91C-4D64-B15B-7F507563A9B0}"/>
    <cellStyle name="Percent 9 3 2 2 2 2" xfId="12432" xr:uid="{67F03771-C761-43B1-8F15-1C14248FA3E9}"/>
    <cellStyle name="Percent 9 3 2 2 3" xfId="7780" xr:uid="{7CD8D846-5F75-4CBD-9E2C-3068078DE458}"/>
    <cellStyle name="Percent 9 3 2 2 3 2" xfId="12821" xr:uid="{869148AB-1D65-4B20-8263-05092C569CA2}"/>
    <cellStyle name="Percent 9 3 2 2 4" xfId="12043" xr:uid="{9B1B499D-3B97-4BF6-B27B-29366D4986E8}"/>
    <cellStyle name="Percent 9 3 2 3" xfId="4500" xr:uid="{7E69BCF5-5418-43DA-B813-9885A32AE8F8}"/>
    <cellStyle name="Percent 9 3 2 3 2" xfId="12240" xr:uid="{01D25E0A-12D8-4A9D-B4DC-C72A1FFA793F}"/>
    <cellStyle name="Percent 9 3 2 4" xfId="7217" xr:uid="{00EC6424-8418-4B03-99F7-4F6F40268A49}"/>
    <cellStyle name="Percent 9 3 2 4 2" xfId="12629" xr:uid="{CEDF2B68-C231-4FB1-B78E-99F507A83C74}"/>
    <cellStyle name="Percent 9 3 2 5" xfId="11851" xr:uid="{F6E6082B-B7D9-4DDA-A3D8-32402A1F722F}"/>
    <cellStyle name="Percent 9 3 3" xfId="2936" xr:uid="{2EE7AB7E-29E2-4758-9B69-536668247848}"/>
    <cellStyle name="Percent 9 3 3 2" xfId="4842" xr:uid="{3BB3A012-C6FA-4612-B19E-F70D7E9B4DAF}"/>
    <cellStyle name="Percent 9 3 3 2 2" xfId="12336" xr:uid="{E8EC3314-49ED-498A-91C7-06D3E677AD04}"/>
    <cellStyle name="Percent 9 3 3 3" xfId="7559" xr:uid="{924C3B26-320A-4ACB-9F78-C7684328367B}"/>
    <cellStyle name="Percent 9 3 3 3 2" xfId="12725" xr:uid="{F8158456-DC9D-4914-AE79-1323554F9B44}"/>
    <cellStyle name="Percent 9 3 3 4" xfId="11947" xr:uid="{B7742ABA-ACE6-4438-94AC-3B971F8A735B}"/>
    <cellStyle name="Percent 9 3 4" xfId="4258" xr:uid="{F059A14E-5B4F-4801-84C6-CA55BB4B1A5D}"/>
    <cellStyle name="Percent 9 3 4 2" xfId="12144" xr:uid="{E788B876-316C-459F-AB52-890AD90E1143}"/>
    <cellStyle name="Percent 9 3 5" xfId="6999" xr:uid="{21B05A9C-6A1A-4EDC-A10B-B0C598A43537}"/>
    <cellStyle name="Percent 9 3 5 2" xfId="12533" xr:uid="{E50F887D-41F1-4089-83E0-CEEAB0B50096}"/>
    <cellStyle name="Percent 9 3 6" xfId="11754" xr:uid="{CE5BBB04-D1FD-4482-A29B-4C800DF61B3F}"/>
    <cellStyle name="Percent 90" xfId="1583" xr:uid="{C75D0FA6-0B51-4C6E-8F78-43885E9574A8}"/>
    <cellStyle name="Percent 91" xfId="1584" xr:uid="{2D1502C7-49B3-47BC-B460-E28917E0EA8B}"/>
    <cellStyle name="Percent 92" xfId="1585" xr:uid="{8BB33B17-CCEA-4D4E-A987-F66B55A2229D}"/>
    <cellStyle name="Percent 93" xfId="1586" xr:uid="{F2F55C10-1E28-4F94-8B91-D942EC48094B}"/>
    <cellStyle name="Percent 94" xfId="1587" xr:uid="{BE5F19F2-959E-40E2-B344-092FAEE3AAE6}"/>
    <cellStyle name="Percent 95" xfId="1588" xr:uid="{2EC8FB24-F4E2-4874-93D1-D78D1E3EB0AA}"/>
    <cellStyle name="Percent 96" xfId="1589" xr:uid="{4D704E86-AA4F-4187-8974-DA52508B35C2}"/>
    <cellStyle name="Percent 97" xfId="1590" xr:uid="{65293B6E-A793-4BF4-9B27-45CB3C62536A}"/>
    <cellStyle name="Percent 98" xfId="1591" xr:uid="{5B2619E5-BDB7-4EC3-9460-837AF54D5E1D}"/>
    <cellStyle name="Percent 99" xfId="1592" xr:uid="{1F3CCD0B-188A-49A9-8B79-7FA77C55B27B}"/>
    <cellStyle name="PERCENTAGE" xfId="1593" xr:uid="{75AA7233-3B89-40FF-8E1C-AC4A0D251957}"/>
    <cellStyle name="PERCENTAGE 2" xfId="1740" xr:uid="{4B6E5754-79CF-4BDD-B26F-69C380067298}"/>
    <cellStyle name="Pilkku_BINV" xfId="2335" xr:uid="{2075A1E0-8AF5-461A-AE65-CD987953A059}"/>
    <cellStyle name="PrePop Currency (0)" xfId="465" xr:uid="{00000000-0005-0000-0000-0000D1010000}"/>
    <cellStyle name="PrePop Currency (0) 2" xfId="1594" xr:uid="{9BFB87D4-A519-48AC-BF61-B37713A5A949}"/>
    <cellStyle name="PrePop Currency (0) 3" xfId="1595" xr:uid="{058F685D-0529-4CA0-B1FE-E73AF4C203AA}"/>
    <cellStyle name="PrePop Currency (2)" xfId="466" xr:uid="{00000000-0005-0000-0000-0000D2010000}"/>
    <cellStyle name="PrePop Currency (2) 2" xfId="467" xr:uid="{00000000-0005-0000-0000-0000D3010000}"/>
    <cellStyle name="PrePop Currency (2) 3" xfId="1596" xr:uid="{7D5ED044-3E2E-4174-B18C-AEE18C3E6B5F}"/>
    <cellStyle name="PrePop Units (0)" xfId="468" xr:uid="{00000000-0005-0000-0000-0000D4010000}"/>
    <cellStyle name="PrePop Units (0) 2" xfId="1597" xr:uid="{9255E96A-6F62-4F79-BC25-7FC7A4ECD56A}"/>
    <cellStyle name="PrePop Units (0) 3" xfId="1598" xr:uid="{769450F5-BD46-4986-ACE6-4C5AB974B0EA}"/>
    <cellStyle name="PrePop Units (1)" xfId="469" xr:uid="{00000000-0005-0000-0000-0000D5010000}"/>
    <cellStyle name="PrePop Units (1) 2" xfId="470" xr:uid="{00000000-0005-0000-0000-0000D6010000}"/>
    <cellStyle name="PrePop Units (1) 3" xfId="1599" xr:uid="{35A968FE-7AC7-4D98-8743-9D1AD110E471}"/>
    <cellStyle name="PrePop Units (2)" xfId="471" xr:uid="{00000000-0005-0000-0000-0000D7010000}"/>
    <cellStyle name="PrePop Units (2) 2" xfId="472" xr:uid="{00000000-0005-0000-0000-0000D8010000}"/>
    <cellStyle name="PrePop Units (2) 3" xfId="1600" xr:uid="{4AAF0C44-28D9-4251-8DFA-ABE56F6B5C1B}"/>
    <cellStyle name="pricing" xfId="1601" xr:uid="{DCC2DA8E-CD02-4277-AD11-C36DB2CDBAF2}"/>
    <cellStyle name="PSChar" xfId="1602" xr:uid="{D28ABE36-618E-4A2C-BF0F-AC5FEF1237B6}"/>
    <cellStyle name="PSChar 2" xfId="1603" xr:uid="{D40BD376-E31F-4291-BC72-2757BBA070AC}"/>
    <cellStyle name="PSChar 3" xfId="1604" xr:uid="{CFA256E8-0D25-4EE6-8D81-E6C4BF0B8724}"/>
    <cellStyle name="PSDate" xfId="1605" xr:uid="{46386548-6982-4B00-B5CA-D5B4A41E0F5B}"/>
    <cellStyle name="pwstyle" xfId="1606" xr:uid="{23436ECA-8F50-467E-A392-333C270904B2}"/>
    <cellStyle name="pwstyle 2" xfId="1607" xr:uid="{6435B1CB-0F1C-43EF-AA15-9FBCC2A3B287}"/>
    <cellStyle name="pwstyle 3" xfId="1608" xr:uid="{FEA6D661-C998-42ED-B3B7-0E669EA58E6C}"/>
    <cellStyle name="Py?r. luku_BINV" xfId="2336" xr:uid="{96B2EF2A-5012-4C38-A31F-4166B21B91C0}"/>
    <cellStyle name="Py?r. valuutta_BINV" xfId="2337" xr:uid="{305B7BDF-93B2-4624-B94F-A9BA48520E57}"/>
    <cellStyle name="Quantity" xfId="473" xr:uid="{00000000-0005-0000-0000-0000D9010000}"/>
    <cellStyle name="Quantity 2" xfId="1609" xr:uid="{9448E025-64DB-41BD-B571-85D16652B26F}"/>
    <cellStyle name="Quantity 2 2" xfId="1610" xr:uid="{1BB95584-534D-4534-A59E-44A9B84B5052}"/>
    <cellStyle name="Quantity 3" xfId="1611" xr:uid="{4A1A6049-B498-4AA2-9842-26192EE2169B}"/>
    <cellStyle name="Quantity 3 2" xfId="1612" xr:uid="{BBDFC61D-97B2-4498-8088-3C5C768E4EAF}"/>
    <cellStyle name="Quantity 4" xfId="1613" xr:uid="{29CEFD37-1EB0-4AC8-9C16-541BA0B942F9}"/>
    <cellStyle name="Quantity 5" xfId="1614" xr:uid="{6DE0F77D-77E5-4AE7-AE69-58C620C97683}"/>
    <cellStyle name="RevList" xfId="1615" xr:uid="{884F62BD-982E-4F40-83D2-24D616897F3A}"/>
    <cellStyle name="RevList 2" xfId="1616" xr:uid="{AD33C612-2359-4B7C-AB0F-865D5492111E}"/>
    <cellStyle name="Rittichai" xfId="2338" xr:uid="{301456C0-E74C-489B-AE00-6B0FF89CB979}"/>
    <cellStyle name="Rittichai 2" xfId="2339" xr:uid="{2A18849D-89C3-414F-B02A-4B00F8038359}"/>
    <cellStyle name="S/Head - Style1" xfId="474" xr:uid="{00000000-0005-0000-0000-0000DA010000}"/>
    <cellStyle name="S/HEAD - Style2" xfId="475" xr:uid="{00000000-0005-0000-0000-0000DB010000}"/>
    <cellStyle name="Salomon Logo" xfId="1617" xr:uid="{3EF28406-AF61-400F-9882-D4BB32750E0F}"/>
    <cellStyle name="Salomon Logo 2" xfId="1741" xr:uid="{485392D6-6D1F-46F2-BA1D-0DC6E2CD8F21}"/>
    <cellStyle name="section head" xfId="476" xr:uid="{00000000-0005-0000-0000-0000DC010000}"/>
    <cellStyle name="Single Cell Column Heading" xfId="477" xr:uid="{00000000-0005-0000-0000-0000DD010000}"/>
    <cellStyle name="SS Col Hdr" xfId="1618" xr:uid="{A5A27D35-4ED5-4D4F-AEF8-88087B07E260}"/>
    <cellStyle name="SS Dim 1 Blank" xfId="1619" xr:uid="{E06556BB-C575-4BF2-8217-E1600C6FC9A9}"/>
    <cellStyle name="SS Dim 1 Blank 2" xfId="1620" xr:uid="{C593B781-C5AD-45E7-9CAA-68C694838165}"/>
    <cellStyle name="SS Dim 1 Blank 3" xfId="1621" xr:uid="{CC5C03DF-241D-4DED-A836-5696369646CB}"/>
    <cellStyle name="SS Dim 1 Title" xfId="1622" xr:uid="{AD00C7AF-D842-409B-8B7E-94D5054CEEA0}"/>
    <cellStyle name="SS Dim 1 Value" xfId="1623" xr:uid="{1CF9EEBF-00C6-4E86-82A4-5F131C2BBD68}"/>
    <cellStyle name="SS Dim 1 Value 2" xfId="1624" xr:uid="{CD7E96DD-ABFF-4E33-9468-220EDBB03CE1}"/>
    <cellStyle name="SS Dim 1 Value 3" xfId="1625" xr:uid="{B3C01C04-709E-4D0E-8EC4-E844662CC699}"/>
    <cellStyle name="SS Dim 2 Blank" xfId="1626" xr:uid="{52449E58-4068-4D60-A72D-F738743920D5}"/>
    <cellStyle name="SS Dim 2 Blank 2" xfId="1627" xr:uid="{36598803-F4C7-40BA-A1FD-E50580262C86}"/>
    <cellStyle name="SS Dim 2 Blank 3" xfId="1628" xr:uid="{46100231-A41A-4BF6-A4EA-D279A47C80E1}"/>
    <cellStyle name="SS Dim 2 Title" xfId="1629" xr:uid="{3E7CB995-81A5-4A18-885D-AF528421BF91}"/>
    <cellStyle name="SS Dim 2 Value" xfId="1630" xr:uid="{3FFFAA38-56F7-4441-A57C-3442AA864190}"/>
    <cellStyle name="SS Dim 2 Value 2" xfId="1631" xr:uid="{E62000B9-2D9D-4BB5-9A73-DB14A9FE7F48}"/>
    <cellStyle name="SS Dim 2 Value 3" xfId="1632" xr:uid="{9177C84B-C7A7-4A9F-8C88-FB7EF837390B}"/>
    <cellStyle name="SS Dim 3 Blank" xfId="1633" xr:uid="{B6B160B5-DF44-45CD-9F01-C2D6E99F6A18}"/>
    <cellStyle name="SS Dim 3 Blank 2" xfId="1634" xr:uid="{20218A7C-AC6B-4B92-A2A7-F1DDC44B0E32}"/>
    <cellStyle name="SS Dim 3 Blank 3" xfId="1635" xr:uid="{573A2AA2-88B9-41B7-87C3-2AB0F3ABCB3F}"/>
    <cellStyle name="SS Dim 3 Title" xfId="1636" xr:uid="{9F9E60B8-D6F3-4268-B86B-F650659AEAB2}"/>
    <cellStyle name="SS Dim 3 Title 2" xfId="1637" xr:uid="{72833A9E-F596-4255-B291-A1A48C92DEA0}"/>
    <cellStyle name="SS Dim 3 Title 3" xfId="1638" xr:uid="{28828C34-6209-4ADC-BAFE-932D483EC040}"/>
    <cellStyle name="SS Dim 3 Value" xfId="1639" xr:uid="{44867E65-FB03-4797-AAAB-772BD579DD7D}"/>
    <cellStyle name="SS Dim 4 Blank" xfId="1640" xr:uid="{9B862A14-3B73-41DD-9061-7ED984AE777B}"/>
    <cellStyle name="SS Dim 4 Blank 2" xfId="1641" xr:uid="{5BA72E1F-9A87-4435-A52E-E0454B5EA10A}"/>
    <cellStyle name="SS Dim 4 Blank 3" xfId="1642" xr:uid="{42AA13AC-5BF0-402A-B6FD-4714F94748CE}"/>
    <cellStyle name="SS Dim 4 Title" xfId="1643" xr:uid="{C3BF6009-DD8C-4D05-AEDB-C0E6EB6C5E3A}"/>
    <cellStyle name="SS Dim 4 Value" xfId="1644" xr:uid="{FC3A4B13-BC1A-4926-81E5-E90BFBDEC0CA}"/>
    <cellStyle name="SS Dim 5 Blank" xfId="1645" xr:uid="{01CA3817-CF58-4AC8-88E5-4F9657BF1799}"/>
    <cellStyle name="SS Dim 5 Blank 2" xfId="1646" xr:uid="{F0CE96A2-D897-4462-9553-07713143CEAB}"/>
    <cellStyle name="SS Dim 5 Blank 3" xfId="1647" xr:uid="{8BDC5012-A0B0-4C27-ADFE-CEE4D94E0FE0}"/>
    <cellStyle name="SS Dim 5 Title" xfId="1648" xr:uid="{B367C46B-BE3E-4551-B927-AE7BF1A5B494}"/>
    <cellStyle name="SS Dim 5 Value" xfId="1649" xr:uid="{FA8C8996-78F3-49B2-AFB8-D797CBD8BB98}"/>
    <cellStyle name="SS Other Measure" xfId="1650" xr:uid="{9AA861B2-9466-43CF-9069-F8AA9B36AA71}"/>
    <cellStyle name="SS Other Measure 2" xfId="1651" xr:uid="{44876F40-0CF4-4363-9147-4BAC14F69CC3}"/>
    <cellStyle name="SS Other Measure 3" xfId="1652" xr:uid="{4948A30F-E148-46EB-89C6-193C398CF869}"/>
    <cellStyle name="SS Sum Measure" xfId="1653" xr:uid="{4E4369F4-E5D0-44CE-A43B-76C5EC5B0F6E}"/>
    <cellStyle name="SS Sum Measure 2" xfId="1654" xr:uid="{DAB51514-9217-45AF-8D2C-C7D07CDB5474}"/>
    <cellStyle name="SS Sum Measure 3" xfId="1655" xr:uid="{D0659CC5-CFB8-4523-9045-B3E0E988E619}"/>
    <cellStyle name="SS Unbound Dim" xfId="1656" xr:uid="{67377F34-5882-42BB-8F05-C9CBCFC3B132}"/>
    <cellStyle name="SS Unbound Dim 2" xfId="1657" xr:uid="{B59BD7AB-2390-4530-AB87-60B7D7C328E3}"/>
    <cellStyle name="SS Unbound Dim 3" xfId="1658" xr:uid="{66FA0B50-8803-4F0B-8390-5B902C18872C}"/>
    <cellStyle name="SS WAvg Measure" xfId="1659" xr:uid="{64D37001-B154-4B6D-AC77-3870588F17E0}"/>
    <cellStyle name="SS WAvg Measure 2" xfId="1660" xr:uid="{9563550D-D0B6-479A-98B7-315298B695ED}"/>
    <cellStyle name="SS WAvg Measure 3" xfId="1661" xr:uid="{CBC30255-AFCC-47EB-8468-2DB75046496D}"/>
    <cellStyle name="Standaard_ATL and  BTL budget 2005" xfId="1662" xr:uid="{C57F20C6-EB6D-4D31-853E-4997914B5DEC}"/>
    <cellStyle name="Standard_BS14" xfId="2340" xr:uid="{833915A1-B52A-4C43-9C44-9DAF8D6DBCBB}"/>
    <cellStyle name="Style 1" xfId="1663" xr:uid="{D8D8F36F-A789-45EB-AF9D-3F720077D2F8}"/>
    <cellStyle name="Style 1 2" xfId="1664" xr:uid="{8BA1187E-A372-4854-A75E-45155ECA2DD9}"/>
    <cellStyle name="Style 1 2 2" xfId="1665" xr:uid="{615A2FDC-AC7B-49A2-A71B-42EE8E7076EF}"/>
    <cellStyle name="Style 1 3" xfId="1666" xr:uid="{1AD4914B-841C-4B33-B1BC-8AC191A9251C}"/>
    <cellStyle name="Style 1 3 2" xfId="1667" xr:uid="{4FB88EE6-BAC4-4DC0-9B62-CB58DF00BF0F}"/>
    <cellStyle name="Style 2" xfId="1668" xr:uid="{F5687EBF-FF04-4680-B8F5-3294FEC8F7E0}"/>
    <cellStyle name="Style 2 2" xfId="1669" xr:uid="{B15EA79E-7735-458A-89B5-28C21196059E}"/>
    <cellStyle name="Style 2 3" xfId="1670" xr:uid="{67D0C5E8-CCAC-417A-B6D5-1A2DCD81637D}"/>
    <cellStyle name="subhead" xfId="2341" xr:uid="{B11C0534-0BD2-441C-85A0-A494E3CB3084}"/>
    <cellStyle name="Subtotal" xfId="1671" xr:uid="{CAAB6BD7-DC4E-44F4-8DDA-287E6BB61CE0}"/>
    <cellStyle name="Subtotal 2" xfId="1672" xr:uid="{E3292FD6-33C0-46B3-95CC-762F82FB4BEA}"/>
    <cellStyle name="Table" xfId="2342" xr:uid="{796A3932-42FB-4728-9A6F-568695ACE114}"/>
    <cellStyle name="Table 2" xfId="2343" xr:uid="{9D1B5BD9-C844-491B-8D90-860EAA6CBFB2}"/>
    <cellStyle name="Table 2 2" xfId="2596" xr:uid="{6DE445BD-4A02-47F8-A1B4-FE7DCBFB1B93}"/>
    <cellStyle name="Table 2 2 2" xfId="3159" xr:uid="{87DF9395-6F50-4B4C-B9A8-87C05671FA34}"/>
    <cellStyle name="Table 2 2 2 2" xfId="5065" xr:uid="{2718E7F6-0E95-45E0-90AC-A0E2211B0790}"/>
    <cellStyle name="Table 2 2 2 2 2" xfId="9206" xr:uid="{54738AC9-BE57-411F-8095-333DDEC76FD9}"/>
    <cellStyle name="Table 2 2 2 3" xfId="7782" xr:uid="{510E512B-2618-4B78-A8E4-671EF05E8CAE}"/>
    <cellStyle name="Table 2 2 3" xfId="4502" xr:uid="{BA57F688-9C1B-478F-A096-BB3A6B5F7252}"/>
    <cellStyle name="Table 2 2 3 2" xfId="8835" xr:uid="{A075E867-65D9-4E16-A012-80819C4DE8E4}"/>
    <cellStyle name="Table 2 2 4" xfId="7219" xr:uid="{02E8F69F-4B12-4F97-AAB5-EE83724D8222}"/>
    <cellStyle name="Table 2 3" xfId="2938" xr:uid="{35BD39A5-DA1E-4E2D-A180-054C8D0F8D58}"/>
    <cellStyle name="Table 2 3 2" xfId="4844" xr:uid="{2217838D-76FB-4049-98CF-0219ACB608D3}"/>
    <cellStyle name="Table 2 3 2 2" xfId="9081" xr:uid="{9B9A1A4B-3927-46E2-A219-2C9493500A25}"/>
    <cellStyle name="Table 2 3 3" xfId="7561" xr:uid="{7721C02B-919E-4599-A905-F4D9BC178969}"/>
    <cellStyle name="Table 2 4" xfId="4265" xr:uid="{3A991E0E-2EBC-4AB7-94E2-5D6B21333630}"/>
    <cellStyle name="Table 2 4 2" xfId="8696" xr:uid="{E74DD048-1AC5-4879-B617-ECBEA365D3A7}"/>
    <cellStyle name="Table 2 5" xfId="7001" xr:uid="{194EC969-470D-4D93-AE01-A8B3015AD801}"/>
    <cellStyle name="Table 3" xfId="2595" xr:uid="{7FFB7FD9-0A4D-45BF-BE07-86A80A28508D}"/>
    <cellStyle name="Table 3 2" xfId="3158" xr:uid="{C5A8BEDE-3E04-4491-9FE7-8A7DB0717A2E}"/>
    <cellStyle name="Table 3 2 2" xfId="5064" xr:uid="{7993856C-F067-4534-B9DB-B53066EFA951}"/>
    <cellStyle name="Table 3 2 2 2" xfId="9205" xr:uid="{E949785A-4A6C-4864-9115-F62C82F22B5A}"/>
    <cellStyle name="Table 3 2 3" xfId="7781" xr:uid="{35C6CB59-C751-4BDF-B0CA-2E017F5D7D6A}"/>
    <cellStyle name="Table 3 3" xfId="4501" xr:uid="{3E1DC2BA-E604-4193-BAC7-F6E1850437EB}"/>
    <cellStyle name="Table 3 3 2" xfId="8834" xr:uid="{5A077BB0-B6A2-4FCE-848D-E9D6724F165D}"/>
    <cellStyle name="Table 3 4" xfId="7218" xr:uid="{CCD2D1BE-1782-4EDF-8D73-F21F19249E2E}"/>
    <cellStyle name="Table 4" xfId="2937" xr:uid="{ADC939C8-FE4E-4D20-A0D7-2970A2663411}"/>
    <cellStyle name="Table 4 2" xfId="4843" xr:uid="{42AC93CA-86AC-4732-BF08-6E125E9EE113}"/>
    <cellStyle name="Table 4 2 2" xfId="9080" xr:uid="{CD180924-9DD8-4B04-872C-B73F55F058A4}"/>
    <cellStyle name="Table 4 3" xfId="7560" xr:uid="{6DC2E529-7488-4D09-AF51-3BAA923FAFA6}"/>
    <cellStyle name="Table 5" xfId="4264" xr:uid="{48C2F9D1-5B64-49E2-831D-73B4A344111C}"/>
    <cellStyle name="Table 5 2" xfId="8695" xr:uid="{344C0B25-F815-452C-8090-6E221B391A27}"/>
    <cellStyle name="Table 6" xfId="7000" xr:uid="{1083FC00-C7E1-4544-A34B-9103492ED259}"/>
    <cellStyle name="Table Head" xfId="1673" xr:uid="{939BAE14-A69F-458C-A43F-E95A4E4A4E15}"/>
    <cellStyle name="Table Source" xfId="1674" xr:uid="{D0A4B8FA-7A67-481D-B71F-06B50A80A94A}"/>
    <cellStyle name="Table Text" xfId="1675" xr:uid="{F592A333-F0B2-4FE4-9AD8-0C4C99C5435B}"/>
    <cellStyle name="Table Text 2" xfId="1676" xr:uid="{65F7941C-D31E-4005-B08C-C186ED7A5583}"/>
    <cellStyle name="Table Text 3" xfId="1677" xr:uid="{AE3ACE03-72F7-4AA1-A464-2DA7EEEEED8C}"/>
    <cellStyle name="Table Text 4" xfId="1678" xr:uid="{BC1E2740-D800-4C30-83DC-FD69F7B72488}"/>
    <cellStyle name="Table Text 5" xfId="1679" xr:uid="{4D73CA70-FB9B-4FF2-83A7-05B5EC18AD22}"/>
    <cellStyle name="Table Text 5 2" xfId="1763" xr:uid="{0A50DFCE-A384-44BD-8E09-928B6F8E9CED}"/>
    <cellStyle name="Table Title" xfId="1680" xr:uid="{6CC2CCCE-172D-4833-A943-D7FFBDA43C02}"/>
    <cellStyle name="Table Units" xfId="1681" xr:uid="{328A6514-558C-4450-9E4F-596D18B51F7C}"/>
    <cellStyle name="Text" xfId="1682" xr:uid="{C8A1D525-2FFC-4F9E-A6CE-5A740D59FF16}"/>
    <cellStyle name="Text 1" xfId="1683" xr:uid="{F029CE6C-8DF9-4B6A-A929-6AE5547FDB95}"/>
    <cellStyle name="Text 2" xfId="1684" xr:uid="{6D7F261D-A6A7-4570-88D7-D08983007938}"/>
    <cellStyle name="Text 3" xfId="1685" xr:uid="{9A9B6A93-4BE4-459C-B32E-B47E0480E4C3}"/>
    <cellStyle name="Text Head 1" xfId="1686" xr:uid="{A7B72032-212B-4D69-B299-56268FFD3F8F}"/>
    <cellStyle name="Text Head 2" xfId="1687" xr:uid="{039B117F-5CA1-4291-A52D-284F73DEAE19}"/>
    <cellStyle name="Text Indent 1" xfId="1688" xr:uid="{0990E174-FCA2-4492-9AC9-829C1EDAF766}"/>
    <cellStyle name="Text Indent 2" xfId="1689" xr:uid="{82C05934-A0F5-4843-ACD8-9AFB5B8E417E}"/>
    <cellStyle name="Text Indent A" xfId="478" xr:uid="{00000000-0005-0000-0000-0000DE010000}"/>
    <cellStyle name="Text Indent A 2" xfId="1690" xr:uid="{37AD98FD-0FFF-4E48-9720-382C20FF9519}"/>
    <cellStyle name="Text Indent A 3" xfId="1691" xr:uid="{E38CFF9E-FB25-4138-9BFB-9244BF377355}"/>
    <cellStyle name="Text Indent A_Asset_Q3" xfId="2344" xr:uid="{58EAD514-53C1-4BE0-908B-66FD635A1F4B}"/>
    <cellStyle name="Text Indent B" xfId="479" xr:uid="{00000000-0005-0000-0000-0000DF010000}"/>
    <cellStyle name="Text Indent B 2" xfId="480" xr:uid="{00000000-0005-0000-0000-0000E0010000}"/>
    <cellStyle name="Text Indent B 3" xfId="1692" xr:uid="{4698FB6E-ED93-48AF-A907-CC7CADF494AB}"/>
    <cellStyle name="Text Indent C" xfId="481" xr:uid="{00000000-0005-0000-0000-0000E1010000}"/>
    <cellStyle name="Text Indent C 2" xfId="482" xr:uid="{00000000-0005-0000-0000-0000E2010000}"/>
    <cellStyle name="Text Indent C 3" xfId="1693" xr:uid="{09E47309-663A-4A53-9156-BB7AB60940B5}"/>
    <cellStyle name="Text_leasing-milk" xfId="1694" xr:uid="{830233E8-3478-4D21-BCB3-502F8C1C4E15}"/>
    <cellStyle name="Tickmark" xfId="2345" xr:uid="{678ABF5A-7705-4112-9EAD-3AF9D0DA9C7B}"/>
    <cellStyle name="Times New Roman" xfId="1695" xr:uid="{A11CF56F-8967-45F2-8CDD-861EC41EDFC6}"/>
    <cellStyle name="Title" xfId="483" builtinId="15" customBuiltin="1"/>
    <cellStyle name="Title 2" xfId="484" xr:uid="{00000000-0005-0000-0000-0000E4010000}"/>
    <cellStyle name="Title 2 2" xfId="2346" xr:uid="{C459A220-85E8-4EB1-A665-4B5FCD015C2E}"/>
    <cellStyle name="Title 2 3" xfId="2347" xr:uid="{7E5A9E6E-1DAB-4B12-A09B-0ADE88599769}"/>
    <cellStyle name="Title 2 4" xfId="11240" xr:uid="{4E536831-F2FA-4B0A-978D-1A10AC8E2B6C}"/>
    <cellStyle name="Title 2 5" xfId="1696" xr:uid="{738EAD3C-73DC-4530-9D38-CFA0CA244DEE}"/>
    <cellStyle name="Title 3" xfId="485" xr:uid="{00000000-0005-0000-0000-0000E5010000}"/>
    <cellStyle name="Title 3 2" xfId="11241" xr:uid="{9AA72756-DA7E-406D-91BA-129A09A3A070}"/>
    <cellStyle name="Title 3 3" xfId="1697" xr:uid="{A30B3E80-1F9B-421F-80F3-B4B72B3F90E3}"/>
    <cellStyle name="Title 4" xfId="2348" xr:uid="{BB3691E9-EC6D-48BB-A50B-06DBEF7104BF}"/>
    <cellStyle name="Title 5" xfId="2349" xr:uid="{7B5FBF6E-8E1D-4D5B-A19F-8B771B665F96}"/>
    <cellStyle name="Title 6" xfId="2350" xr:uid="{E2AEE62A-04A6-4C8D-A290-61FF4456974C}"/>
    <cellStyle name="Title 7" xfId="11239" xr:uid="{F3F6DBF1-5E03-429A-BC22-97D4533C335D}"/>
    <cellStyle name="TOC 1" xfId="1698" xr:uid="{5B777E31-4240-488E-82C4-8C1006D326DA}"/>
    <cellStyle name="TOC 2" xfId="1699" xr:uid="{756BF040-591E-41E8-B803-0666281C9EE3}"/>
    <cellStyle name="Total" xfId="486" builtinId="25" customBuiltin="1"/>
    <cellStyle name="Total 2" xfId="487" xr:uid="{00000000-0005-0000-0000-0000E7010000}"/>
    <cellStyle name="Total 2 10" xfId="6901" xr:uid="{6B6D804A-20A4-4581-A7F9-BB3D90074869}"/>
    <cellStyle name="Total 2 11" xfId="11243" xr:uid="{54002DD8-7441-4F22-8C93-B7BABEA9A3E4}"/>
    <cellStyle name="Total 2 12" xfId="1700" xr:uid="{AE345078-35ED-4C25-A380-A21971B660A2}"/>
    <cellStyle name="Total 2 2" xfId="1764" xr:uid="{499C7F3E-15BE-4062-A481-7C5A4CADDD49}"/>
    <cellStyle name="Total 2 2 10" xfId="2856" xr:uid="{512D255E-26E6-4E85-B4F6-6C84426A8E20}"/>
    <cellStyle name="Total 2 2 10 2" xfId="4762" xr:uid="{898F61E5-C3E2-45A9-8BA9-76C0D60FF2B8}"/>
    <cellStyle name="Total 2 2 10 2 2" xfId="9043" xr:uid="{6EF0DE25-3037-4D0B-91C7-B59C42F6C04E}"/>
    <cellStyle name="Total 2 2 10 3" xfId="3832" xr:uid="{FACE29A4-CCDB-44B4-B676-C52AAAFB999F}"/>
    <cellStyle name="Total 2 2 10 3 2" xfId="8373" xr:uid="{1ED7AC2C-C427-4C35-AB5D-7EF16592E10A}"/>
    <cellStyle name="Total 2 2 10 4" xfId="5828" xr:uid="{E095E462-60D9-4107-856E-3352DA0D71FF}"/>
    <cellStyle name="Total 2 2 10 4 2" xfId="9886" xr:uid="{AA9F5DC7-9C6A-4F75-B0DF-2A131806F181}"/>
    <cellStyle name="Total 2 2 10 5" xfId="6184" xr:uid="{C2C5E1AD-C87A-4407-8189-708D48DCAAFF}"/>
    <cellStyle name="Total 2 2 10 5 2" xfId="10232" xr:uid="{59EDF81C-0F03-4DFA-8F03-12C9FE77D7FA}"/>
    <cellStyle name="Total 2 2 10 6" xfId="6536" xr:uid="{32499CB8-2B68-4BBF-8144-1F23352BC5EA}"/>
    <cellStyle name="Total 2 2 10 6 2" xfId="10571" xr:uid="{31D77270-FB70-4EEA-BD75-81163D6A6BBD}"/>
    <cellStyle name="Total 2 2 10 7" xfId="5498" xr:uid="{96947A63-197B-4F50-A2E4-FDD19916731B}"/>
    <cellStyle name="Total 2 2 10 8" xfId="7479" xr:uid="{A63B1D0B-CC70-416E-B5C3-BF5D7DEADA3E}"/>
    <cellStyle name="Total 2 2 11" xfId="3191" xr:uid="{20609B63-D21D-46D6-B868-1BF361870F5C}"/>
    <cellStyle name="Total 2 2 11 2" xfId="5097" xr:uid="{FC9A2FB0-9172-49D7-BFF4-1F44D8CDFF11}"/>
    <cellStyle name="Total 2 2 11 2 2" xfId="9220" xr:uid="{D6F4E7FA-0A9B-4C9C-80EE-D0423640BE69}"/>
    <cellStyle name="Total 2 2 11 3" xfId="3796" xr:uid="{1CF9AC55-0B3D-4A05-9505-E8F1B2AB55CD}"/>
    <cellStyle name="Total 2 2 11 3 2" xfId="8342" xr:uid="{4B2F94F9-EDB6-4640-B2CF-360054FCDC6A}"/>
    <cellStyle name="Total 2 2 11 4" xfId="6025" xr:uid="{EF1A5147-8987-40A9-BC4A-4C2E1108A916}"/>
    <cellStyle name="Total 2 2 11 4 2" xfId="10075" xr:uid="{A5D9C912-1F1D-428E-98D7-841F83B907CB}"/>
    <cellStyle name="Total 2 2 11 5" xfId="6388" xr:uid="{51981CD1-E058-412E-BCF9-FA61491B4E2B}"/>
    <cellStyle name="Total 2 2 11 5 2" xfId="10425" xr:uid="{2C2F75D5-CFCE-4AA0-B18C-62AF9E8F9C28}"/>
    <cellStyle name="Total 2 2 11 6" xfId="6720" xr:uid="{A7902ED4-0557-4482-B33D-9B7C078350CF}"/>
    <cellStyle name="Total 2 2 11 6 2" xfId="10742" xr:uid="{329BEBF1-4947-4046-A76A-9BB315ECC37E}"/>
    <cellStyle name="Total 2 2 11 7" xfId="5254" xr:uid="{BA645764-BAF8-4D7B-9DFD-44402A728CE6}"/>
    <cellStyle name="Total 2 2 11 8" xfId="7814" xr:uid="{8A41D9EE-DB84-4056-AD2A-E7047B6DBF82}"/>
    <cellStyle name="Total 2 2 12" xfId="3915" xr:uid="{BF20CDEC-D8C2-4C3C-B31A-AC7966E8984B}"/>
    <cellStyle name="Total 2 2 12 2" xfId="8445" xr:uid="{52966EA7-92EF-4FAA-92D8-FC29F1CEEB95}"/>
    <cellStyle name="Total 2 2 13" xfId="4018" xr:uid="{01AC07C8-0097-4BD4-9694-E5AF1DA089BC}"/>
    <cellStyle name="Total 2 2 13 2" xfId="8517" xr:uid="{8DFDD4D2-D636-4B6E-B9EA-28BB0DDA9595}"/>
    <cellStyle name="Total 2 2 14" xfId="3561" xr:uid="{7737D3AA-3EE7-4B77-9BDE-7CEF1501AF7C}"/>
    <cellStyle name="Total 2 2 14 2" xfId="8148" xr:uid="{7682B8AA-7F7B-46DD-836C-F72C713ED210}"/>
    <cellStyle name="Total 2 2 15" xfId="4160" xr:uid="{37FBAC6F-C3EA-40C2-8F32-9F753D23819B}"/>
    <cellStyle name="Total 2 2 16" xfId="6926" xr:uid="{B1F71FBC-EC33-4B32-82C3-058D7FBA1BC9}"/>
    <cellStyle name="Total 2 2 2" xfId="2351" xr:uid="{6F23A2D2-D19A-4C7E-B499-AEC06B191E91}"/>
    <cellStyle name="Total 2 2 3" xfId="2582" xr:uid="{65961164-6F9A-47E3-A321-B63226B076E8}"/>
    <cellStyle name="Total 2 2 3 10" xfId="3597" xr:uid="{093CC9EC-458C-4811-8370-CBC8F3B33DAE}"/>
    <cellStyle name="Total 2 2 3 11" xfId="7205" xr:uid="{B818D251-46F6-49C0-B5B5-0259D3CCF884}"/>
    <cellStyle name="Total 2 2 3 2" xfId="3145" xr:uid="{20D435F0-1613-4748-B201-DCB62480F1B8}"/>
    <cellStyle name="Total 2 2 3 2 2" xfId="5051" xr:uid="{865454AD-7958-4234-9A45-409CAF99F340}"/>
    <cellStyle name="Total 2 2 3 2 2 2" xfId="9201" xr:uid="{34F1CB40-BEDD-439C-9B3C-A8F9DCEB8641}"/>
    <cellStyle name="Total 2 2 3 2 3" xfId="5564" xr:uid="{ADB5AE2A-5BAD-4D4D-B946-87C63BD73D96}"/>
    <cellStyle name="Total 2 2 3 2 3 2" xfId="9637" xr:uid="{F383BC51-459D-4A19-ADBD-7286CAE797E1}"/>
    <cellStyle name="Total 2 2 3 2 4" xfId="6007" xr:uid="{B5682585-FDE6-49E8-B175-F0CFE07EB9DF}"/>
    <cellStyle name="Total 2 2 3 2 4 2" xfId="10057" xr:uid="{4EAA5A36-CF7C-4012-826B-6F9F619F607C}"/>
    <cellStyle name="Total 2 2 3 2 5" xfId="6366" xr:uid="{6415C03A-7028-41FF-8104-12EB38853535}"/>
    <cellStyle name="Total 2 2 3 2 5 2" xfId="10405" xr:uid="{230DF9F6-3203-44B9-9E05-BED0DF96D82C}"/>
    <cellStyle name="Total 2 2 3 2 6" xfId="6700" xr:uid="{3F6D3279-C6F7-471C-9AD2-DE6F7D78A142}"/>
    <cellStyle name="Total 2 2 3 2 6 2" xfId="10724" xr:uid="{EB849834-43EE-4AB8-B229-163BAF88C19E}"/>
    <cellStyle name="Total 2 2 3 2 7" xfId="3576" xr:uid="{7A74089C-2D2F-4406-B971-DA3B9FF25B67}"/>
    <cellStyle name="Total 2 2 3 2 8" xfId="7768" xr:uid="{C77C7B2F-E3BE-4151-87D8-42D146ADB2E6}"/>
    <cellStyle name="Total 2 2 3 3" xfId="3195" xr:uid="{CFDFAE34-CD83-4360-956A-B1C225C6E0B4}"/>
    <cellStyle name="Total 2 2 3 3 2" xfId="5101" xr:uid="{547DFE52-A813-40E0-AC46-275A8DE5B4B5}"/>
    <cellStyle name="Total 2 2 3 3 2 2" xfId="9224" xr:uid="{363525A1-F8F8-4CBC-98E4-3EC5AA6F2AE6}"/>
    <cellStyle name="Total 2 2 3 3 3" xfId="5562" xr:uid="{D6C3B9AC-110D-4BF0-A9F7-935EDDA8B149}"/>
    <cellStyle name="Total 2 2 3 3 3 2" xfId="9635" xr:uid="{187D75E4-C0B3-45D0-9665-17AA38099751}"/>
    <cellStyle name="Total 2 2 3 3 4" xfId="6029" xr:uid="{A6BD03A7-7A45-4622-93D1-FDADE84D4CD8}"/>
    <cellStyle name="Total 2 2 3 3 4 2" xfId="10079" xr:uid="{A39753E0-C9DD-4B17-9ED4-2F2B0D6202DD}"/>
    <cellStyle name="Total 2 2 3 3 5" xfId="6392" xr:uid="{A1CEAA5F-1F01-434E-B08D-EE899CB8AD66}"/>
    <cellStyle name="Total 2 2 3 3 5 2" xfId="10429" xr:uid="{22DCA74F-96AD-45AB-B072-49B20081C8AA}"/>
    <cellStyle name="Total 2 2 3 3 6" xfId="6724" xr:uid="{5A8F574F-AB6D-40F1-982C-AB275AD25F2A}"/>
    <cellStyle name="Total 2 2 3 3 6 2" xfId="10746" xr:uid="{667A4F41-9CAA-4B3E-A3BF-26C4C055EF1E}"/>
    <cellStyle name="Total 2 2 3 3 7" xfId="5204" xr:uid="{46253156-4844-47C0-BDE6-F31D43EC9510}"/>
    <cellStyle name="Total 2 2 3 3 8" xfId="7818" xr:uid="{68C7C9DA-060C-48AC-AD95-E12286D596BF}"/>
    <cellStyle name="Total 2 2 3 4" xfId="3238" xr:uid="{9134B874-265D-43E1-9A31-476A12B1496E}"/>
    <cellStyle name="Total 2 2 3 4 2" xfId="5144" xr:uid="{3BC2828D-09FC-403A-BE0C-1FB54F07D21D}"/>
    <cellStyle name="Total 2 2 3 4 2 2" xfId="9267" xr:uid="{15059C53-2A1B-4366-90DF-FEF9757D6983}"/>
    <cellStyle name="Total 2 2 3 4 3" xfId="3265" xr:uid="{E4ECEE1B-FAA3-4366-A40C-19E78A1CB6BD}"/>
    <cellStyle name="Total 2 2 3 4 3 2" xfId="7888" xr:uid="{0528BFE4-0CA1-44D3-B4C5-9A389163247C}"/>
    <cellStyle name="Total 2 2 3 4 4" xfId="6072" xr:uid="{6D72AEA0-6301-4ACC-AA36-266924D0B679}"/>
    <cellStyle name="Total 2 2 3 4 4 2" xfId="10122" xr:uid="{BA13F8EE-C3A6-4C67-811C-85FF7ABADAA1}"/>
    <cellStyle name="Total 2 2 3 4 5" xfId="6435" xr:uid="{C1917F7D-FA63-47F6-AF7C-3193F60E16D8}"/>
    <cellStyle name="Total 2 2 3 4 5 2" xfId="10472" xr:uid="{EC2C984A-2340-4A89-B7C5-881A8F0F14AD}"/>
    <cellStyle name="Total 2 2 3 4 6" xfId="6767" xr:uid="{017447C3-005D-49FE-B101-A2E7E96DF2E5}"/>
    <cellStyle name="Total 2 2 3 4 6 2" xfId="10789" xr:uid="{26E88601-9A5D-4F2C-A32B-E11C59D2DAB0}"/>
    <cellStyle name="Total 2 2 3 4 7" xfId="4082" xr:uid="{EC2DAE7D-2E6E-4851-97D7-3CDE99C0E5E2}"/>
    <cellStyle name="Total 2 2 3 4 8" xfId="7861" xr:uid="{8B529353-AAC1-47CA-8DE5-E7AAEF674D48}"/>
    <cellStyle name="Total 2 2 3 5" xfId="4488" xr:uid="{234EF65B-13C9-430A-8BD3-A6D861C6448E}"/>
    <cellStyle name="Total 2 2 3 5 2" xfId="8830" xr:uid="{D23F71CF-D2E9-43B6-AB37-AD25AB3606DF}"/>
    <cellStyle name="Total 2 2 3 6" xfId="4091" xr:uid="{6139C58E-E0C7-4A96-8CDE-1B1F60959063}"/>
    <cellStyle name="Total 2 2 3 6 2" xfId="8569" xr:uid="{CFD543D0-583E-4954-8F47-93AABA6E0EF7}"/>
    <cellStyle name="Total 2 2 3 7" xfId="5595" xr:uid="{BAFCCBE6-2B14-4E8F-8C2E-6E406042D4E7}"/>
    <cellStyle name="Total 2 2 3 7 2" xfId="9663" xr:uid="{50EF69B8-CFC9-4C12-9BF1-D2D9650AC3BA}"/>
    <cellStyle name="Total 2 2 3 8" xfId="5542" xr:uid="{BF59E214-5157-44A8-8739-0A9C5D093517}"/>
    <cellStyle name="Total 2 2 3 8 2" xfId="9616" xr:uid="{826A9DCD-F0FE-4CE4-B2BB-25EE4B88AFAB}"/>
    <cellStyle name="Total 2 2 3 9" xfId="5666" xr:uid="{6F4BDB22-0A7A-40F6-9C7E-67A6003BB5DD}"/>
    <cellStyle name="Total 2 2 3 9 2" xfId="9727" xr:uid="{B1266162-EB14-4D36-87D1-3D866ADC9BF6}"/>
    <cellStyle name="Total 2 2 4" xfId="2622" xr:uid="{698101C8-B47B-4DF1-BD8B-D4FD20679B5E}"/>
    <cellStyle name="Total 2 2 4 10" xfId="6879" xr:uid="{0D9488CD-514B-4CC2-BB52-71CC6498AC4A}"/>
    <cellStyle name="Total 2 2 4 11" xfId="7245" xr:uid="{48767D1B-0FA2-42F0-B1C4-C30DF21A94F5}"/>
    <cellStyle name="Total 2 2 4 2" xfId="3185" xr:uid="{ACAA2C1B-D241-4560-BE2A-D96DA4794743}"/>
    <cellStyle name="Total 2 2 4 2 2" xfId="5091" xr:uid="{43D48979-0D9F-4034-B57C-668C33F47AC0}"/>
    <cellStyle name="Total 2 2 4 2 2 2" xfId="9214" xr:uid="{7992C3A3-AB81-447C-AFF7-CC66E95044F2}"/>
    <cellStyle name="Total 2 2 4 2 3" xfId="3707" xr:uid="{DB21865F-31DC-4A42-87D5-4F1FF2D19896}"/>
    <cellStyle name="Total 2 2 4 2 3 2" xfId="8262" xr:uid="{919640F3-00CF-45A2-A499-79BDB3C3A0BE}"/>
    <cellStyle name="Total 2 2 4 2 4" xfId="6019" xr:uid="{8162CB18-E9E3-44D5-8CCB-4BF686146FAC}"/>
    <cellStyle name="Total 2 2 4 2 4 2" xfId="10069" xr:uid="{AEE674D4-4F6C-4D7B-A023-92EA65152DA5}"/>
    <cellStyle name="Total 2 2 4 2 5" xfId="6382" xr:uid="{B73B2CC4-D7AE-4F6C-95E6-1B44693430FA}"/>
    <cellStyle name="Total 2 2 4 2 5 2" xfId="10419" xr:uid="{F992D827-081C-481B-9F1B-205FE503FEBA}"/>
    <cellStyle name="Total 2 2 4 2 6" xfId="6714" xr:uid="{AE018E0F-E577-4AFE-B667-C36E92163EE2}"/>
    <cellStyle name="Total 2 2 4 2 6 2" xfId="10736" xr:uid="{58D99470-57AB-420D-80BC-668893E0E155}"/>
    <cellStyle name="Total 2 2 4 2 7" xfId="3579" xr:uid="{EEF2937E-F9C2-4CD9-98BE-E21535F020B4}"/>
    <cellStyle name="Total 2 2 4 2 8" xfId="7808" xr:uid="{545AC7DD-9AEA-4D10-BCE7-DDBE20A2CCDD}"/>
    <cellStyle name="Total 2 2 4 3" xfId="2706" xr:uid="{FC122BA0-0D58-4F26-97D3-B171CD0EE3FE}"/>
    <cellStyle name="Total 2 2 4 3 2" xfId="4612" xr:uid="{620DDB6F-7E15-45BF-825E-07D80E385075}"/>
    <cellStyle name="Total 2 2 4 3 2 2" xfId="8926" xr:uid="{8C338FE7-C76E-476B-808C-F5E7B1C30F04}"/>
    <cellStyle name="Total 2 2 4 3 3" xfId="5503" xr:uid="{EF96761E-3D97-4015-B290-D43BDAECB2CD}"/>
    <cellStyle name="Total 2 2 4 3 3 2" xfId="9579" xr:uid="{FF2B1D55-5AB5-4F5E-A638-DB3631C2DB92}"/>
    <cellStyle name="Total 2 2 4 3 4" xfId="4144" xr:uid="{5BFC6F93-335D-43DE-A8B7-B821EC93A7A5}"/>
    <cellStyle name="Total 2 2 4 3 4 2" xfId="8612" xr:uid="{1D1B5722-4E1D-45DD-ADDD-AA4813B0D9CF}"/>
    <cellStyle name="Total 2 2 4 3 5" xfId="5704" xr:uid="{AE5770DA-F2E9-463E-82C9-429F65EAE9D8}"/>
    <cellStyle name="Total 2 2 4 3 5 2" xfId="9764" xr:uid="{0744DDFD-0200-40EF-8804-F507DCBED332}"/>
    <cellStyle name="Total 2 2 4 3 6" xfId="4214" xr:uid="{38248018-A66B-4082-8CD4-998A54D4CCA0}"/>
    <cellStyle name="Total 2 2 4 3 6 2" xfId="8663" xr:uid="{1942602B-180B-403B-BE79-417A74CA392B}"/>
    <cellStyle name="Total 2 2 4 3 7" xfId="5593" xr:uid="{39D29036-267D-45F8-B494-092D30A91BAD}"/>
    <cellStyle name="Total 2 2 4 3 8" xfId="7329" xr:uid="{315D17D5-E810-4E7D-92EF-2981C3949F9A}"/>
    <cellStyle name="Total 2 2 4 4" xfId="3249" xr:uid="{44A2F3B5-212D-4D83-8512-19E6AFE395A1}"/>
    <cellStyle name="Total 2 2 4 4 2" xfId="5155" xr:uid="{B9A20222-4C19-4C1E-A647-8CAA0A93C985}"/>
    <cellStyle name="Total 2 2 4 4 2 2" xfId="9278" xr:uid="{DB231614-1FA1-4820-BF35-111C212CBF46}"/>
    <cellStyle name="Total 2 2 4 4 3" xfId="5323" xr:uid="{CB6619C7-165B-4ECA-AA9C-F2651679846B}"/>
    <cellStyle name="Total 2 2 4 4 3 2" xfId="9412" xr:uid="{4DAC78B9-9E82-45B1-B986-3756FE35F9A7}"/>
    <cellStyle name="Total 2 2 4 4 4" xfId="6083" xr:uid="{BCC66DD1-8371-49BE-9CB6-F0A50D47C4D9}"/>
    <cellStyle name="Total 2 2 4 4 4 2" xfId="10133" xr:uid="{BD81D03A-6B87-45D9-912C-E906BC854581}"/>
    <cellStyle name="Total 2 2 4 4 5" xfId="6446" xr:uid="{7F8E862C-46A6-48BC-A85F-3A550948A470}"/>
    <cellStyle name="Total 2 2 4 4 5 2" xfId="10483" xr:uid="{D571EFB3-5056-408D-B8FC-E45F4407BD50}"/>
    <cellStyle name="Total 2 2 4 4 6" xfId="6778" xr:uid="{7DD31B4E-D82D-4D5C-9B7A-D7F7235B439B}"/>
    <cellStyle name="Total 2 2 4 4 6 2" xfId="10800" xr:uid="{03A6CBBE-0F23-4BC8-8683-893C922231DB}"/>
    <cellStyle name="Total 2 2 4 4 7" xfId="4248" xr:uid="{9C35BF74-43F1-462B-B289-655E2E256D03}"/>
    <cellStyle name="Total 2 2 4 4 8" xfId="7872" xr:uid="{C658BF4E-64E3-43F8-9190-4E2926A67437}"/>
    <cellStyle name="Total 2 2 4 5" xfId="4528" xr:uid="{96446892-9418-45E6-B7AB-C11B7CA68F07}"/>
    <cellStyle name="Total 2 2 4 5 2" xfId="8843" xr:uid="{13FD3A14-6298-4ADD-9D35-7CD8BB8A03B3}"/>
    <cellStyle name="Total 2 2 4 6" xfId="5607" xr:uid="{54A71CE9-3358-4BC8-A527-CAD8599D0BDC}"/>
    <cellStyle name="Total 2 2 4 6 2" xfId="9673" xr:uid="{C1D7A889-7F20-4DEB-A477-1A13CA4CF1E3}"/>
    <cellStyle name="Total 2 2 4 7" xfId="5519" xr:uid="{1CF47400-2155-4A1D-BA08-3095F7E8A7D0}"/>
    <cellStyle name="Total 2 2 4 7 2" xfId="9595" xr:uid="{F4D30514-A341-4D8C-AFBC-910C1A45FA46}"/>
    <cellStyle name="Total 2 2 4 8" xfId="5967" xr:uid="{F1649233-F96C-467D-BE07-1F9B26E1C5C4}"/>
    <cellStyle name="Total 2 2 4 8 2" xfId="10021" xr:uid="{5803551F-4372-46FC-A610-01CBDBFB74D5}"/>
    <cellStyle name="Total 2 2 4 9" xfId="6171" xr:uid="{F7F2FE51-5D35-4BA3-B336-EE0C8762D65F}"/>
    <cellStyle name="Total 2 2 4 9 2" xfId="10219" xr:uid="{DEDF2A40-9E24-4AAB-BC05-DEC6F87B534F}"/>
    <cellStyle name="Total 2 2 5" xfId="2560" xr:uid="{882DDC9D-8E5B-4A3E-B32E-49498ED0CC4D}"/>
    <cellStyle name="Total 2 2 5 10" xfId="6561" xr:uid="{C6162043-662B-495A-B3FF-B7E109F077E5}"/>
    <cellStyle name="Total 2 2 5 11" xfId="7184" xr:uid="{9198F7C5-7C41-4CEB-90C3-4ACF01D75856}"/>
    <cellStyle name="Total 2 2 5 2" xfId="3124" xr:uid="{FE5DB69A-60FA-4124-A598-F6358A4001E8}"/>
    <cellStyle name="Total 2 2 5 2 2" xfId="5030" xr:uid="{6C83F7C7-C141-46F4-8057-BCF017383EDA}"/>
    <cellStyle name="Total 2 2 5 2 2 2" xfId="9197" xr:uid="{01EAFB75-4D4C-4DAA-865F-5240967B96F6}"/>
    <cellStyle name="Total 2 2 5 2 3" xfId="5397" xr:uid="{33A61AC3-EB01-4143-A648-02CC3F31E47C}"/>
    <cellStyle name="Total 2 2 5 2 3 2" xfId="9483" xr:uid="{E201766E-9F7E-4C1D-A02F-90B8D7D588FE}"/>
    <cellStyle name="Total 2 2 5 2 4" xfId="6003" xr:uid="{DAE201AA-CF38-4A03-A558-C1C048AB1DFC}"/>
    <cellStyle name="Total 2 2 5 2 4 2" xfId="10053" xr:uid="{9C23B743-4DA7-4D75-9757-DDEBBA3FF5E5}"/>
    <cellStyle name="Total 2 2 5 2 5" xfId="6362" xr:uid="{79891330-E4EA-434F-B508-CB762921FAA5}"/>
    <cellStyle name="Total 2 2 5 2 5 2" xfId="10401" xr:uid="{4573A758-459A-48A4-B9BE-15246FA112F8}"/>
    <cellStyle name="Total 2 2 5 2 6" xfId="6696" xr:uid="{2CD1BAA6-832C-4F49-9F29-94F6658E804A}"/>
    <cellStyle name="Total 2 2 5 2 6 2" xfId="10720" xr:uid="{851387FF-B92A-4BB7-81B8-AC20E09E469B}"/>
    <cellStyle name="Total 2 2 5 2 7" xfId="3575" xr:uid="{C1AB3583-0B0B-465E-8AF4-DFD5A95916E6}"/>
    <cellStyle name="Total 2 2 5 2 8" xfId="7747" xr:uid="{E027E7B3-370E-460A-87BD-34495183C4A2}"/>
    <cellStyle name="Total 2 2 5 3" xfId="2700" xr:uid="{5735149B-71F9-427D-BEF4-0C90C02A5FE0}"/>
    <cellStyle name="Total 2 2 5 3 2" xfId="4606" xr:uid="{852052A0-A477-458C-AA9A-7C6FD19844BB}"/>
    <cellStyle name="Total 2 2 5 3 2 2" xfId="8920" xr:uid="{062D905C-D20C-46E7-8C65-FBFD13C1B364}"/>
    <cellStyle name="Total 2 2 5 3 3" xfId="5227" xr:uid="{92CF58AC-5F31-419C-8742-308B5B294662}"/>
    <cellStyle name="Total 2 2 5 3 3 2" xfId="9330" xr:uid="{D1D5197E-0F85-4714-B05E-74CF7E72FC76}"/>
    <cellStyle name="Total 2 2 5 3 4" xfId="3971" xr:uid="{393843C8-F081-4A66-85EB-5EFC9725B517}"/>
    <cellStyle name="Total 2 2 5 3 4 2" xfId="8483" xr:uid="{7F752A0F-7E40-49C8-AA7E-F16807BCD16C}"/>
    <cellStyle name="Total 2 2 5 3 5" xfId="3608" xr:uid="{2651C0B0-3184-415C-B50F-3868C771CA25}"/>
    <cellStyle name="Total 2 2 5 3 5 2" xfId="8179" xr:uid="{7E60CB54-1AFE-4F91-A37F-E2CE0CBC0FCD}"/>
    <cellStyle name="Total 2 2 5 3 6" xfId="6162" xr:uid="{CAC3C1A9-599A-43A3-9F36-4960B7F5640F}"/>
    <cellStyle name="Total 2 2 5 3 6 2" xfId="10210" xr:uid="{CC68A1CA-C2F6-4078-A2AE-775CFC38406B}"/>
    <cellStyle name="Total 2 2 5 3 7" xfId="5454" xr:uid="{BCAF2AC1-FEDD-4947-B785-8B4A380655A6}"/>
    <cellStyle name="Total 2 2 5 3 8" xfId="7323" xr:uid="{F0A38D5F-FCD5-4708-B824-63CAC65251F0}"/>
    <cellStyle name="Total 2 2 5 4" xfId="3234" xr:uid="{CFFFC62F-D222-4038-8640-9249F5C8C51A}"/>
    <cellStyle name="Total 2 2 5 4 2" xfId="5140" xr:uid="{E94DE8AB-3E05-47AE-B073-108892DB7581}"/>
    <cellStyle name="Total 2 2 5 4 2 2" xfId="9263" xr:uid="{ED7E59F2-FD7D-48CF-8DF5-60E483528703}"/>
    <cellStyle name="Total 2 2 5 4 3" xfId="3965" xr:uid="{43F14111-C4AD-42D1-90CA-CAE3752C7C78}"/>
    <cellStyle name="Total 2 2 5 4 3 2" xfId="8478" xr:uid="{376C2319-1893-461A-9FD5-DCF1C6D804C7}"/>
    <cellStyle name="Total 2 2 5 4 4" xfId="6068" xr:uid="{A583EB45-4712-49AA-AABC-A6DF92FA0D37}"/>
    <cellStyle name="Total 2 2 5 4 4 2" xfId="10118" xr:uid="{9221614B-9B35-4ED0-9431-584B76EBD858}"/>
    <cellStyle name="Total 2 2 5 4 5" xfId="6431" xr:uid="{DC4CD880-7394-4123-96F5-D3CCE4BAD9F9}"/>
    <cellStyle name="Total 2 2 5 4 5 2" xfId="10468" xr:uid="{FE414736-A082-4CD5-AD01-E21578AD0A98}"/>
    <cellStyle name="Total 2 2 5 4 6" xfId="6763" xr:uid="{D19BF4D1-BB3B-4CA6-BD2A-6C580D13091F}"/>
    <cellStyle name="Total 2 2 5 4 6 2" xfId="10785" xr:uid="{7C323952-217E-41B0-877B-B4CEA4D94BA7}"/>
    <cellStyle name="Total 2 2 5 4 7" xfId="5546" xr:uid="{1C6AE440-9E33-48E3-80E5-7A34C47C382E}"/>
    <cellStyle name="Total 2 2 5 4 8" xfId="7857" xr:uid="{694AA566-0277-4827-A4AB-A43D7DC3BFC7}"/>
    <cellStyle name="Total 2 2 5 5" xfId="4467" xr:uid="{24CAE0E1-DA43-4B87-AB93-0D6A90606133}"/>
    <cellStyle name="Total 2 2 5 5 2" xfId="8826" xr:uid="{59016EFE-F8B9-40D9-AD13-E00C2077F15C}"/>
    <cellStyle name="Total 2 2 5 6" xfId="5343" xr:uid="{FCA50D51-3381-492C-BB66-08F8B7BD73EE}"/>
    <cellStyle name="Total 2 2 5 6 2" xfId="9432" xr:uid="{6E626D33-2750-408B-AB9F-AE5C842D1716}"/>
    <cellStyle name="Total 2 2 5 7" xfId="3667" xr:uid="{3D0FC322-3F0A-49E3-933C-1D161460461F}"/>
    <cellStyle name="Total 2 2 5 7 2" xfId="8225" xr:uid="{F735D117-EEE5-420F-9723-986C37891343}"/>
    <cellStyle name="Total 2 2 5 8" xfId="5548" xr:uid="{547C42AF-8FF8-4700-B3E7-1128B0A30BF1}"/>
    <cellStyle name="Total 2 2 5 8 2" xfId="9621" xr:uid="{9B968DD9-EA3B-41F1-9C9B-709EEF66456A}"/>
    <cellStyle name="Total 2 2 5 9" xfId="3287" xr:uid="{8AEB844E-8A83-45DF-87B8-67236A540FBB}"/>
    <cellStyle name="Total 2 2 5 9 2" xfId="7909" xr:uid="{0051B33E-64CB-4522-AE06-4F759EA13328}"/>
    <cellStyle name="Total 2 2 6" xfId="2623" xr:uid="{C785AD64-0C08-424B-A5CB-D9423F341E98}"/>
    <cellStyle name="Total 2 2 6 10" xfId="6528" xr:uid="{C4160198-2C27-4C6D-A5D8-9B1A42AEC876}"/>
    <cellStyle name="Total 2 2 6 11" xfId="7246" xr:uid="{330337DA-2794-429E-9297-660E73C9BC8F}"/>
    <cellStyle name="Total 2 2 6 2" xfId="3186" xr:uid="{686A70A1-7FD4-4DF3-87D9-4C0E50D41C81}"/>
    <cellStyle name="Total 2 2 6 2 2" xfId="5092" xr:uid="{81499A31-222A-4429-8AD3-E0607DF607AC}"/>
    <cellStyle name="Total 2 2 6 2 2 2" xfId="9215" xr:uid="{00796C88-3A9F-4D2E-8936-DB3F66FAB343}"/>
    <cellStyle name="Total 2 2 6 2 3" xfId="3388" xr:uid="{95F1CBF0-6E27-4F61-A1E6-C4A101BB9C71}"/>
    <cellStyle name="Total 2 2 6 2 3 2" xfId="7997" xr:uid="{A7474EB9-FCF6-4CEB-8735-44B0276E1425}"/>
    <cellStyle name="Total 2 2 6 2 4" xfId="6020" xr:uid="{49864A5B-B0DA-4FCD-9260-70F963424EB7}"/>
    <cellStyle name="Total 2 2 6 2 4 2" xfId="10070" xr:uid="{050BA5B5-9717-4B09-86B8-1D4D9D4F45DC}"/>
    <cellStyle name="Total 2 2 6 2 5" xfId="6383" xr:uid="{053072FF-8DE5-4780-AE7B-1AEAE4C57544}"/>
    <cellStyle name="Total 2 2 6 2 5 2" xfId="10420" xr:uid="{7BFE6495-7C69-4F96-A1B5-A490C7F1D4D1}"/>
    <cellStyle name="Total 2 2 6 2 6" xfId="6715" xr:uid="{DA3ADC1F-4CFF-497E-9B48-0614BE9AFA78}"/>
    <cellStyle name="Total 2 2 6 2 6 2" xfId="10737" xr:uid="{1A02AF53-7A0E-4918-8D5B-06325E084ADB}"/>
    <cellStyle name="Total 2 2 6 2 7" xfId="3580" xr:uid="{77476AFF-8989-43A9-9366-07BF7AB8C059}"/>
    <cellStyle name="Total 2 2 6 2 8" xfId="7809" xr:uid="{7D71A579-D567-44B1-8DA1-1516CBC641A1}"/>
    <cellStyle name="Total 2 2 6 3" xfId="2707" xr:uid="{3B839272-134D-45BC-868B-2D704CB7BA40}"/>
    <cellStyle name="Total 2 2 6 3 2" xfId="4613" xr:uid="{1EEAF7FA-566F-4B5E-B20B-322836334B1E}"/>
    <cellStyle name="Total 2 2 6 3 2 2" xfId="8927" xr:uid="{49C1C619-0BB2-474D-9D9F-6394CB687DAA}"/>
    <cellStyle name="Total 2 2 6 3 3" xfId="5711" xr:uid="{1DE36F3D-E692-47FE-B1D8-B5F36A55F8E9}"/>
    <cellStyle name="Total 2 2 6 3 3 2" xfId="9771" xr:uid="{1046C456-13A0-42ED-AE64-D61128E77196}"/>
    <cellStyle name="Total 2 2 6 3 4" xfId="3734" xr:uid="{FC9CD9D6-0EF9-4270-8653-22393FDD347C}"/>
    <cellStyle name="Total 2 2 6 3 4 2" xfId="8286" xr:uid="{9524B662-94C3-4CB2-936A-EF15B0BC35AF}"/>
    <cellStyle name="Total 2 2 6 3 5" xfId="3605" xr:uid="{12DAB5BB-41F4-4A9B-9542-D0C9740815A6}"/>
    <cellStyle name="Total 2 2 6 3 5 2" xfId="8176" xr:uid="{BAFDA2A3-28E9-41FF-8CCE-5A7832183877}"/>
    <cellStyle name="Total 2 2 6 3 6" xfId="5627" xr:uid="{6C94988B-8F9F-4320-BAED-7A5BCDB974F8}"/>
    <cellStyle name="Total 2 2 6 3 6 2" xfId="9693" xr:uid="{9DBB635A-0404-4798-8261-FE80B11D8EE0}"/>
    <cellStyle name="Total 2 2 6 3 7" xfId="6206" xr:uid="{B29B8B13-1BB6-4843-8208-BFA07D034B91}"/>
    <cellStyle name="Total 2 2 6 3 8" xfId="7330" xr:uid="{634B1E85-7560-483B-B9CF-B1DCF8EFEBC8}"/>
    <cellStyle name="Total 2 2 6 4" xfId="3250" xr:uid="{0A069858-9EAF-4C19-883E-4D4EBD1F7D2D}"/>
    <cellStyle name="Total 2 2 6 4 2" xfId="5156" xr:uid="{34DEFCB8-4FF0-467F-8ACD-582C0EA54E62}"/>
    <cellStyle name="Total 2 2 6 4 2 2" xfId="9279" xr:uid="{C2A8EFD8-9540-425D-AB1F-B7ED21238FE0}"/>
    <cellStyle name="Total 2 2 6 4 3" xfId="3697" xr:uid="{4CC7CC93-CE9A-43B7-B9E8-7013F6260B55}"/>
    <cellStyle name="Total 2 2 6 4 3 2" xfId="8252" xr:uid="{0683FAFB-56F5-43BB-8CAC-C2A2C2A2177E}"/>
    <cellStyle name="Total 2 2 6 4 4" xfId="6084" xr:uid="{3F3E9137-7E44-4F99-8EB1-062F89C136FE}"/>
    <cellStyle name="Total 2 2 6 4 4 2" xfId="10134" xr:uid="{284FE68D-433D-4B05-A9DC-C5112B8252B1}"/>
    <cellStyle name="Total 2 2 6 4 5" xfId="6447" xr:uid="{AA3596CE-CE39-4C7F-8E3E-72DD558552B2}"/>
    <cellStyle name="Total 2 2 6 4 5 2" xfId="10484" xr:uid="{8B116668-C5D6-4AB2-ACE3-24BA6781EC5E}"/>
    <cellStyle name="Total 2 2 6 4 6" xfId="6779" xr:uid="{1A6C153A-A93F-43AD-AEAA-C17798D5D0B8}"/>
    <cellStyle name="Total 2 2 6 4 6 2" xfId="10801" xr:uid="{2938764F-1E73-4C4F-8EB4-54A3CE901562}"/>
    <cellStyle name="Total 2 2 6 4 7" xfId="3835" xr:uid="{AC046719-B0D9-47D4-86F8-238231AE547B}"/>
    <cellStyle name="Total 2 2 6 4 8" xfId="7873" xr:uid="{F3065A06-BC45-4247-B1A5-6173DA6E3465}"/>
    <cellStyle name="Total 2 2 6 5" xfId="4529" xr:uid="{932A5602-C8D2-4564-81CD-77AC53FB07B3}"/>
    <cellStyle name="Total 2 2 6 5 2" xfId="8844" xr:uid="{819E0B5C-A7CE-4383-8831-47791232FFB8}"/>
    <cellStyle name="Total 2 2 6 6" xfId="5671" xr:uid="{84B1F3E0-63A0-4254-8DD5-BF3822DB9D22}"/>
    <cellStyle name="Total 2 2 6 6 2" xfId="9732" xr:uid="{0CD2ED19-FA87-4AEC-855E-B8432CE894EC}"/>
    <cellStyle name="Total 2 2 6 7" xfId="3453" xr:uid="{B610D959-3A3C-4838-8E21-56D064690FB4}"/>
    <cellStyle name="Total 2 2 6 7 2" xfId="8055" xr:uid="{2E55FB6A-C481-4179-A11C-80A6A1A0A93C}"/>
    <cellStyle name="Total 2 2 6 8" xfId="3821" xr:uid="{14CB4760-F334-474E-A570-E74112BECC86}"/>
    <cellStyle name="Total 2 2 6 8 2" xfId="8364" xr:uid="{E7FA254A-4487-4828-ACC1-24B6A7844B78}"/>
    <cellStyle name="Total 2 2 6 9" xfId="6324" xr:uid="{713E9568-120B-4642-A90C-0387025F994F}"/>
    <cellStyle name="Total 2 2 6 9 2" xfId="10364" xr:uid="{F782D52F-B2F2-43CA-82B6-CB4A24147695}"/>
    <cellStyle name="Total 2 2 7" xfId="2441" xr:uid="{EEF891FD-E5B6-465A-927C-7B5DF8CE036C}"/>
    <cellStyle name="Total 2 2 7 10" xfId="4127" xr:uid="{82A2EE68-7654-402F-B365-2A31E286086E}"/>
    <cellStyle name="Total 2 2 7 11" xfId="7065" xr:uid="{D1BA85E5-C4C1-41E3-B126-905EA51412F2}"/>
    <cellStyle name="Total 2 2 7 2" xfId="3005" xr:uid="{0FEB6B1B-5471-4A04-97D5-F72AF62CC570}"/>
    <cellStyle name="Total 2 2 7 2 2" xfId="4911" xr:uid="{E62FE82F-EADA-4A4A-9B8E-1D425324BB11}"/>
    <cellStyle name="Total 2 2 7 2 2 2" xfId="9128" xr:uid="{CFC29CA0-4A4C-4C72-BD11-A7FE396F239D}"/>
    <cellStyle name="Total 2 2 7 2 3" xfId="5365" xr:uid="{DA022AB5-4FB0-4003-A4C4-5E84693B2090}"/>
    <cellStyle name="Total 2 2 7 2 3 2" xfId="9454" xr:uid="{8C3A0437-769B-4246-B36D-CA26E380708E}"/>
    <cellStyle name="Total 2 2 7 2 4" xfId="5919" xr:uid="{D5E8D3A5-E402-4FA6-A1D0-FFC65E5AE900}"/>
    <cellStyle name="Total 2 2 7 2 4 2" xfId="9973" xr:uid="{5D25808B-9970-4903-8691-79C56A3FF777}"/>
    <cellStyle name="Total 2 2 7 2 5" xfId="6275" xr:uid="{1020EA1B-0B93-46F4-AC77-7043D00A4C62}"/>
    <cellStyle name="Total 2 2 7 2 5 2" xfId="10316" xr:uid="{BE45E9CD-3F7B-4BAD-A507-647C62CE26FB}"/>
    <cellStyle name="Total 2 2 7 2 6" xfId="6623" xr:uid="{67EBA503-2B53-4E0A-BA1F-C63F8109991D}"/>
    <cellStyle name="Total 2 2 7 2 6 2" xfId="10653" xr:uid="{A998F0B7-8B95-428A-9227-D3FF662A33DC}"/>
    <cellStyle name="Total 2 2 7 2 7" xfId="5657" xr:uid="{AD328E26-AE8F-4B10-B05F-872CA42A6B92}"/>
    <cellStyle name="Total 2 2 7 2 8" xfId="7628" xr:uid="{A289056B-3A7D-4F2C-9D64-21FFD568E5C0}"/>
    <cellStyle name="Total 2 2 7 3" xfId="2652" xr:uid="{D5FCB289-CBE7-4AC4-AE64-50ED962E4B67}"/>
    <cellStyle name="Total 2 2 7 3 2" xfId="4558" xr:uid="{BC198D38-2677-4319-B134-665D3E4A2A60}"/>
    <cellStyle name="Total 2 2 7 3 2 2" xfId="8873" xr:uid="{305E3159-91E4-4102-AA5A-976DA952B04A}"/>
    <cellStyle name="Total 2 2 7 3 3" xfId="4110" xr:uid="{B07C4AD0-161F-415A-A5BB-9688D0212DF8}"/>
    <cellStyle name="Total 2 2 7 3 3 2" xfId="8582" xr:uid="{876496CE-A5CC-4FD4-9401-8A66925A8F6C}"/>
    <cellStyle name="Total 2 2 7 3 4" xfId="3455" xr:uid="{D49B0F79-640B-40B0-81E7-FC407B9F03B2}"/>
    <cellStyle name="Total 2 2 7 3 4 2" xfId="8057" xr:uid="{C00B3A88-7814-4D90-9D79-A39C8F1381F9}"/>
    <cellStyle name="Total 2 2 7 3 5" xfId="5348" xr:uid="{2F9D0507-F3A2-4734-BAD2-BCA3F629534F}"/>
    <cellStyle name="Total 2 2 7 3 5 2" xfId="9437" xr:uid="{C3F737E5-6475-48FE-A4F9-D7232A8A3F4C}"/>
    <cellStyle name="Total 2 2 7 3 6" xfId="6320" xr:uid="{74C25B3B-5FA1-4725-94F9-CC9B9C3EE149}"/>
    <cellStyle name="Total 2 2 7 3 6 2" xfId="10360" xr:uid="{B433FB8F-E194-416C-A5C3-2DC4718EDAC9}"/>
    <cellStyle name="Total 2 2 7 3 7" xfId="5844" xr:uid="{238EC784-470E-4CD1-A6C0-23F60008298C}"/>
    <cellStyle name="Total 2 2 7 3 8" xfId="7275" xr:uid="{2690F94D-93C2-479D-AC16-BD980DAC25BA}"/>
    <cellStyle name="Total 2 2 7 4" xfId="2751" xr:uid="{FA0F64E2-1747-4207-AB12-60F9F20CFFA5}"/>
    <cellStyle name="Total 2 2 7 4 2" xfId="4657" xr:uid="{9B5B31C4-3147-4D9D-972B-A972A1E25046}"/>
    <cellStyle name="Total 2 2 7 4 2 2" xfId="8970" xr:uid="{4BDF9473-238A-42FB-B1ED-8A41413805AA}"/>
    <cellStyle name="Total 2 2 7 4 3" xfId="3319" xr:uid="{8B3BF6FF-D366-492C-A77C-97D6F02D7C5E}"/>
    <cellStyle name="Total 2 2 7 4 3 2" xfId="7935" xr:uid="{13EECE34-D8D7-400D-A5D2-02567F02744A}"/>
    <cellStyle name="Total 2 2 7 4 4" xfId="5747" xr:uid="{06BEE6FB-58F3-4A0B-8ED4-5AABDDDA7149}"/>
    <cellStyle name="Total 2 2 7 4 4 2" xfId="9806" xr:uid="{4CF17F7E-16CF-4A6A-A22E-16C0895C056B}"/>
    <cellStyle name="Total 2 2 7 4 5" xfId="6101" xr:uid="{F7207098-6C94-4817-A9F8-637E0A1EA304}"/>
    <cellStyle name="Total 2 2 7 4 5 2" xfId="10151" xr:uid="{46D8B403-F528-4851-8C97-160D065EF6CE}"/>
    <cellStyle name="Total 2 2 7 4 6" xfId="6469" xr:uid="{87857F54-F69F-404B-98FA-88AD3C47764D}"/>
    <cellStyle name="Total 2 2 7 4 6 2" xfId="10506" xr:uid="{AA2EDDA8-22F6-4696-9DBF-C3379490B111}"/>
    <cellStyle name="Total 2 2 7 4 7" xfId="6840" xr:uid="{165AE72A-9DA4-42B4-BA89-7135E8ED8711}"/>
    <cellStyle name="Total 2 2 7 4 8" xfId="7374" xr:uid="{525802DD-4C55-4D9E-90E9-D61E91870B58}"/>
    <cellStyle name="Total 2 2 7 5" xfId="4348" xr:uid="{4E44C5C9-6236-4CEF-8A21-C8AB16EB42EC}"/>
    <cellStyle name="Total 2 2 7 5 2" xfId="8757" xr:uid="{65A872CC-A38A-4888-BE29-FC651E4E7159}"/>
    <cellStyle name="Total 2 2 7 6" xfId="3476" xr:uid="{CD9800BB-5A61-44D7-ADE8-0EBD7C73F5FA}"/>
    <cellStyle name="Total 2 2 7 6 2" xfId="8078" xr:uid="{D79D4299-1E92-4695-9715-807069D1776A}"/>
    <cellStyle name="Total 2 2 7 7" xfId="5407" xr:uid="{B5009950-BBD8-408D-80D6-0630E8E47AFA}"/>
    <cellStyle name="Total 2 2 7 7 2" xfId="9493" xr:uid="{C4920C6F-63C1-4C1F-9BB2-B82D6E8D5FBD}"/>
    <cellStyle name="Total 2 2 7 8" xfId="5362" xr:uid="{05EA2BD0-F940-494A-8B93-73C98B55DA1B}"/>
    <cellStyle name="Total 2 2 7 8 2" xfId="9451" xr:uid="{2A349628-0373-470C-BC2D-788C04660020}"/>
    <cellStyle name="Total 2 2 7 9" xfId="3507" xr:uid="{7B44572A-6490-4523-AA40-4108700D7194}"/>
    <cellStyle name="Total 2 2 7 9 2" xfId="8106" xr:uid="{0E767E4F-42DD-4BC6-B27F-1B26C17A1EB6}"/>
    <cellStyle name="Total 2 2 8" xfId="2451" xr:uid="{0E10BAB2-6134-4586-802D-CB67B34DB220}"/>
    <cellStyle name="Total 2 2 8 10" xfId="3528" xr:uid="{4894830C-B454-4F73-9415-FF7C9B1F60EB}"/>
    <cellStyle name="Total 2 2 8 11" xfId="7075" xr:uid="{689DF9C3-765F-444F-8C3F-64FE9682E537}"/>
    <cellStyle name="Total 2 2 8 2" xfId="3015" xr:uid="{4E92D453-69FF-4263-ACB1-27D5A5C803E1}"/>
    <cellStyle name="Total 2 2 8 2 2" xfId="4921" xr:uid="{FF8F9B8E-697C-415A-87D3-29D6B690902F}"/>
    <cellStyle name="Total 2 2 8 2 2 2" xfId="9138" xr:uid="{83FC7282-E505-4A33-8D0C-BD2D43827C61}"/>
    <cellStyle name="Total 2 2 8 2 3" xfId="5368" xr:uid="{9A0C1E48-5A39-45B6-8C8B-C2964405DD9A}"/>
    <cellStyle name="Total 2 2 8 2 3 2" xfId="9456" xr:uid="{D1A4DFE9-3A46-4C0C-A61A-8D410EBD05FB}"/>
    <cellStyle name="Total 2 2 8 2 4" xfId="5929" xr:uid="{4863FC70-BBD9-4143-9867-88DEB00897F7}"/>
    <cellStyle name="Total 2 2 8 2 4 2" xfId="9983" xr:uid="{D772FF4D-818A-4998-A2DF-10D27C5E6D9A}"/>
    <cellStyle name="Total 2 2 8 2 5" xfId="6285" xr:uid="{A68B68A2-E3EF-4583-831C-A2DD6DF8E85E}"/>
    <cellStyle name="Total 2 2 8 2 5 2" xfId="10326" xr:uid="{2229AAC3-A561-4DF9-B2B9-39DE9C1C5879}"/>
    <cellStyle name="Total 2 2 8 2 6" xfId="6633" xr:uid="{20B9645A-C435-4C98-8E15-E72A637ADA36}"/>
    <cellStyle name="Total 2 2 8 2 6 2" xfId="10663" xr:uid="{1FC5B892-F82E-445C-B5F3-0385C94A341A}"/>
    <cellStyle name="Total 2 2 8 2 7" xfId="3523" xr:uid="{6A3DA5A3-D07C-4FE7-B7C2-537EF1D49CA1}"/>
    <cellStyle name="Total 2 2 8 2 8" xfId="7638" xr:uid="{570CB0A7-55BE-4C11-B4FE-7B29F1C83DCA}"/>
    <cellStyle name="Total 2 2 8 3" xfId="2660" xr:uid="{39185A6C-76F1-4A72-BFC5-E6E389608AC7}"/>
    <cellStyle name="Total 2 2 8 3 2" xfId="4566" xr:uid="{CE3A4A85-D77E-468E-B440-69E531CDC589}"/>
    <cellStyle name="Total 2 2 8 3 2 2" xfId="8881" xr:uid="{8E2A657F-D041-40D4-8059-580C9E9103A8}"/>
    <cellStyle name="Total 2 2 8 3 3" xfId="3416" xr:uid="{1A00A8D7-4DDA-40BF-B595-2ABEFFAA9374}"/>
    <cellStyle name="Total 2 2 8 3 3 2" xfId="8024" xr:uid="{9A3EA618-6E4C-4F08-851B-94F3F6D4B2DF}"/>
    <cellStyle name="Total 2 2 8 3 4" xfId="3456" xr:uid="{7AEAD3CB-8EA1-4462-B9D8-3A278ED13898}"/>
    <cellStyle name="Total 2 2 8 3 4 2" xfId="8058" xr:uid="{637255B5-47D7-4225-948F-A975E75E89E1}"/>
    <cellStyle name="Total 2 2 8 3 5" xfId="5811" xr:uid="{B474DC0D-C181-4129-93C6-6471545D0070}"/>
    <cellStyle name="Total 2 2 8 3 5 2" xfId="9870" xr:uid="{0C429732-B747-4CD8-9F4F-0CECDFBAEEA0}"/>
    <cellStyle name="Total 2 2 8 3 6" xfId="6319" xr:uid="{D71EC569-1496-4688-A219-F32B6BA70AB3}"/>
    <cellStyle name="Total 2 2 8 3 6 2" xfId="10359" xr:uid="{D550630F-9CB0-4597-ADC4-0562E7D2F7C4}"/>
    <cellStyle name="Total 2 2 8 3 7" xfId="4224" xr:uid="{83FEB727-9FD7-4CD8-B1E4-1E22AC7F8898}"/>
    <cellStyle name="Total 2 2 8 3 8" xfId="7283" xr:uid="{F8CB6FB1-220C-42D8-83DA-4E5729EFCC5D}"/>
    <cellStyle name="Total 2 2 8 4" xfId="2897" xr:uid="{872E8BB0-8325-41C7-839C-9FFF69A5687F}"/>
    <cellStyle name="Total 2 2 8 4 2" xfId="4803" xr:uid="{081E0298-A353-455C-A7A5-696F445AE1B8}"/>
    <cellStyle name="Total 2 2 8 4 2 2" xfId="9068" xr:uid="{59B5D57C-B528-4D05-95BC-EFA1F4F0F22F}"/>
    <cellStyle name="Total 2 2 8 4 3" xfId="5200" xr:uid="{2AFECD03-FF41-4162-9EC5-2FEDBD9E0BC3}"/>
    <cellStyle name="Total 2 2 8 4 3 2" xfId="9306" xr:uid="{98C0E75F-816F-4428-9DB7-0C74445733FA}"/>
    <cellStyle name="Total 2 2 8 4 4" xfId="5862" xr:uid="{E19929FD-95DE-44A3-9FDD-E0E4F991BDC6}"/>
    <cellStyle name="Total 2 2 8 4 4 2" xfId="9917" xr:uid="{67B2919D-FE72-4737-8593-7E5135D3FC3F}"/>
    <cellStyle name="Total 2 2 8 4 5" xfId="6215" xr:uid="{D6B08065-7496-463A-9986-AF9FD66C530E}"/>
    <cellStyle name="Total 2 2 8 4 5 2" xfId="10259" xr:uid="{58903602-019D-4217-B66D-F189C494F1CE}"/>
    <cellStyle name="Total 2 2 8 4 6" xfId="6567" xr:uid="{9F24DADB-E623-43D4-81CE-4B6D77ABF160}"/>
    <cellStyle name="Total 2 2 8 4 6 2" xfId="10599" xr:uid="{73265D69-A2DE-4E01-8AA4-A0132C61F94B}"/>
    <cellStyle name="Total 2 2 8 4 7" xfId="5654" xr:uid="{E4436248-F3F2-4380-93EC-378AF85AEDBD}"/>
    <cellStyle name="Total 2 2 8 4 8" xfId="7520" xr:uid="{5F64DE64-B4B3-40A4-A36B-355AF6399B77}"/>
    <cellStyle name="Total 2 2 8 5" xfId="4358" xr:uid="{6007D118-F847-435F-9E7B-942AEBBF35EE}"/>
    <cellStyle name="Total 2 2 8 5 2" xfId="8767" xr:uid="{8F2B1B71-E0C7-4183-BF8D-E94349066DFA}"/>
    <cellStyle name="Total 2 2 8 6" xfId="3469" xr:uid="{1D47038C-E18C-4C42-83DD-DB650CD6C976}"/>
    <cellStyle name="Total 2 2 8 6 2" xfId="8071" xr:uid="{4B44AC48-C0D0-4E30-BCCD-C135A29C1149}"/>
    <cellStyle name="Total 2 2 8 7" xfId="3727" xr:uid="{2FC3A194-2758-4079-A7A4-CA4691E0001A}"/>
    <cellStyle name="Total 2 2 8 7 2" xfId="8279" xr:uid="{645B7E9F-8647-4478-A774-A2F8B76F4A0C}"/>
    <cellStyle name="Total 2 2 8 8" xfId="3632" xr:uid="{CAD3ADC2-643B-4797-9DC6-D9289A05678D}"/>
    <cellStyle name="Total 2 2 8 8 2" xfId="8198" xr:uid="{CB0F55AA-2134-4128-BAA2-B2E3D6015C08}"/>
    <cellStyle name="Total 2 2 8 9" xfId="5218" xr:uid="{2B578BB2-6638-4275-AF9A-80D8570490D6}"/>
    <cellStyle name="Total 2 2 8 9 2" xfId="9323" xr:uid="{E6747847-109E-4C97-A370-6C660FC270F5}"/>
    <cellStyle name="Total 2 2 9" xfId="2820" xr:uid="{AC44E000-2110-4541-850B-B0798165B42F}"/>
    <cellStyle name="Total 2 2 9 2" xfId="4726" xr:uid="{92CF42C3-5B20-4192-B887-CD6ACA0F7F7D}"/>
    <cellStyle name="Total 2 2 9 2 2" xfId="9034" xr:uid="{81E2EB66-A986-4606-A088-A0812A1AACDE}"/>
    <cellStyle name="Total 2 2 9 3" xfId="5406" xr:uid="{565A39E8-72F0-41A1-9E4C-C21ED06728D7}"/>
    <cellStyle name="Total 2 2 9 3 2" xfId="9492" xr:uid="{93A31C8E-2775-41CF-BF44-BEA0BF61149C}"/>
    <cellStyle name="Total 2 2 9 4" xfId="5803" xr:uid="{A72CD2A4-E0BF-4E17-A271-9031D8F884CD}"/>
    <cellStyle name="Total 2 2 9 4 2" xfId="9862" xr:uid="{C7E24A9A-862B-4D15-9AA9-F640BFA9CAE4}"/>
    <cellStyle name="Total 2 2 9 5" xfId="6159" xr:uid="{4EF25F7E-DD24-4A49-9452-AE8C1FF3F3E6}"/>
    <cellStyle name="Total 2 2 9 5 2" xfId="10207" xr:uid="{BF4A751F-8576-420F-91EC-3489D1757159}"/>
    <cellStyle name="Total 2 2 9 6" xfId="6524" xr:uid="{CC16AA98-6F45-42FC-9959-C9E89388CE18}"/>
    <cellStyle name="Total 2 2 9 6 2" xfId="10561" xr:uid="{55EF6887-53A2-4189-9F53-1E3F9F07CA82}"/>
    <cellStyle name="Total 2 2 9 7" xfId="3859" xr:uid="{8D8FA37C-A12C-4521-B3C2-6CE2404050E1}"/>
    <cellStyle name="Total 2 2 9 8" xfId="7443" xr:uid="{B5CB86B0-B881-4E93-9448-9DF9CE014F93}"/>
    <cellStyle name="Total 2 3" xfId="2352" xr:uid="{F2A59DFA-1223-42D3-A499-23EFDDC08BEE}"/>
    <cellStyle name="Total 2 4" xfId="2549" xr:uid="{9F83B1D9-1159-45BD-B0BC-26C6160BACAE}"/>
    <cellStyle name="Total 2 4 10" xfId="5170" xr:uid="{6CB975D6-43F8-46C4-93CE-B9733FEBF7C5}"/>
    <cellStyle name="Total 2 4 11" xfId="7173" xr:uid="{7A5F65C9-C639-4EC8-9BCA-35541899B86D}"/>
    <cellStyle name="Total 2 4 2" xfId="3113" xr:uid="{F58E812A-4964-48F7-B0AD-5AB9CF5701FE}"/>
    <cellStyle name="Total 2 4 2 2" xfId="5019" xr:uid="{1B9278BA-8E72-4E3C-A95E-2FD87D7AF06F}"/>
    <cellStyle name="Total 2 4 2 2 2" xfId="9190" xr:uid="{7B5BDD0F-054F-4C63-AC4E-5989A8135B1A}"/>
    <cellStyle name="Total 2 4 2 3" xfId="5698" xr:uid="{CEFBCACB-73BD-48CA-A647-9A07CC192D10}"/>
    <cellStyle name="Total 2 4 2 3 2" xfId="9759" xr:uid="{369B45CD-8924-451C-9D5F-07A9BF5AC438}"/>
    <cellStyle name="Total 2 4 2 4" xfId="5995" xr:uid="{6A920907-6BB9-474C-9E2A-84233FD29844}"/>
    <cellStyle name="Total 2 4 2 4 2" xfId="10045" xr:uid="{60B7A454-A136-4267-8760-BEE82F2CD383}"/>
    <cellStyle name="Total 2 4 2 5" xfId="6355" xr:uid="{7DB1363F-2571-46DF-BFA0-8E871B9FCEC5}"/>
    <cellStyle name="Total 2 4 2 5 2" xfId="10394" xr:uid="{B2DD6511-4105-4AED-8676-510947C89C9C}"/>
    <cellStyle name="Total 2 4 2 6" xfId="6687" xr:uid="{EDDC8E8F-3C74-4AF3-A2DF-C8FD59456BF1}"/>
    <cellStyle name="Total 2 4 2 6 2" xfId="10713" xr:uid="{0141C65D-17DF-494C-9844-5DA0230B3259}"/>
    <cellStyle name="Total 2 4 2 7" xfId="3573" xr:uid="{82D5106C-4944-4C1E-8A99-CC3FFB3F70AE}"/>
    <cellStyle name="Total 2 4 2 8" xfId="7736" xr:uid="{A01E316E-92AC-4B7B-B9D0-B550EF9EB860}"/>
    <cellStyle name="Total 2 4 3" xfId="2694" xr:uid="{A8CC9849-4569-42E5-A513-5254E457B620}"/>
    <cellStyle name="Total 2 4 3 2" xfId="4600" xr:uid="{CCA6CDD1-1AA9-49D0-89A9-D1D41854AE0C}"/>
    <cellStyle name="Total 2 4 3 2 2" xfId="8914" xr:uid="{01BC92EC-1CF6-4AE6-A39A-BDD1E9F21FBF}"/>
    <cellStyle name="Total 2 4 3 3" xfId="5402" xr:uid="{FC3D1DAF-AD7C-4F89-905F-2F11ABB8CE2E}"/>
    <cellStyle name="Total 2 4 3 3 2" xfId="9488" xr:uid="{A27CBE14-7F10-4B0A-9EB0-8640CDE96829}"/>
    <cellStyle name="Total 2 4 3 4" xfId="5401" xr:uid="{FF801B27-A2E3-4C19-9A61-DDAD1152439B}"/>
    <cellStyle name="Total 2 4 3 4 2" xfId="9487" xr:uid="{C58D0603-6CE3-4A51-B2DA-BA0D310FBBB4}"/>
    <cellStyle name="Total 2 4 3 5" xfId="3613" xr:uid="{02E2A5EA-6159-4BCA-B55C-8F7151AE19EB}"/>
    <cellStyle name="Total 2 4 3 5 2" xfId="8184" xr:uid="{29D6008B-B58B-4A34-80D8-C42CC1388091}"/>
    <cellStyle name="Total 2 4 3 6" xfId="6315" xr:uid="{9B1BFB9F-3D96-408B-BF57-E8019859DF68}"/>
    <cellStyle name="Total 2 4 3 6 2" xfId="10355" xr:uid="{0F876AE5-AEE2-4615-B833-2CE418F89CA2}"/>
    <cellStyle name="Total 2 4 3 7" xfId="4230" xr:uid="{B6AB051C-04C5-4048-B589-0BBDAFF8FE75}"/>
    <cellStyle name="Total 2 4 3 8" xfId="7317" xr:uid="{4016F97B-CF65-4B5A-8AFA-E011F0D8E7C7}"/>
    <cellStyle name="Total 2 4 4" xfId="3227" xr:uid="{E5A50838-45B4-425B-B801-CBFDFBB251B9}"/>
    <cellStyle name="Total 2 4 4 2" xfId="5133" xr:uid="{BAA26193-3B8C-4F98-9678-D48F1C93D2DD}"/>
    <cellStyle name="Total 2 4 4 2 2" xfId="9256" xr:uid="{8E0811A8-2787-407F-A506-F8F5EB56B874}"/>
    <cellStyle name="Total 2 4 4 3" xfId="4105" xr:uid="{649CBD3A-8B46-441B-B2CE-AF7E472B4E84}"/>
    <cellStyle name="Total 2 4 4 3 2" xfId="8579" xr:uid="{038A717D-1CC5-44AE-8742-574295FAE539}"/>
    <cellStyle name="Total 2 4 4 4" xfId="6061" xr:uid="{05BD9BE7-6B44-42D7-B070-D73565EC8A8B}"/>
    <cellStyle name="Total 2 4 4 4 2" xfId="10111" xr:uid="{D5C0BA9B-579C-47E7-A25A-BE69C8D2710A}"/>
    <cellStyle name="Total 2 4 4 5" xfId="6424" xr:uid="{E9D6DAFC-B33D-4710-95DC-C070203EC59D}"/>
    <cellStyle name="Total 2 4 4 5 2" xfId="10461" xr:uid="{B943DA12-7CA1-415F-BB1E-CCE1291E48C7}"/>
    <cellStyle name="Total 2 4 4 6" xfId="6756" xr:uid="{01B2C85C-9EC4-4D38-A570-02776E2AFAB5}"/>
    <cellStyle name="Total 2 4 4 6 2" xfId="10778" xr:uid="{1A6E9C1E-3E94-4957-BE00-293AB908B18E}"/>
    <cellStyle name="Total 2 4 4 7" xfId="5992" xr:uid="{852633C2-63A0-4A02-AB70-CFD0F501A8EE}"/>
    <cellStyle name="Total 2 4 4 8" xfId="7850" xr:uid="{7AA3C069-9FF9-4ED1-AF38-28D11DCCE929}"/>
    <cellStyle name="Total 2 4 5" xfId="4456" xr:uid="{96FD5A21-0F77-49A9-98F4-EAB0E8365D73}"/>
    <cellStyle name="Total 2 4 5 2" xfId="8819" xr:uid="{A5844BFE-5412-4374-B228-19CF64F78302}"/>
    <cellStyle name="Total 2 4 6" xfId="3444" xr:uid="{FAE273D5-500C-4F46-B9B3-902BF90CC485}"/>
    <cellStyle name="Total 2 4 6 2" xfId="8047" xr:uid="{3EE45AFF-CA2B-4B6E-9978-185888130CB6}"/>
    <cellStyle name="Total 2 4 7" xfId="5486" xr:uid="{FE6769FC-712F-4617-9C89-CA67DA5D1DAE}"/>
    <cellStyle name="Total 2 4 7 2" xfId="9564" xr:uid="{CA44832A-441E-4C7D-833C-6A6A1ED4912F}"/>
    <cellStyle name="Total 2 4 8" xfId="5820" xr:uid="{9CB4F913-6BE2-4E55-A350-AC48846428A1}"/>
    <cellStyle name="Total 2 4 8 2" xfId="9878" xr:uid="{CE8E4683-BBC7-4008-B48C-238FB012B3DF}"/>
    <cellStyle name="Total 2 4 9" xfId="4161" xr:uid="{462DF105-94AD-4AE6-A2B5-E4CD0A17F10B}"/>
    <cellStyle name="Total 2 4 9 2" xfId="8628" xr:uid="{D607C112-E932-46BB-A19F-78132245BC93}"/>
    <cellStyle name="Total 2 5" xfId="2432" xr:uid="{8AA2C103-17DE-4DBE-85C0-6CCB874EAFC9}"/>
    <cellStyle name="Total 2 5 10" xfId="5310" xr:uid="{57C4B67B-9A03-4D84-AB9A-B9B561FBAC24}"/>
    <cellStyle name="Total 2 5 11" xfId="7056" xr:uid="{615366E6-5E15-4E5F-8727-A7782085D35D}"/>
    <cellStyle name="Total 2 5 2" xfId="2996" xr:uid="{B76DD949-C1EA-4A30-AFDA-4A99CDD6CDD9}"/>
    <cellStyle name="Total 2 5 2 2" xfId="4902" xr:uid="{9A98B15A-CAED-4FED-B249-371401E38185}"/>
    <cellStyle name="Total 2 5 2 2 2" xfId="9120" xr:uid="{46F0FFFF-A614-4F5B-BF75-5F356D8CD672}"/>
    <cellStyle name="Total 2 5 2 3" xfId="5680" xr:uid="{E17222BE-7766-4045-833E-F349B56A252B}"/>
    <cellStyle name="Total 2 5 2 3 2" xfId="9741" xr:uid="{550AD717-036F-454F-9791-A69D530A1A44}"/>
    <cellStyle name="Total 2 5 2 4" xfId="5911" xr:uid="{3E60632D-5243-450A-B15A-8B42F7938835}"/>
    <cellStyle name="Total 2 5 2 4 2" xfId="9965" xr:uid="{71D15E92-7634-4E04-9047-E8822C7DF3BA}"/>
    <cellStyle name="Total 2 5 2 5" xfId="6267" xr:uid="{AD215B1E-7365-4C89-BFE3-2E78D9AB36FA}"/>
    <cellStyle name="Total 2 5 2 5 2" xfId="10308" xr:uid="{E73E630D-7242-4ABD-AAF2-B6D95B24BCF5}"/>
    <cellStyle name="Total 2 5 2 6" xfId="6615" xr:uid="{29F9CEAF-D5DB-4074-877C-BDF55B68717D}"/>
    <cellStyle name="Total 2 5 2 6 2" xfId="10645" xr:uid="{74CDCD8B-D0F8-4C96-9E0F-71B5DD66E201}"/>
    <cellStyle name="Total 2 5 2 7" xfId="3435" xr:uid="{17599099-DCAE-41A8-96BF-70C2B5902075}"/>
    <cellStyle name="Total 2 5 2 8" xfId="7619" xr:uid="{7629CB4C-620E-45C2-94C1-2FDEA97BFE9E}"/>
    <cellStyle name="Total 2 5 3" xfId="2646" xr:uid="{35D266F5-20CC-41CB-ADB4-75695B83805A}"/>
    <cellStyle name="Total 2 5 3 2" xfId="4552" xr:uid="{562608CD-D9AB-4065-8A40-D867DAA6F565}"/>
    <cellStyle name="Total 2 5 3 2 2" xfId="8867" xr:uid="{3917CC9D-FE3F-45DB-9530-562073FD2310}"/>
    <cellStyle name="Total 2 5 3 3" xfId="3423" xr:uid="{105510E9-8EF9-4661-A5C7-5FBFED28D25A}"/>
    <cellStyle name="Total 2 5 3 3 2" xfId="8031" xr:uid="{93AFECE2-631D-484B-B0A2-0CDE0176D3D5}"/>
    <cellStyle name="Total 2 5 3 4" xfId="3454" xr:uid="{6A8C5138-7DC2-4BBC-9694-3C96586B4E80}"/>
    <cellStyle name="Total 2 5 3 4 2" xfId="8056" xr:uid="{F93F4644-EBD4-47F0-9790-11141AD96F91}"/>
    <cellStyle name="Total 2 5 3 5" xfId="5544" xr:uid="{0022DD57-202E-4B1F-B865-7096F8E333A1}"/>
    <cellStyle name="Total 2 5 3 5 2" xfId="9618" xr:uid="{432F8DED-CF68-4752-AC17-7FFBA2423632}"/>
    <cellStyle name="Total 2 5 3 6" xfId="6321" xr:uid="{CFFC53B4-7A3D-439E-B6EC-D0137975B956}"/>
    <cellStyle name="Total 2 5 3 6 2" xfId="10361" xr:uid="{5D2FB6E5-9BA4-40C0-A9FF-5CAE894C7A7C}"/>
    <cellStyle name="Total 2 5 3 7" xfId="4017" xr:uid="{882058F1-E0D0-4D22-BD58-EDBA79B00932}"/>
    <cellStyle name="Total 2 5 3 8" xfId="7269" xr:uid="{D83C2388-C1C3-4D63-BC98-7E40E6400BB2}"/>
    <cellStyle name="Total 2 5 4" xfId="2756" xr:uid="{5C6B8A19-D818-4184-948C-51891A3523DC}"/>
    <cellStyle name="Total 2 5 4 2" xfId="4662" xr:uid="{64122429-ADC6-4F95-A81B-DC55B678B822}"/>
    <cellStyle name="Total 2 5 4 2 2" xfId="8975" xr:uid="{A922355D-3354-48C5-AA3B-A8A6E7A3595B}"/>
    <cellStyle name="Total 2 5 4 3" xfId="5511" xr:uid="{B8E24C4D-7539-4CC7-83B0-AA534D04FB8B}"/>
    <cellStyle name="Total 2 5 4 3 2" xfId="9587" xr:uid="{3676E175-180B-4B14-BFB9-5B969323D677}"/>
    <cellStyle name="Total 2 5 4 4" xfId="5752" xr:uid="{E4C2E533-E572-4D85-B598-A71CD8E86673}"/>
    <cellStyle name="Total 2 5 4 4 2" xfId="9811" xr:uid="{6511D7EB-FE22-4CD1-BFDA-1E60B5FFD03F}"/>
    <cellStyle name="Total 2 5 4 5" xfId="6106" xr:uid="{790B5E4C-9BA7-4DDE-951E-5A5B1A2E0905}"/>
    <cellStyle name="Total 2 5 4 5 2" xfId="10156" xr:uid="{0CAB3F34-59F0-41A4-81F2-3EF459AA12C9}"/>
    <cellStyle name="Total 2 5 4 6" xfId="6474" xr:uid="{BBDFE35D-6AE0-423D-B67D-D6CE36844FA0}"/>
    <cellStyle name="Total 2 5 4 6 2" xfId="10511" xr:uid="{F25ADE98-4904-4613-9CDD-F140BA2D38DF}"/>
    <cellStyle name="Total 2 5 4 7" xfId="3742" xr:uid="{6FE27C0F-6461-4954-AC95-1DD0EEEB7658}"/>
    <cellStyle name="Total 2 5 4 8" xfId="7379" xr:uid="{4B158BE9-D82D-4ABE-A483-141F8BD9A824}"/>
    <cellStyle name="Total 2 5 5" xfId="4339" xr:uid="{420D77FA-D64A-43E4-80ED-016F1DB02D9D}"/>
    <cellStyle name="Total 2 5 5 2" xfId="8749" xr:uid="{2ABCDD8B-F45C-4E92-8D99-19F486F85004}"/>
    <cellStyle name="Total 2 5 6" xfId="3482" xr:uid="{103B1945-3F2E-46BE-A019-D727E1A9AAE7}"/>
    <cellStyle name="Total 2 5 6 2" xfId="8084" xr:uid="{42259639-F82F-4926-9B39-626484CE42AE}"/>
    <cellStyle name="Total 2 5 7" xfId="3870" xr:uid="{16F6019A-752F-4CCF-8448-AA9AEFAF659D}"/>
    <cellStyle name="Total 2 5 7 2" xfId="8407" xr:uid="{B4AB8B10-B9F9-4838-9134-54CA6D443B50}"/>
    <cellStyle name="Total 2 5 8" xfId="3858" xr:uid="{595013D5-0D4A-4CA9-92EA-E316F7B48469}"/>
    <cellStyle name="Total 2 5 8 2" xfId="8397" xr:uid="{6013389E-FB92-4B5E-963A-84839056D150}"/>
    <cellStyle name="Total 2 5 9" xfId="3772" xr:uid="{5CC5A600-604C-4D84-9F32-22B58540E743}"/>
    <cellStyle name="Total 2 5 9 2" xfId="8320" xr:uid="{FB9E59D8-CB67-4CE9-88C2-D13C99BD3F29}"/>
    <cellStyle name="Total 2 6" xfId="2405" xr:uid="{CB532139-1124-4270-938C-47AEF4BDFF6E}"/>
    <cellStyle name="Total 2 6 10" xfId="3519" xr:uid="{7C096440-A733-4868-8D57-92AFD771844A}"/>
    <cellStyle name="Total 2 6 11" xfId="7030" xr:uid="{A6900325-9494-42DE-8836-8AC52D58E294}"/>
    <cellStyle name="Total 2 6 2" xfId="2970" xr:uid="{D5E85FCE-3910-478E-8E12-43F378F93FBC}"/>
    <cellStyle name="Total 2 6 2 2" xfId="4876" xr:uid="{589483F8-316C-4C55-8ACA-6ECDF940FE66}"/>
    <cellStyle name="Total 2 6 2 2 2" xfId="9094" xr:uid="{EDB49A83-9CB2-4CE9-89BF-7B73F212447F}"/>
    <cellStyle name="Total 2 6 2 3" xfId="5723" xr:uid="{522BDB0D-4471-44D4-8357-9EF9EF845DF8}"/>
    <cellStyle name="Total 2 6 2 3 2" xfId="9783" xr:uid="{BB95CD94-C39A-4A20-B030-8D40C02A4D04}"/>
    <cellStyle name="Total 2 6 2 4" xfId="5890" xr:uid="{D8C87FC0-C3C9-4E5F-8A88-81F9740C93C3}"/>
    <cellStyle name="Total 2 6 2 4 2" xfId="9945" xr:uid="{BC61D248-2296-4517-B862-42F31C040927}"/>
    <cellStyle name="Total 2 6 2 5" xfId="6246" xr:uid="{EEF8EF33-DA99-43FC-8271-404B4E27DAC0}"/>
    <cellStyle name="Total 2 6 2 5 2" xfId="10288" xr:uid="{853BD782-8536-4701-AA5F-9EC46F256598}"/>
    <cellStyle name="Total 2 6 2 6" xfId="6595" xr:uid="{5887CDB6-5BF5-4F4F-A76B-B050FC4B395D}"/>
    <cellStyle name="Total 2 6 2 6 2" xfId="10625" xr:uid="{2B961940-0208-4178-BC6D-7687861FB7FB}"/>
    <cellStyle name="Total 2 6 2 7" xfId="5604" xr:uid="{E3F890F6-C853-4170-90E7-6500CD6B4DA3}"/>
    <cellStyle name="Total 2 6 2 8" xfId="7593" xr:uid="{90A18393-08E5-4E84-B5C2-73B36CDDFB61}"/>
    <cellStyle name="Total 2 6 3" xfId="2939" xr:uid="{F521C9AD-9212-4493-8C26-0ABDD1F13346}"/>
    <cellStyle name="Total 2 6 3 2" xfId="4845" xr:uid="{020FB4A0-488F-4B04-BA30-0FD3994E5D00}"/>
    <cellStyle name="Total 2 6 3 2 2" xfId="9082" xr:uid="{C8DF4F95-5AA6-4D67-B6BA-F9D5EB4B22B5}"/>
    <cellStyle name="Total 2 6 3 3" xfId="5592" xr:uid="{D05D7438-78BB-4D75-BD2F-7862B3D05A99}"/>
    <cellStyle name="Total 2 6 3 3 2" xfId="9661" xr:uid="{D895DB33-97F8-4070-ACCB-AEB1DE2691C3}"/>
    <cellStyle name="Total 2 6 3 4" xfId="5877" xr:uid="{A157DF11-64E7-43BA-AD19-4F89B737A40F}"/>
    <cellStyle name="Total 2 6 3 4 2" xfId="9932" xr:uid="{4CCA0266-5A88-4F7C-A5C0-0C54AA85B3BA}"/>
    <cellStyle name="Total 2 6 3 5" xfId="6234" xr:uid="{E317B182-9B86-48C9-8F25-65545B4BF363}"/>
    <cellStyle name="Total 2 6 3 5 2" xfId="10276" xr:uid="{775F6CE1-9E49-44F9-82AE-DA26BA09B332}"/>
    <cellStyle name="Total 2 6 3 6" xfId="6582" xr:uid="{1DF78D8C-43C9-4A53-9836-964BC507C418}"/>
    <cellStyle name="Total 2 6 3 6 2" xfId="10613" xr:uid="{4453C77A-07EB-418E-8B5D-F4C59BB83531}"/>
    <cellStyle name="Total 2 6 3 7" xfId="3892" xr:uid="{A104C9F0-9F44-4DFB-9AAE-34F209A48E6E}"/>
    <cellStyle name="Total 2 6 3 8" xfId="7562" xr:uid="{632B8B61-A30D-4105-98BE-9713B3D02317}"/>
    <cellStyle name="Total 2 6 4" xfId="2683" xr:uid="{00F0D22C-2210-4142-B371-6AFA72C7CDBB}"/>
    <cellStyle name="Total 2 6 4 2" xfId="4589" xr:uid="{C4CC3C66-8138-49E8-A881-C48389A0679D}"/>
    <cellStyle name="Total 2 6 4 2 2" xfId="8903" xr:uid="{A1129311-DC35-4FCB-A9A6-A0FB3330DDE7}"/>
    <cellStyle name="Total 2 6 4 3" xfId="5573" xr:uid="{33832658-E8AE-42FA-8B85-2283073B5755}"/>
    <cellStyle name="Total 2 6 4 3 2" xfId="9646" xr:uid="{3157BB22-7563-4B91-A520-34E00E7DFEF1}"/>
    <cellStyle name="Total 2 6 4 4" xfId="5230" xr:uid="{6BAFB912-7527-406D-894A-7617C84F14D6}"/>
    <cellStyle name="Total 2 6 4 4 2" xfId="9333" xr:uid="{56E74DD1-262A-4B34-A311-B8C817779CCD}"/>
    <cellStyle name="Total 2 6 4 5" xfId="3747" xr:uid="{EF4315A2-F2EA-40CA-8B10-ECA778217176}"/>
    <cellStyle name="Total 2 6 4 5 2" xfId="8296" xr:uid="{8897E129-57F4-46B5-957A-8507195ED822}"/>
    <cellStyle name="Total 2 6 4 6" xfId="6317" xr:uid="{E1E8EB6E-3A22-4058-A1D4-67E40289C777}"/>
    <cellStyle name="Total 2 6 4 6 2" xfId="10357" xr:uid="{BE597665-1848-4A5D-B5F1-CA92CF9FFD7B}"/>
    <cellStyle name="Total 2 6 4 7" xfId="5182" xr:uid="{809D210F-CBAD-4F36-91C4-6CA11673CF02}"/>
    <cellStyle name="Total 2 6 4 8" xfId="7306" xr:uid="{8E26D453-1A4A-4B6D-BC1A-8B533567170B}"/>
    <cellStyle name="Total 2 6 5" xfId="4313" xr:uid="{7EABBE6A-920E-4E9E-80DD-6717493A04D6}"/>
    <cellStyle name="Total 2 6 5 2" xfId="8723" xr:uid="{4A8C3DD2-9575-461A-9E44-DFFA4F4995C5}"/>
    <cellStyle name="Total 2 6 6" xfId="5464" xr:uid="{497E0438-90F7-4849-99EB-F7057A3DA655}"/>
    <cellStyle name="Total 2 6 6 2" xfId="9544" xr:uid="{3E075896-73CF-4C95-9901-E3428FCA58B3}"/>
    <cellStyle name="Total 2 6 7" xfId="5518" xr:uid="{6A47459E-0B4C-47BA-B9C2-0A1DA08FD91F}"/>
    <cellStyle name="Total 2 6 7 2" xfId="9594" xr:uid="{B8460657-7A56-4A78-B9E4-95945B5C5723}"/>
    <cellStyle name="Total 2 6 8" xfId="4288" xr:uid="{3920D190-B1C9-4735-A4D4-223175FE828C}"/>
    <cellStyle name="Total 2 6 8 2" xfId="8712" xr:uid="{355E0E25-42A5-498A-8B3A-B1493CBAE42A}"/>
    <cellStyle name="Total 2 6 9" xfId="3501" xr:uid="{F762F064-2427-4264-BE6B-8C15E502B087}"/>
    <cellStyle name="Total 2 6 9 2" xfId="8100" xr:uid="{0F271D44-EEA4-47DE-A14F-885D21C00D5D}"/>
    <cellStyle name="Total 2 7" xfId="2618" xr:uid="{2CA7BEFE-3FB7-442C-AB4A-4476E9E69FD9}"/>
    <cellStyle name="Total 2 7 10" xfId="6829" xr:uid="{A87A026D-1684-418E-9DC5-277C528A3C80}"/>
    <cellStyle name="Total 2 7 11" xfId="7241" xr:uid="{F0B5E9F0-6006-494F-8112-13F77324743D}"/>
    <cellStyle name="Total 2 7 2" xfId="3181" xr:uid="{FA8CDB74-10E2-4EA8-B001-177487A2A041}"/>
    <cellStyle name="Total 2 7 2 2" xfId="5087" xr:uid="{115255C4-937E-4442-A206-BFB333435B6C}"/>
    <cellStyle name="Total 2 7 2 2 2" xfId="9210" xr:uid="{B0C65771-9A01-4A4C-832C-6F5EACC9DCC8}"/>
    <cellStyle name="Total 2 7 2 3" xfId="3854" xr:uid="{5CF78E4E-267F-4D59-8D3C-D79CA0FF00F5}"/>
    <cellStyle name="Total 2 7 2 3 2" xfId="8393" xr:uid="{BA007A50-B018-405D-8E99-57B74F9AF048}"/>
    <cellStyle name="Total 2 7 2 4" xfId="6015" xr:uid="{E4ED1E2B-222B-496C-A4DC-CE709140CE3D}"/>
    <cellStyle name="Total 2 7 2 4 2" xfId="10065" xr:uid="{F8906C09-791B-4E40-AFC4-BD3AF62484EE}"/>
    <cellStyle name="Total 2 7 2 5" xfId="6378" xr:uid="{A5EE9035-C9B5-47F7-B1CB-B87439775FB1}"/>
    <cellStyle name="Total 2 7 2 5 2" xfId="10415" xr:uid="{7E3AECA8-5825-45F2-A11D-2B9D9C804972}"/>
    <cellStyle name="Total 2 7 2 6" xfId="6710" xr:uid="{4F87E10C-CC34-4AD6-879A-C8FA1B95C7EB}"/>
    <cellStyle name="Total 2 7 2 6 2" xfId="10732" xr:uid="{4CE57805-D187-4F33-B48E-BA93F464D436}"/>
    <cellStyle name="Total 2 7 2 7" xfId="6804" xr:uid="{B5A6DE51-0345-4A67-9590-4256829728BE}"/>
    <cellStyle name="Total 2 7 2 8" xfId="7804" xr:uid="{46574F0B-DD32-42C8-B20D-E28945957C49}"/>
    <cellStyle name="Total 2 7 3" xfId="2884" xr:uid="{08E8085D-A814-468C-BBB0-6C73C67EFD02}"/>
    <cellStyle name="Total 2 7 3 2" xfId="4790" xr:uid="{71A02D6A-1527-4DCC-96DC-0A4751054AC3}"/>
    <cellStyle name="Total 2 7 3 2 2" xfId="9062" xr:uid="{BE139D90-3614-4428-9F3D-940F9BB71FFA}"/>
    <cellStyle name="Total 2 7 3 3" xfId="5458" xr:uid="{E5FA395C-DEB2-43BD-A0EF-FC0E3AC47266}"/>
    <cellStyle name="Total 2 7 3 3 2" xfId="9539" xr:uid="{68AEFC9E-15FB-4B78-846A-2ECC43A67457}"/>
    <cellStyle name="Total 2 7 3 4" xfId="5854" xr:uid="{68276A25-AD4D-49FB-9D63-30314C2BFCE6}"/>
    <cellStyle name="Total 2 7 3 4 2" xfId="9909" xr:uid="{28095BD1-519F-4973-98AA-331099C0E73D}"/>
    <cellStyle name="Total 2 7 3 5" xfId="6205" xr:uid="{884FF580-32AE-4B8C-B0CC-126014E0861F}"/>
    <cellStyle name="Total 2 7 3 5 2" xfId="10252" xr:uid="{DDF681AC-0696-4519-B0AC-1A06B934921E}"/>
    <cellStyle name="Total 2 7 3 6" xfId="6555" xr:uid="{5B4B179B-808A-4B98-A8A5-D75A0EFEE213}"/>
    <cellStyle name="Total 2 7 3 6 2" xfId="10590" xr:uid="{42142047-DA29-48D8-9282-F075C59B6F34}"/>
    <cellStyle name="Total 2 7 3 7" xfId="6787" xr:uid="{19183B56-DA4B-4A34-93EE-82DD06D36747}"/>
    <cellStyle name="Total 2 7 3 8" xfId="7507" xr:uid="{A1204833-66C1-46E3-82EF-179BB4AC3C11}"/>
    <cellStyle name="Total 2 7 4" xfId="3245" xr:uid="{CBC63767-EBAC-4707-B2C7-AB879DCBF4CA}"/>
    <cellStyle name="Total 2 7 4 2" xfId="5151" xr:uid="{ECDF8338-12DA-4235-AE90-B66B5D0DA645}"/>
    <cellStyle name="Total 2 7 4 2 2" xfId="9274" xr:uid="{1609507A-A47C-4419-B5FF-3E743A6298E5}"/>
    <cellStyle name="Total 2 7 4 3" xfId="3699" xr:uid="{60145D25-6180-420F-A7F1-C2F6590DD460}"/>
    <cellStyle name="Total 2 7 4 3 2" xfId="8254" xr:uid="{D52D7280-FEC7-40BD-B0C6-662668D02976}"/>
    <cellStyle name="Total 2 7 4 4" xfId="6079" xr:uid="{952A3F1F-7D7C-4C95-B564-BD9EC3860C4A}"/>
    <cellStyle name="Total 2 7 4 4 2" xfId="10129" xr:uid="{40AF02FD-8F38-4ECF-914D-72CD0BFBE9CA}"/>
    <cellStyle name="Total 2 7 4 5" xfId="6442" xr:uid="{1DA33A83-337A-444C-856C-C517B55952A2}"/>
    <cellStyle name="Total 2 7 4 5 2" xfId="10479" xr:uid="{9D1367B4-581C-4B32-A749-87C520D3369C}"/>
    <cellStyle name="Total 2 7 4 6" xfId="6774" xr:uid="{A317911C-486F-472B-B9D1-1DF9D7DA4365}"/>
    <cellStyle name="Total 2 7 4 6 2" xfId="10796" xr:uid="{03DF45CF-EBAB-4D89-B331-0D9260EF1AEB}"/>
    <cellStyle name="Total 2 7 4 7" xfId="3587" xr:uid="{EC4D5AF2-E3B6-499D-A493-ADD47A7DCC4E}"/>
    <cellStyle name="Total 2 7 4 8" xfId="7868" xr:uid="{86BD0C04-894A-41A4-848B-5D69B32E2D22}"/>
    <cellStyle name="Total 2 7 5" xfId="4524" xr:uid="{C6BFBDE6-2A71-4D9D-8B00-338D096B0534}"/>
    <cellStyle name="Total 2 7 5 2" xfId="8839" xr:uid="{CF479CFF-5EE1-4E5A-B3C7-B0BE1EA54B84}"/>
    <cellStyle name="Total 2 7 6" xfId="3300" xr:uid="{4DE703C8-90CD-43BA-AE36-EA9E95377BB5}"/>
    <cellStyle name="Total 2 7 6 2" xfId="7918" xr:uid="{240FA521-11BD-49D2-8C72-50C610B9E620}"/>
    <cellStyle name="Total 2 7 7" xfId="5587" xr:uid="{3A98091E-EFD1-4126-A0F6-CD690B4C0C84}"/>
    <cellStyle name="Total 2 7 7 2" xfId="9656" xr:uid="{D78FD2EF-91A4-48A0-B73A-F0A05051975E}"/>
    <cellStyle name="Total 2 7 8" xfId="3756" xr:uid="{6010947B-77FF-4B3D-9315-525FF8E4854C}"/>
    <cellStyle name="Total 2 7 8 2" xfId="8305" xr:uid="{0050B470-318B-4496-81CB-427EC805132C}"/>
    <cellStyle name="Total 2 7 9" xfId="3556" xr:uid="{C496F289-2DFD-4E83-A061-3CB6A7439B3B}"/>
    <cellStyle name="Total 2 7 9 2" xfId="8143" xr:uid="{EAB5B492-A646-4378-A579-FA20E3A9A442}"/>
    <cellStyle name="Total 2 8" xfId="2779" xr:uid="{A5ADAF7B-E07D-421B-BFA4-598763540938}"/>
    <cellStyle name="Total 2 8 2" xfId="4685" xr:uid="{61033638-BA01-4F44-B3B0-C1B194DF0EE2}"/>
    <cellStyle name="Total 2 8 2 2" xfId="8998" xr:uid="{D9086017-ECF4-4E64-AFBB-B07BE811E8A0}"/>
    <cellStyle name="Total 2 8 3" xfId="5487" xr:uid="{989C9A05-C77D-4E30-9E59-0B689AD6F3E1}"/>
    <cellStyle name="Total 2 8 3 2" xfId="9565" xr:uid="{5BB48613-40F6-436E-B9B0-D9FFAF0B6FD5}"/>
    <cellStyle name="Total 2 8 4" xfId="5775" xr:uid="{6A0A3E9E-9BAA-477B-AA7E-80BD39D9180F}"/>
    <cellStyle name="Total 2 8 4 2" xfId="9834" xr:uid="{CF25F955-B7D1-46F4-A332-979FEB1B6A6C}"/>
    <cellStyle name="Total 2 8 5" xfId="6129" xr:uid="{227FD9C5-72BF-4BCD-8793-10F08D7A0705}"/>
    <cellStyle name="Total 2 8 5 2" xfId="10179" xr:uid="{C42AA1C8-C6B2-4751-996F-7E16743AEAF1}"/>
    <cellStyle name="Total 2 8 6" xfId="6497" xr:uid="{C80B7811-B35F-4137-9799-0AC7BE6E97FB}"/>
    <cellStyle name="Total 2 8 6 2" xfId="10534" xr:uid="{16D98CDB-452D-4513-A29E-4FDC40CD2B1B}"/>
    <cellStyle name="Total 2 8 7" xfId="6861" xr:uid="{AB198CE4-9434-4AEC-988B-7EF1F077C8E1}"/>
    <cellStyle name="Total 2 8 8" xfId="7402" xr:uid="{99ECAC8B-EF39-4EA0-8422-A97CF5517F69}"/>
    <cellStyle name="Total 2 9" xfId="3867" xr:uid="{ECBD415E-BCAA-41EF-AE36-E8DA69D456A9}"/>
    <cellStyle name="Total 2 9 2" xfId="8405" xr:uid="{42BD4D3A-7C65-4CE3-980E-07EDF2B1878D}"/>
    <cellStyle name="Total 3" xfId="488" xr:uid="{00000000-0005-0000-0000-0000E8010000}"/>
    <cellStyle name="Total 3 10" xfId="11244" xr:uid="{7EABD455-DD13-4DE1-9822-19E2D8CFCE62}"/>
    <cellStyle name="Total 3 11" xfId="1701" xr:uid="{06E5DDAB-F4CA-4869-954C-8947474F5145}"/>
    <cellStyle name="Total 3 2" xfId="1765" xr:uid="{1FAF0E6E-4256-4E3A-9986-E72BB5CB0B12}"/>
    <cellStyle name="Total 3 2 10" xfId="3192" xr:uid="{44BE7C23-A80A-4069-B6E6-07F1B65A6AB8}"/>
    <cellStyle name="Total 3 2 10 2" xfId="5098" xr:uid="{69E3D97F-AB61-4607-A0DD-74934BD57590}"/>
    <cellStyle name="Total 3 2 10 2 2" xfId="9221" xr:uid="{979539CF-C067-45B3-A8E3-AD4F9DE9D1BC}"/>
    <cellStyle name="Total 3 2 10 3" xfId="5470" xr:uid="{85694B69-1AC8-4977-AFDE-F5842B2E4C95}"/>
    <cellStyle name="Total 3 2 10 3 2" xfId="9550" xr:uid="{D33C1846-11C3-48FF-8C37-8ED6F2BE7F96}"/>
    <cellStyle name="Total 3 2 10 4" xfId="6026" xr:uid="{2457F2CC-143A-467B-99D3-F9941C01FA9C}"/>
    <cellStyle name="Total 3 2 10 4 2" xfId="10076" xr:uid="{5087D1B6-6F98-4CD6-B8EC-4993F779C015}"/>
    <cellStyle name="Total 3 2 10 5" xfId="6389" xr:uid="{E556B104-E709-44F3-A9C2-C2970C78B562}"/>
    <cellStyle name="Total 3 2 10 5 2" xfId="10426" xr:uid="{0AAE3B7F-4560-44AD-BEF1-12CB8BF60A97}"/>
    <cellStyle name="Total 3 2 10 6" xfId="6721" xr:uid="{33993CAC-EAB7-43DC-A975-665FD805EF1B}"/>
    <cellStyle name="Total 3 2 10 6 2" xfId="10743" xr:uid="{7D7FCC1D-EB06-4F4E-8ADB-AB80514D2F90}"/>
    <cellStyle name="Total 3 2 10 7" xfId="3621" xr:uid="{7889278B-66D5-472F-BD78-4AD7AFC899A6}"/>
    <cellStyle name="Total 3 2 10 8" xfId="7815" xr:uid="{F32FC0B1-DA9A-436B-8A65-3F4C44C3CD7B}"/>
    <cellStyle name="Total 3 2 11" xfId="3916" xr:uid="{694EEC5D-1A6E-4737-963E-D72F0E658D47}"/>
    <cellStyle name="Total 3 2 11 2" xfId="8446" xr:uid="{68AD4F35-A32D-4BE5-AD43-766532F765CB}"/>
    <cellStyle name="Total 3 2 12" xfId="4151" xr:uid="{FD9A569B-0F0D-43DC-A7DA-19419EF323DD}"/>
    <cellStyle name="Total 3 2 12 2" xfId="8619" xr:uid="{49BF47A9-484E-4885-9979-CA346F16BA43}"/>
    <cellStyle name="Total 3 2 13" xfId="3827" xr:uid="{3D1F8FB1-153A-4EAA-992D-20ED15127711}"/>
    <cellStyle name="Total 3 2 13 2" xfId="8368" xr:uid="{31C16C42-A5D7-4B42-BA89-C8194EF12FE5}"/>
    <cellStyle name="Total 3 2 14" xfId="3596" xr:uid="{8976D425-6D84-451A-B500-DC05AECFAB1A}"/>
    <cellStyle name="Total 3 2 15" xfId="6927" xr:uid="{E12ED60F-B050-4FE0-A973-FBE0299B10CC}"/>
    <cellStyle name="Total 3 2 2" xfId="2583" xr:uid="{648EAF5C-48DA-4287-BB3F-8F6FE6DAB12D}"/>
    <cellStyle name="Total 3 2 2 10" xfId="3598" xr:uid="{353D6D0F-8489-4CE2-A6D1-6AA85271BFF0}"/>
    <cellStyle name="Total 3 2 2 11" xfId="7206" xr:uid="{5CF5813C-1FE1-4466-BC20-87406434022B}"/>
    <cellStyle name="Total 3 2 2 2" xfId="3146" xr:uid="{D69EFB05-DF6C-494E-98CF-4DF4B1795DC5}"/>
    <cellStyle name="Total 3 2 2 2 2" xfId="5052" xr:uid="{C2F1764F-C29B-4CAF-BA8B-F5CE80A4E771}"/>
    <cellStyle name="Total 3 2 2 2 2 2" xfId="9202" xr:uid="{0F5BD567-C989-4D7D-8F0D-81651761A4C7}"/>
    <cellStyle name="Total 3 2 2 2 3" xfId="3399" xr:uid="{4C4A7B8D-F25A-43EC-BED2-3E9CC1E46232}"/>
    <cellStyle name="Total 3 2 2 2 3 2" xfId="8008" xr:uid="{08E49691-6D9D-4D13-99D3-57FAFA7AEAD0}"/>
    <cellStyle name="Total 3 2 2 2 4" xfId="6008" xr:uid="{ACE9C1CE-DAF9-42E5-ACEF-4D5CA641D361}"/>
    <cellStyle name="Total 3 2 2 2 4 2" xfId="10058" xr:uid="{4A62C1EA-AB75-4C27-AA61-9D0CE2D7C022}"/>
    <cellStyle name="Total 3 2 2 2 5" xfId="6367" xr:uid="{48294D06-EC17-411A-A96C-EF1C2BBADEB2}"/>
    <cellStyle name="Total 3 2 2 2 5 2" xfId="10406" xr:uid="{086D7336-0616-4CBE-A06B-EA86ECE09E00}"/>
    <cellStyle name="Total 3 2 2 2 6" xfId="6701" xr:uid="{3E0C1E5A-EF9E-4C65-B402-F7B7AE85CCCF}"/>
    <cellStyle name="Total 3 2 2 2 6 2" xfId="10725" xr:uid="{829ECC38-19E7-42DA-837E-12CBF33F782B}"/>
    <cellStyle name="Total 3 2 2 2 7" xfId="4074" xr:uid="{D94B9E13-1AD9-4219-90CA-59D3FE596F06}"/>
    <cellStyle name="Total 3 2 2 2 8" xfId="7769" xr:uid="{E2EC44C1-D214-4E91-8261-7141377E489E}"/>
    <cellStyle name="Total 3 2 2 3" xfId="2701" xr:uid="{12580F16-8D53-42E5-AC03-540283F6394A}"/>
    <cellStyle name="Total 3 2 2 3 2" xfId="4607" xr:uid="{E86A9146-C934-4A4A-B03B-1E729C85AA06}"/>
    <cellStyle name="Total 3 2 2 3 2 2" xfId="8921" xr:uid="{633B1005-AB61-4193-A427-ADD7F87D1C61}"/>
    <cellStyle name="Total 3 2 2 3 3" xfId="5550" xr:uid="{F23C6238-98C1-43D6-92F2-7EF9AAB8715B}"/>
    <cellStyle name="Total 3 2 2 3 3 2" xfId="9623" xr:uid="{D77A264D-5D00-4A57-A0C2-C9ED503F0485}"/>
    <cellStyle name="Total 3 2 2 3 4" xfId="3457" xr:uid="{63E6695D-8EA9-4053-872D-680E0E450F4E}"/>
    <cellStyle name="Total 3 2 2 3 4 2" xfId="8059" xr:uid="{4CCE99AA-9806-4EA4-9412-24D45E5951D7}"/>
    <cellStyle name="Total 3 2 2 3 5" xfId="3607" xr:uid="{C83172A2-E7DB-43BB-B021-F5706AFF7967}"/>
    <cellStyle name="Total 3 2 2 3 5 2" xfId="8178" xr:uid="{659B6A15-F00C-4965-A418-B58DCDF29B0E}"/>
    <cellStyle name="Total 3 2 2 3 6" xfId="6314" xr:uid="{524E73F5-5186-4CAB-802E-7033464E0461}"/>
    <cellStyle name="Total 3 2 2 3 6 2" xfId="10354" xr:uid="{55B5565B-9456-4D19-97B3-45EA52606BDA}"/>
    <cellStyle name="Total 3 2 2 3 7" xfId="3309" xr:uid="{844E41C1-222A-4FC9-BCA3-1D152E4FE804}"/>
    <cellStyle name="Total 3 2 2 3 8" xfId="7324" xr:uid="{BB55BCB2-7A91-49A9-A183-430E60322DE9}"/>
    <cellStyle name="Total 3 2 2 4" xfId="3239" xr:uid="{D02FD3E0-6624-4F11-87F9-A0BEA1EB7E85}"/>
    <cellStyle name="Total 3 2 2 4 2" xfId="5145" xr:uid="{684FFA54-AEE7-4C4F-A9A7-F10FD6BC925B}"/>
    <cellStyle name="Total 3 2 2 4 2 2" xfId="9268" xr:uid="{A66FD90E-AB11-4712-8AB7-F135F1EC1068}"/>
    <cellStyle name="Total 3 2 2 4 3" xfId="3963" xr:uid="{A7A1C947-66B0-4768-BED4-9CC2EB7856C0}"/>
    <cellStyle name="Total 3 2 2 4 3 2" xfId="8477" xr:uid="{3C65F582-5B4B-4F94-83B8-68FF9D0DFBBA}"/>
    <cellStyle name="Total 3 2 2 4 4" xfId="6073" xr:uid="{1170C26C-B0D3-448F-9389-C5E83C0DDC12}"/>
    <cellStyle name="Total 3 2 2 4 4 2" xfId="10123" xr:uid="{188D7BD8-D3FC-4B21-B853-1C2DD5C591E4}"/>
    <cellStyle name="Total 3 2 2 4 5" xfId="6436" xr:uid="{3BA87643-6E72-40E7-AED5-1DE4CC7A9201}"/>
    <cellStyle name="Total 3 2 2 4 5 2" xfId="10473" xr:uid="{1165C5AE-DBFB-4919-9569-190018ECEF43}"/>
    <cellStyle name="Total 3 2 2 4 6" xfId="6768" xr:uid="{8B5BFC33-5C00-4B5D-9A6E-C94405EF4CAF}"/>
    <cellStyle name="Total 3 2 2 4 6 2" xfId="10790" xr:uid="{4DD0FECB-D32D-47CA-9B97-ECD6ABBEFC52}"/>
    <cellStyle name="Total 3 2 2 4 7" xfId="3299" xr:uid="{87E09747-45E7-4F28-8235-05F2693DB1BB}"/>
    <cellStyle name="Total 3 2 2 4 8" xfId="7862" xr:uid="{D32DA376-771B-4C5E-BD60-86D70AB98EE4}"/>
    <cellStyle name="Total 3 2 2 5" xfId="4489" xr:uid="{ADAD504F-A05C-4CB4-9334-688CB8AAB818}"/>
    <cellStyle name="Total 3 2 2 5 2" xfId="8831" xr:uid="{B6064A87-80FF-4419-A9F0-42D8E7E85D6F}"/>
    <cellStyle name="Total 3 2 2 6" xfId="3433" xr:uid="{F3D0D459-E234-46B8-943E-A18BCB8D309C}"/>
    <cellStyle name="Total 3 2 2 6 2" xfId="8040" xr:uid="{BD34E705-0E6E-43E2-AEF0-F15E89DC2D96}"/>
    <cellStyle name="Total 3 2 2 7" xfId="3373" xr:uid="{A4664943-8BA6-4370-BAE4-5A1302CAA915}"/>
    <cellStyle name="Total 3 2 2 7 2" xfId="7982" xr:uid="{ADF7926E-7A79-45F6-A227-FA36EC579032}"/>
    <cellStyle name="Total 3 2 2 8" xfId="5819" xr:uid="{84371EB2-1228-4492-8B2A-11D57FE0E613}"/>
    <cellStyle name="Total 3 2 2 8 2" xfId="9877" xr:uid="{963E8582-DDD4-4A2E-84B8-971A3DA39B99}"/>
    <cellStyle name="Total 3 2 2 9" xfId="3357" xr:uid="{B0F9A47A-9D2F-406E-8BB7-82ED7478B208}"/>
    <cellStyle name="Total 3 2 2 9 2" xfId="7967" xr:uid="{04DC22A7-9816-4399-974C-37A23C395251}"/>
    <cellStyle name="Total 3 2 3" xfId="2459" xr:uid="{179C5A76-E3CE-4708-A0FF-40A2DBBC1DD2}"/>
    <cellStyle name="Total 3 2 3 10" xfId="3529" xr:uid="{3354F6EA-79D6-4215-906E-B311262E6A57}"/>
    <cellStyle name="Total 3 2 3 11" xfId="7083" xr:uid="{997E0D23-6BEF-4DCF-AC9F-7208723A8CC5}"/>
    <cellStyle name="Total 3 2 3 2" xfId="3023" xr:uid="{1620E499-A27A-4EC9-B514-35707C7D15E0}"/>
    <cellStyle name="Total 3 2 3 2 2" xfId="4929" xr:uid="{400FA30D-6669-46BF-90FE-4667FB30DA79}"/>
    <cellStyle name="Total 3 2 3 2 2 2" xfId="9146" xr:uid="{9D63DBF3-E549-4B67-BAC8-059736CF77FA}"/>
    <cellStyle name="Total 3 2 3 2 3" xfId="5400" xr:uid="{48753E24-0A3E-4E8E-B3DD-4E9F21835A17}"/>
    <cellStyle name="Total 3 2 3 2 3 2" xfId="9486" xr:uid="{5F76C9E9-23DA-4263-8DF0-78339CD4F4BA}"/>
    <cellStyle name="Total 3 2 3 2 4" xfId="5937" xr:uid="{3FA3A534-84EC-4667-A8E9-2CB450C1E49B}"/>
    <cellStyle name="Total 3 2 3 2 4 2" xfId="9991" xr:uid="{5DA4A327-B691-4AC4-867D-17B84562B994}"/>
    <cellStyle name="Total 3 2 3 2 5" xfId="6293" xr:uid="{77F644A4-7585-49FA-BD4A-F1F634AABB4A}"/>
    <cellStyle name="Total 3 2 3 2 5 2" xfId="10334" xr:uid="{B57E7D00-D3A1-4441-A798-22339D69A94D}"/>
    <cellStyle name="Total 3 2 3 2 6" xfId="6641" xr:uid="{618BC10E-643A-45BF-B4BB-A2B9925A84A3}"/>
    <cellStyle name="Total 3 2 3 2 6 2" xfId="10671" xr:uid="{7EDC6C04-4BAA-4D57-9FD4-226B72C790C9}"/>
    <cellStyle name="Total 3 2 3 2 7" xfId="3525" xr:uid="{13C2B37F-C969-43EC-B30A-2580F50102A6}"/>
    <cellStyle name="Total 3 2 3 2 8" xfId="7646" xr:uid="{5B4EE892-5C92-4033-B760-3545C8E799CF}"/>
    <cellStyle name="Total 3 2 3 3" xfId="2665" xr:uid="{48354A33-A29C-4B9C-9415-8FA8CAE19A79}"/>
    <cellStyle name="Total 3 2 3 3 2" xfId="4571" xr:uid="{67466275-42CF-49B1-BC37-801DA9AB3E32}"/>
    <cellStyle name="Total 3 2 3 3 2 2" xfId="8886" xr:uid="{96665547-33BB-4A22-BC5B-918E30A9AC87}"/>
    <cellStyle name="Total 3 2 3 3 3" xfId="5196" xr:uid="{ABA8A6F8-3FE8-4DCA-A05D-2C85EC6BF3F2}"/>
    <cellStyle name="Total 3 2 3 3 3 2" xfId="9302" xr:uid="{1E0A7BDC-3860-48B7-AA09-1B78A2809A69}"/>
    <cellStyle name="Total 3 2 3 3 4" xfId="5585" xr:uid="{1011B714-114B-45B8-B3DB-6F5FAFABEF29}"/>
    <cellStyle name="Total 3 2 3 3 4 2" xfId="9654" xr:uid="{58E1E851-7254-4263-B5BB-58649E878A88}"/>
    <cellStyle name="Total 3 2 3 3 5" xfId="3754" xr:uid="{4AF24AC0-29EC-44D0-B12C-812C2C221488}"/>
    <cellStyle name="Total 3 2 3 3 5 2" xfId="8303" xr:uid="{593B8500-F3B6-4039-9EF3-73200007BE73}"/>
    <cellStyle name="Total 3 2 3 3 6" xfId="3516" xr:uid="{9D4291F2-6D04-4BBB-86F3-71C5A56B9503}"/>
    <cellStyle name="Total 3 2 3 3 6 2" xfId="8115" xr:uid="{3BB50CC0-4A13-44BD-93BE-87FB1C16DC96}"/>
    <cellStyle name="Total 3 2 3 3 7" xfId="3691" xr:uid="{2E19A944-3BA9-4B5D-8FF2-2B15B53293AD}"/>
    <cellStyle name="Total 3 2 3 3 8" xfId="7288" xr:uid="{7014FBBF-91D7-41D9-BD72-43F133CD1E84}"/>
    <cellStyle name="Total 3 2 3 4" xfId="2896" xr:uid="{21604739-00B0-495D-A128-A8BE3B6CE2BF}"/>
    <cellStyle name="Total 3 2 3 4 2" xfId="4802" xr:uid="{755F5F8F-BFAC-43C5-AB43-F76231F78827}"/>
    <cellStyle name="Total 3 2 3 4 2 2" xfId="9067" xr:uid="{281DABE8-A0F7-4CB3-B5C6-9D656859B98F}"/>
    <cellStyle name="Total 3 2 3 4 3" xfId="5199" xr:uid="{850A3A64-0BA0-4BA9-A529-9408658E90B6}"/>
    <cellStyle name="Total 3 2 3 4 3 2" xfId="9305" xr:uid="{C5E0C283-04BF-44F5-A9A3-64E96C42000E}"/>
    <cellStyle name="Total 3 2 3 4 4" xfId="5861" xr:uid="{21AF90FF-90E0-4EA8-9D4F-5EC07327A052}"/>
    <cellStyle name="Total 3 2 3 4 4 2" xfId="9916" xr:uid="{6F6A300E-5852-4BCD-BC38-CD7F152185E4}"/>
    <cellStyle name="Total 3 2 3 4 5" xfId="6214" xr:uid="{D9AFF7A7-5E92-45B7-B6D4-9B092E5472BA}"/>
    <cellStyle name="Total 3 2 3 4 5 2" xfId="10258" xr:uid="{A916C62B-0170-49CF-9FEC-82D3D6EB33D8}"/>
    <cellStyle name="Total 3 2 3 4 6" xfId="6566" xr:uid="{37953F23-3E00-43FD-9A7A-3CC53E2B2C9F}"/>
    <cellStyle name="Total 3 2 3 4 6 2" xfId="10598" xr:uid="{8646CF09-4F42-4247-BA35-9841711A6FBE}"/>
    <cellStyle name="Total 3 2 3 4 7" xfId="3846" xr:uid="{B4F866BA-A075-4828-A641-DBDE62D2FB50}"/>
    <cellStyle name="Total 3 2 3 4 8" xfId="7519" xr:uid="{424F2BFA-F8B0-4D39-9FAC-7A634D13E8A5}"/>
    <cellStyle name="Total 3 2 3 5" xfId="4366" xr:uid="{4287AF35-0254-4310-AFB7-261074B9A666}"/>
    <cellStyle name="Total 3 2 3 5 2" xfId="8775" xr:uid="{B09C362A-34BB-4565-8EB9-0A02C2C176CD}"/>
    <cellStyle name="Total 3 2 3 6" xfId="3461" xr:uid="{A0B43809-786C-4A01-B5EB-4480B245DD5F}"/>
    <cellStyle name="Total 3 2 3 6 2" xfId="8063" xr:uid="{D7FA3E6A-ABAB-4710-955B-B81279127567}"/>
    <cellStyle name="Total 3 2 3 7" xfId="4043" xr:uid="{40EFBAE5-9A43-44C5-804C-FAAADB6FBADC}"/>
    <cellStyle name="Total 3 2 3 7 2" xfId="8539" xr:uid="{16F58E02-7074-4DF4-A29B-B30C7C7A4C41}"/>
    <cellStyle name="Total 3 2 3 8" xfId="3260" xr:uid="{DDE98AC6-EB4C-4147-B35F-7D4AC7BFDDF7}"/>
    <cellStyle name="Total 3 2 3 8 2" xfId="7883" xr:uid="{7C6BEDBE-BD96-4F4F-B0B6-A92B3380A058}"/>
    <cellStyle name="Total 3 2 3 9" xfId="3939" xr:uid="{9D8677D8-7E91-4048-AD0E-69D32A29000F}"/>
    <cellStyle name="Total 3 2 3 9 2" xfId="8461" xr:uid="{398127D6-C75D-47D7-BAD4-EAB020A4DDEF}"/>
    <cellStyle name="Total 3 2 4" xfId="2559" xr:uid="{ECEEF836-CB47-492A-86B3-96A9B2258EE0}"/>
    <cellStyle name="Total 3 2 4 10" xfId="6665" xr:uid="{CB9336B5-A550-4522-BAEC-CC0830140CEF}"/>
    <cellStyle name="Total 3 2 4 11" xfId="7183" xr:uid="{8848A4F2-6CF3-4DA8-A5F5-312817F2421E}"/>
    <cellStyle name="Total 3 2 4 2" xfId="3123" xr:uid="{8CC51EF3-94C2-45DE-AC61-1078593B8ACE}"/>
    <cellStyle name="Total 3 2 4 2 2" xfId="5029" xr:uid="{47994D2E-38E4-4BBD-9C26-F63D8D6AB64E}"/>
    <cellStyle name="Total 3 2 4 2 2 2" xfId="9196" xr:uid="{DF17AC4A-544A-4632-988B-E3E44826CCE1}"/>
    <cellStyle name="Total 3 2 4 2 3" xfId="5537" xr:uid="{B8125A95-0F6C-417D-BA1A-D98E09877BC2}"/>
    <cellStyle name="Total 3 2 4 2 3 2" xfId="9611" xr:uid="{94D9CDF9-823F-4356-9EF5-7C04EB71BE75}"/>
    <cellStyle name="Total 3 2 4 2 4" xfId="6002" xr:uid="{F4910589-8B61-4DA2-A068-35456AF3A7A1}"/>
    <cellStyle name="Total 3 2 4 2 4 2" xfId="10052" xr:uid="{51FA9604-276F-41E9-B2AD-1BE9E6BBD926}"/>
    <cellStyle name="Total 3 2 4 2 5" xfId="6361" xr:uid="{847A9424-42D6-43CE-A1D5-127AE2F992A6}"/>
    <cellStyle name="Total 3 2 4 2 5 2" xfId="10400" xr:uid="{E00D33EE-5ACE-4C27-B476-314B3BACFBB6}"/>
    <cellStyle name="Total 3 2 4 2 6" xfId="6695" xr:uid="{6A5B4722-0A16-4C48-BC42-81D1FF5201A5}"/>
    <cellStyle name="Total 3 2 4 2 6 2" xfId="10719" xr:uid="{740078FD-37BD-470F-95E7-53E1CF12B1D3}"/>
    <cellStyle name="Total 3 2 4 2 7" xfId="6585" xr:uid="{2A7E763A-B201-47AC-90C2-78B41A3E8DE4}"/>
    <cellStyle name="Total 3 2 4 2 8" xfId="7746" xr:uid="{4CF3919C-683A-4CB4-A740-1C4F12E75B71}"/>
    <cellStyle name="Total 3 2 4 3" xfId="2699" xr:uid="{DD162BDA-D891-4216-83A2-A9998F514412}"/>
    <cellStyle name="Total 3 2 4 3 2" xfId="4605" xr:uid="{FF9D7213-AF52-46CC-9EEF-6B996A8AE075}"/>
    <cellStyle name="Total 3 2 4 3 2 2" xfId="8919" xr:uid="{E9C76B22-39B9-4FF9-B1EA-41E75F647685}"/>
    <cellStyle name="Total 3 2 4 3 3" xfId="5438" xr:uid="{490FDE9B-4A38-43D8-94E7-C23D5A40999A}"/>
    <cellStyle name="Total 3 2 4 3 3 2" xfId="9522" xr:uid="{290601DD-5CFB-4EB2-86F2-307CA35CD0B7}"/>
    <cellStyle name="Total 3 2 4 3 4" xfId="5320" xr:uid="{2BE8815E-9E7F-4B89-BF7A-F3249B66C31E}"/>
    <cellStyle name="Total 3 2 4 3 4 2" xfId="9409" xr:uid="{1F1B2C43-EE4F-402F-BEE4-6374BFB8366D}"/>
    <cellStyle name="Total 3 2 4 3 5" xfId="3609" xr:uid="{0F88CF5C-3976-443E-A4F4-796C2CD07E34}"/>
    <cellStyle name="Total 3 2 4 3 5 2" xfId="8180" xr:uid="{5855380C-79CC-420F-AC1F-5D6D867C4375}"/>
    <cellStyle name="Total 3 2 4 3 6" xfId="3393" xr:uid="{19F49174-43F9-43B9-BA37-D98881DCE8DB}"/>
    <cellStyle name="Total 3 2 4 3 6 2" xfId="8002" xr:uid="{C8AB751A-D128-4CDB-A8DF-5D11B892BF6B}"/>
    <cellStyle name="Total 3 2 4 3 7" xfId="4270" xr:uid="{1D4FD298-EF59-4E7D-B8CB-5081B8CD3837}"/>
    <cellStyle name="Total 3 2 4 3 8" xfId="7322" xr:uid="{AA58A271-8FEA-439B-896E-3CA2CF50F627}"/>
    <cellStyle name="Total 3 2 4 4" xfId="3233" xr:uid="{CA2312E4-1478-46CA-A6E3-B0E154DAD9C3}"/>
    <cellStyle name="Total 3 2 4 4 2" xfId="5139" xr:uid="{02575398-92B1-488C-BD48-7C7FB0499916}"/>
    <cellStyle name="Total 3 2 4 4 2 2" xfId="9262" xr:uid="{B492F775-A671-41E3-87FC-19386C9FBBCC}"/>
    <cellStyle name="Total 3 2 4 4 3" xfId="3966" xr:uid="{76C7584B-33AC-492E-9077-D9AEEFCB32A1}"/>
    <cellStyle name="Total 3 2 4 4 3 2" xfId="8479" xr:uid="{EF052526-5679-435F-BAB2-EFF6EDF0CB41}"/>
    <cellStyle name="Total 3 2 4 4 4" xfId="6067" xr:uid="{444A41B0-8DFD-4556-A9A7-4E5408BE18B6}"/>
    <cellStyle name="Total 3 2 4 4 4 2" xfId="10117" xr:uid="{068B4539-E26E-428B-9E0C-99B4B5B09D8A}"/>
    <cellStyle name="Total 3 2 4 4 5" xfId="6430" xr:uid="{26644ED1-D7DA-4F1E-9571-43B2FD6762AA}"/>
    <cellStyle name="Total 3 2 4 4 5 2" xfId="10467" xr:uid="{B93BB69E-400A-4A8D-B4A2-873ABA3C8D8A}"/>
    <cellStyle name="Total 3 2 4 4 6" xfId="6762" xr:uid="{B6DD1212-3184-44E6-A2C1-0E5E7F69B351}"/>
    <cellStyle name="Total 3 2 4 4 6 2" xfId="10784" xr:uid="{33C1E62E-BD35-4761-A694-46BA9B08DBF1}"/>
    <cellStyle name="Total 3 2 4 4 7" xfId="5176" xr:uid="{D3EE9554-3A70-4C2D-9F16-2AB755C49511}"/>
    <cellStyle name="Total 3 2 4 4 8" xfId="7856" xr:uid="{B65355BF-6FF7-4F6F-96E9-85C91ABB85CA}"/>
    <cellStyle name="Total 3 2 4 5" xfId="4466" xr:uid="{2D9F8DDF-DBCF-4BED-A53B-96D8F557A01A}"/>
    <cellStyle name="Total 3 2 4 5 2" xfId="8825" xr:uid="{988C0D43-F947-4A4F-A829-1A6814035C8D}"/>
    <cellStyle name="Total 3 2 4 6" xfId="5504" xr:uid="{D61AF2E2-E0DF-4598-9806-B8994C227C23}"/>
    <cellStyle name="Total 3 2 4 6 2" xfId="9580" xr:uid="{C0E5D142-0D94-4D07-BD19-D481A10A2408}"/>
    <cellStyle name="Total 3 2 4 7" xfId="5597" xr:uid="{BA39EC8C-4696-48C2-BF9C-A01527DB7D80}"/>
    <cellStyle name="Total 3 2 4 7 2" xfId="9665" xr:uid="{A2294088-E514-4919-8E7C-ABFAFF03C6C2}"/>
    <cellStyle name="Total 3 2 4 8" xfId="5725" xr:uid="{627A77CC-93B7-4B31-AE66-58BC31EFC746}"/>
    <cellStyle name="Total 3 2 4 8 2" xfId="9785" xr:uid="{D2BD3EF5-A1B5-42B5-9A4F-F28A2A155C48}"/>
    <cellStyle name="Total 3 2 4 9" xfId="5345" xr:uid="{E714BEA5-2B1D-4464-B69E-D8F08F106572}"/>
    <cellStyle name="Total 3 2 4 9 2" xfId="9434" xr:uid="{283770A8-F478-4082-8283-2A34E4F51114}"/>
    <cellStyle name="Total 3 2 5" xfId="2411" xr:uid="{FAA905B0-E2F4-4D32-A7CA-48F967676D0F}"/>
    <cellStyle name="Total 3 2 5 10" xfId="6559" xr:uid="{2D823429-6FB4-4C87-8293-026FC98F3997}"/>
    <cellStyle name="Total 3 2 5 11" xfId="7036" xr:uid="{C7D76EF4-44E8-44B7-A5E3-FFFC5F0F005E}"/>
    <cellStyle name="Total 3 2 5 2" xfId="2976" xr:uid="{4D054906-AD53-4B4B-8857-A7ED6A1367A2}"/>
    <cellStyle name="Total 3 2 5 2 2" xfId="4882" xr:uid="{FCF9855E-3995-4280-9A5B-BE867989624D}"/>
    <cellStyle name="Total 3 2 5 2 2 2" xfId="9100" xr:uid="{9141CE91-62A8-4CAB-9C65-9601FF9B70A4}"/>
    <cellStyle name="Total 3 2 5 2 3" xfId="3980" xr:uid="{BAFFA3F0-A840-44E1-BF98-960E714B875E}"/>
    <cellStyle name="Total 3 2 5 2 3 2" xfId="8489" xr:uid="{85291B21-F10A-4D6B-A2E2-D99DEA07F001}"/>
    <cellStyle name="Total 3 2 5 2 4" xfId="5896" xr:uid="{4795A2DE-D477-4B62-AB00-DA3FDCB3C670}"/>
    <cellStyle name="Total 3 2 5 2 4 2" xfId="9951" xr:uid="{7761BE1A-4891-44A2-9DDA-623CD504D5F8}"/>
    <cellStyle name="Total 3 2 5 2 5" xfId="6252" xr:uid="{421AB0F4-EFBD-46B2-8CEA-7AD34F480E9C}"/>
    <cellStyle name="Total 3 2 5 2 5 2" xfId="10294" xr:uid="{4662F1BB-1ACA-4FE8-89ED-884F0AA08BCC}"/>
    <cellStyle name="Total 3 2 5 2 6" xfId="6601" xr:uid="{6E44675B-D5F8-43FD-86B2-0B697F38B501}"/>
    <cellStyle name="Total 3 2 5 2 6 2" xfId="10631" xr:uid="{67AC998D-190E-4E2E-95E5-33E0DD715B0A}"/>
    <cellStyle name="Total 3 2 5 2 7" xfId="4004" xr:uid="{CE216404-3AC3-4D7A-A091-D92E46C68D4B}"/>
    <cellStyle name="Total 3 2 5 2 8" xfId="7599" xr:uid="{6754563A-AA41-4C8C-969F-FB63A76D1185}"/>
    <cellStyle name="Total 3 2 5 3" xfId="2635" xr:uid="{7BDB7E9A-C3F1-4851-BC89-93CEAFD12203}"/>
    <cellStyle name="Total 3 2 5 3 2" xfId="4541" xr:uid="{64B4B874-72FA-42B0-AE80-C71043835FE5}"/>
    <cellStyle name="Total 3 2 5 3 2 2" xfId="8856" xr:uid="{20FA0AC9-5BBA-4F14-AECD-F1AF108E7BD9}"/>
    <cellStyle name="Total 3 2 5 3 3" xfId="3330" xr:uid="{83BB2667-D99E-4B64-AC1F-3400B23DFCB9}"/>
    <cellStyle name="Total 3 2 5 3 3 2" xfId="7944" xr:uid="{A35FF634-F827-4D1B-8538-3184206F3BFF}"/>
    <cellStyle name="Total 3 2 5 3 4" xfId="4129" xr:uid="{E1F294C5-F761-4989-BC9E-7166795475E8}"/>
    <cellStyle name="Total 3 2 5 3 4 2" xfId="8597" xr:uid="{CE7FDEDD-F2C1-4366-8E56-1EE379DC6E41}"/>
    <cellStyle name="Total 3 2 5 3 5" xfId="5667" xr:uid="{4573F803-D0D0-4D91-A7A0-090630A9F091}"/>
    <cellStyle name="Total 3 2 5 3 5 2" xfId="9728" xr:uid="{655A45F0-1CEE-47CF-B9E2-DEC7758CA0E2}"/>
    <cellStyle name="Total 3 2 5 3 6" xfId="3816" xr:uid="{81A6AAA5-55F7-462E-AFDD-BA592FCBA3C3}"/>
    <cellStyle name="Total 3 2 5 3 6 2" xfId="8360" xr:uid="{79D51358-52C1-43BB-B7F2-E11138C2BFD4}"/>
    <cellStyle name="Total 3 2 5 3 7" xfId="6847" xr:uid="{C35A3333-B23B-4062-880A-832261B56E60}"/>
    <cellStyle name="Total 3 2 5 3 8" xfId="7258" xr:uid="{467DB49E-C3D3-4BC3-B527-E978D212D78A}"/>
    <cellStyle name="Total 3 2 5 4" xfId="2766" xr:uid="{A445121D-5B9B-4400-9FC1-7C697862561B}"/>
    <cellStyle name="Total 3 2 5 4 2" xfId="4672" xr:uid="{44C959F9-143B-445C-B55A-6F6F0F6F08C3}"/>
    <cellStyle name="Total 3 2 5 4 2 2" xfId="8985" xr:uid="{1E554ABA-9FDB-48E3-9639-4C9B2E1BCC8C}"/>
    <cellStyle name="Total 3 2 5 4 3" xfId="3687" xr:uid="{7B4412E5-676E-4774-B955-4C6EC9440CCA}"/>
    <cellStyle name="Total 3 2 5 4 3 2" xfId="8243" xr:uid="{F1BE1F26-BA19-4E9C-BC56-3B7F2F340BB8}"/>
    <cellStyle name="Total 3 2 5 4 4" xfId="5762" xr:uid="{AA7117AF-ED44-4A09-86E1-3A049AC19799}"/>
    <cellStyle name="Total 3 2 5 4 4 2" xfId="9821" xr:uid="{84658D63-AB0D-4D37-BDAD-61E76050F484}"/>
    <cellStyle name="Total 3 2 5 4 5" xfId="6116" xr:uid="{8D19E9F1-5A01-408E-9B77-8A0A23EFB1F7}"/>
    <cellStyle name="Total 3 2 5 4 5 2" xfId="10166" xr:uid="{72DE520B-168D-4ECC-BF13-1FDB3E3CE77F}"/>
    <cellStyle name="Total 3 2 5 4 6" xfId="6484" xr:uid="{7B4B3F85-8A97-4617-B7FC-E5B135CE7F4C}"/>
    <cellStyle name="Total 3 2 5 4 6 2" xfId="10521" xr:uid="{62E246D8-EBBA-4530-8F70-7C528ADE4ADD}"/>
    <cellStyle name="Total 3 2 5 4 7" xfId="5302" xr:uid="{7F76C932-EE6F-4708-ACFA-75E3CD5E01E4}"/>
    <cellStyle name="Total 3 2 5 4 8" xfId="7389" xr:uid="{08C0FB1F-F83F-4ECB-889B-F0DA717B0B3B}"/>
    <cellStyle name="Total 3 2 5 5" xfId="4319" xr:uid="{549FF532-B60B-46F0-8FA7-AC245A00C882}"/>
    <cellStyle name="Total 3 2 5 5 2" xfId="8729" xr:uid="{03FC1E1E-FD60-428E-8691-6E230ABE700C}"/>
    <cellStyle name="Total 3 2 5 6" xfId="3270" xr:uid="{FF935577-8B03-4EB4-9819-ADE76AC2FBA7}"/>
    <cellStyle name="Total 3 2 5 6 2" xfId="7893" xr:uid="{65A63857-49CA-4902-B3E5-C33AF2A7D151}"/>
    <cellStyle name="Total 3 2 5 7" xfId="5638" xr:uid="{81290087-54B4-4B87-831A-B7F8A9A3C629}"/>
    <cellStyle name="Total 3 2 5 7 2" xfId="9703" xr:uid="{F1A47CEF-B864-40AE-88FC-757575DEDD67}"/>
    <cellStyle name="Total 3 2 5 8" xfId="4287" xr:uid="{69FB5865-64D1-483F-BE50-8FFF03B01D79}"/>
    <cellStyle name="Total 3 2 5 8 2" xfId="8711" xr:uid="{4944EFC7-F833-45AC-93E2-FE77B3201EE8}"/>
    <cellStyle name="Total 3 2 5 9" xfId="3829" xr:uid="{B31183F4-EA85-43C1-97B2-9291566D3A64}"/>
    <cellStyle name="Total 3 2 5 9 2" xfId="8370" xr:uid="{725964FA-4DE2-42FD-BB99-12DE266063E5}"/>
    <cellStyle name="Total 3 2 6" xfId="2440" xr:uid="{D4B60113-712A-48F7-B5CC-1075BBBBC412}"/>
    <cellStyle name="Total 3 2 6 10" xfId="3817" xr:uid="{9E4D4605-9CF1-4770-B87A-DB0A32B535B4}"/>
    <cellStyle name="Total 3 2 6 11" xfId="7064" xr:uid="{ADEEE7CF-E36E-409C-AFD2-88EB266805D1}"/>
    <cellStyle name="Total 3 2 6 2" xfId="3004" xr:uid="{8F033649-1860-498C-95BF-BA9B3FF0412A}"/>
    <cellStyle name="Total 3 2 6 2 2" xfId="4910" xr:uid="{F33FE0CB-76D1-4EB8-9B81-9BDDD0667A1A}"/>
    <cellStyle name="Total 3 2 6 2 2 2" xfId="9127" xr:uid="{CB705C97-A21B-445C-9FB3-3C6137C630E5}"/>
    <cellStyle name="Total 3 2 6 2 3" xfId="5554" xr:uid="{1EA9BCF9-FAF2-483F-8BAD-92B1C4CFDFBC}"/>
    <cellStyle name="Total 3 2 6 2 3 2" xfId="9627" xr:uid="{DE13C0F8-3F12-4021-9B0F-AA1F4764C907}"/>
    <cellStyle name="Total 3 2 6 2 4" xfId="5918" xr:uid="{5BEF409A-4AC6-49F2-B29E-C13343A9956F}"/>
    <cellStyle name="Total 3 2 6 2 4 2" xfId="9972" xr:uid="{06E72043-F27B-4626-ACF2-B1836635DCC7}"/>
    <cellStyle name="Total 3 2 6 2 5" xfId="6274" xr:uid="{1E737BD4-49C0-475D-938B-90D2587C68C5}"/>
    <cellStyle name="Total 3 2 6 2 5 2" xfId="10315" xr:uid="{C47670C9-02E3-4D8E-A085-5C7D89E8AAB5}"/>
    <cellStyle name="Total 3 2 6 2 6" xfId="6622" xr:uid="{564DEEB3-5D9C-486C-8BEF-0F738E42CF66}"/>
    <cellStyle name="Total 3 2 6 2 6 2" xfId="10652" xr:uid="{26A225EF-EA47-4D25-8109-54F4552A263D}"/>
    <cellStyle name="Total 3 2 6 2 7" xfId="3520" xr:uid="{98C37D17-725D-4CCE-A53E-648C7EE652C9}"/>
    <cellStyle name="Total 3 2 6 2 8" xfId="7627" xr:uid="{611E4CCD-F3EB-4E93-A736-0550014653FB}"/>
    <cellStyle name="Total 3 2 6 3" xfId="2651" xr:uid="{17D05596-E4E8-4676-A8D9-B5194E199086}"/>
    <cellStyle name="Total 3 2 6 3 2" xfId="4557" xr:uid="{E970B27B-7460-425D-995E-78E54E9D3F32}"/>
    <cellStyle name="Total 3 2 6 3 2 2" xfId="8872" xr:uid="{9E14E8AA-198F-4741-82D5-DCEBB2E3E9D4}"/>
    <cellStyle name="Total 3 2 6 3 3" xfId="3419" xr:uid="{F9EF7F86-3227-41F6-A6E8-BE037EA832B2}"/>
    <cellStyle name="Total 3 2 6 3 3 2" xfId="8027" xr:uid="{1CE03560-7E41-47A5-8350-3DA0972A20F3}"/>
    <cellStyle name="Total 3 2 6 3 4" xfId="3969" xr:uid="{73E26D3D-29C3-402A-A8D2-A02C42430061}"/>
    <cellStyle name="Total 3 2 6 3 4 2" xfId="8481" xr:uid="{D4238C90-1F2C-48C1-986D-1277B58C671A}"/>
    <cellStyle name="Total 3 2 6 3 5" xfId="5381" xr:uid="{B4BD87D1-3231-4310-AAF8-E0619CC3D8CA}"/>
    <cellStyle name="Total 3 2 6 3 5 2" xfId="9468" xr:uid="{DE2749CF-9310-49DE-B97A-DB1159CDA315}"/>
    <cellStyle name="Total 3 2 6 3 6" xfId="6167" xr:uid="{6C8DF8BB-9608-4191-B34F-322297E09CCA}"/>
    <cellStyle name="Total 3 2 6 3 6 2" xfId="10215" xr:uid="{AC08742E-714C-4BB7-946E-3B048F74E6AA}"/>
    <cellStyle name="Total 3 2 6 3 7" xfId="5989" xr:uid="{D24EE641-9140-4DF1-A31E-08A0F6ADBAF8}"/>
    <cellStyle name="Total 3 2 6 3 8" xfId="7274" xr:uid="{6F610ABF-7D56-4604-8066-52C76715E024}"/>
    <cellStyle name="Total 3 2 6 4" xfId="2752" xr:uid="{E1A7007C-87D5-4CE2-9CDA-C30FDDCB0BBF}"/>
    <cellStyle name="Total 3 2 6 4 2" xfId="4658" xr:uid="{F5D978DA-174D-43C3-840D-D47385818B00}"/>
    <cellStyle name="Total 3 2 6 4 2 2" xfId="8971" xr:uid="{C753C0C6-EE85-426A-8D4C-7801405EAD8A}"/>
    <cellStyle name="Total 3 2 6 4 3" xfId="4256" xr:uid="{298B75EA-86C5-4D0F-9596-8B541E2A50DA}"/>
    <cellStyle name="Total 3 2 6 4 3 2" xfId="8690" xr:uid="{C7B64357-E7C8-4974-B5FC-E65CDE5E3D7C}"/>
    <cellStyle name="Total 3 2 6 4 4" xfId="5748" xr:uid="{6B45DEDF-6D6E-4F83-925A-27A093496D98}"/>
    <cellStyle name="Total 3 2 6 4 4 2" xfId="9807" xr:uid="{28AE0782-A56A-45F3-96EA-E02F3FE66929}"/>
    <cellStyle name="Total 3 2 6 4 5" xfId="6102" xr:uid="{B0B45B2C-227E-4173-9A54-D88266689E18}"/>
    <cellStyle name="Total 3 2 6 4 5 2" xfId="10152" xr:uid="{62077B1E-517B-48F7-A13C-78B78B5F55C9}"/>
    <cellStyle name="Total 3 2 6 4 6" xfId="6470" xr:uid="{0F69683C-CF7C-47E9-A7D0-25315CA8EC28}"/>
    <cellStyle name="Total 3 2 6 4 6 2" xfId="10507" xr:uid="{AAF13D1D-C624-414D-B576-47FA33F07217}"/>
    <cellStyle name="Total 3 2 6 4 7" xfId="3744" xr:uid="{FD7345F5-5C1D-49EA-89FC-A98E4F228290}"/>
    <cellStyle name="Total 3 2 6 4 8" xfId="7375" xr:uid="{4A9B81AD-5DF6-4B8B-9244-192CE2356141}"/>
    <cellStyle name="Total 3 2 6 5" xfId="4347" xr:uid="{95751907-5368-4028-BEC6-15F3643A1F3B}"/>
    <cellStyle name="Total 3 2 6 5 2" xfId="8756" xr:uid="{6975B192-247E-4E13-B1E6-4E7648124E3B}"/>
    <cellStyle name="Total 3 2 6 6" xfId="3477" xr:uid="{91811775-2140-4EBA-A2DA-55FE54D52C6C}"/>
    <cellStyle name="Total 3 2 6 6 2" xfId="8079" xr:uid="{2FC68DDB-DA6E-482F-883F-FEDCB093A205}"/>
    <cellStyle name="Total 3 2 6 7" xfId="4088" xr:uid="{41C626E0-36BA-4ED6-85AC-412CFC3399C5}"/>
    <cellStyle name="Total 3 2 6 7 2" xfId="8567" xr:uid="{2796ECD3-8899-4F71-AEC0-7893DE81F18E}"/>
    <cellStyle name="Total 3 2 6 8" xfId="5325" xr:uid="{F1A0EF63-215A-46C0-9379-386A40D26FA6}"/>
    <cellStyle name="Total 3 2 6 8 2" xfId="9414" xr:uid="{46D2D2F1-EEF9-4CAE-85F7-F03CDA284FD7}"/>
    <cellStyle name="Total 3 2 6 9" xfId="3506" xr:uid="{7AD02DE3-F6DA-42E5-A4A1-4FC709008214}"/>
    <cellStyle name="Total 3 2 6 9 2" xfId="8105" xr:uid="{9A59494F-5D09-476D-85A4-A122317A706A}"/>
    <cellStyle name="Total 3 2 7" xfId="2398" xr:uid="{6B8826F8-6CE3-4621-8FD1-6EB9C7C5499E}"/>
    <cellStyle name="Total 3 2 7 10" xfId="3553" xr:uid="{EFFBC64F-3C3F-4927-B783-DE4129729E3B}"/>
    <cellStyle name="Total 3 2 7 11" xfId="7023" xr:uid="{D8B2A081-E201-493C-AE63-B6CDC9ED99CE}"/>
    <cellStyle name="Total 3 2 7 2" xfId="2963" xr:uid="{C722D020-46BC-40AC-8E91-8F03F187E4FA}"/>
    <cellStyle name="Total 3 2 7 2 2" xfId="4869" xr:uid="{AAA59149-EF50-416B-8183-C0B1DC3383E6}"/>
    <cellStyle name="Total 3 2 7 2 2 2" xfId="9088" xr:uid="{31E4A2DC-E0B8-4ACA-A392-9CCECB886397}"/>
    <cellStyle name="Total 3 2 7 2 3" xfId="5390" xr:uid="{EC718199-3950-4E32-AB1F-5088D4CC5314}"/>
    <cellStyle name="Total 3 2 7 2 3 2" xfId="9476" xr:uid="{BF185783-42BB-420A-B68D-D12BCE489C35}"/>
    <cellStyle name="Total 3 2 7 2 4" xfId="5884" xr:uid="{F533509A-4280-425D-ACA3-A30542D9EEF5}"/>
    <cellStyle name="Total 3 2 7 2 4 2" xfId="9939" xr:uid="{3506364B-0C3F-4B1B-8DE7-3E6B68DBB1F9}"/>
    <cellStyle name="Total 3 2 7 2 5" xfId="6240" xr:uid="{90FADB1C-DCA7-4DA3-B6FA-F71807FAC0A5}"/>
    <cellStyle name="Total 3 2 7 2 5 2" xfId="10282" xr:uid="{10950909-E29B-4090-978D-6F4A4B201D4F}"/>
    <cellStyle name="Total 3 2 7 2 6" xfId="6589" xr:uid="{41D60991-BC60-447F-9CD7-53A6903F4DAD}"/>
    <cellStyle name="Total 3 2 7 2 6 2" xfId="10619" xr:uid="{539CCE55-8680-4BF1-85B2-C465C1E912CC}"/>
    <cellStyle name="Total 3 2 7 2 7" xfId="3718" xr:uid="{36743DD8-4574-4CE2-A2CE-C214158D943D}"/>
    <cellStyle name="Total 3 2 7 2 8" xfId="7586" xr:uid="{6DA3A1F4-A7BB-4586-A31E-5FDDF12F7E5C}"/>
    <cellStyle name="Total 3 2 7 3" xfId="2865" xr:uid="{1BEB0723-6968-492D-B6CB-EB55008AD352}"/>
    <cellStyle name="Total 3 2 7 3 2" xfId="4771" xr:uid="{AFEBCB36-E680-4941-AA0D-314A25B06148}"/>
    <cellStyle name="Total 3 2 7 3 2 2" xfId="9052" xr:uid="{B3AB4A2F-39A3-41E8-8B6A-86B0EF4D61CB}"/>
    <cellStyle name="Total 3 2 7 3 3" xfId="3321" xr:uid="{05997F07-1782-4FCB-AB4A-54DEB76FB29E}"/>
    <cellStyle name="Total 3 2 7 3 3 2" xfId="7937" xr:uid="{522B3FC2-B5FC-444E-8F67-BF1EF547A1C0}"/>
    <cellStyle name="Total 3 2 7 3 4" xfId="5837" xr:uid="{3B2F7AC7-2E28-4F68-AE22-F74430A8BAEF}"/>
    <cellStyle name="Total 3 2 7 3 4 2" xfId="9895" xr:uid="{9C0F8D37-2B4B-4545-81BC-D08D5425DBA3}"/>
    <cellStyle name="Total 3 2 7 3 5" xfId="6193" xr:uid="{CBB1E6CB-1071-4655-BCC3-866DFF965B26}"/>
    <cellStyle name="Total 3 2 7 3 5 2" xfId="10241" xr:uid="{AF35A1F2-751B-47F5-B257-9B3676145AEE}"/>
    <cellStyle name="Total 3 2 7 3 6" xfId="6545" xr:uid="{CD47BD1D-C6DE-4D1F-B60C-2A03F8326CF4}"/>
    <cellStyle name="Total 3 2 7 3 6 2" xfId="10580" xr:uid="{55CB3487-4ABA-4CC6-A3EB-E73BBCEC28E4}"/>
    <cellStyle name="Total 3 2 7 3 7" xfId="6842" xr:uid="{1879FD8F-1BF6-40E8-BCCC-4E4EA8922C51}"/>
    <cellStyle name="Total 3 2 7 3 8" xfId="7488" xr:uid="{27D969A4-AF40-4EF6-853C-71E2DE322C15}"/>
    <cellStyle name="Total 3 2 7 4" xfId="2775" xr:uid="{2E0E1CB5-89F4-4A21-9890-A73038D3A86E}"/>
    <cellStyle name="Total 3 2 7 4 2" xfId="4681" xr:uid="{EADBE010-E0FE-4989-831D-77F28E614D8E}"/>
    <cellStyle name="Total 3 2 7 4 2 2" xfId="8994" xr:uid="{372690DA-7376-4C20-8DC3-5D4E6C269C89}"/>
    <cellStyle name="Total 3 2 7 4 3" xfId="5482" xr:uid="{DFEB4F7C-0121-4193-9325-AB9CE8B7E21E}"/>
    <cellStyle name="Total 3 2 7 4 3 2" xfId="9560" xr:uid="{4B3E3CFA-A8F0-4C85-9391-C7ECF4880114}"/>
    <cellStyle name="Total 3 2 7 4 4" xfId="5771" xr:uid="{50A46C4A-0915-41B4-A8DB-01E60A3D7317}"/>
    <cellStyle name="Total 3 2 7 4 4 2" xfId="9830" xr:uid="{3873EAED-F3BE-4DA3-82E7-0749F3C66952}"/>
    <cellStyle name="Total 3 2 7 4 5" xfId="6125" xr:uid="{80252749-CC91-475D-B0FC-CB464881113B}"/>
    <cellStyle name="Total 3 2 7 4 5 2" xfId="10175" xr:uid="{EA7B861D-4EDA-4DC3-8E47-3BC442330512}"/>
    <cellStyle name="Total 3 2 7 4 6" xfId="6493" xr:uid="{AFA30151-0148-4421-B72D-7ABE7AB25527}"/>
    <cellStyle name="Total 3 2 7 4 6 2" xfId="10530" xr:uid="{2079E966-A65B-47AC-B825-769A9A4B5488}"/>
    <cellStyle name="Total 3 2 7 4 7" xfId="6875" xr:uid="{97684158-908A-41BA-ABA7-798ED8F58798}"/>
    <cellStyle name="Total 3 2 7 4 8" xfId="7398" xr:uid="{3C2B6770-20C7-4BF3-BDE3-09F53B614E84}"/>
    <cellStyle name="Total 3 2 7 5" xfId="4306" xr:uid="{1526481E-B9EF-4AB2-8B8B-6502FA0FCBBD}"/>
    <cellStyle name="Total 3 2 7 5 2" xfId="8717" xr:uid="{50AB5BA6-B9AF-438B-93FB-813492EE32E4}"/>
    <cellStyle name="Total 3 2 7 6" xfId="3808" xr:uid="{6A4B487D-D639-4E95-9026-E9D6D407F341}"/>
    <cellStyle name="Total 3 2 7 6 2" xfId="8353" xr:uid="{5B954F31-6B00-4FB9-AC2F-4DEBAFE8EBBA}"/>
    <cellStyle name="Total 3 2 7 7" xfId="3278" xr:uid="{CF073F89-3228-488E-A708-276DECEE0EDB}"/>
    <cellStyle name="Total 3 2 7 7 2" xfId="7900" xr:uid="{319F489A-0310-4613-8E87-4680EEE63280}"/>
    <cellStyle name="Total 3 2 7 8" xfId="5513" xr:uid="{E40081A9-98B3-49C7-83EB-DEBBBAEC92CA}"/>
    <cellStyle name="Total 3 2 7 8 2" xfId="9589" xr:uid="{5565861D-5A98-4478-8600-74C9E304F176}"/>
    <cellStyle name="Total 3 2 7 9" xfId="3430" xr:uid="{71DB829D-E267-407B-867A-0A98A6711E05}"/>
    <cellStyle name="Total 3 2 7 9 2" xfId="8037" xr:uid="{5507F924-5AFE-4ED3-9B36-9693FA4E7842}"/>
    <cellStyle name="Total 3 2 8" xfId="2821" xr:uid="{E6983EA4-E972-43A4-B40E-72D95971305E}"/>
    <cellStyle name="Total 3 2 8 2" xfId="4727" xr:uid="{3968D930-1632-403F-989D-76ACBDD4CC79}"/>
    <cellStyle name="Total 3 2 8 2 2" xfId="9035" xr:uid="{8E21E41F-820E-45C7-BAE3-51F3CF951351}"/>
    <cellStyle name="Total 3 2 8 3" xfId="5714" xr:uid="{88FA5477-CD2C-4952-AAAC-A9EC54203819}"/>
    <cellStyle name="Total 3 2 8 3 2" xfId="9774" xr:uid="{DDB0B069-294D-456C-91E6-D2F329A242E5}"/>
    <cellStyle name="Total 3 2 8 4" xfId="5804" xr:uid="{980B5F37-A586-4547-B2CE-B8ADE22D0958}"/>
    <cellStyle name="Total 3 2 8 4 2" xfId="9863" xr:uid="{40EF35E9-F776-4491-B095-4640F8601973}"/>
    <cellStyle name="Total 3 2 8 5" xfId="6160" xr:uid="{98B1E547-ACE1-4114-A3BD-CAA851AE5580}"/>
    <cellStyle name="Total 3 2 8 5 2" xfId="10208" xr:uid="{7FD29622-46C6-4921-8054-0DB555A34641}"/>
    <cellStyle name="Total 3 2 8 6" xfId="6525" xr:uid="{51CEF318-0A88-4D98-8959-D5709934C5E7}"/>
    <cellStyle name="Total 3 2 8 6 2" xfId="10562" xr:uid="{0C9D8110-7D12-4B6D-A949-47C9EF961F42}"/>
    <cellStyle name="Total 3 2 8 7" xfId="3329" xr:uid="{7BD26D44-4D7C-48DA-8669-36891291712C}"/>
    <cellStyle name="Total 3 2 8 8" xfId="7444" xr:uid="{E3A1BAC7-6988-4B31-92A9-FA73B9293400}"/>
    <cellStyle name="Total 3 2 9" xfId="2738" xr:uid="{010475AB-E430-4E74-B08E-12292DDB2629}"/>
    <cellStyle name="Total 3 2 9 2" xfId="4644" xr:uid="{F981C738-F58D-49BC-A783-27E12AC6FA60}"/>
    <cellStyle name="Total 3 2 9 2 2" xfId="8957" xr:uid="{987122C8-BFED-42C8-BF7D-C45B9E00666C}"/>
    <cellStyle name="Total 3 2 9 3" xfId="3778" xr:uid="{7DCD5E1F-ADC9-4D31-9E60-54A55CB9D4A6}"/>
    <cellStyle name="Total 3 2 9 3 2" xfId="8326" xr:uid="{49B6C2F0-B3A8-4EC1-BD8F-663E64AF9A8C}"/>
    <cellStyle name="Total 3 2 9 4" xfId="5734" xr:uid="{5D77F8E0-9A27-45B7-85C8-99D0E8FD9327}"/>
    <cellStyle name="Total 3 2 9 4 2" xfId="9793" xr:uid="{F7748075-4EE5-4156-97CB-7969146EA4BA}"/>
    <cellStyle name="Total 3 2 9 5" xfId="6088" xr:uid="{A79377AA-C941-4750-97F8-A1FA4E8A3DBE}"/>
    <cellStyle name="Total 3 2 9 5 2" xfId="10138" xr:uid="{250C103C-E9F1-4679-BF0C-F8C9BBA39EBA}"/>
    <cellStyle name="Total 3 2 9 6" xfId="6456" xr:uid="{D9844579-C406-4DA0-AE3D-B8DFD05CEDDA}"/>
    <cellStyle name="Total 3 2 9 6 2" xfId="10493" xr:uid="{174597B6-BD3F-4607-B376-0BDCC85FCEE3}"/>
    <cellStyle name="Total 3 2 9 7" xfId="3787" xr:uid="{8955695C-E109-49CE-AD3F-6C479562FF53}"/>
    <cellStyle name="Total 3 2 9 8" xfId="7361" xr:uid="{DE865FD2-229A-4BCB-9A0F-95F162E43737}"/>
    <cellStyle name="Total 3 3" xfId="2443" xr:uid="{1D680D38-551F-48C6-BABB-C80A49D625B6}"/>
    <cellStyle name="Total 3 3 10" xfId="5843" xr:uid="{E02ACC39-66F0-443D-A970-58D87D05E193}"/>
    <cellStyle name="Total 3 3 11" xfId="7067" xr:uid="{B4E4F31B-3081-41D3-B72A-08FDA516926F}"/>
    <cellStyle name="Total 3 3 2" xfId="3007" xr:uid="{87E2E595-F230-4CDD-93F5-FBF6310E059B}"/>
    <cellStyle name="Total 3 3 2 2" xfId="4913" xr:uid="{90E63DB5-AEC4-4F1D-8A57-12238AE24513}"/>
    <cellStyle name="Total 3 3 2 2 2" xfId="9130" xr:uid="{46BDCC03-C0EF-447C-9777-A0FBD59A95A5}"/>
    <cellStyle name="Total 3 3 2 3" xfId="3412" xr:uid="{378B8A8A-9C02-4E92-9A9E-B6070D2E184D}"/>
    <cellStyle name="Total 3 3 2 3 2" xfId="8021" xr:uid="{7161FDFC-369B-4422-B137-3468513A16B2}"/>
    <cellStyle name="Total 3 3 2 4" xfId="5921" xr:uid="{4EEFFAA1-9EDA-4573-8067-2413B305D6B9}"/>
    <cellStyle name="Total 3 3 2 4 2" xfId="9975" xr:uid="{F6E48145-20AA-4272-9065-267A48E075BF}"/>
    <cellStyle name="Total 3 3 2 5" xfId="6277" xr:uid="{24FF8998-B8A9-48B9-920C-D308684906C7}"/>
    <cellStyle name="Total 3 3 2 5 2" xfId="10318" xr:uid="{49644975-0CCE-462C-99BD-F032BF1DD4DB}"/>
    <cellStyle name="Total 3 3 2 6" xfId="6625" xr:uid="{C0AE65E0-0122-4207-8664-7F76C2E3C39A}"/>
    <cellStyle name="Total 3 3 2 6 2" xfId="10655" xr:uid="{CB6136F4-D505-4654-B6E3-FE8F27074339}"/>
    <cellStyle name="Total 3 3 2 7" xfId="5848" xr:uid="{E398F3E0-1C75-476B-AA49-20FCC6615E51}"/>
    <cellStyle name="Total 3 3 2 8" xfId="7630" xr:uid="{C95991A3-7496-48A4-8A9E-49B1FE83E13A}"/>
    <cellStyle name="Total 3 3 3" xfId="2654" xr:uid="{3B9C7326-BC41-44FC-8D02-15B7CC7747D3}"/>
    <cellStyle name="Total 3 3 3 2" xfId="4560" xr:uid="{D3F9702C-702A-44B1-87C0-9995A85FC85D}"/>
    <cellStyle name="Total 3 3 3 2 2" xfId="8875" xr:uid="{896735FA-1D16-42E0-9B4A-22DA0C7675AE}"/>
    <cellStyle name="Total 3 3 3 3" xfId="5192" xr:uid="{59919E30-6A8C-456D-B73D-638B57FDA3B1}"/>
    <cellStyle name="Total 3 3 3 3 2" xfId="9298" xr:uid="{B130A8AD-3BC2-45E8-8A50-CC0034DE48D5}"/>
    <cellStyle name="Total 3 3 3 4" xfId="4130" xr:uid="{A13AECF2-A12D-4481-8D4C-ADA49379F760}"/>
    <cellStyle name="Total 3 3 3 4 2" xfId="8598" xr:uid="{48A6052F-0C0C-4FD7-B420-20B00997B0A9}"/>
    <cellStyle name="Total 3 3 3 5" xfId="5812" xr:uid="{C8DDC925-0E84-4AA9-8627-50D49E33CF04}"/>
    <cellStyle name="Total 3 3 3 5 2" xfId="9871" xr:uid="{9773042C-9961-4C60-B55D-6C611DFFD515}"/>
    <cellStyle name="Total 3 3 3 6" xfId="5163" xr:uid="{A66148C8-1C5E-4B70-9743-84D00E97E6EB}"/>
    <cellStyle name="Total 3 3 3 6 2" xfId="9281" xr:uid="{1DDDB854-6EBF-4747-8FC9-49F3F6E0BF38}"/>
    <cellStyle name="Total 3 3 3 7" xfId="5447" xr:uid="{E34FF21C-757E-4677-B18D-1B176F61BE3C}"/>
    <cellStyle name="Total 3 3 3 8" xfId="7277" xr:uid="{3EE24CD5-3861-48B8-B168-C601ED049D36}"/>
    <cellStyle name="Total 3 3 4" xfId="3200" xr:uid="{F0E083E8-95A9-4047-9F10-67E6617D41E4}"/>
    <cellStyle name="Total 3 3 4 2" xfId="5106" xr:uid="{84A4E898-82C6-4458-8C87-3601D9DFA476}"/>
    <cellStyle name="Total 3 3 4 2 2" xfId="9229" xr:uid="{3DCD8F03-F354-483A-8114-3322EBDA00A6}"/>
    <cellStyle name="Total 3 3 4 3" xfId="3705" xr:uid="{3BC9BB38-1FA0-4ABF-9502-64B87B1B9807}"/>
    <cellStyle name="Total 3 3 4 3 2" xfId="8260" xr:uid="{2E616D88-1E7E-4521-8668-8552F656C1D6}"/>
    <cellStyle name="Total 3 3 4 4" xfId="6034" xr:uid="{82371E34-2FB4-4F02-B1A6-F0DD8D249465}"/>
    <cellStyle name="Total 3 3 4 4 2" xfId="10084" xr:uid="{51A621D2-B2DE-418D-955A-01957C4029A8}"/>
    <cellStyle name="Total 3 3 4 5" xfId="6397" xr:uid="{872C9F95-3A32-4256-BA67-E29FC505493C}"/>
    <cellStyle name="Total 3 3 4 5 2" xfId="10434" xr:uid="{8023D3CB-173D-4493-9ED3-D684294024EC}"/>
    <cellStyle name="Total 3 3 4 6" xfId="6729" xr:uid="{837C1936-A25E-47B0-8E7C-FF62E3D91BB0}"/>
    <cellStyle name="Total 3 3 4 6 2" xfId="10751" xr:uid="{0EAF06C9-5202-4E99-A9FA-37AC337863D6}"/>
    <cellStyle name="Total 3 3 4 7" xfId="3712" xr:uid="{F536F515-D441-45A5-8B82-2ED2342B5DB4}"/>
    <cellStyle name="Total 3 3 4 8" xfId="7823" xr:uid="{13E885D7-7351-44E3-82BD-8FF228FDFF98}"/>
    <cellStyle name="Total 3 3 5" xfId="4350" xr:uid="{37985E40-2250-42FC-B790-106C9DFB27F0}"/>
    <cellStyle name="Total 3 3 5 2" xfId="8759" xr:uid="{918A71B9-544A-4CA4-99A6-5C585928B0E5}"/>
    <cellStyle name="Total 3 3 6" xfId="3474" xr:uid="{DFF1E99A-C581-4240-B87D-6DE273AE5BFE}"/>
    <cellStyle name="Total 3 3 6 2" xfId="8076" xr:uid="{75CFD0FE-901A-44DC-A534-9D7E31EA558B}"/>
    <cellStyle name="Total 3 3 7" xfId="3658" xr:uid="{8A1BA6A0-E00E-48B7-BE46-559A7E9B3274}"/>
    <cellStyle name="Total 3 3 7 2" xfId="8217" xr:uid="{8F9506E2-E7B6-43FF-BE12-1CB625C5D2A5}"/>
    <cellStyle name="Total 3 3 8" xfId="5521" xr:uid="{6F3E27AA-8FE0-4E72-B96E-D84E240D1EB7}"/>
    <cellStyle name="Total 3 3 8 2" xfId="9597" xr:uid="{3746B5EB-5067-479E-87B3-8159349CE85F}"/>
    <cellStyle name="Total 3 3 9" xfId="3509" xr:uid="{B6AFB6D7-9AEC-4E3B-8494-3AB23C7FF90E}"/>
    <cellStyle name="Total 3 3 9 2" xfId="8108" xr:uid="{56AA7228-51AA-4452-9E91-6B3023BD5455}"/>
    <cellStyle name="Total 3 4" xfId="2431" xr:uid="{466FDC03-2004-4DF4-86DB-F7BA7CF0489D}"/>
    <cellStyle name="Total 3 4 10" xfId="3413" xr:uid="{97FBDBCC-C439-4705-906C-4AFD24054844}"/>
    <cellStyle name="Total 3 4 11" xfId="7055" xr:uid="{3B8E744C-4359-4CC8-8801-304F0F0A4C93}"/>
    <cellStyle name="Total 3 4 2" xfId="2995" xr:uid="{D1FE765D-0C41-4A45-9C73-64B425CAF006}"/>
    <cellStyle name="Total 3 4 2 2" xfId="4901" xr:uid="{D93C15C0-C250-45F9-B015-748948D892FE}"/>
    <cellStyle name="Total 3 4 2 2 2" xfId="9119" xr:uid="{8C5050DB-8758-42B0-8966-42FF6C38CF33}"/>
    <cellStyle name="Total 3 4 2 3" xfId="3406" xr:uid="{F31ABE48-DFD1-4910-9923-77E49C80D2D2}"/>
    <cellStyle name="Total 3 4 2 3 2" xfId="8015" xr:uid="{63EECEF7-EF06-4783-85B2-A3CA1DECE952}"/>
    <cellStyle name="Total 3 4 2 4" xfId="5910" xr:uid="{29A87FF8-7C7E-4B7C-9DED-B3977E56F861}"/>
    <cellStyle name="Total 3 4 2 4 2" xfId="9964" xr:uid="{B89CB218-CC1A-4EA3-B183-E35CFA9E170C}"/>
    <cellStyle name="Total 3 4 2 5" xfId="6266" xr:uid="{50EFDEE5-0CA1-49D1-81AF-070787010249}"/>
    <cellStyle name="Total 3 4 2 5 2" xfId="10307" xr:uid="{2035C9D5-5910-4A49-AC9F-7D03392C0B68}"/>
    <cellStyle name="Total 3 4 2 6" xfId="6614" xr:uid="{2A9DCE98-62B4-466A-A323-6C2498C8AF51}"/>
    <cellStyle name="Total 3 4 2 6 2" xfId="10644" xr:uid="{01A2C58A-E156-43CD-BD71-4341FD5698C8}"/>
    <cellStyle name="Total 3 4 2 7" xfId="5605" xr:uid="{10F018DE-DB80-4ABB-8206-C20651D94A2D}"/>
    <cellStyle name="Total 3 4 2 8" xfId="7618" xr:uid="{1C854AF9-4F88-4A4F-94AF-98A2C129BEC9}"/>
    <cellStyle name="Total 3 4 3" xfId="2645" xr:uid="{C67D9C04-508B-48DE-AB7E-DD306E6EA1B1}"/>
    <cellStyle name="Total 3 4 3 2" xfId="4551" xr:uid="{5AB7B513-A8B0-473F-AA88-A5A2F313A058}"/>
    <cellStyle name="Total 3 4 3 2 2" xfId="8866" xr:uid="{BCA68E49-77C5-4214-A876-A981070FCE2D}"/>
    <cellStyle name="Total 3 4 3 3" xfId="3424" xr:uid="{F4AEE02D-B605-485D-A212-F9C6058278B9}"/>
    <cellStyle name="Total 3 4 3 3 2" xfId="8032" xr:uid="{9B0B018C-A386-486E-94A1-297AAE7766EE}"/>
    <cellStyle name="Total 3 4 3 4" xfId="3708" xr:uid="{12E842D5-7AFC-46AC-85D5-B6CCB1C87F2A}"/>
    <cellStyle name="Total 3 4 3 4 2" xfId="8263" xr:uid="{127AB727-A858-46F0-9402-D0EC01C78E2D}"/>
    <cellStyle name="Total 3 4 3 5" xfId="3534" xr:uid="{24E1D6CF-33A3-44BC-86E4-80CE077510E3}"/>
    <cellStyle name="Total 3 4 3 5 2" xfId="8123" xr:uid="{9EC615B5-1911-422A-91E7-D87262A85F80}"/>
    <cellStyle name="Total 3 4 3 6" xfId="6168" xr:uid="{7D6C0CA4-7D89-4137-AB3A-98A55A943EC4}"/>
    <cellStyle name="Total 3 4 3 6 2" xfId="10216" xr:uid="{F29E33E9-90B3-46B2-9F8E-FD5510E21148}"/>
    <cellStyle name="Total 3 4 3 7" xfId="5307" xr:uid="{0CCB477C-48C3-446E-9C29-21BAA852A3C2}"/>
    <cellStyle name="Total 3 4 3 8" xfId="7268" xr:uid="{AF3C1910-B389-4D44-889C-C3A44DD1F897}"/>
    <cellStyle name="Total 3 4 4" xfId="2711" xr:uid="{80DF03EF-36B9-4F98-BD14-E9CA5DF8FAF9}"/>
    <cellStyle name="Total 3 4 4 2" xfId="4617" xr:uid="{23CF322B-B490-471F-A644-40E8981B4D5A}"/>
    <cellStyle name="Total 3 4 4 2 2" xfId="8931" xr:uid="{7A1DC1F0-4F0C-467D-9307-1C94A08C6316}"/>
    <cellStyle name="Total 3 4 4 3" xfId="5690" xr:uid="{9DDBA773-05F7-4677-B93C-CDF51782651A}"/>
    <cellStyle name="Total 3 4 4 3 2" xfId="9751" xr:uid="{07122F25-36D6-45AD-BF10-282BFA1F053C}"/>
    <cellStyle name="Total 3 4 4 4" xfId="3676" xr:uid="{F4F1E383-AB93-404A-8747-98E9C1E9422E}"/>
    <cellStyle name="Total 3 4 4 4 2" xfId="8234" xr:uid="{2DFEF6B3-9362-4FB6-8BD3-5EB24744AE07}"/>
    <cellStyle name="Total 3 4 4 5" xfId="3662" xr:uid="{398C1798-D60A-4FDA-A734-7815647B4F08}"/>
    <cellStyle name="Total 3 4 4 5 2" xfId="8221" xr:uid="{A4347260-D398-4985-B45D-BD5D219EF964}"/>
    <cellStyle name="Total 3 4 4 6" xfId="4168" xr:uid="{01B0BF8E-A62A-4F53-A1C5-8418C2683B12}"/>
    <cellStyle name="Total 3 4 4 6 2" xfId="8635" xr:uid="{16B84CCF-F027-43F1-8C02-CD23F4098F33}"/>
    <cellStyle name="Total 3 4 4 7" xfId="3641" xr:uid="{AE064A11-7A2B-4B8A-B3F3-AE901693B1D2}"/>
    <cellStyle name="Total 3 4 4 8" xfId="7334" xr:uid="{6B9F9ECF-503F-4F85-9C42-3C07AFB22DF6}"/>
    <cellStyle name="Total 3 4 5" xfId="4338" xr:uid="{ED192604-66C6-49A1-8BA6-AA0B1CE131AF}"/>
    <cellStyle name="Total 3 4 5 2" xfId="8748" xr:uid="{0F414A0D-7112-4655-B477-205BDA85E315}"/>
    <cellStyle name="Total 3 4 6" xfId="5186" xr:uid="{8A8787DE-62CA-4667-AF76-2E51A0321126}"/>
    <cellStyle name="Total 3 4 6 2" xfId="9292" xr:uid="{879EF878-D124-464F-B181-AB5B3BEB844D}"/>
    <cellStyle name="Total 3 4 7" xfId="3657" xr:uid="{4CF6F366-CD65-4E27-9EF1-ED0262E2E184}"/>
    <cellStyle name="Total 3 4 7 2" xfId="8216" xr:uid="{BE74010E-78EE-44B0-A4E4-AD69B1C62D23}"/>
    <cellStyle name="Total 3 4 8" xfId="3711" xr:uid="{AF1E13AA-4AA7-4A7E-B723-3D5580E977C6}"/>
    <cellStyle name="Total 3 4 8 2" xfId="8266" xr:uid="{FE85E223-AFB0-49CB-91DC-08B62DC9FD74}"/>
    <cellStyle name="Total 3 4 9" xfId="3502" xr:uid="{26461666-9D8C-487D-B888-799B24D9E9E3}"/>
    <cellStyle name="Total 3 4 9 2" xfId="8101" xr:uid="{3C377851-53E6-4502-8108-6C0DF0F7F9D3}"/>
    <cellStyle name="Total 3 5" xfId="2437" xr:uid="{2DD5471A-19A0-45C7-B7FD-85A067FEAC35}"/>
    <cellStyle name="Total 3 5 10" xfId="5180" xr:uid="{AB98CBC5-FC79-48A8-BC6F-CFF6E2D9B7BB}"/>
    <cellStyle name="Total 3 5 11" xfId="7061" xr:uid="{FE575356-BB02-4CFF-83F6-06FDB7147BA2}"/>
    <cellStyle name="Total 3 5 2" xfId="3001" xr:uid="{539F6CB3-4172-4DC0-BDBB-A77C78D15BC1}"/>
    <cellStyle name="Total 3 5 2 2" xfId="4907" xr:uid="{EA849621-194D-4481-9933-4CC17845AD79}"/>
    <cellStyle name="Total 3 5 2 2 2" xfId="9124" xr:uid="{3F350324-3D3E-402E-8D1D-F42B564A52B8}"/>
    <cellStyle name="Total 3 5 2 3" xfId="5688" xr:uid="{63262CFF-E6A4-4262-AB62-E333B84D5A69}"/>
    <cellStyle name="Total 3 5 2 3 2" xfId="9749" xr:uid="{5B1F3276-9B9A-44FB-A98B-9F095AF2E8D3}"/>
    <cellStyle name="Total 3 5 2 4" xfId="5915" xr:uid="{CE1E21F9-06D4-4796-BAC0-28105CD82167}"/>
    <cellStyle name="Total 3 5 2 4 2" xfId="9969" xr:uid="{94E892CF-E224-4F00-A053-D7FE32BE5FC0}"/>
    <cellStyle name="Total 3 5 2 5" xfId="6271" xr:uid="{A1457173-2BA1-4691-960D-24FDEEAA0EEF}"/>
    <cellStyle name="Total 3 5 2 5 2" xfId="10312" xr:uid="{913BFB01-AD65-4F28-9A98-13B4D451C8BE}"/>
    <cellStyle name="Total 3 5 2 6" xfId="6619" xr:uid="{E791EB9D-5340-411F-B8D5-74CC81D95436}"/>
    <cellStyle name="Total 3 5 2 6 2" xfId="10649" xr:uid="{FE437895-4C5F-4049-A8D9-73D6FBE8D392}"/>
    <cellStyle name="Total 3 5 2 7" xfId="5367" xr:uid="{D818BC17-AE79-47C6-8D51-255F611FED03}"/>
    <cellStyle name="Total 3 5 2 8" xfId="7624" xr:uid="{2A371134-FC65-442D-A7BF-FA8E6A301ED9}"/>
    <cellStyle name="Total 3 5 3" xfId="2649" xr:uid="{0489A030-52A3-4B23-9E3C-1A6C173EF3C7}"/>
    <cellStyle name="Total 3 5 3 2" xfId="4555" xr:uid="{4E492BA6-E05A-47EF-AB2D-B1E4DAD2A226}"/>
    <cellStyle name="Total 3 5 3 2 2" xfId="8870" xr:uid="{093356AE-0E35-476C-8095-CE0E0D5BE7CF}"/>
    <cellStyle name="Total 3 5 3 3" xfId="3420" xr:uid="{7B3207FF-A1D5-4A80-9C4F-416B5222A7A2}"/>
    <cellStyle name="Total 3 5 3 3 2" xfId="8028" xr:uid="{F9D38050-DC8E-4AB3-9668-3E25EA8B36DD}"/>
    <cellStyle name="Total 3 5 3 4" xfId="3953" xr:uid="{D0518EFA-E015-4E65-9BF0-23BE837396DD}"/>
    <cellStyle name="Total 3 5 3 4 2" xfId="8471" xr:uid="{24EBCD27-64BB-4A58-800D-25340DDC9FA9}"/>
    <cellStyle name="Total 3 5 3 5" xfId="4251" xr:uid="{493AD9DB-9874-4701-966D-BD8E974B7880}"/>
    <cellStyle name="Total 3 5 3 5 2" xfId="8687" xr:uid="{7782D66C-BEA1-462B-B722-7C9A8FD80447}"/>
    <cellStyle name="Total 3 5 3 6" xfId="4026" xr:uid="{1F1F9BF8-97C1-43CD-A266-4E927D8A5D16}"/>
    <cellStyle name="Total 3 5 3 6 2" xfId="8524" xr:uid="{6A28B177-CA02-4D14-B113-DD67E33F9E49}"/>
    <cellStyle name="Total 3 5 3 7" xfId="3271" xr:uid="{F75D4E15-3538-4885-A8E6-79C777F587FC}"/>
    <cellStyle name="Total 3 5 3 8" xfId="7272" xr:uid="{CCD2FC79-9948-4DDB-B58C-46E5DAE8113F}"/>
    <cellStyle name="Total 3 5 4" xfId="2710" xr:uid="{975273E4-3EF1-4AC4-A63F-4781553FB60A}"/>
    <cellStyle name="Total 3 5 4 2" xfId="4616" xr:uid="{BB4A3997-1B38-47EF-B015-3012A92F57F4}"/>
    <cellStyle name="Total 3 5 4 2 2" xfId="8930" xr:uid="{FEF752CA-349C-443C-B421-8CF737344077}"/>
    <cellStyle name="Total 3 5 4 3" xfId="5675" xr:uid="{EF75EF9B-91F8-4F76-A01B-ABB20531159B}"/>
    <cellStyle name="Total 3 5 4 3 2" xfId="9736" xr:uid="{78F8BECF-7648-49E4-8936-B86FDC5A43ED}"/>
    <cellStyle name="Total 3 5 4 4" xfId="4014" xr:uid="{8848E4A8-09F3-42C7-8968-6A4509F4FA98}"/>
    <cellStyle name="Total 3 5 4 4 2" xfId="8514" xr:uid="{1A44F314-CF00-49DD-BEB7-7B4794733C9A}"/>
    <cellStyle name="Total 3 5 4 5" xfId="5956" xr:uid="{18E9D563-4C70-49BA-ABF5-3EBC0D0B6586}"/>
    <cellStyle name="Total 3 5 4 5 2" xfId="10010" xr:uid="{91A9214F-3F0F-4B20-841A-81F0C4F82C17}"/>
    <cellStyle name="Total 3 5 4 6" xfId="4077" xr:uid="{9DC4C1C9-AACC-48F4-AD66-2A97CE5FE615}"/>
    <cellStyle name="Total 3 5 4 6 2" xfId="8564" xr:uid="{96E83BF7-D2F4-4180-B463-A2030CC4606D}"/>
    <cellStyle name="Total 3 5 4 7" xfId="6581" xr:uid="{5BB21738-D438-4596-9ED7-A9A3E6CB2088}"/>
    <cellStyle name="Total 3 5 4 8" xfId="7333" xr:uid="{247C7B82-84A3-4BB1-9E33-333C89DEB2CA}"/>
    <cellStyle name="Total 3 5 5" xfId="4344" xr:uid="{CBA8D157-8A98-4DF9-99D9-18B7DB9EDDF1}"/>
    <cellStyle name="Total 3 5 5 2" xfId="8753" xr:uid="{512E0C66-DB3B-457B-B6A6-858460591D12}"/>
    <cellStyle name="Total 3 5 6" xfId="3989" xr:uid="{C635C154-0601-4B03-883F-3F500F9282B0}"/>
    <cellStyle name="Total 3 5 6 2" xfId="8494" xr:uid="{6C2350BF-82A8-4440-900A-190E44B05186}"/>
    <cellStyle name="Total 3 5 7" xfId="5213" xr:uid="{272BC4DD-43E1-431D-AF6F-8C7D1C073A3A}"/>
    <cellStyle name="Total 3 5 7 2" xfId="9318" xr:uid="{365F1F11-534F-4607-A80E-0AFB83D6B736}"/>
    <cellStyle name="Total 3 5 8" xfId="3635" xr:uid="{0D376169-06FF-450B-BFA2-29D4E21D2079}"/>
    <cellStyle name="Total 3 5 8 2" xfId="8201" xr:uid="{43EA3DE3-7A16-4F05-98A0-F64311706BF5}"/>
    <cellStyle name="Total 3 5 9" xfId="3773" xr:uid="{5B84A7DD-7637-4787-B63C-153BE41EE45F}"/>
    <cellStyle name="Total 3 5 9 2" xfId="8321" xr:uid="{D6053006-AE2F-499A-B39F-C814FDC5AFE2}"/>
    <cellStyle name="Total 3 6" xfId="2454" xr:uid="{340B5306-1757-4DBC-909A-0D18FB273867}"/>
    <cellStyle name="Total 3 6 10" xfId="5171" xr:uid="{BA16C5E8-44BF-4856-8B5B-492B8D026966}"/>
    <cellStyle name="Total 3 6 11" xfId="7078" xr:uid="{AE434B5F-05F3-4B1A-A545-37E5D5E8F8A3}"/>
    <cellStyle name="Total 3 6 2" xfId="3018" xr:uid="{EF1D4554-8A50-4D8C-A1DB-D5DEF9CBE04D}"/>
    <cellStyle name="Total 3 6 2 2" xfId="4924" xr:uid="{27380ED9-65AD-4093-B3CC-62C3B816B32F}"/>
    <cellStyle name="Total 3 6 2 2 2" xfId="9141" xr:uid="{219AA18A-C26A-415F-9D89-C65DF011FFC3}"/>
    <cellStyle name="Total 3 6 2 3" xfId="3410" xr:uid="{79A143DA-7C78-430B-99C7-00C955C230DE}"/>
    <cellStyle name="Total 3 6 2 3 2" xfId="8019" xr:uid="{9B865670-24EE-44B4-A656-F0540C86CCB3}"/>
    <cellStyle name="Total 3 6 2 4" xfId="5932" xr:uid="{28DFF0CC-54B3-4813-9F07-3EDA188A6A7E}"/>
    <cellStyle name="Total 3 6 2 4 2" xfId="9986" xr:uid="{DC3C4BE0-00AF-4EDC-8D5B-7A66B278515F}"/>
    <cellStyle name="Total 3 6 2 5" xfId="6288" xr:uid="{23231C3D-1851-4833-8E6C-E6FD9A324EFE}"/>
    <cellStyle name="Total 3 6 2 5 2" xfId="10329" xr:uid="{40550822-B0FF-4808-8068-FE807FB4A470}"/>
    <cellStyle name="Total 3 6 2 6" xfId="6636" xr:uid="{D8EE5E53-AE2E-44A3-821B-A0E511F86350}"/>
    <cellStyle name="Total 3 6 2 6 2" xfId="10666" xr:uid="{1C751DD1-30D0-4C66-87A1-C9EF11D0D355}"/>
    <cellStyle name="Total 3 6 2 7" xfId="4083" xr:uid="{9641E30A-7A4D-401E-99A1-CC5B82AF9724}"/>
    <cellStyle name="Total 3 6 2 8" xfId="7641" xr:uid="{F8BD66C5-F3B7-4FDF-9BD5-1B00352335D2}"/>
    <cellStyle name="Total 3 6 3" xfId="3205" xr:uid="{2757BF10-80B8-47CF-9F0A-20AC94E1D091}"/>
    <cellStyle name="Total 3 6 3 2" xfId="5111" xr:uid="{42B099C3-07A1-46C8-8001-DFAB58334A1B}"/>
    <cellStyle name="Total 3 6 3 2 2" xfId="9234" xr:uid="{1C457205-2DA3-4B6C-8BF1-29BC97542123}"/>
    <cellStyle name="Total 3 6 3 3" xfId="3853" xr:uid="{DA9BEAEF-D1EC-4AF1-B4A6-47883197314D}"/>
    <cellStyle name="Total 3 6 3 3 2" xfId="8392" xr:uid="{9E6F1619-53AF-458C-9B87-78D2516D3413}"/>
    <cellStyle name="Total 3 6 3 4" xfId="6039" xr:uid="{E496F8F2-2546-424A-83E3-F0A7DACD88A9}"/>
    <cellStyle name="Total 3 6 3 4 2" xfId="10089" xr:uid="{C7A219EA-9975-4F28-A89C-ED49E0E4FEDA}"/>
    <cellStyle name="Total 3 6 3 5" xfId="6402" xr:uid="{8FAB0DC9-B10E-47C7-A652-F3ECFBD42B0F}"/>
    <cellStyle name="Total 3 6 3 5 2" xfId="10439" xr:uid="{FD30FDC2-2FC3-477E-BE1E-EEA748A203CD}"/>
    <cellStyle name="Total 3 6 3 6" xfId="6734" xr:uid="{F4B1B932-B0FA-4258-AA7E-A66F16B3E009}"/>
    <cellStyle name="Total 3 6 3 6 2" xfId="10756" xr:uid="{73A511C1-0C32-4F72-AB46-53647A766865}"/>
    <cellStyle name="Total 3 6 3 7" xfId="6802" xr:uid="{AD696B62-3F8F-4B49-9819-AC0E4896533E}"/>
    <cellStyle name="Total 3 6 3 8" xfId="7828" xr:uid="{E0E089F7-3B6E-493D-9DA0-F1940A7B19A1}"/>
    <cellStyle name="Total 3 6 4" xfId="2859" xr:uid="{199234D9-4A3E-4B8B-9DC4-F8C7A6DECA30}"/>
    <cellStyle name="Total 3 6 4 2" xfId="4765" xr:uid="{BFDBDE20-62C7-404D-AD0F-DA819F15BCF6}"/>
    <cellStyle name="Total 3 6 4 2 2" xfId="9046" xr:uid="{B49E3948-823D-4E44-AC99-FBE3707F26DA}"/>
    <cellStyle name="Total 3 6 4 3" xfId="5418" xr:uid="{DCA2FE36-B5B3-4E2B-87C6-778BDCEC0491}"/>
    <cellStyle name="Total 3 6 4 3 2" xfId="9503" xr:uid="{91FFD0C3-E421-4EAB-A77E-5A73B66209CB}"/>
    <cellStyle name="Total 3 6 4 4" xfId="5831" xr:uid="{A4811D66-1839-421D-B787-3894CCEF5819}"/>
    <cellStyle name="Total 3 6 4 4 2" xfId="9889" xr:uid="{9B41C0EB-AF33-40A8-A9D6-8FF97665E866}"/>
    <cellStyle name="Total 3 6 4 5" xfId="6187" xr:uid="{2CE7BB68-DE79-42EB-AC3D-6933DAD38406}"/>
    <cellStyle name="Total 3 6 4 5 2" xfId="10235" xr:uid="{584A6C0A-F9AC-43D4-A39D-B63F33602389}"/>
    <cellStyle name="Total 3 6 4 6" xfId="6539" xr:uid="{91D16DAE-3813-4B09-9D14-2ECB3251DE87}"/>
    <cellStyle name="Total 3 6 4 6 2" xfId="10574" xr:uid="{03751E25-24E3-40AB-8D94-C5EDEC81F06D}"/>
    <cellStyle name="Total 3 6 4 7" xfId="6784" xr:uid="{4540A902-3A54-4FCD-BBB0-C7C956EEBA42}"/>
    <cellStyle name="Total 3 6 4 8" xfId="7482" xr:uid="{DE922A9F-6931-47F0-B6A7-ABC36A4F7E8F}"/>
    <cellStyle name="Total 3 6 5" xfId="4361" xr:uid="{6C7B0361-8557-4B8E-A542-D022898F89DF}"/>
    <cellStyle name="Total 3 6 5 2" xfId="8770" xr:uid="{7FD521A7-2F85-4624-A02F-D7271FFB160D}"/>
    <cellStyle name="Total 3 6 6" xfId="3466" xr:uid="{166A3889-4C5A-495D-B75E-CC01FBD3EFF9}"/>
    <cellStyle name="Total 3 6 6 2" xfId="8068" xr:uid="{7FE9042A-0D1E-4AC9-8B9E-BBB8EC14FD18}"/>
    <cellStyle name="Total 3 6 7" xfId="3659" xr:uid="{B391D8B7-C18A-4BD8-9337-A1BC7BF04A41}"/>
    <cellStyle name="Total 3 6 7 2" xfId="8218" xr:uid="{2EBE964E-15A3-4EDD-A3B9-4EA5FD5E7B14}"/>
    <cellStyle name="Total 3 6 8" xfId="3535" xr:uid="{2B224EE1-0789-4110-9AC2-D665BC83E26E}"/>
    <cellStyle name="Total 3 6 8 2" xfId="8124" xr:uid="{A1C0751B-3273-4CED-8945-8232FA5CB2E0}"/>
    <cellStyle name="Total 3 6 9" xfId="3774" xr:uid="{CAACCB42-5563-4C6B-854C-4F7CA7855FB7}"/>
    <cellStyle name="Total 3 6 9 2" xfId="8322" xr:uid="{90B9C481-D0B2-4C1A-8DA9-74FF2509FA7F}"/>
    <cellStyle name="Total 3 7" xfId="2780" xr:uid="{E568D386-E27C-434B-8D1F-3A654D74B82B}"/>
    <cellStyle name="Total 3 7 2" xfId="4686" xr:uid="{0A09257A-97EE-4C1F-B7DA-DBED20193639}"/>
    <cellStyle name="Total 3 7 2 2" xfId="8999" xr:uid="{6BBE6D3C-0C5C-41C1-9C36-BB3675171306}"/>
    <cellStyle name="Total 3 7 3" xfId="5507" xr:uid="{0309BE57-EBF1-4B1E-B3E5-A5ACBF581005}"/>
    <cellStyle name="Total 3 7 3 2" xfId="9583" xr:uid="{33B1A2BA-304F-4D6D-9EB6-FE17F6110300}"/>
    <cellStyle name="Total 3 7 4" xfId="5776" xr:uid="{3CF51814-243F-4590-885D-D785725CE82A}"/>
    <cellStyle name="Total 3 7 4 2" xfId="9835" xr:uid="{8A3F51EC-CD4A-484F-AB41-8A3CF9D55BA6}"/>
    <cellStyle name="Total 3 7 5" xfId="6130" xr:uid="{ED56D89E-AFCC-4EEC-8AC1-98973BD7EEE1}"/>
    <cellStyle name="Total 3 7 5 2" xfId="10180" xr:uid="{E00A8C37-E629-42A3-B5F4-17C1AE2823D8}"/>
    <cellStyle name="Total 3 7 6" xfId="6498" xr:uid="{2DF6783E-7C15-4F6E-9118-185D5503BCDA}"/>
    <cellStyle name="Total 3 7 6 2" xfId="10535" xr:uid="{C548EE9B-C38F-449F-B9F3-090222AD538F}"/>
    <cellStyle name="Total 3 7 7" xfId="3297" xr:uid="{432E679A-388D-4E77-9329-B02B373ADAA1}"/>
    <cellStyle name="Total 3 7 8" xfId="7403" xr:uid="{F62CA09C-F4D8-4A33-8524-4519A6DDC2BB}"/>
    <cellStyle name="Total 3 8" xfId="3868" xr:uid="{7210E3F4-9058-4DE3-967A-37250DE0D18A}"/>
    <cellStyle name="Total 3 8 2" xfId="8406" xr:uid="{569D0AFB-B4B4-49D2-95BF-FF24611578D5}"/>
    <cellStyle name="Total 3 9" xfId="6902" xr:uid="{E344B48A-2855-4DD0-BF70-2F2B292B91BE}"/>
    <cellStyle name="Total 4" xfId="2353" xr:uid="{1012FB68-A9CC-4015-941B-678DAD4116A3}"/>
    <cellStyle name="Total 5" xfId="2354" xr:uid="{A2232DDD-332F-4BF6-80BD-CA3A68ECCD3D}"/>
    <cellStyle name="Total 5 2" xfId="2355" xr:uid="{58B31FBF-B3E0-47DD-A600-70EA72E0A4AC}"/>
    <cellStyle name="Total 6" xfId="2356" xr:uid="{B8627C6F-8746-4C2F-A7D1-B83E4B11A973}"/>
    <cellStyle name="Total 6 2" xfId="2357" xr:uid="{23CE3845-4035-4076-84BB-7DB93C5DBE8F}"/>
    <cellStyle name="Total 7" xfId="11242" xr:uid="{FA1A6C5C-0BF5-42DA-886B-2611B34BE18E}"/>
    <cellStyle name="Tusental_A-listan (fixad)" xfId="2358" xr:uid="{9132795C-5FED-4A72-9477-31501D9A9F04}"/>
    <cellStyle name="Valuta_ATL and  BTL budget 2005" xfId="1702" xr:uid="{CB07282C-DE81-4BD1-B194-58DE6CBBAE01}"/>
    <cellStyle name="Valuutta_BINV" xfId="2359" xr:uid="{BD6F6E10-9383-4C98-9C91-A6FB877E274B}"/>
    <cellStyle name="Warning Text" xfId="489" builtinId="11" customBuiltin="1"/>
    <cellStyle name="Warning Text 2" xfId="490" xr:uid="{00000000-0005-0000-0000-0000EA010000}"/>
    <cellStyle name="Warning Text 2 2" xfId="2360" xr:uid="{D6BFAF71-0AC9-4B14-86F4-FA5C7416A6D8}"/>
    <cellStyle name="Warning Text 2 2 2" xfId="2361" xr:uid="{55C9D3EA-EA48-4286-9B05-32ACB711D1F5}"/>
    <cellStyle name="Warning Text 2 3" xfId="2362" xr:uid="{C35F8B8E-920E-41C0-B283-59D2EDB6A316}"/>
    <cellStyle name="Warning Text 2 4" xfId="11246" xr:uid="{1820D4C9-16C5-4BDA-BD6D-102A7A329C5B}"/>
    <cellStyle name="Warning Text 2 5" xfId="1703" xr:uid="{E3BE669D-1979-459F-8E4F-CDDF5A40CF67}"/>
    <cellStyle name="Warning Text 3" xfId="2363" xr:uid="{15CF3FD0-EC56-4FAA-A592-68148547AA13}"/>
    <cellStyle name="Warning Text 4" xfId="2364" xr:uid="{4145CB0D-6989-49C9-8266-678DE575AFA0}"/>
    <cellStyle name="Warning Text 5" xfId="2365" xr:uid="{A676079C-C926-4603-AA8F-299EDCE6FE73}"/>
    <cellStyle name="Warning Text 5 2" xfId="2366" xr:uid="{799B5098-B5AE-43A9-B28C-5721478B35AF}"/>
    <cellStyle name="Warning Text 6" xfId="2367" xr:uid="{82583793-1D4C-453F-B262-2A3131D0974D}"/>
    <cellStyle name="Warning Text 6 2" xfId="2368" xr:uid="{B5BCF4C1-2A06-425C-903D-D309B3FAE0E9}"/>
    <cellStyle name="Warning Text 7" xfId="11245" xr:uid="{8921B342-6676-46AE-9AC5-91E468E12B75}"/>
    <cellStyle name="WHead - Style2" xfId="2369" xr:uid="{AE551D6A-B1BD-4F30-86C4-DFB84636A9B4}"/>
    <cellStyle name="เครื่องหมายจุลภาค [0]_1" xfId="2370" xr:uid="{5731BB70-7A3D-4DCC-BD89-7A8C90ABB02F}"/>
    <cellStyle name="เครื่องหมายจุลภาค 2" xfId="2371" xr:uid="{6DCA4B1E-53C1-43C5-A97F-43E59BA7D71E}"/>
    <cellStyle name="เครื่องหมายจุลภาค 2 2" xfId="11755" xr:uid="{B1A249C7-B4BC-4830-892C-516B1E7179EC}"/>
    <cellStyle name="เครื่องหมายจุลภาค_001K-1,2,3" xfId="1707" xr:uid="{D4DB9D9E-DADE-44E3-936E-01E2A418CF09}"/>
    <cellStyle name="เครื่องหมายสกุลเงิน [0]_1" xfId="2372" xr:uid="{97DBF58F-303D-433F-93DB-ABC6AF66FF35}"/>
    <cellStyle name="เครื่องหมายสกุลเงิน_1" xfId="2373" xr:uid="{21BBD84F-B2D3-4892-B353-E84EDEF018EC}"/>
    <cellStyle name="เชื่อมโยงหลายมิติ" xfId="1708" xr:uid="{0BF45D40-2CFA-4DB0-B09A-5E2D5E44AA88}"/>
    <cellStyle name="เชื่อมโยงหลายมิติ 2" xfId="1709" xr:uid="{AF1B0A25-3328-4F7D-9BFF-7DB4EE7463B6}"/>
    <cellStyle name="เชื่อมโยงหลายมิติ 2 2" xfId="1710" xr:uid="{0E8A6570-4CCE-4A54-8123-BF2F37FB6CC1}"/>
    <cellStyle name="เชื่อมโยงหลายมิติ 3" xfId="1711" xr:uid="{F94DDF28-1B4A-4909-89BF-4D40270B0A35}"/>
    <cellStyle name="เชื่อมโยงหลายมิติ 3 2" xfId="1712" xr:uid="{45C689DB-3472-45B4-971C-46D6DA633470}"/>
    <cellStyle name="เปอร์เซ็นต์_Lead 280203" xfId="2374" xr:uid="{8DE544D0-7E63-47A6-B0A5-13F8548412B0}"/>
    <cellStyle name="ค@ฏ๋_1111D2111DQ2" xfId="1704" xr:uid="{5109B5CA-CBC3-46DC-9F1F-4A1F623B0318}"/>
    <cellStyle name="คdคภฆ์[0]_1111D2111DQ2" xfId="1705" xr:uid="{ACA0C9AE-2011-4FE5-89BF-AB47072D49E5}"/>
    <cellStyle name="คdคภฆ์_1111D2111DQ1" xfId="1706" xr:uid="{16B785D7-EACB-4F73-B3AD-2ADCF769CF8D}"/>
    <cellStyle name="ณfน๔ [0]_Book1" xfId="1713" xr:uid="{EE089CB6-4360-4A6B-B5CE-F6B459CD5BD6}"/>
    <cellStyle name="ณfน๔[0]_laroux" xfId="2375" xr:uid="{A9D43E7D-2A72-4012-87EC-B4E723F9FDA2}"/>
    <cellStyle name="ณfน๔_Book1" xfId="1714" xr:uid="{A5ED7F1A-4479-40B8-9DF9-1D8EB1B90FD4}"/>
    <cellStyle name="ตามการเชื่อมโยงหลายมิติ" xfId="1715" xr:uid="{20010545-192A-4765-8DB4-11C77B7245AA}"/>
    <cellStyle name="ตามการเชื่อมโยงหลายมิติ 2" xfId="1716" xr:uid="{26BF0580-0B9B-40B8-9F31-DB5FD639DDD0}"/>
    <cellStyle name="ตามการเชื่อมโยงหลายมิติ 2 2" xfId="1717" xr:uid="{FE7656AB-9E17-4E84-9D7C-DE66BAEF10FD}"/>
    <cellStyle name="ตามการเชื่อมโยงหลายมิติ 3" xfId="1718" xr:uid="{A266032E-FFB6-45AD-ACE4-F9DCEFF2A831}"/>
    <cellStyle name="ตามการเชื่อมโยงหลายมิติ 3 2" xfId="1719" xr:uid="{564FCE67-FBE3-4586-AA89-1D1E12984171}"/>
    <cellStyle name="น้บะภฒ_95" xfId="491" xr:uid="{00000000-0005-0000-0000-0000EB010000}"/>
    <cellStyle name="ปกติ 2" xfId="1720" xr:uid="{4B31A8A3-F892-4967-86E7-83186040FE80}"/>
    <cellStyle name="ปกติ 2 2" xfId="2376" xr:uid="{051ABC28-CB78-4D0A-B92B-C7BF8728F243}"/>
    <cellStyle name="ปกติ 2 2 2" xfId="2600" xr:uid="{2911B9E2-436A-45AB-B510-2FB36497A0AC}"/>
    <cellStyle name="ปกติ 2 2 2 2" xfId="3163" xr:uid="{DEE73BA4-7F82-498A-AC5F-96EACC2CD8E5}"/>
    <cellStyle name="ปกติ 2 2 2 2 2" xfId="5069" xr:uid="{11811AD4-0EB7-4826-915F-B2E7F2CF80E7}"/>
    <cellStyle name="ปกติ 2 2 2 2 2 2" xfId="12433" xr:uid="{AB8ACCB2-2CB3-4A9F-B3DF-3E675E16FCFC}"/>
    <cellStyle name="ปกติ 2 2 2 2 3" xfId="7786" xr:uid="{117322E2-0FAC-4151-A594-7C7D5E104259}"/>
    <cellStyle name="ปกติ 2 2 2 2 3 2" xfId="12822" xr:uid="{73A600B0-F7E4-4E0E-B26A-B97630352F9E}"/>
    <cellStyle name="ปกติ 2 2 2 2 4" xfId="12044" xr:uid="{640ADABB-BE14-4E05-8501-0299917F7766}"/>
    <cellStyle name="ปกติ 2 2 2 3" xfId="4506" xr:uid="{33F52137-88EF-450B-867D-16A61843E554}"/>
    <cellStyle name="ปกติ 2 2 2 3 2" xfId="12241" xr:uid="{C72C7A6C-18B5-4105-B68D-03E7053AE4F9}"/>
    <cellStyle name="ปกติ 2 2 2 4" xfId="7223" xr:uid="{92DBFC9A-AE5E-4584-94EE-8766C2FD5AEB}"/>
    <cellStyle name="ปกติ 2 2 2 4 2" xfId="12630" xr:uid="{3CDC13C8-FB3F-47F2-A3C9-13575CF0CF6C}"/>
    <cellStyle name="ปกติ 2 2 2 5" xfId="11852" xr:uid="{F89652B2-F84F-4E30-B305-7E21AE067A49}"/>
    <cellStyle name="ปกติ 2 2 3" xfId="2942" xr:uid="{69B4F3DC-4736-473F-A46B-3E8FF0F7DCEF}"/>
    <cellStyle name="ปกติ 2 2 3 2" xfId="4848" xr:uid="{5E995515-005D-450B-BDEC-B401322B51C2}"/>
    <cellStyle name="ปกติ 2 2 3 2 2" xfId="12337" xr:uid="{9C581BB3-8BB0-46E5-B9F8-6CEB429E07D7}"/>
    <cellStyle name="ปกติ 2 2 3 3" xfId="7565" xr:uid="{AFCB3198-D4DE-4AAC-A034-F9CC38779C3C}"/>
    <cellStyle name="ปกติ 2 2 3 3 2" xfId="12726" xr:uid="{D85E723E-534A-4A72-B579-50D2E7173B0D}"/>
    <cellStyle name="ปกติ 2 2 3 4" xfId="11948" xr:uid="{32CB5E72-324E-48F8-B478-39BD31C0ED5D}"/>
    <cellStyle name="ปกติ 2 2 4" xfId="4281" xr:uid="{CEF772AB-5437-415A-9BF4-122093F5B596}"/>
    <cellStyle name="ปกติ 2 2 4 2" xfId="12145" xr:uid="{99DCF916-4F9E-4485-A7C3-BCC7E0E32810}"/>
    <cellStyle name="ปกติ 2 2 5" xfId="7002" xr:uid="{5F650B3A-B98D-40EF-8B19-435F0C9FA805}"/>
    <cellStyle name="ปกติ 2 2 5 2" xfId="12534" xr:uid="{2879D414-8152-4A65-A46E-FD778F6B03BB}"/>
    <cellStyle name="ปกติ 2 2 6" xfId="11756" xr:uid="{59CD0A6B-DA14-4AFD-B695-5BAC02AF98AC}"/>
    <cellStyle name="ปกติ_(C) review bank reconcile - Salee" xfId="1721" xr:uid="{F9B5DB38-284E-40D7-953D-5CD47C73DFA4}"/>
    <cellStyle name="ฤธถ [0]_0e82ylkxXsZu0YORaMwizTk2E" xfId="492" xr:uid="{00000000-0005-0000-0000-0000EC010000}"/>
    <cellStyle name="ฤธถ_0e82ylkxXsZu0YORaMwizTk2E" xfId="493" xr:uid="{00000000-0005-0000-0000-0000ED010000}"/>
    <cellStyle name="ล_x000b_ศญ_ฝลฐๆฟตม๖วฅ" xfId="1722" xr:uid="{37E27B93-C2F5-411C-A458-0AAC10A285C7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  <cellStyle name="ྰomma_RQSTFRM_97ศธบ๑" xfId="1723" xr:uid="{3DD9B254-EB81-47D0-981D-2E33C2CB3114}"/>
    <cellStyle name="통화_Revised TTB (030805)" xfId="1724" xr:uid="{E8ABB857-B736-463C-8BEB-BD841CB86CF8}"/>
    <cellStyle name="표준_991026" xfId="1725" xr:uid="{BD802D90-395C-4B43-BFF5-655D291C250F}"/>
    <cellStyle name="一般_Below The Line Activities for 2004_HKG_Rev Jan 15" xfId="1726" xr:uid="{0B2CE193-0C11-4BF6-BB9F-DD9BC1616EC7}"/>
    <cellStyle name="千分位_2005 Budget Control Sheet" xfId="1727" xr:uid="{9CDABFB4-3DD3-4C77-9363-1DD0838640F9}"/>
    <cellStyle name="常规_BOD Shanghai - 040804 R" xfId="1728" xr:uid="{2086C28E-91DC-4B6C-BCDC-96CCCE4D52E5}"/>
    <cellStyle name="未定義" xfId="1729" xr:uid="{DF4D384A-B9F9-4455-8C1B-CF5380FFF28E}"/>
    <cellStyle name="標準_損益" xfId="1730" xr:uid="{B63321F5-BC8A-4E1B-9990-820A024B7C7E}"/>
    <cellStyle name="貨幣_Business report_Jan 2004" xfId="1731" xr:uid="{0C87002F-9F31-4D70-AF00-6D3F6FDCDE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opLeftCell="A133" zoomScaleNormal="100" zoomScaleSheetLayoutView="90" workbookViewId="0">
      <selection activeCell="N150" sqref="N150"/>
    </sheetView>
  </sheetViews>
  <sheetFormatPr defaultColWidth="11" defaultRowHeight="16.5" customHeight="1"/>
  <cols>
    <col min="1" max="3" width="1.5" style="12" customWidth="1"/>
    <col min="4" max="4" width="33.33203125" style="12" customWidth="1"/>
    <col min="5" max="5" width="6" style="12" customWidth="1"/>
    <col min="6" max="6" width="0.5" style="12" customWidth="1"/>
    <col min="7" max="7" width="14.6640625" style="12" customWidth="1"/>
    <col min="8" max="8" width="0.5" style="70" customWidth="1"/>
    <col min="9" max="9" width="14.6640625" style="12" customWidth="1"/>
    <col min="10" max="10" width="0.5" style="70" customWidth="1"/>
    <col min="11" max="11" width="14.6640625" style="70" customWidth="1"/>
    <col min="12" max="12" width="0.5" style="70" customWidth="1"/>
    <col min="13" max="13" width="14.6640625" style="70" customWidth="1"/>
    <col min="14" max="16384" width="11" style="12"/>
  </cols>
  <sheetData>
    <row r="1" spans="1:13" ht="16.5" customHeight="1">
      <c r="A1" s="8" t="s">
        <v>95</v>
      </c>
      <c r="B1" s="8"/>
      <c r="C1" s="9"/>
      <c r="D1" s="9"/>
      <c r="E1" s="10"/>
      <c r="F1" s="9"/>
      <c r="G1" s="9"/>
      <c r="H1" s="63"/>
      <c r="I1" s="9"/>
      <c r="J1" s="63"/>
      <c r="K1" s="63"/>
      <c r="L1" s="63"/>
      <c r="M1" s="63"/>
    </row>
    <row r="2" spans="1:13" ht="16.5" customHeight="1">
      <c r="A2" s="8" t="s">
        <v>28</v>
      </c>
      <c r="B2" s="8"/>
      <c r="C2" s="9"/>
      <c r="D2" s="9"/>
      <c r="E2" s="10"/>
      <c r="F2" s="9"/>
      <c r="G2" s="9"/>
      <c r="H2" s="63"/>
      <c r="I2" s="9"/>
      <c r="J2" s="63"/>
      <c r="K2" s="63"/>
      <c r="L2" s="63"/>
      <c r="M2" s="63"/>
    </row>
    <row r="3" spans="1:13" ht="16.5" customHeight="1">
      <c r="A3" s="62" t="s">
        <v>203</v>
      </c>
      <c r="B3" s="62"/>
      <c r="C3" s="64"/>
      <c r="D3" s="64"/>
      <c r="E3" s="16"/>
      <c r="F3" s="64"/>
      <c r="G3" s="64"/>
      <c r="H3" s="65"/>
      <c r="I3" s="64"/>
      <c r="J3" s="65"/>
      <c r="K3" s="65"/>
      <c r="L3" s="65"/>
      <c r="M3" s="65"/>
    </row>
    <row r="4" spans="1:13" ht="16.5" customHeight="1">
      <c r="A4" s="8"/>
      <c r="B4" s="8"/>
      <c r="C4" s="9"/>
      <c r="D4" s="9"/>
      <c r="E4" s="10"/>
      <c r="F4" s="9"/>
      <c r="G4" s="9"/>
      <c r="H4" s="63"/>
      <c r="I4" s="9"/>
      <c r="J4" s="63"/>
      <c r="K4" s="63"/>
      <c r="L4" s="63"/>
      <c r="M4" s="63"/>
    </row>
    <row r="5" spans="1:13" ht="16.5" customHeight="1">
      <c r="A5" s="8"/>
      <c r="B5" s="8"/>
      <c r="C5" s="9"/>
      <c r="D5" s="9"/>
      <c r="E5" s="10"/>
      <c r="F5" s="9"/>
      <c r="G5" s="9"/>
      <c r="H5" s="63"/>
      <c r="I5" s="9"/>
      <c r="J5" s="63"/>
      <c r="K5" s="63"/>
      <c r="L5" s="63"/>
      <c r="M5" s="63"/>
    </row>
    <row r="6" spans="1:13" ht="15.6" customHeight="1">
      <c r="A6" s="8"/>
      <c r="B6" s="8"/>
      <c r="C6" s="9"/>
      <c r="D6" s="9"/>
      <c r="E6" s="10"/>
      <c r="F6" s="9"/>
      <c r="G6" s="209" t="s">
        <v>17</v>
      </c>
      <c r="H6" s="209"/>
      <c r="I6" s="209"/>
      <c r="J6" s="11"/>
      <c r="K6" s="209" t="s">
        <v>62</v>
      </c>
      <c r="L6" s="209"/>
      <c r="M6" s="209"/>
    </row>
    <row r="7" spans="1:13" ht="15.6" customHeight="1">
      <c r="A7" s="8"/>
      <c r="B7" s="8"/>
      <c r="C7" s="9"/>
      <c r="D7" s="9"/>
      <c r="E7" s="10"/>
      <c r="F7" s="9"/>
      <c r="G7" s="210" t="s">
        <v>63</v>
      </c>
      <c r="H7" s="210"/>
      <c r="I7" s="210"/>
      <c r="J7" s="11"/>
      <c r="K7" s="210" t="s">
        <v>63</v>
      </c>
      <c r="L7" s="210"/>
      <c r="M7" s="210"/>
    </row>
    <row r="8" spans="1:13" s="13" customFormat="1" ht="15.6" customHeight="1">
      <c r="A8" s="8"/>
      <c r="B8" s="8"/>
      <c r="C8" s="9"/>
      <c r="D8" s="9"/>
      <c r="E8" s="10"/>
      <c r="F8" s="9"/>
      <c r="G8" s="11" t="s">
        <v>25</v>
      </c>
      <c r="H8" s="11"/>
      <c r="I8" s="11" t="s">
        <v>26</v>
      </c>
      <c r="J8" s="11"/>
      <c r="K8" s="11" t="s">
        <v>25</v>
      </c>
      <c r="L8" s="11"/>
      <c r="M8" s="11" t="s">
        <v>26</v>
      </c>
    </row>
    <row r="9" spans="1:13" s="13" customFormat="1" ht="15.6" customHeight="1">
      <c r="A9" s="8"/>
      <c r="B9" s="8"/>
      <c r="C9" s="9"/>
      <c r="D9" s="9"/>
      <c r="E9" s="10"/>
      <c r="F9" s="9"/>
      <c r="G9" s="14" t="s">
        <v>198</v>
      </c>
      <c r="H9" s="11"/>
      <c r="I9" s="14" t="s">
        <v>34</v>
      </c>
      <c r="J9" s="11"/>
      <c r="K9" s="14" t="s">
        <v>198</v>
      </c>
      <c r="L9" s="11"/>
      <c r="M9" s="14" t="s">
        <v>34</v>
      </c>
    </row>
    <row r="10" spans="1:13" s="13" customFormat="1" ht="15.6" customHeight="1">
      <c r="A10" s="74"/>
      <c r="B10" s="74"/>
      <c r="C10" s="74"/>
      <c r="D10" s="74"/>
      <c r="F10" s="74"/>
      <c r="G10" s="15" t="s">
        <v>96</v>
      </c>
      <c r="H10" s="76"/>
      <c r="I10" s="15" t="s">
        <v>80</v>
      </c>
      <c r="J10" s="76"/>
      <c r="K10" s="15" t="s">
        <v>96</v>
      </c>
      <c r="L10" s="76"/>
      <c r="M10" s="15" t="s">
        <v>80</v>
      </c>
    </row>
    <row r="11" spans="1:13" ht="15.6" customHeight="1">
      <c r="A11" s="74"/>
      <c r="B11" s="74"/>
      <c r="C11" s="74"/>
      <c r="D11" s="74"/>
      <c r="E11" s="16" t="s">
        <v>1</v>
      </c>
      <c r="F11" s="74"/>
      <c r="G11" s="78" t="s">
        <v>97</v>
      </c>
      <c r="H11" s="76"/>
      <c r="I11" s="78" t="s">
        <v>97</v>
      </c>
      <c r="J11" s="78"/>
      <c r="K11" s="78" t="s">
        <v>97</v>
      </c>
      <c r="L11" s="78"/>
      <c r="M11" s="78" t="s">
        <v>97</v>
      </c>
    </row>
    <row r="12" spans="1:13" ht="12.2" customHeight="1">
      <c r="A12" s="17"/>
      <c r="B12" s="17"/>
      <c r="C12" s="13"/>
      <c r="D12" s="13"/>
      <c r="E12" s="74"/>
      <c r="F12" s="13"/>
      <c r="G12" s="48"/>
      <c r="H12" s="18"/>
      <c r="I12" s="13"/>
      <c r="J12" s="18"/>
      <c r="K12" s="53"/>
      <c r="L12" s="18"/>
      <c r="M12" s="18"/>
    </row>
    <row r="13" spans="1:13" ht="15.6" customHeight="1">
      <c r="A13" s="19" t="s">
        <v>3</v>
      </c>
      <c r="B13" s="17"/>
      <c r="C13" s="13"/>
      <c r="D13" s="13"/>
      <c r="E13" s="74"/>
      <c r="F13" s="13"/>
      <c r="G13" s="48"/>
      <c r="H13" s="18"/>
      <c r="I13" s="13"/>
      <c r="J13" s="18"/>
      <c r="K13" s="53"/>
      <c r="L13" s="18"/>
      <c r="M13" s="18"/>
    </row>
    <row r="14" spans="1:13" ht="12.2" customHeight="1">
      <c r="A14" s="19"/>
      <c r="B14" s="17"/>
      <c r="C14" s="13"/>
      <c r="D14" s="13"/>
      <c r="E14" s="74"/>
      <c r="F14" s="13"/>
      <c r="G14" s="48"/>
      <c r="H14" s="18"/>
      <c r="I14" s="13"/>
      <c r="J14" s="18"/>
      <c r="K14" s="53"/>
      <c r="L14" s="18"/>
      <c r="M14" s="18"/>
    </row>
    <row r="15" spans="1:13" ht="15.6" customHeight="1">
      <c r="A15" s="19" t="s">
        <v>5</v>
      </c>
      <c r="B15" s="17"/>
      <c r="C15" s="13"/>
      <c r="D15" s="13"/>
      <c r="E15" s="74"/>
      <c r="F15" s="13"/>
      <c r="G15" s="48"/>
      <c r="H15" s="18"/>
      <c r="I15" s="13"/>
      <c r="J15" s="18"/>
      <c r="K15" s="53"/>
      <c r="L15" s="18"/>
      <c r="M15" s="18"/>
    </row>
    <row r="16" spans="1:13" ht="12.2" customHeight="1">
      <c r="A16" s="19"/>
      <c r="B16" s="17"/>
      <c r="C16" s="13"/>
      <c r="D16" s="13"/>
      <c r="E16" s="74"/>
      <c r="F16" s="13"/>
      <c r="G16" s="48"/>
      <c r="H16" s="18"/>
      <c r="I16" s="13"/>
      <c r="J16" s="18"/>
      <c r="K16" s="53"/>
      <c r="L16" s="18"/>
      <c r="M16" s="18"/>
    </row>
    <row r="17" spans="1:13" ht="15.6" customHeight="1">
      <c r="A17" s="75" t="s">
        <v>18</v>
      </c>
      <c r="B17" s="13"/>
      <c r="C17" s="13"/>
      <c r="D17" s="13"/>
      <c r="E17" s="21"/>
      <c r="F17" s="21"/>
      <c r="G17" s="49">
        <v>84988</v>
      </c>
      <c r="H17" s="22"/>
      <c r="I17" s="22">
        <v>46822</v>
      </c>
      <c r="J17" s="22"/>
      <c r="K17" s="49">
        <v>1027</v>
      </c>
      <c r="L17" s="12"/>
      <c r="M17" s="22">
        <v>6389</v>
      </c>
    </row>
    <row r="18" spans="1:13" ht="15.6" customHeight="1">
      <c r="A18" s="75" t="s">
        <v>171</v>
      </c>
      <c r="B18" s="13"/>
      <c r="C18" s="13"/>
      <c r="D18" s="13"/>
      <c r="E18" s="21"/>
      <c r="F18" s="21"/>
      <c r="G18" s="49"/>
      <c r="H18" s="22"/>
      <c r="I18" s="22"/>
      <c r="J18" s="22"/>
      <c r="K18" s="49"/>
      <c r="L18" s="12"/>
      <c r="M18" s="22"/>
    </row>
    <row r="19" spans="1:13" ht="15.6" customHeight="1">
      <c r="B19" s="100" t="s">
        <v>172</v>
      </c>
      <c r="E19" s="21">
        <v>7</v>
      </c>
      <c r="F19" s="21"/>
      <c r="G19" s="49">
        <v>358545</v>
      </c>
      <c r="H19" s="22"/>
      <c r="I19" s="22">
        <v>419410</v>
      </c>
      <c r="J19" s="22"/>
      <c r="K19" s="49">
        <v>0</v>
      </c>
      <c r="L19" s="12"/>
      <c r="M19" s="22">
        <v>0</v>
      </c>
    </row>
    <row r="20" spans="1:13" ht="15.6" customHeight="1">
      <c r="A20" s="75" t="s">
        <v>49</v>
      </c>
      <c r="B20" s="13"/>
      <c r="C20" s="13"/>
      <c r="D20" s="13"/>
      <c r="E20" s="21">
        <v>8</v>
      </c>
      <c r="F20" s="21"/>
      <c r="G20" s="49">
        <v>326179</v>
      </c>
      <c r="H20" s="22"/>
      <c r="I20" s="22">
        <v>283382</v>
      </c>
      <c r="J20" s="22"/>
      <c r="K20" s="49">
        <v>80115</v>
      </c>
      <c r="L20" s="12"/>
      <c r="M20" s="22">
        <v>65653</v>
      </c>
    </row>
    <row r="21" spans="1:13" ht="15.6" customHeight="1">
      <c r="A21" s="75" t="s">
        <v>79</v>
      </c>
      <c r="B21" s="13"/>
      <c r="C21" s="13"/>
      <c r="D21" s="13"/>
      <c r="E21" s="21">
        <v>9</v>
      </c>
      <c r="F21" s="21"/>
      <c r="G21" s="49">
        <v>165051</v>
      </c>
      <c r="H21" s="22"/>
      <c r="I21" s="22">
        <v>147492</v>
      </c>
      <c r="J21" s="22"/>
      <c r="K21" s="49">
        <v>48497</v>
      </c>
      <c r="L21" s="12"/>
      <c r="M21" s="22">
        <v>35111</v>
      </c>
    </row>
    <row r="22" spans="1:13" ht="15.6" customHeight="1">
      <c r="A22" s="75" t="s">
        <v>133</v>
      </c>
      <c r="B22" s="13"/>
      <c r="C22" s="13"/>
      <c r="D22" s="13"/>
      <c r="E22" s="21"/>
      <c r="F22" s="21"/>
      <c r="G22" s="49">
        <v>0</v>
      </c>
      <c r="H22" s="22"/>
      <c r="I22" s="22">
        <v>7975</v>
      </c>
      <c r="J22" s="22"/>
      <c r="K22" s="49">
        <v>0</v>
      </c>
      <c r="L22" s="12"/>
      <c r="M22" s="22">
        <v>0</v>
      </c>
    </row>
    <row r="23" spans="1:13" ht="15.6" customHeight="1">
      <c r="A23" s="75" t="s">
        <v>2</v>
      </c>
      <c r="B23" s="13"/>
      <c r="C23" s="13"/>
      <c r="D23" s="13"/>
      <c r="E23" s="21"/>
      <c r="F23" s="21"/>
      <c r="G23" s="50">
        <v>5958</v>
      </c>
      <c r="H23" s="22"/>
      <c r="I23" s="25">
        <v>2596</v>
      </c>
      <c r="J23" s="22"/>
      <c r="K23" s="50">
        <v>3906</v>
      </c>
      <c r="L23" s="12"/>
      <c r="M23" s="25">
        <v>262</v>
      </c>
    </row>
    <row r="24" spans="1:13" ht="12.2" customHeight="1">
      <c r="A24" s="13"/>
      <c r="B24" s="13"/>
      <c r="C24" s="13"/>
      <c r="D24" s="13"/>
      <c r="E24" s="26"/>
      <c r="F24" s="27"/>
      <c r="G24" s="51"/>
      <c r="H24" s="28"/>
      <c r="I24" s="28"/>
      <c r="J24" s="28"/>
      <c r="K24" s="51"/>
      <c r="L24" s="13"/>
      <c r="M24" s="28"/>
    </row>
    <row r="25" spans="1:13" ht="15.6" customHeight="1">
      <c r="A25" s="19" t="s">
        <v>21</v>
      </c>
      <c r="B25" s="13"/>
      <c r="C25" s="13"/>
      <c r="D25" s="13"/>
      <c r="E25" s="21"/>
      <c r="F25" s="21"/>
      <c r="G25" s="50">
        <f>SUM(G17:G23)</f>
        <v>940721</v>
      </c>
      <c r="H25" s="22"/>
      <c r="I25" s="25">
        <f>SUM(I17:I23)</f>
        <v>907677</v>
      </c>
      <c r="J25" s="22"/>
      <c r="K25" s="50">
        <f>SUM(K17:K23)</f>
        <v>133545</v>
      </c>
      <c r="L25" s="22"/>
      <c r="M25" s="25">
        <f>SUM(M17:M23)</f>
        <v>107415</v>
      </c>
    </row>
    <row r="26" spans="1:13" ht="12.2" customHeight="1">
      <c r="A26" s="23"/>
      <c r="B26" s="13"/>
      <c r="C26" s="13"/>
      <c r="D26" s="13"/>
      <c r="E26" s="21"/>
      <c r="F26" s="21"/>
      <c r="G26" s="49"/>
      <c r="H26" s="22"/>
      <c r="I26" s="22"/>
      <c r="J26" s="22"/>
      <c r="K26" s="49"/>
      <c r="L26" s="22"/>
      <c r="M26" s="22"/>
    </row>
    <row r="27" spans="1:13" ht="15.6" customHeight="1">
      <c r="A27" s="19" t="s">
        <v>6</v>
      </c>
      <c r="B27" s="13"/>
      <c r="C27" s="13"/>
      <c r="D27" s="13"/>
      <c r="E27" s="21"/>
      <c r="F27" s="21"/>
      <c r="G27" s="49"/>
      <c r="H27" s="22"/>
      <c r="I27" s="22"/>
      <c r="J27" s="22"/>
      <c r="K27" s="49"/>
      <c r="L27" s="22"/>
      <c r="M27" s="22"/>
    </row>
    <row r="28" spans="1:13" ht="12.2" customHeight="1">
      <c r="A28" s="19"/>
      <c r="B28" s="13"/>
      <c r="C28" s="13"/>
      <c r="D28" s="13"/>
      <c r="E28" s="21"/>
      <c r="F28" s="21"/>
      <c r="G28" s="49"/>
      <c r="H28" s="22"/>
      <c r="I28" s="22"/>
      <c r="J28" s="22"/>
      <c r="K28" s="49"/>
      <c r="L28" s="22"/>
      <c r="M28" s="22"/>
    </row>
    <row r="29" spans="1:13" ht="15.6" customHeight="1">
      <c r="A29" s="13" t="s">
        <v>211</v>
      </c>
      <c r="B29" s="13"/>
      <c r="C29" s="13"/>
      <c r="D29" s="13"/>
      <c r="E29" s="21"/>
      <c r="F29" s="21"/>
      <c r="G29" s="49">
        <v>936</v>
      </c>
      <c r="H29" s="22"/>
      <c r="I29" s="22">
        <v>936</v>
      </c>
      <c r="J29" s="22"/>
      <c r="K29" s="49">
        <v>0</v>
      </c>
      <c r="L29" s="22"/>
      <c r="M29" s="22">
        <v>0</v>
      </c>
    </row>
    <row r="30" spans="1:13" ht="15.6" customHeight="1">
      <c r="A30" s="13" t="s">
        <v>173</v>
      </c>
      <c r="B30" s="13"/>
      <c r="C30" s="13"/>
      <c r="D30" s="13"/>
      <c r="E30" s="21"/>
      <c r="F30" s="21"/>
      <c r="G30" s="49"/>
      <c r="H30" s="22"/>
      <c r="I30" s="22"/>
      <c r="J30" s="22"/>
      <c r="K30" s="49"/>
      <c r="L30" s="22"/>
      <c r="M30" s="22"/>
    </row>
    <row r="31" spans="1:13" ht="15.6" customHeight="1">
      <c r="B31" s="100" t="s">
        <v>212</v>
      </c>
      <c r="E31" s="21">
        <v>7</v>
      </c>
      <c r="F31" s="21"/>
      <c r="G31" s="49">
        <v>40000</v>
      </c>
      <c r="H31" s="22"/>
      <c r="I31" s="22">
        <v>0</v>
      </c>
      <c r="J31" s="22"/>
      <c r="K31" s="49">
        <v>0</v>
      </c>
      <c r="L31" s="22"/>
      <c r="M31" s="22">
        <v>0</v>
      </c>
    </row>
    <row r="32" spans="1:13" ht="15.6" customHeight="1">
      <c r="A32" s="13" t="s">
        <v>127</v>
      </c>
      <c r="B32" s="13"/>
      <c r="C32" s="13"/>
      <c r="D32" s="13"/>
      <c r="E32" s="21">
        <v>13</v>
      </c>
      <c r="F32" s="21"/>
      <c r="G32" s="49">
        <v>0</v>
      </c>
      <c r="H32" s="22"/>
      <c r="I32" s="22">
        <v>0</v>
      </c>
      <c r="J32" s="22"/>
      <c r="K32" s="49">
        <v>689986</v>
      </c>
      <c r="L32" s="22"/>
      <c r="M32" s="22">
        <v>689986</v>
      </c>
    </row>
    <row r="33" spans="1:13" ht="15.6" customHeight="1">
      <c r="A33" s="13" t="s">
        <v>138</v>
      </c>
      <c r="B33" s="13"/>
      <c r="C33" s="13"/>
      <c r="D33" s="13"/>
      <c r="E33" s="21"/>
      <c r="F33" s="21"/>
      <c r="G33" s="49"/>
      <c r="H33" s="22"/>
      <c r="I33" s="22"/>
      <c r="J33" s="22"/>
      <c r="K33" s="49"/>
      <c r="L33" s="22"/>
      <c r="M33" s="22"/>
    </row>
    <row r="34" spans="1:13" ht="15.6" customHeight="1">
      <c r="A34" s="13"/>
      <c r="B34" s="13" t="s">
        <v>139</v>
      </c>
      <c r="C34" s="13"/>
      <c r="D34" s="13"/>
      <c r="E34" s="21" t="s">
        <v>148</v>
      </c>
      <c r="F34" s="21"/>
      <c r="G34" s="49">
        <v>58621</v>
      </c>
      <c r="H34" s="22"/>
      <c r="I34" s="22">
        <v>0</v>
      </c>
      <c r="J34" s="22"/>
      <c r="K34" s="49">
        <v>58621</v>
      </c>
      <c r="L34" s="22"/>
      <c r="M34" s="22">
        <v>0</v>
      </c>
    </row>
    <row r="35" spans="1:13" ht="15.6" customHeight="1">
      <c r="A35" s="13" t="s">
        <v>140</v>
      </c>
      <c r="B35" s="13"/>
      <c r="C35" s="13"/>
      <c r="D35" s="13"/>
      <c r="F35" s="21"/>
      <c r="G35" s="49"/>
      <c r="H35" s="22"/>
      <c r="I35" s="22"/>
      <c r="J35" s="22"/>
      <c r="K35" s="49"/>
      <c r="L35" s="22"/>
      <c r="M35" s="22"/>
    </row>
    <row r="36" spans="1:13" ht="15.6" customHeight="1">
      <c r="A36" s="13"/>
      <c r="B36" s="13" t="s">
        <v>141</v>
      </c>
      <c r="C36" s="13"/>
      <c r="D36" s="13"/>
      <c r="E36" s="21" t="s">
        <v>148</v>
      </c>
      <c r="F36" s="21"/>
      <c r="G36" s="49">
        <v>79984</v>
      </c>
      <c r="H36" s="22"/>
      <c r="I36" s="22">
        <v>0</v>
      </c>
      <c r="J36" s="22"/>
      <c r="K36" s="49">
        <v>0</v>
      </c>
      <c r="L36" s="22"/>
      <c r="M36" s="22">
        <v>0</v>
      </c>
    </row>
    <row r="37" spans="1:13" ht="15.6" customHeight="1">
      <c r="A37" s="13" t="s">
        <v>113</v>
      </c>
      <c r="B37" s="13"/>
      <c r="C37" s="13"/>
      <c r="D37" s="13"/>
      <c r="E37" s="21">
        <v>17</v>
      </c>
      <c r="F37" s="21"/>
      <c r="G37" s="49">
        <v>0</v>
      </c>
      <c r="H37" s="22"/>
      <c r="I37" s="22">
        <v>130489</v>
      </c>
      <c r="J37" s="22"/>
      <c r="K37" s="49">
        <v>0</v>
      </c>
      <c r="L37" s="22"/>
      <c r="M37" s="22">
        <v>50519</v>
      </c>
    </row>
    <row r="38" spans="1:13" ht="15.6" customHeight="1">
      <c r="A38" s="13" t="s">
        <v>52</v>
      </c>
      <c r="B38" s="13"/>
      <c r="C38" s="13"/>
      <c r="D38" s="13"/>
      <c r="E38" s="21">
        <v>11</v>
      </c>
      <c r="F38" s="21"/>
      <c r="G38" s="49">
        <v>0</v>
      </c>
      <c r="H38" s="22"/>
      <c r="I38" s="22">
        <v>0</v>
      </c>
      <c r="J38" s="22"/>
      <c r="K38" s="49">
        <v>38763</v>
      </c>
      <c r="L38" s="22"/>
      <c r="M38" s="22">
        <v>37491</v>
      </c>
    </row>
    <row r="39" spans="1:13" ht="15.6" customHeight="1">
      <c r="A39" s="13" t="s">
        <v>50</v>
      </c>
      <c r="B39" s="13"/>
      <c r="C39" s="13"/>
      <c r="D39" s="13"/>
      <c r="E39" s="21">
        <v>12</v>
      </c>
      <c r="F39" s="21"/>
      <c r="G39" s="49">
        <v>800724</v>
      </c>
      <c r="H39" s="22"/>
      <c r="I39" s="22">
        <v>811806</v>
      </c>
      <c r="J39" s="22"/>
      <c r="K39" s="49">
        <v>397546</v>
      </c>
      <c r="L39" s="22"/>
      <c r="M39" s="22">
        <v>432398</v>
      </c>
    </row>
    <row r="40" spans="1:13" ht="15.6" customHeight="1">
      <c r="A40" s="13" t="s">
        <v>51</v>
      </c>
      <c r="B40" s="13"/>
      <c r="C40" s="13"/>
      <c r="D40" s="13"/>
      <c r="E40" s="21"/>
      <c r="F40" s="21"/>
      <c r="G40" s="49">
        <v>4944</v>
      </c>
      <c r="H40" s="22"/>
      <c r="I40" s="22">
        <v>6089</v>
      </c>
      <c r="J40" s="22"/>
      <c r="K40" s="49">
        <v>468</v>
      </c>
      <c r="L40" s="22"/>
      <c r="M40" s="22">
        <v>531</v>
      </c>
    </row>
    <row r="41" spans="1:13" ht="15.6" customHeight="1">
      <c r="A41" s="13" t="s">
        <v>128</v>
      </c>
      <c r="B41" s="13"/>
      <c r="C41" s="13"/>
      <c r="D41" s="13"/>
      <c r="E41" s="21">
        <v>4</v>
      </c>
      <c r="F41" s="21"/>
      <c r="G41" s="49">
        <v>14550</v>
      </c>
      <c r="H41" s="22"/>
      <c r="I41" s="22">
        <v>0</v>
      </c>
      <c r="J41" s="22"/>
      <c r="K41" s="49">
        <v>0</v>
      </c>
      <c r="L41" s="22"/>
      <c r="M41" s="22">
        <v>0</v>
      </c>
    </row>
    <row r="42" spans="1:13" ht="15.6" customHeight="1">
      <c r="A42" s="13" t="s">
        <v>134</v>
      </c>
      <c r="B42" s="13"/>
      <c r="C42" s="13"/>
      <c r="D42" s="13"/>
      <c r="E42" s="21"/>
      <c r="F42" s="21"/>
      <c r="G42" s="49">
        <v>22316</v>
      </c>
      <c r="H42" s="12"/>
      <c r="I42" s="22">
        <v>25905</v>
      </c>
      <c r="J42" s="12"/>
      <c r="K42" s="49">
        <v>0</v>
      </c>
      <c r="L42" s="12"/>
      <c r="M42" s="22">
        <v>0</v>
      </c>
    </row>
    <row r="43" spans="1:13" ht="15.6" customHeight="1">
      <c r="A43" s="13" t="s">
        <v>32</v>
      </c>
      <c r="B43" s="13"/>
      <c r="C43" s="13"/>
      <c r="D43" s="13"/>
      <c r="E43" s="21"/>
      <c r="F43" s="21"/>
      <c r="G43" s="50">
        <v>27079</v>
      </c>
      <c r="H43" s="22"/>
      <c r="I43" s="25">
        <v>37112</v>
      </c>
      <c r="J43" s="22"/>
      <c r="K43" s="50">
        <v>10424</v>
      </c>
      <c r="L43" s="22"/>
      <c r="M43" s="25">
        <v>17663</v>
      </c>
    </row>
    <row r="44" spans="1:13" ht="12.2" customHeight="1">
      <c r="A44" s="13"/>
      <c r="B44" s="13"/>
      <c r="C44" s="13"/>
      <c r="D44" s="13"/>
      <c r="E44" s="27"/>
      <c r="F44" s="27"/>
      <c r="G44" s="51"/>
      <c r="H44" s="28"/>
      <c r="I44" s="28"/>
      <c r="J44" s="28"/>
      <c r="K44" s="51"/>
      <c r="L44" s="28"/>
      <c r="M44" s="28"/>
    </row>
    <row r="45" spans="1:13" ht="15.6" customHeight="1">
      <c r="A45" s="19" t="s">
        <v>7</v>
      </c>
      <c r="B45" s="13"/>
      <c r="C45" s="13"/>
      <c r="D45" s="13"/>
      <c r="E45" s="21"/>
      <c r="F45" s="21"/>
      <c r="G45" s="50">
        <f>SUM(G29:G43)</f>
        <v>1049154</v>
      </c>
      <c r="H45" s="22"/>
      <c r="I45" s="25">
        <f>SUM(I29:I43)</f>
        <v>1012337</v>
      </c>
      <c r="J45" s="22"/>
      <c r="K45" s="50">
        <f>SUM(K29:K44)</f>
        <v>1195808</v>
      </c>
      <c r="L45" s="12"/>
      <c r="M45" s="25">
        <f>SUM(M29:M43)</f>
        <v>1228588</v>
      </c>
    </row>
    <row r="46" spans="1:13" ht="12.2" customHeight="1">
      <c r="A46" s="23"/>
      <c r="B46" s="13"/>
      <c r="C46" s="13"/>
      <c r="D46" s="13"/>
      <c r="E46" s="21"/>
      <c r="F46" s="21"/>
      <c r="G46" s="49"/>
      <c r="H46" s="22"/>
      <c r="I46" s="22"/>
      <c r="J46" s="22"/>
      <c r="K46" s="49"/>
      <c r="L46" s="12"/>
      <c r="M46" s="22"/>
    </row>
    <row r="47" spans="1:13" ht="15.6" customHeight="1" thickBot="1">
      <c r="A47" s="19" t="s">
        <v>8</v>
      </c>
      <c r="B47" s="13"/>
      <c r="C47" s="13"/>
      <c r="D47" s="13"/>
      <c r="E47" s="24"/>
      <c r="F47" s="24"/>
      <c r="G47" s="52">
        <f>SUM(G25,G45)</f>
        <v>1989875</v>
      </c>
      <c r="H47" s="22"/>
      <c r="I47" s="29">
        <f>SUM(I25,I45)</f>
        <v>1920014</v>
      </c>
      <c r="J47" s="22"/>
      <c r="K47" s="52">
        <f>SUM(K25,K45)</f>
        <v>1329353</v>
      </c>
      <c r="L47" s="12"/>
      <c r="M47" s="29">
        <f>SUM(M25,M45)</f>
        <v>1336003</v>
      </c>
    </row>
    <row r="48" spans="1:13" ht="16.149999999999999" customHeight="1" thickTop="1">
      <c r="A48" s="19"/>
      <c r="B48" s="13"/>
      <c r="C48" s="13"/>
      <c r="D48" s="13"/>
      <c r="E48" s="24"/>
      <c r="F48" s="24"/>
      <c r="G48" s="28"/>
      <c r="H48" s="22"/>
      <c r="I48" s="28"/>
      <c r="J48" s="22"/>
      <c r="K48" s="28"/>
      <c r="L48" s="12"/>
      <c r="M48" s="28"/>
    </row>
    <row r="49" spans="1:13" ht="16.149999999999999" customHeight="1">
      <c r="A49" s="19"/>
      <c r="B49" s="13"/>
      <c r="C49" s="13"/>
      <c r="D49" s="13"/>
      <c r="E49" s="24"/>
      <c r="F49" s="24"/>
      <c r="G49" s="28"/>
      <c r="H49" s="22"/>
      <c r="I49" s="28"/>
      <c r="J49" s="22"/>
      <c r="K49" s="28"/>
      <c r="L49" s="12"/>
      <c r="M49" s="28"/>
    </row>
    <row r="50" spans="1:13" ht="16.149999999999999" customHeight="1">
      <c r="A50" s="19"/>
      <c r="B50" s="13"/>
      <c r="C50" s="13"/>
      <c r="D50" s="13"/>
      <c r="E50" s="24"/>
      <c r="F50" s="24"/>
      <c r="G50" s="28"/>
      <c r="H50" s="22"/>
      <c r="I50" s="28"/>
      <c r="J50" s="22"/>
      <c r="K50" s="28"/>
      <c r="L50" s="12"/>
      <c r="M50" s="28"/>
    </row>
    <row r="51" spans="1:13" ht="16.149999999999999" customHeight="1">
      <c r="A51" s="19"/>
      <c r="B51" s="13"/>
      <c r="C51" s="13"/>
      <c r="D51" s="13"/>
      <c r="E51" s="24"/>
      <c r="F51" s="24"/>
      <c r="G51" s="28"/>
      <c r="H51" s="22"/>
      <c r="I51" s="28"/>
      <c r="J51" s="22"/>
      <c r="K51" s="28"/>
      <c r="L51" s="12"/>
      <c r="M51" s="28"/>
    </row>
    <row r="52" spans="1:13" ht="12" customHeight="1">
      <c r="A52" s="19"/>
      <c r="B52" s="13"/>
      <c r="C52" s="13"/>
      <c r="D52" s="13"/>
      <c r="E52" s="24"/>
      <c r="F52" s="24"/>
      <c r="G52" s="28"/>
      <c r="H52" s="22"/>
      <c r="I52" s="28"/>
      <c r="J52" s="22"/>
      <c r="K52" s="28"/>
      <c r="L52" s="12"/>
      <c r="M52" s="28"/>
    </row>
    <row r="53" spans="1:13" ht="21.95" customHeight="1">
      <c r="A53" s="79" t="s">
        <v>119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</row>
    <row r="54" spans="1:13" ht="16.5" customHeight="1">
      <c r="A54" s="8" t="str">
        <f>A1</f>
        <v>Salee Industry Public Company Limited</v>
      </c>
      <c r="B54" s="8"/>
      <c r="C54" s="9"/>
      <c r="D54" s="9"/>
      <c r="E54" s="10"/>
      <c r="F54" s="9"/>
      <c r="G54" s="9"/>
      <c r="H54" s="63"/>
      <c r="I54" s="9"/>
      <c r="J54" s="63"/>
      <c r="K54" s="63"/>
      <c r="L54" s="63"/>
      <c r="M54" s="63"/>
    </row>
    <row r="55" spans="1:13" ht="16.5" customHeight="1">
      <c r="A55" s="8" t="s">
        <v>120</v>
      </c>
      <c r="B55" s="8"/>
      <c r="C55" s="9"/>
      <c r="D55" s="9"/>
      <c r="E55" s="10"/>
      <c r="F55" s="9"/>
      <c r="G55" s="9"/>
      <c r="H55" s="63"/>
      <c r="I55" s="9"/>
      <c r="J55" s="63"/>
      <c r="K55" s="63"/>
      <c r="L55" s="63"/>
      <c r="M55" s="63"/>
    </row>
    <row r="56" spans="1:13" ht="16.5" customHeight="1">
      <c r="A56" s="62" t="str">
        <f>A3</f>
        <v>As at 30 September 2020</v>
      </c>
      <c r="B56" s="62"/>
      <c r="C56" s="64"/>
      <c r="D56" s="64"/>
      <c r="E56" s="16"/>
      <c r="F56" s="64"/>
      <c r="G56" s="64"/>
      <c r="H56" s="65"/>
      <c r="I56" s="64"/>
      <c r="J56" s="65"/>
      <c r="K56" s="65"/>
      <c r="L56" s="65"/>
      <c r="M56" s="65"/>
    </row>
    <row r="57" spans="1:13" ht="15.6" customHeight="1">
      <c r="A57" s="8"/>
      <c r="B57" s="8"/>
      <c r="C57" s="9"/>
      <c r="D57" s="9"/>
      <c r="E57" s="10"/>
      <c r="F57" s="9"/>
      <c r="G57" s="9"/>
      <c r="H57" s="63"/>
      <c r="I57" s="9"/>
      <c r="J57" s="63"/>
      <c r="K57" s="63"/>
      <c r="L57" s="63"/>
      <c r="M57" s="63"/>
    </row>
    <row r="58" spans="1:13" ht="15.6" customHeight="1">
      <c r="A58" s="8"/>
      <c r="B58" s="8"/>
      <c r="C58" s="9"/>
      <c r="D58" s="9"/>
      <c r="E58" s="10"/>
      <c r="F58" s="9"/>
      <c r="G58" s="9"/>
      <c r="H58" s="63"/>
      <c r="I58" s="9"/>
      <c r="J58" s="63"/>
      <c r="K58" s="63"/>
      <c r="L58" s="63"/>
      <c r="M58" s="63"/>
    </row>
    <row r="59" spans="1:13" ht="15.6" customHeight="1">
      <c r="A59" s="8"/>
      <c r="B59" s="8"/>
      <c r="C59" s="9"/>
      <c r="D59" s="9"/>
      <c r="E59" s="10"/>
      <c r="F59" s="9"/>
      <c r="G59" s="209" t="s">
        <v>17</v>
      </c>
      <c r="H59" s="209"/>
      <c r="I59" s="209"/>
      <c r="J59" s="11"/>
      <c r="K59" s="209" t="s">
        <v>62</v>
      </c>
      <c r="L59" s="209"/>
      <c r="M59" s="209"/>
    </row>
    <row r="60" spans="1:13" ht="15.6" customHeight="1">
      <c r="A60" s="8"/>
      <c r="B60" s="8"/>
      <c r="C60" s="9"/>
      <c r="D60" s="9"/>
      <c r="E60" s="10"/>
      <c r="F60" s="9"/>
      <c r="G60" s="210" t="s">
        <v>63</v>
      </c>
      <c r="H60" s="210"/>
      <c r="I60" s="210"/>
      <c r="J60" s="11"/>
      <c r="K60" s="210" t="s">
        <v>63</v>
      </c>
      <c r="L60" s="210"/>
      <c r="M60" s="210"/>
    </row>
    <row r="61" spans="1:13" ht="15.6" customHeight="1">
      <c r="A61" s="8"/>
      <c r="B61" s="8"/>
      <c r="C61" s="9"/>
      <c r="D61" s="9"/>
      <c r="E61" s="10"/>
      <c r="F61" s="9"/>
      <c r="G61" s="11" t="s">
        <v>25</v>
      </c>
      <c r="H61" s="11"/>
      <c r="I61" s="11" t="s">
        <v>26</v>
      </c>
      <c r="J61" s="11"/>
      <c r="K61" s="11" t="s">
        <v>25</v>
      </c>
      <c r="L61" s="11"/>
      <c r="M61" s="11" t="s">
        <v>26</v>
      </c>
    </row>
    <row r="62" spans="1:13" ht="15.6" customHeight="1">
      <c r="A62" s="8"/>
      <c r="B62" s="8"/>
      <c r="C62" s="9"/>
      <c r="D62" s="9"/>
      <c r="E62" s="10"/>
      <c r="F62" s="9"/>
      <c r="G62" s="14" t="s">
        <v>198</v>
      </c>
      <c r="H62" s="11"/>
      <c r="I62" s="14" t="s">
        <v>34</v>
      </c>
      <c r="J62" s="11"/>
      <c r="K62" s="14" t="s">
        <v>198</v>
      </c>
      <c r="L62" s="11"/>
      <c r="M62" s="14" t="s">
        <v>34</v>
      </c>
    </row>
    <row r="63" spans="1:13" ht="15.6" customHeight="1">
      <c r="A63" s="8"/>
      <c r="B63" s="8"/>
      <c r="C63" s="9"/>
      <c r="D63" s="9"/>
      <c r="E63" s="10"/>
      <c r="F63" s="9"/>
      <c r="G63" s="15" t="s">
        <v>96</v>
      </c>
      <c r="H63" s="76"/>
      <c r="I63" s="15" t="s">
        <v>80</v>
      </c>
      <c r="J63" s="76"/>
      <c r="K63" s="15" t="s">
        <v>96</v>
      </c>
      <c r="L63" s="76"/>
      <c r="M63" s="15" t="s">
        <v>80</v>
      </c>
    </row>
    <row r="64" spans="1:13" ht="15.6" customHeight="1">
      <c r="A64" s="8"/>
      <c r="B64" s="8"/>
      <c r="C64" s="9"/>
      <c r="D64" s="9"/>
      <c r="E64" s="16" t="s">
        <v>1</v>
      </c>
      <c r="F64" s="9"/>
      <c r="G64" s="78" t="s">
        <v>97</v>
      </c>
      <c r="H64" s="76"/>
      <c r="I64" s="78" t="s">
        <v>97</v>
      </c>
      <c r="J64" s="78"/>
      <c r="K64" s="78" t="s">
        <v>97</v>
      </c>
      <c r="L64" s="78"/>
      <c r="M64" s="78" t="s">
        <v>97</v>
      </c>
    </row>
    <row r="65" spans="1:13" ht="15.6" customHeight="1">
      <c r="A65" s="8"/>
      <c r="B65" s="8"/>
      <c r="C65" s="9"/>
      <c r="D65" s="9"/>
      <c r="E65" s="10"/>
      <c r="F65" s="9"/>
      <c r="G65" s="208"/>
      <c r="H65" s="199"/>
      <c r="I65" s="11"/>
      <c r="J65" s="11"/>
      <c r="K65" s="208"/>
      <c r="L65" s="11"/>
      <c r="M65" s="11"/>
    </row>
    <row r="66" spans="1:13" ht="15.6" customHeight="1">
      <c r="A66" s="30" t="s">
        <v>53</v>
      </c>
      <c r="B66" s="31"/>
      <c r="C66" s="31"/>
      <c r="D66" s="32"/>
      <c r="E66" s="33"/>
      <c r="F66" s="32"/>
      <c r="G66" s="54"/>
      <c r="H66" s="32"/>
      <c r="I66" s="32"/>
      <c r="J66" s="32"/>
      <c r="K66" s="54"/>
      <c r="L66" s="32"/>
      <c r="M66" s="32"/>
    </row>
    <row r="67" spans="1:13" ht="15.6" customHeight="1">
      <c r="A67" s="31"/>
      <c r="B67" s="31"/>
      <c r="C67" s="31"/>
      <c r="D67" s="34"/>
      <c r="E67" s="34"/>
      <c r="F67" s="34"/>
      <c r="G67" s="55"/>
      <c r="H67" s="35"/>
      <c r="I67" s="34"/>
      <c r="J67" s="35"/>
      <c r="K67" s="59"/>
      <c r="L67" s="35"/>
      <c r="M67" s="35"/>
    </row>
    <row r="68" spans="1:13" ht="15.6" customHeight="1">
      <c r="A68" s="30" t="s">
        <v>9</v>
      </c>
      <c r="B68" s="31"/>
      <c r="C68" s="31"/>
      <c r="D68" s="32"/>
      <c r="E68" s="36"/>
      <c r="F68" s="34"/>
      <c r="G68" s="55"/>
      <c r="H68" s="34"/>
      <c r="I68" s="34"/>
      <c r="J68" s="34"/>
      <c r="K68" s="55"/>
      <c r="L68" s="34"/>
      <c r="M68" s="34"/>
    </row>
    <row r="69" spans="1:13" ht="15.6" customHeight="1">
      <c r="A69" s="31"/>
      <c r="B69" s="31"/>
      <c r="C69" s="31"/>
      <c r="D69" s="34"/>
      <c r="E69" s="34"/>
      <c r="F69" s="34"/>
      <c r="G69" s="55"/>
      <c r="H69" s="35"/>
      <c r="I69" s="34"/>
      <c r="J69" s="35"/>
      <c r="K69" s="59"/>
      <c r="L69" s="35"/>
      <c r="M69" s="35"/>
    </row>
    <row r="70" spans="1:13" ht="15.6" customHeight="1">
      <c r="A70" s="20" t="s">
        <v>33</v>
      </c>
      <c r="B70" s="20"/>
      <c r="C70" s="20"/>
      <c r="D70" s="20"/>
      <c r="E70" s="39">
        <v>14</v>
      </c>
      <c r="F70" s="36"/>
      <c r="G70" s="56">
        <v>152154</v>
      </c>
      <c r="H70" s="38"/>
      <c r="I70" s="37">
        <v>99115</v>
      </c>
      <c r="J70" s="38"/>
      <c r="K70" s="56">
        <v>58086</v>
      </c>
      <c r="L70" s="34"/>
      <c r="M70" s="37">
        <v>47637</v>
      </c>
    </row>
    <row r="71" spans="1:13" ht="15.6" customHeight="1">
      <c r="A71" s="20" t="s">
        <v>67</v>
      </c>
      <c r="B71" s="13"/>
      <c r="C71" s="20"/>
      <c r="D71" s="20"/>
      <c r="E71" s="36"/>
      <c r="F71" s="36"/>
      <c r="G71" s="56"/>
      <c r="H71" s="38"/>
      <c r="I71" s="37"/>
      <c r="J71" s="38"/>
      <c r="K71" s="56"/>
      <c r="L71" s="34"/>
      <c r="M71" s="37"/>
    </row>
    <row r="72" spans="1:13" ht="15.6" customHeight="1">
      <c r="A72" s="20"/>
      <c r="B72" s="13" t="s">
        <v>75</v>
      </c>
      <c r="C72" s="20"/>
      <c r="D72" s="20"/>
      <c r="E72" s="36">
        <v>15</v>
      </c>
      <c r="F72" s="36"/>
      <c r="G72" s="56">
        <v>104900</v>
      </c>
      <c r="H72" s="38"/>
      <c r="I72" s="37">
        <v>120940</v>
      </c>
      <c r="J72" s="38"/>
      <c r="K72" s="56">
        <v>104900</v>
      </c>
      <c r="L72" s="34"/>
      <c r="M72" s="37">
        <v>119919</v>
      </c>
    </row>
    <row r="73" spans="1:13" ht="15.6" customHeight="1">
      <c r="A73" s="20" t="s">
        <v>123</v>
      </c>
      <c r="B73" s="20"/>
      <c r="C73" s="20"/>
      <c r="D73" s="20"/>
      <c r="E73" s="39"/>
      <c r="F73" s="36"/>
      <c r="G73" s="56"/>
      <c r="H73" s="38"/>
      <c r="I73" s="37"/>
      <c r="J73" s="38"/>
      <c r="K73" s="56"/>
      <c r="L73" s="34"/>
      <c r="M73" s="37"/>
    </row>
    <row r="74" spans="1:13" ht="15.6" customHeight="1">
      <c r="B74" s="12" t="s">
        <v>124</v>
      </c>
      <c r="E74" s="40"/>
      <c r="F74" s="36"/>
      <c r="G74" s="56"/>
      <c r="H74" s="38"/>
      <c r="I74" s="37"/>
      <c r="J74" s="38"/>
      <c r="K74" s="56"/>
      <c r="L74" s="34"/>
      <c r="M74" s="37"/>
    </row>
    <row r="75" spans="1:13" ht="15.6" customHeight="1">
      <c r="A75" s="20"/>
      <c r="B75" s="20" t="s">
        <v>76</v>
      </c>
      <c r="C75" s="20"/>
      <c r="D75" s="20"/>
      <c r="E75" s="36">
        <v>15</v>
      </c>
      <c r="F75" s="36"/>
      <c r="G75" s="56">
        <v>52135</v>
      </c>
      <c r="H75" s="28"/>
      <c r="I75" s="37">
        <v>66987</v>
      </c>
      <c r="J75" s="38"/>
      <c r="K75" s="56">
        <v>50187</v>
      </c>
      <c r="L75" s="34"/>
      <c r="M75" s="37">
        <v>65098</v>
      </c>
    </row>
    <row r="76" spans="1:13" ht="15.6" customHeight="1">
      <c r="A76" s="20" t="s">
        <v>93</v>
      </c>
      <c r="E76" s="21">
        <v>4</v>
      </c>
      <c r="F76" s="36"/>
      <c r="G76" s="56">
        <v>8648</v>
      </c>
      <c r="H76" s="38"/>
      <c r="I76" s="37">
        <v>3140</v>
      </c>
      <c r="J76" s="38"/>
      <c r="K76" s="56">
        <v>1725</v>
      </c>
      <c r="L76" s="34"/>
      <c r="M76" s="37">
        <v>2595</v>
      </c>
    </row>
    <row r="77" spans="1:13" ht="15.6" customHeight="1">
      <c r="A77" s="20" t="s">
        <v>54</v>
      </c>
      <c r="B77" s="20"/>
      <c r="C77" s="20"/>
      <c r="D77" s="20"/>
      <c r="E77" s="41"/>
      <c r="F77" s="36"/>
      <c r="G77" s="56">
        <v>2805</v>
      </c>
      <c r="H77" s="38"/>
      <c r="I77" s="37">
        <v>469</v>
      </c>
      <c r="J77" s="38"/>
      <c r="K77" s="56">
        <v>2805</v>
      </c>
      <c r="L77" s="34"/>
      <c r="M77" s="37">
        <v>0</v>
      </c>
    </row>
    <row r="78" spans="1:13" ht="15.6" customHeight="1">
      <c r="A78" s="12" t="s">
        <v>14</v>
      </c>
      <c r="E78" s="41"/>
      <c r="F78" s="36"/>
      <c r="G78" s="57">
        <v>3191</v>
      </c>
      <c r="H78" s="38"/>
      <c r="I78" s="42">
        <v>2759</v>
      </c>
      <c r="J78" s="38"/>
      <c r="K78" s="57">
        <v>1531</v>
      </c>
      <c r="L78" s="34"/>
      <c r="M78" s="42">
        <v>1381</v>
      </c>
    </row>
    <row r="79" spans="1:13" ht="15.6" customHeight="1">
      <c r="A79" s="31"/>
      <c r="B79" s="31"/>
      <c r="C79" s="31"/>
      <c r="D79" s="34"/>
      <c r="E79" s="34"/>
      <c r="F79" s="34"/>
      <c r="G79" s="55"/>
      <c r="H79" s="35"/>
      <c r="I79" s="34"/>
      <c r="J79" s="35"/>
      <c r="K79" s="59"/>
      <c r="L79" s="35"/>
      <c r="M79" s="35"/>
    </row>
    <row r="80" spans="1:13" ht="15.6" customHeight="1">
      <c r="A80" s="30" t="s">
        <v>10</v>
      </c>
      <c r="B80" s="31"/>
      <c r="C80" s="31"/>
      <c r="D80" s="32"/>
      <c r="E80" s="36"/>
      <c r="F80" s="36"/>
      <c r="G80" s="58">
        <f>SUM(G70:G78)</f>
        <v>323833</v>
      </c>
      <c r="H80" s="22"/>
      <c r="I80" s="43">
        <f>SUM(I70:I78)</f>
        <v>293410</v>
      </c>
      <c r="J80" s="22"/>
      <c r="K80" s="58">
        <f>SUM(K70:K78)</f>
        <v>219234</v>
      </c>
      <c r="L80" s="34"/>
      <c r="M80" s="43">
        <f>SUM(M70:M78)</f>
        <v>236630</v>
      </c>
    </row>
    <row r="81" spans="1:13" ht="15.6" customHeight="1">
      <c r="A81" s="31"/>
      <c r="B81" s="31"/>
      <c r="C81" s="31"/>
      <c r="D81" s="32"/>
      <c r="E81" s="36"/>
      <c r="F81" s="36"/>
      <c r="G81" s="49"/>
      <c r="H81" s="22"/>
      <c r="I81" s="22"/>
      <c r="J81" s="22"/>
      <c r="K81" s="49"/>
      <c r="L81" s="34"/>
      <c r="M81" s="22"/>
    </row>
    <row r="82" spans="1:13" ht="15.6" customHeight="1">
      <c r="A82" s="30" t="s">
        <v>11</v>
      </c>
      <c r="B82" s="31"/>
      <c r="C82" s="31"/>
      <c r="D82" s="32"/>
      <c r="E82" s="36"/>
      <c r="F82" s="36"/>
      <c r="G82" s="49"/>
      <c r="H82" s="22"/>
      <c r="I82" s="22"/>
      <c r="J82" s="22"/>
      <c r="K82" s="49"/>
      <c r="L82" s="34"/>
      <c r="M82" s="22"/>
    </row>
    <row r="83" spans="1:13" ht="15.6" customHeight="1">
      <c r="A83" s="31"/>
      <c r="B83" s="31"/>
      <c r="C83" s="31"/>
      <c r="D83" s="34"/>
      <c r="E83" s="34"/>
      <c r="F83" s="34"/>
      <c r="G83" s="55"/>
      <c r="H83" s="35"/>
      <c r="I83" s="34"/>
      <c r="J83" s="35"/>
      <c r="K83" s="59"/>
      <c r="L83" s="35"/>
      <c r="M83" s="35"/>
    </row>
    <row r="84" spans="1:13" ht="15.6" customHeight="1">
      <c r="A84" s="32" t="s">
        <v>66</v>
      </c>
      <c r="B84" s="31"/>
      <c r="C84" s="31"/>
      <c r="D84" s="32"/>
      <c r="E84" s="41"/>
      <c r="F84" s="36"/>
      <c r="G84" s="49"/>
      <c r="H84" s="22"/>
      <c r="I84" s="22"/>
      <c r="J84" s="22"/>
      <c r="K84" s="49"/>
      <c r="L84" s="34"/>
      <c r="M84" s="22"/>
    </row>
    <row r="85" spans="1:13" ht="15.6" customHeight="1">
      <c r="A85" s="32"/>
      <c r="B85" s="32" t="s">
        <v>75</v>
      </c>
      <c r="C85" s="32"/>
      <c r="D85" s="32"/>
      <c r="E85" s="36">
        <v>15</v>
      </c>
      <c r="F85" s="36"/>
      <c r="G85" s="56">
        <v>30058</v>
      </c>
      <c r="H85" s="38"/>
      <c r="I85" s="37">
        <v>9686</v>
      </c>
      <c r="J85" s="38"/>
      <c r="K85" s="56">
        <v>6981</v>
      </c>
      <c r="L85" s="34"/>
      <c r="M85" s="37">
        <v>5141</v>
      </c>
    </row>
    <row r="86" spans="1:13" ht="15.6" customHeight="1">
      <c r="A86" s="31" t="s">
        <v>94</v>
      </c>
      <c r="B86" s="31"/>
      <c r="C86" s="31"/>
      <c r="D86" s="32"/>
      <c r="E86" s="21">
        <v>4</v>
      </c>
      <c r="F86" s="36"/>
      <c r="G86" s="49">
        <v>9546</v>
      </c>
      <c r="H86" s="22"/>
      <c r="I86" s="22">
        <v>2659</v>
      </c>
      <c r="J86" s="22"/>
      <c r="K86" s="49">
        <v>877</v>
      </c>
      <c r="L86" s="34"/>
      <c r="M86" s="22">
        <v>1942</v>
      </c>
    </row>
    <row r="87" spans="1:13" ht="15.6" customHeight="1">
      <c r="A87" s="32" t="s">
        <v>48</v>
      </c>
      <c r="B87" s="32"/>
      <c r="C87" s="32"/>
      <c r="D87" s="32"/>
      <c r="E87" s="41"/>
      <c r="F87" s="36"/>
      <c r="G87" s="56">
        <v>40255</v>
      </c>
      <c r="H87" s="44"/>
      <c r="I87" s="37">
        <v>35743</v>
      </c>
      <c r="J87" s="44"/>
      <c r="K87" s="56">
        <v>26612</v>
      </c>
      <c r="L87" s="34"/>
      <c r="M87" s="37">
        <v>24393</v>
      </c>
    </row>
    <row r="88" spans="1:13" ht="15.6" customHeight="1">
      <c r="A88" s="32" t="s">
        <v>142</v>
      </c>
      <c r="B88" s="32"/>
      <c r="C88" s="32"/>
      <c r="D88" s="32"/>
      <c r="E88" s="36"/>
      <c r="F88" s="36"/>
      <c r="G88" s="57">
        <v>4917</v>
      </c>
      <c r="H88" s="38"/>
      <c r="I88" s="42">
        <v>3311</v>
      </c>
      <c r="J88" s="38"/>
      <c r="K88" s="57">
        <v>6497</v>
      </c>
      <c r="L88" s="34"/>
      <c r="M88" s="42">
        <v>5122</v>
      </c>
    </row>
    <row r="89" spans="1:13" ht="15.6" customHeight="1">
      <c r="A89" s="31"/>
      <c r="B89" s="31"/>
      <c r="C89" s="31"/>
      <c r="D89" s="34"/>
      <c r="E89" s="34"/>
      <c r="F89" s="34"/>
      <c r="G89" s="55"/>
      <c r="H89" s="35"/>
      <c r="I89" s="34"/>
      <c r="J89" s="35"/>
      <c r="K89" s="59"/>
      <c r="L89" s="35"/>
      <c r="M89" s="35"/>
    </row>
    <row r="90" spans="1:13" ht="15.6" customHeight="1">
      <c r="A90" s="30" t="s">
        <v>12</v>
      </c>
      <c r="B90" s="31"/>
      <c r="C90" s="31"/>
      <c r="D90" s="32"/>
      <c r="E90" s="36"/>
      <c r="F90" s="36"/>
      <c r="G90" s="50">
        <f>SUM(G84:G88)</f>
        <v>84776</v>
      </c>
      <c r="H90" s="22"/>
      <c r="I90" s="25">
        <f>SUM(I84:I88)</f>
        <v>51399</v>
      </c>
      <c r="J90" s="22"/>
      <c r="K90" s="50">
        <f>SUM(K84:K88)</f>
        <v>40967</v>
      </c>
      <c r="L90" s="34"/>
      <c r="M90" s="25">
        <f>SUM(M84:M88)</f>
        <v>36598</v>
      </c>
    </row>
    <row r="91" spans="1:13" ht="15.6" customHeight="1">
      <c r="A91" s="31"/>
      <c r="B91" s="31"/>
      <c r="C91" s="31"/>
      <c r="D91" s="34"/>
      <c r="E91" s="34"/>
      <c r="F91" s="34"/>
      <c r="G91" s="55"/>
      <c r="H91" s="35"/>
      <c r="I91" s="34"/>
      <c r="J91" s="35"/>
      <c r="K91" s="59"/>
      <c r="L91" s="35"/>
      <c r="M91" s="35"/>
    </row>
    <row r="92" spans="1:13" ht="15.6" customHeight="1">
      <c r="A92" s="30" t="s">
        <v>13</v>
      </c>
      <c r="B92" s="31"/>
      <c r="C92" s="31"/>
      <c r="D92" s="32"/>
      <c r="E92" s="36"/>
      <c r="F92" s="36"/>
      <c r="G92" s="50">
        <f>SUM(G80,G90)</f>
        <v>408609</v>
      </c>
      <c r="H92" s="28"/>
      <c r="I92" s="25">
        <f>SUM(I80,I90)</f>
        <v>344809</v>
      </c>
      <c r="J92" s="28"/>
      <c r="K92" s="50">
        <f>SUM(K80,K90)</f>
        <v>260201</v>
      </c>
      <c r="L92" s="34"/>
      <c r="M92" s="25">
        <f>SUM(M80,M90)</f>
        <v>273228</v>
      </c>
    </row>
    <row r="93" spans="1:13" ht="15.6" customHeight="1">
      <c r="A93" s="30"/>
      <c r="B93" s="31"/>
      <c r="C93" s="31"/>
      <c r="D93" s="32"/>
      <c r="E93" s="36"/>
      <c r="F93" s="36"/>
      <c r="G93" s="28"/>
      <c r="H93" s="28"/>
      <c r="I93" s="28"/>
      <c r="J93" s="28"/>
      <c r="K93" s="28"/>
      <c r="L93" s="34"/>
      <c r="M93" s="28"/>
    </row>
    <row r="94" spans="1:13" ht="15.6" customHeight="1">
      <c r="A94" s="30"/>
      <c r="B94" s="31"/>
      <c r="C94" s="31"/>
      <c r="D94" s="32"/>
      <c r="E94" s="36"/>
      <c r="F94" s="36"/>
      <c r="G94" s="28"/>
      <c r="H94" s="28"/>
      <c r="I94" s="28"/>
      <c r="J94" s="28"/>
      <c r="K94" s="28"/>
      <c r="L94" s="34"/>
      <c r="M94" s="28"/>
    </row>
    <row r="95" spans="1:13" ht="15.6" customHeight="1">
      <c r="A95" s="30"/>
      <c r="B95" s="31"/>
      <c r="C95" s="31"/>
      <c r="D95" s="32"/>
      <c r="E95" s="36"/>
      <c r="F95" s="36"/>
      <c r="G95" s="28"/>
      <c r="H95" s="28"/>
      <c r="I95" s="28"/>
      <c r="J95" s="28"/>
      <c r="K95" s="28"/>
      <c r="L95" s="34"/>
      <c r="M95" s="28"/>
    </row>
    <row r="96" spans="1:13" ht="15.6" customHeight="1">
      <c r="A96" s="30"/>
      <c r="B96" s="31"/>
      <c r="C96" s="31"/>
      <c r="D96" s="32"/>
      <c r="E96" s="36"/>
      <c r="F96" s="36"/>
      <c r="G96" s="28"/>
      <c r="H96" s="28"/>
      <c r="I96" s="28"/>
      <c r="J96" s="28"/>
      <c r="K96" s="28"/>
      <c r="L96" s="34"/>
      <c r="M96" s="28"/>
    </row>
    <row r="97" spans="1:13" ht="15.6" customHeight="1">
      <c r="A97" s="30"/>
      <c r="B97" s="31"/>
      <c r="C97" s="31"/>
      <c r="D97" s="32"/>
      <c r="E97" s="36"/>
      <c r="F97" s="36"/>
      <c r="G97" s="28"/>
      <c r="H97" s="28"/>
      <c r="I97" s="28"/>
      <c r="J97" s="28"/>
      <c r="K97" s="28"/>
      <c r="L97" s="34"/>
      <c r="M97" s="28"/>
    </row>
    <row r="98" spans="1:13" ht="15.6" customHeight="1">
      <c r="A98" s="30"/>
      <c r="B98" s="31"/>
      <c r="C98" s="31"/>
      <c r="D98" s="32"/>
      <c r="E98" s="36"/>
      <c r="F98" s="36"/>
      <c r="G98" s="28"/>
      <c r="H98" s="28"/>
      <c r="I98" s="28"/>
      <c r="J98" s="28"/>
      <c r="K98" s="28"/>
      <c r="L98" s="34"/>
      <c r="M98" s="28"/>
    </row>
    <row r="99" spans="1:13" ht="15.6" customHeight="1">
      <c r="A99" s="30"/>
      <c r="B99" s="31"/>
      <c r="C99" s="31"/>
      <c r="D99" s="32"/>
      <c r="E99" s="36"/>
      <c r="F99" s="36"/>
      <c r="G99" s="28"/>
      <c r="H99" s="28"/>
      <c r="I99" s="28"/>
      <c r="J99" s="28"/>
      <c r="K99" s="28"/>
      <c r="L99" s="34"/>
      <c r="M99" s="28"/>
    </row>
    <row r="100" spans="1:13" ht="15.6" customHeight="1">
      <c r="A100" s="30"/>
      <c r="B100" s="31"/>
      <c r="C100" s="31"/>
      <c r="D100" s="32"/>
      <c r="E100" s="36"/>
      <c r="F100" s="36"/>
      <c r="G100" s="28"/>
      <c r="H100" s="28"/>
      <c r="I100" s="28"/>
      <c r="J100" s="28"/>
      <c r="K100" s="28"/>
      <c r="L100" s="34"/>
      <c r="M100" s="28"/>
    </row>
    <row r="101" spans="1:13" ht="15.6" customHeight="1">
      <c r="A101" s="30"/>
      <c r="B101" s="31"/>
      <c r="C101" s="31"/>
      <c r="D101" s="32"/>
      <c r="E101" s="36"/>
      <c r="F101" s="36"/>
      <c r="G101" s="28"/>
      <c r="H101" s="28"/>
      <c r="I101" s="28"/>
      <c r="J101" s="28"/>
      <c r="K101" s="28"/>
      <c r="L101" s="34"/>
      <c r="M101" s="28"/>
    </row>
    <row r="102" spans="1:13" ht="15.6" customHeight="1">
      <c r="A102" s="30"/>
      <c r="B102" s="31"/>
      <c r="C102" s="31"/>
      <c r="D102" s="32"/>
      <c r="E102" s="36"/>
      <c r="F102" s="36"/>
      <c r="G102" s="28"/>
      <c r="H102" s="28"/>
      <c r="I102" s="28"/>
      <c r="J102" s="28"/>
      <c r="K102" s="28"/>
      <c r="L102" s="34"/>
      <c r="M102" s="28"/>
    </row>
    <row r="103" spans="1:13" ht="15.6" customHeight="1">
      <c r="A103" s="30"/>
      <c r="B103" s="31"/>
      <c r="C103" s="31"/>
      <c r="D103" s="32"/>
      <c r="E103" s="36"/>
      <c r="F103" s="36"/>
      <c r="G103" s="28"/>
      <c r="H103" s="28"/>
      <c r="I103" s="28"/>
      <c r="J103" s="28"/>
      <c r="K103" s="28"/>
      <c r="L103" s="34"/>
      <c r="M103" s="28"/>
    </row>
    <row r="104" spans="1:13" ht="4.5" customHeight="1">
      <c r="A104" s="30"/>
      <c r="B104" s="31"/>
      <c r="C104" s="31"/>
      <c r="D104" s="32"/>
      <c r="E104" s="36"/>
      <c r="F104" s="36"/>
      <c r="G104" s="28"/>
      <c r="H104" s="28"/>
      <c r="I104" s="28"/>
      <c r="J104" s="28"/>
      <c r="K104" s="28"/>
      <c r="L104" s="34"/>
      <c r="M104" s="28"/>
    </row>
    <row r="105" spans="1:13" ht="21.95" customHeight="1">
      <c r="A105" s="79" t="str">
        <f>A53</f>
        <v>The condensed notes to the interim financial information are an integral part of this interim financial information.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</row>
    <row r="106" spans="1:13" ht="16.5" customHeight="1">
      <c r="A106" s="8" t="str">
        <f>+A1</f>
        <v>Salee Industry Public Company Limited</v>
      </c>
      <c r="B106" s="31"/>
      <c r="C106" s="31"/>
      <c r="D106" s="32"/>
      <c r="E106" s="36"/>
      <c r="F106" s="36"/>
      <c r="G106" s="28"/>
      <c r="H106" s="28"/>
      <c r="I106" s="28"/>
      <c r="J106" s="28"/>
      <c r="K106" s="28"/>
      <c r="L106" s="34"/>
      <c r="M106" s="28"/>
    </row>
    <row r="107" spans="1:13" ht="16.5" customHeight="1">
      <c r="A107" s="8" t="s">
        <v>120</v>
      </c>
      <c r="B107" s="31"/>
      <c r="C107" s="31"/>
      <c r="D107" s="32"/>
      <c r="E107" s="36"/>
      <c r="F107" s="36"/>
      <c r="G107" s="28"/>
      <c r="H107" s="28"/>
      <c r="I107" s="28"/>
      <c r="J107" s="28"/>
      <c r="K107" s="28"/>
      <c r="L107" s="34"/>
      <c r="M107" s="28"/>
    </row>
    <row r="108" spans="1:13" ht="16.5" customHeight="1">
      <c r="A108" s="62" t="str">
        <f>A56</f>
        <v>As at 30 September 2020</v>
      </c>
      <c r="B108" s="66"/>
      <c r="C108" s="66"/>
      <c r="D108" s="67"/>
      <c r="E108" s="68"/>
      <c r="F108" s="68"/>
      <c r="G108" s="25"/>
      <c r="H108" s="25"/>
      <c r="I108" s="25"/>
      <c r="J108" s="25"/>
      <c r="K108" s="25"/>
      <c r="L108" s="69"/>
      <c r="M108" s="25"/>
    </row>
    <row r="109" spans="1:13" ht="16.5" customHeight="1">
      <c r="A109" s="30"/>
      <c r="B109" s="31"/>
      <c r="C109" s="31"/>
      <c r="D109" s="32"/>
      <c r="E109" s="36"/>
      <c r="F109" s="36"/>
      <c r="G109" s="28"/>
      <c r="H109" s="28"/>
      <c r="I109" s="28"/>
      <c r="J109" s="28"/>
      <c r="K109" s="28"/>
      <c r="L109" s="34"/>
      <c r="M109" s="28"/>
    </row>
    <row r="110" spans="1:13" ht="16.5" customHeight="1">
      <c r="A110" s="30"/>
      <c r="B110" s="31"/>
      <c r="C110" s="31"/>
      <c r="D110" s="32"/>
      <c r="E110" s="36"/>
      <c r="F110" s="36"/>
      <c r="G110" s="28"/>
      <c r="H110" s="28"/>
      <c r="I110" s="28"/>
      <c r="J110" s="28"/>
      <c r="K110" s="28"/>
      <c r="L110" s="34"/>
      <c r="M110" s="28"/>
    </row>
    <row r="111" spans="1:13" ht="16.5" customHeight="1">
      <c r="A111" s="8"/>
      <c r="B111" s="8"/>
      <c r="C111" s="9"/>
      <c r="D111" s="9"/>
      <c r="E111" s="10"/>
      <c r="F111" s="9"/>
      <c r="G111" s="209" t="s">
        <v>17</v>
      </c>
      <c r="H111" s="209"/>
      <c r="I111" s="209"/>
      <c r="J111" s="11"/>
      <c r="K111" s="209" t="s">
        <v>62</v>
      </c>
      <c r="L111" s="209"/>
      <c r="M111" s="209"/>
    </row>
    <row r="112" spans="1:13" ht="16.5" customHeight="1">
      <c r="A112" s="8"/>
      <c r="B112" s="8"/>
      <c r="C112" s="9"/>
      <c r="D112" s="9"/>
      <c r="E112" s="10"/>
      <c r="F112" s="9"/>
      <c r="G112" s="210" t="s">
        <v>63</v>
      </c>
      <c r="H112" s="210"/>
      <c r="I112" s="210"/>
      <c r="J112" s="11"/>
      <c r="K112" s="210" t="s">
        <v>63</v>
      </c>
      <c r="L112" s="210"/>
      <c r="M112" s="210"/>
    </row>
    <row r="113" spans="1:13" ht="16.5" customHeight="1">
      <c r="A113" s="8"/>
      <c r="B113" s="8"/>
      <c r="C113" s="9"/>
      <c r="D113" s="9"/>
      <c r="E113" s="10"/>
      <c r="F113" s="9"/>
      <c r="G113" s="11" t="s">
        <v>25</v>
      </c>
      <c r="H113" s="11"/>
      <c r="I113" s="11" t="s">
        <v>26</v>
      </c>
      <c r="J113" s="11"/>
      <c r="K113" s="11" t="s">
        <v>25</v>
      </c>
      <c r="L113" s="11"/>
      <c r="M113" s="11" t="s">
        <v>26</v>
      </c>
    </row>
    <row r="114" spans="1:13" ht="16.5" customHeight="1">
      <c r="A114" s="8"/>
      <c r="B114" s="8"/>
      <c r="C114" s="9"/>
      <c r="D114" s="9"/>
      <c r="E114" s="10"/>
      <c r="F114" s="9"/>
      <c r="G114" s="14" t="s">
        <v>198</v>
      </c>
      <c r="H114" s="11"/>
      <c r="I114" s="14" t="s">
        <v>34</v>
      </c>
      <c r="J114" s="11"/>
      <c r="K114" s="14" t="s">
        <v>198</v>
      </c>
      <c r="L114" s="11"/>
      <c r="M114" s="14" t="s">
        <v>34</v>
      </c>
    </row>
    <row r="115" spans="1:13" ht="16.5" customHeight="1">
      <c r="A115" s="74"/>
      <c r="B115" s="74"/>
      <c r="C115" s="74"/>
      <c r="D115" s="74"/>
      <c r="E115" s="10"/>
      <c r="F115" s="9"/>
      <c r="G115" s="15" t="s">
        <v>96</v>
      </c>
      <c r="H115" s="76"/>
      <c r="I115" s="15" t="s">
        <v>80</v>
      </c>
      <c r="J115" s="76"/>
      <c r="K115" s="15" t="s">
        <v>96</v>
      </c>
      <c r="L115" s="76"/>
      <c r="M115" s="15" t="s">
        <v>80</v>
      </c>
    </row>
    <row r="116" spans="1:13" ht="16.5" customHeight="1">
      <c r="A116" s="8"/>
      <c r="B116" s="8"/>
      <c r="C116" s="9"/>
      <c r="D116" s="9"/>
      <c r="E116" s="10"/>
      <c r="F116" s="9"/>
      <c r="G116" s="78" t="s">
        <v>97</v>
      </c>
      <c r="H116" s="76"/>
      <c r="I116" s="78" t="s">
        <v>97</v>
      </c>
      <c r="J116" s="78"/>
      <c r="K116" s="78" t="s">
        <v>97</v>
      </c>
      <c r="L116" s="78"/>
      <c r="M116" s="78" t="s">
        <v>97</v>
      </c>
    </row>
    <row r="117" spans="1:13" ht="16.5" customHeight="1">
      <c r="A117" s="17"/>
      <c r="B117" s="17"/>
      <c r="C117" s="13"/>
      <c r="D117" s="13"/>
      <c r="E117" s="10"/>
      <c r="F117" s="13"/>
      <c r="G117" s="48"/>
      <c r="H117" s="18"/>
      <c r="I117" s="13"/>
      <c r="J117" s="18"/>
      <c r="K117" s="53"/>
      <c r="L117" s="18"/>
      <c r="M117" s="18"/>
    </row>
    <row r="118" spans="1:13" ht="16.5" customHeight="1">
      <c r="A118" s="30" t="s">
        <v>87</v>
      </c>
      <c r="B118" s="31"/>
      <c r="C118" s="31"/>
      <c r="D118" s="32"/>
      <c r="E118" s="10"/>
      <c r="F118" s="32"/>
      <c r="G118" s="54"/>
      <c r="H118" s="32"/>
      <c r="I118" s="32"/>
      <c r="J118" s="32"/>
      <c r="K118" s="54"/>
      <c r="L118" s="32"/>
      <c r="M118" s="32"/>
    </row>
    <row r="119" spans="1:13" ht="16.5" customHeight="1">
      <c r="A119" s="30"/>
      <c r="B119" s="30"/>
      <c r="C119" s="31"/>
      <c r="D119" s="32"/>
      <c r="E119" s="33"/>
      <c r="F119" s="32"/>
      <c r="G119" s="54"/>
      <c r="H119" s="32"/>
      <c r="I119" s="32"/>
      <c r="J119" s="32"/>
      <c r="K119" s="54"/>
      <c r="L119" s="32"/>
      <c r="M119" s="32"/>
    </row>
    <row r="120" spans="1:13" ht="16.5" customHeight="1">
      <c r="A120" s="30" t="s">
        <v>55</v>
      </c>
      <c r="B120" s="31"/>
      <c r="C120" s="31"/>
      <c r="D120" s="32"/>
      <c r="E120" s="36"/>
      <c r="F120" s="36"/>
      <c r="G120" s="49"/>
      <c r="H120" s="22"/>
      <c r="I120" s="22"/>
      <c r="J120" s="22"/>
      <c r="K120" s="49"/>
      <c r="L120" s="34"/>
      <c r="M120" s="22"/>
    </row>
    <row r="121" spans="1:13" ht="16.5" customHeight="1">
      <c r="A121" s="31"/>
      <c r="B121" s="31"/>
      <c r="C121" s="31"/>
      <c r="D121" s="32"/>
      <c r="E121" s="36"/>
      <c r="F121" s="36"/>
      <c r="G121" s="49"/>
      <c r="H121" s="22"/>
      <c r="I121" s="22"/>
      <c r="J121" s="22"/>
      <c r="K121" s="49"/>
      <c r="L121" s="34"/>
      <c r="M121" s="22"/>
    </row>
    <row r="122" spans="1:13" ht="16.5" customHeight="1">
      <c r="A122" s="31" t="s">
        <v>0</v>
      </c>
      <c r="B122" s="31"/>
      <c r="C122" s="31"/>
      <c r="D122" s="32"/>
      <c r="E122" s="36"/>
      <c r="F122" s="36"/>
      <c r="G122" s="49"/>
      <c r="H122" s="22"/>
      <c r="I122" s="22"/>
      <c r="J122" s="22"/>
      <c r="K122" s="49"/>
      <c r="L122" s="34"/>
      <c r="M122" s="22"/>
    </row>
    <row r="123" spans="1:13" ht="16.5" customHeight="1">
      <c r="A123" s="31"/>
      <c r="B123" s="32" t="s">
        <v>39</v>
      </c>
      <c r="C123" s="32"/>
      <c r="D123" s="32"/>
      <c r="F123" s="36"/>
      <c r="G123" s="51"/>
      <c r="H123" s="28"/>
      <c r="I123" s="28"/>
      <c r="J123" s="28"/>
      <c r="K123" s="51"/>
      <c r="L123" s="34"/>
      <c r="M123" s="28"/>
    </row>
    <row r="124" spans="1:13" ht="16.5" customHeight="1">
      <c r="A124" s="31"/>
      <c r="B124" s="32"/>
      <c r="C124" s="32" t="s">
        <v>99</v>
      </c>
      <c r="D124" s="32"/>
      <c r="F124" s="36"/>
      <c r="G124" s="51"/>
      <c r="H124" s="28"/>
      <c r="I124" s="28"/>
      <c r="J124" s="28"/>
      <c r="K124" s="51"/>
      <c r="L124" s="34"/>
      <c r="M124" s="28"/>
    </row>
    <row r="125" spans="1:13" ht="16.5" customHeight="1" thickBot="1">
      <c r="A125" s="31"/>
      <c r="B125" s="32"/>
      <c r="C125" s="32"/>
      <c r="D125" s="32" t="s">
        <v>158</v>
      </c>
      <c r="F125" s="36"/>
      <c r="G125" s="52">
        <v>380121</v>
      </c>
      <c r="H125" s="28"/>
      <c r="I125" s="29">
        <v>380121</v>
      </c>
      <c r="J125" s="28"/>
      <c r="K125" s="52">
        <v>380121</v>
      </c>
      <c r="L125" s="34"/>
      <c r="M125" s="29">
        <v>380121</v>
      </c>
    </row>
    <row r="126" spans="1:13" ht="16.5" customHeight="1" thickTop="1">
      <c r="B126" s="32" t="s">
        <v>40</v>
      </c>
      <c r="C126" s="32"/>
      <c r="D126" s="32"/>
      <c r="F126" s="36"/>
      <c r="G126" s="60"/>
      <c r="H126" s="44"/>
      <c r="I126" s="44"/>
      <c r="J126" s="44"/>
      <c r="K126" s="60"/>
      <c r="L126" s="34"/>
      <c r="M126" s="44"/>
    </row>
    <row r="127" spans="1:13" ht="16.5" customHeight="1">
      <c r="B127" s="32"/>
      <c r="C127" s="32" t="s">
        <v>114</v>
      </c>
      <c r="D127" s="32"/>
      <c r="F127" s="36"/>
      <c r="G127" s="60"/>
      <c r="H127" s="44"/>
      <c r="I127" s="44"/>
      <c r="J127" s="44"/>
      <c r="K127" s="60"/>
      <c r="L127" s="34"/>
      <c r="M127" s="44"/>
    </row>
    <row r="128" spans="1:13" ht="16.5" customHeight="1">
      <c r="B128" s="32"/>
      <c r="D128" s="32" t="s">
        <v>115</v>
      </c>
      <c r="F128" s="36"/>
      <c r="G128" s="60">
        <v>380121</v>
      </c>
      <c r="H128" s="44"/>
      <c r="I128" s="44">
        <v>380121</v>
      </c>
      <c r="J128" s="44"/>
      <c r="K128" s="60">
        <v>380121</v>
      </c>
      <c r="L128" s="34"/>
      <c r="M128" s="44">
        <v>380121</v>
      </c>
    </row>
    <row r="129" spans="1:13" ht="16.5" customHeight="1">
      <c r="A129" s="31" t="s">
        <v>116</v>
      </c>
      <c r="B129" s="31"/>
      <c r="C129" s="31"/>
      <c r="D129" s="32"/>
      <c r="E129" s="36"/>
      <c r="F129" s="36"/>
      <c r="G129" s="51">
        <v>147665</v>
      </c>
      <c r="H129" s="44"/>
      <c r="I129" s="28">
        <v>147665</v>
      </c>
      <c r="J129" s="44"/>
      <c r="K129" s="51">
        <v>147665</v>
      </c>
      <c r="L129" s="34"/>
      <c r="M129" s="28">
        <v>147665</v>
      </c>
    </row>
    <row r="130" spans="1:13" ht="16.5" customHeight="1">
      <c r="A130" s="31" t="s">
        <v>15</v>
      </c>
      <c r="B130" s="31"/>
      <c r="C130" s="31"/>
      <c r="D130" s="32"/>
      <c r="E130" s="36"/>
      <c r="F130" s="36"/>
      <c r="G130" s="61"/>
      <c r="H130" s="12"/>
      <c r="J130" s="12"/>
      <c r="K130" s="61"/>
      <c r="L130" s="12"/>
      <c r="M130" s="12"/>
    </row>
    <row r="131" spans="1:13" ht="16.5" customHeight="1">
      <c r="B131" s="31" t="s">
        <v>37</v>
      </c>
      <c r="C131" s="31"/>
      <c r="D131" s="32"/>
      <c r="E131" s="36"/>
      <c r="F131" s="36"/>
      <c r="G131" s="51">
        <v>58202</v>
      </c>
      <c r="H131" s="38"/>
      <c r="I131" s="28">
        <v>58202</v>
      </c>
      <c r="J131" s="38"/>
      <c r="K131" s="51">
        <v>38012</v>
      </c>
      <c r="L131" s="34"/>
      <c r="M131" s="28">
        <v>38012</v>
      </c>
    </row>
    <row r="132" spans="1:13" ht="16.5" customHeight="1">
      <c r="B132" s="31" t="s">
        <v>36</v>
      </c>
      <c r="C132" s="31"/>
      <c r="D132" s="32"/>
      <c r="E132" s="36"/>
      <c r="F132" s="36"/>
      <c r="G132" s="51">
        <v>216049</v>
      </c>
      <c r="H132" s="38"/>
      <c r="I132" s="28">
        <v>214801</v>
      </c>
      <c r="J132" s="38"/>
      <c r="K132" s="51">
        <v>498254</v>
      </c>
      <c r="L132" s="34"/>
      <c r="M132" s="28">
        <v>498358</v>
      </c>
    </row>
    <row r="133" spans="1:13" ht="16.5" customHeight="1">
      <c r="A133" s="12" t="s">
        <v>68</v>
      </c>
      <c r="C133" s="31"/>
      <c r="D133" s="32"/>
      <c r="E133" s="36"/>
      <c r="F133" s="36"/>
      <c r="G133" s="50">
        <v>392023</v>
      </c>
      <c r="H133" s="45"/>
      <c r="I133" s="25">
        <v>385542</v>
      </c>
      <c r="J133" s="44"/>
      <c r="K133" s="50">
        <v>5100</v>
      </c>
      <c r="L133" s="34"/>
      <c r="M133" s="25">
        <v>-1381</v>
      </c>
    </row>
    <row r="134" spans="1:13" ht="16.5" customHeight="1">
      <c r="A134" s="31"/>
      <c r="B134" s="31"/>
      <c r="C134" s="31"/>
      <c r="D134" s="32"/>
      <c r="E134" s="36"/>
      <c r="F134" s="36"/>
      <c r="G134" s="49"/>
      <c r="H134" s="22"/>
      <c r="I134" s="22"/>
      <c r="J134" s="22"/>
      <c r="K134" s="49"/>
      <c r="L134" s="46"/>
      <c r="M134" s="22"/>
    </row>
    <row r="135" spans="1:13" ht="16.5" customHeight="1">
      <c r="A135" s="30" t="s">
        <v>204</v>
      </c>
      <c r="B135" s="30"/>
      <c r="C135" s="31"/>
      <c r="D135" s="32"/>
      <c r="E135" s="36"/>
      <c r="F135" s="36"/>
      <c r="G135" s="49"/>
      <c r="H135" s="22"/>
      <c r="I135" s="22"/>
      <c r="J135" s="22"/>
      <c r="K135" s="49"/>
      <c r="L135" s="46"/>
      <c r="M135" s="22"/>
    </row>
    <row r="136" spans="1:13" ht="16.5" customHeight="1">
      <c r="A136" s="30"/>
      <c r="B136" s="30" t="s">
        <v>71</v>
      </c>
      <c r="C136" s="31"/>
      <c r="D136" s="32"/>
      <c r="E136" s="36"/>
      <c r="F136" s="36"/>
      <c r="G136" s="49">
        <f>SUM(G128:G133)</f>
        <v>1194060</v>
      </c>
      <c r="H136" s="22"/>
      <c r="I136" s="22">
        <f>SUM(I128:I133)</f>
        <v>1186331</v>
      </c>
      <c r="J136" s="22"/>
      <c r="K136" s="49">
        <f>SUM(K128:K133)</f>
        <v>1069152</v>
      </c>
      <c r="L136" s="46"/>
      <c r="M136" s="22">
        <f>SUM(M128:M133)</f>
        <v>1062775</v>
      </c>
    </row>
    <row r="137" spans="1:13" ht="16.5" customHeight="1">
      <c r="A137" s="31" t="s">
        <v>27</v>
      </c>
      <c r="B137" s="31"/>
      <c r="C137" s="31"/>
      <c r="D137" s="32"/>
      <c r="E137" s="36"/>
      <c r="F137" s="36"/>
      <c r="G137" s="50">
        <v>387206</v>
      </c>
      <c r="H137" s="22"/>
      <c r="I137" s="25">
        <v>388874</v>
      </c>
      <c r="J137" s="22"/>
      <c r="K137" s="50">
        <v>0</v>
      </c>
      <c r="L137" s="46"/>
      <c r="M137" s="25">
        <v>0</v>
      </c>
    </row>
    <row r="138" spans="1:13" ht="16.5" customHeight="1">
      <c r="A138" s="31"/>
      <c r="B138" s="31"/>
      <c r="C138" s="31"/>
      <c r="D138" s="32"/>
      <c r="E138" s="36"/>
      <c r="F138" s="36"/>
      <c r="G138" s="49"/>
      <c r="H138" s="22"/>
      <c r="I138" s="22"/>
      <c r="J138" s="22"/>
      <c r="K138" s="49"/>
      <c r="L138" s="46"/>
      <c r="M138" s="22"/>
    </row>
    <row r="139" spans="1:13" ht="16.5" customHeight="1">
      <c r="A139" s="30" t="s">
        <v>56</v>
      </c>
      <c r="B139" s="31"/>
      <c r="C139" s="31"/>
      <c r="D139" s="32"/>
      <c r="E139" s="36"/>
      <c r="F139" s="36"/>
      <c r="G139" s="50">
        <f>SUM(G136:G137)</f>
        <v>1581266</v>
      </c>
      <c r="H139" s="28"/>
      <c r="I139" s="25">
        <f>SUM(I136:I137)</f>
        <v>1575205</v>
      </c>
      <c r="J139" s="28"/>
      <c r="K139" s="50">
        <f>SUM(K136:K137)</f>
        <v>1069152</v>
      </c>
      <c r="L139" s="28"/>
      <c r="M139" s="25">
        <f>SUM(M136:M137)</f>
        <v>1062775</v>
      </c>
    </row>
    <row r="140" spans="1:13" ht="16.5" customHeight="1">
      <c r="A140" s="30"/>
      <c r="B140" s="31"/>
      <c r="C140" s="31"/>
      <c r="D140" s="32"/>
      <c r="E140" s="36"/>
      <c r="F140" s="36"/>
      <c r="G140" s="51"/>
      <c r="H140" s="28"/>
      <c r="I140" s="28"/>
      <c r="J140" s="28"/>
      <c r="K140" s="51"/>
      <c r="L140" s="28"/>
      <c r="M140" s="28"/>
    </row>
    <row r="141" spans="1:13" ht="16.5" customHeight="1" thickBot="1">
      <c r="A141" s="30" t="s">
        <v>57</v>
      </c>
      <c r="B141" s="30"/>
      <c r="C141" s="30"/>
      <c r="D141" s="32"/>
      <c r="E141" s="47"/>
      <c r="F141" s="47"/>
      <c r="G141" s="52">
        <f>SUM(G92+G139)</f>
        <v>1989875</v>
      </c>
      <c r="H141" s="22"/>
      <c r="I141" s="29">
        <f>SUM(I92+I139)</f>
        <v>1920014</v>
      </c>
      <c r="J141" s="22"/>
      <c r="K141" s="52">
        <f>SUM(K92+K139)</f>
        <v>1329353</v>
      </c>
      <c r="L141" s="22"/>
      <c r="M141" s="29">
        <f>SUM(M92+M139)</f>
        <v>1336003</v>
      </c>
    </row>
    <row r="142" spans="1:13" ht="16.5" customHeight="1" thickTop="1">
      <c r="A142" s="31"/>
      <c r="B142" s="32"/>
      <c r="C142" s="32"/>
      <c r="D142" s="32"/>
      <c r="E142" s="36"/>
      <c r="F142" s="36"/>
      <c r="G142" s="28"/>
      <c r="H142" s="22"/>
      <c r="I142" s="28"/>
      <c r="J142" s="22"/>
      <c r="K142" s="28"/>
      <c r="L142" s="22"/>
      <c r="M142" s="28"/>
    </row>
    <row r="143" spans="1:13" ht="16.5" customHeight="1">
      <c r="A143" s="31"/>
      <c r="B143" s="32"/>
      <c r="C143" s="32"/>
      <c r="D143" s="32"/>
      <c r="E143" s="36"/>
      <c r="F143" s="36"/>
      <c r="G143" s="28"/>
      <c r="H143" s="22"/>
      <c r="I143" s="28"/>
      <c r="J143" s="22"/>
      <c r="K143" s="28"/>
      <c r="L143" s="22"/>
      <c r="M143" s="28"/>
    </row>
    <row r="144" spans="1:13" ht="16.5" customHeight="1">
      <c r="A144" s="31"/>
      <c r="B144" s="32"/>
      <c r="C144" s="32"/>
      <c r="D144" s="32"/>
      <c r="E144" s="36"/>
      <c r="F144" s="36"/>
      <c r="G144" s="28"/>
      <c r="H144" s="22"/>
      <c r="I144" s="28"/>
      <c r="J144" s="22"/>
      <c r="K144" s="28"/>
      <c r="L144" s="22"/>
      <c r="M144" s="28"/>
    </row>
    <row r="145" spans="1:13" ht="16.5" customHeight="1">
      <c r="A145" s="31"/>
      <c r="B145" s="32"/>
      <c r="C145" s="32"/>
      <c r="D145" s="32"/>
      <c r="E145" s="36"/>
      <c r="F145" s="36"/>
      <c r="G145" s="28"/>
      <c r="H145" s="22"/>
      <c r="I145" s="28"/>
      <c r="J145" s="22"/>
      <c r="K145" s="28"/>
      <c r="L145" s="22"/>
      <c r="M145" s="28"/>
    </row>
    <row r="146" spans="1:13" ht="16.5" customHeight="1">
      <c r="A146" s="31"/>
      <c r="B146" s="32"/>
      <c r="C146" s="32"/>
      <c r="D146" s="32"/>
      <c r="E146" s="36"/>
      <c r="F146" s="36"/>
      <c r="G146" s="28"/>
      <c r="H146" s="22"/>
      <c r="I146" s="28"/>
      <c r="J146" s="22"/>
      <c r="K146" s="28"/>
      <c r="L146" s="22"/>
      <c r="M146" s="28"/>
    </row>
    <row r="147" spans="1:13" ht="16.5" customHeight="1">
      <c r="A147" s="31"/>
      <c r="B147" s="32"/>
      <c r="C147" s="32"/>
      <c r="D147" s="32"/>
      <c r="E147" s="36"/>
      <c r="F147" s="36"/>
      <c r="G147" s="28"/>
      <c r="H147" s="22"/>
      <c r="I147" s="28"/>
      <c r="J147" s="22"/>
      <c r="K147" s="28"/>
      <c r="L147" s="22"/>
      <c r="M147" s="28"/>
    </row>
    <row r="148" spans="1:13" ht="16.5" customHeight="1">
      <c r="A148" s="31"/>
      <c r="B148" s="32"/>
      <c r="C148" s="32"/>
      <c r="D148" s="32"/>
      <c r="E148" s="36"/>
      <c r="F148" s="36"/>
      <c r="G148" s="28"/>
      <c r="H148" s="22"/>
      <c r="I148" s="28"/>
      <c r="J148" s="22"/>
      <c r="K148" s="28"/>
      <c r="L148" s="22"/>
      <c r="M148" s="28"/>
    </row>
    <row r="149" spans="1:13" ht="16.5" customHeight="1">
      <c r="A149" s="31"/>
      <c r="B149" s="32"/>
      <c r="C149" s="32"/>
      <c r="D149" s="32"/>
      <c r="E149" s="36"/>
      <c r="F149" s="36"/>
      <c r="G149" s="28"/>
      <c r="H149" s="22"/>
      <c r="I149" s="28"/>
      <c r="J149" s="22"/>
      <c r="K149" s="28"/>
      <c r="L149" s="22"/>
      <c r="M149" s="28"/>
    </row>
    <row r="150" spans="1:13" ht="16.5" customHeight="1">
      <c r="A150" s="32"/>
      <c r="B150" s="32"/>
      <c r="C150" s="32"/>
      <c r="D150" s="32"/>
      <c r="E150" s="36"/>
      <c r="F150" s="36"/>
      <c r="G150" s="28"/>
      <c r="H150" s="22"/>
      <c r="I150" s="28"/>
      <c r="J150" s="22"/>
      <c r="K150" s="28"/>
      <c r="L150" s="22"/>
      <c r="M150" s="28"/>
    </row>
    <row r="151" spans="1:13" ht="16.5" customHeight="1">
      <c r="A151" s="32"/>
      <c r="B151" s="32"/>
      <c r="D151" s="32"/>
      <c r="E151" s="36"/>
      <c r="F151" s="36"/>
      <c r="G151" s="28"/>
      <c r="H151" s="22"/>
      <c r="I151" s="28"/>
      <c r="J151" s="22"/>
      <c r="K151" s="28"/>
      <c r="L151" s="22"/>
      <c r="M151" s="28"/>
    </row>
    <row r="152" spans="1:13" ht="16.5" customHeight="1">
      <c r="A152" s="32"/>
      <c r="B152" s="32"/>
      <c r="D152" s="32"/>
      <c r="E152" s="36"/>
      <c r="F152" s="36"/>
      <c r="G152" s="28"/>
      <c r="H152" s="22"/>
      <c r="I152" s="28"/>
      <c r="J152" s="22"/>
      <c r="K152" s="28"/>
      <c r="L152" s="22"/>
      <c r="M152" s="28"/>
    </row>
    <row r="153" spans="1:13" ht="9" customHeight="1">
      <c r="A153" s="30"/>
      <c r="B153" s="30"/>
      <c r="C153" s="30"/>
      <c r="D153" s="32"/>
      <c r="E153" s="47"/>
      <c r="F153" s="47"/>
      <c r="G153" s="28"/>
      <c r="H153" s="22"/>
      <c r="I153" s="28"/>
      <c r="J153" s="22"/>
      <c r="K153" s="28"/>
      <c r="L153" s="22"/>
      <c r="M153" s="28"/>
    </row>
    <row r="154" spans="1:13" ht="21.95" customHeight="1">
      <c r="A154" s="79" t="str">
        <f>A53</f>
        <v>The condensed notes to the interim financial information are an integral part of this interim financial information.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</row>
  </sheetData>
  <mergeCells count="12">
    <mergeCell ref="G111:I111"/>
    <mergeCell ref="K111:M111"/>
    <mergeCell ref="G112:I112"/>
    <mergeCell ref="K112:M112"/>
    <mergeCell ref="G6:I6"/>
    <mergeCell ref="K6:M6"/>
    <mergeCell ref="G59:I59"/>
    <mergeCell ref="K59:M59"/>
    <mergeCell ref="G60:I60"/>
    <mergeCell ref="K60:M60"/>
    <mergeCell ref="K7:M7"/>
    <mergeCell ref="G7:I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  <ignoredErrors>
    <ignoredError sqref="G63:M63 G115:M115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212D-D0C0-4CD3-BCF5-9996CB77BE96}">
  <dimension ref="A1:M98"/>
  <sheetViews>
    <sheetView topLeftCell="A85" zoomScale="110" zoomScaleNormal="110" zoomScaleSheetLayoutView="90" workbookViewId="0">
      <selection activeCell="N94" sqref="N94"/>
    </sheetView>
  </sheetViews>
  <sheetFormatPr defaultColWidth="11" defaultRowHeight="16.5" customHeight="1"/>
  <cols>
    <col min="1" max="3" width="1.83203125" style="13" customWidth="1"/>
    <col min="4" max="4" width="33" style="13" customWidth="1"/>
    <col min="5" max="5" width="5.33203125" style="13" customWidth="1"/>
    <col min="6" max="6" width="1" style="13" customWidth="1"/>
    <col min="7" max="7" width="14.1640625" style="13" customWidth="1"/>
    <col min="8" max="8" width="1" style="13" customWidth="1"/>
    <col min="9" max="9" width="14.1640625" style="13" customWidth="1"/>
    <col min="10" max="10" width="1" style="13" customWidth="1"/>
    <col min="11" max="11" width="14.1640625" style="82" customWidth="1"/>
    <col min="12" max="12" width="1" style="82" customWidth="1"/>
    <col min="13" max="13" width="14.1640625" style="82" customWidth="1"/>
    <col min="14" max="16384" width="11" style="13"/>
  </cols>
  <sheetData>
    <row r="1" spans="1:13" ht="16.5" customHeight="1">
      <c r="A1" s="8" t="str">
        <f>'2-4'!A1</f>
        <v>Salee Industry Public Company Limited</v>
      </c>
      <c r="B1" s="8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6.5" customHeight="1">
      <c r="A2" s="8" t="s">
        <v>29</v>
      </c>
      <c r="B2" s="8"/>
      <c r="C2" s="83"/>
      <c r="D2" s="83"/>
      <c r="E2" s="83"/>
      <c r="F2" s="83"/>
      <c r="G2" s="83"/>
      <c r="H2" s="83"/>
      <c r="I2" s="83"/>
      <c r="J2" s="83"/>
      <c r="K2" s="84"/>
      <c r="L2" s="84"/>
      <c r="M2" s="84"/>
    </row>
    <row r="3" spans="1:13" ht="16.5" customHeight="1">
      <c r="A3" s="62" t="s">
        <v>199</v>
      </c>
      <c r="B3" s="62"/>
      <c r="C3" s="85"/>
      <c r="D3" s="85"/>
      <c r="E3" s="85"/>
      <c r="F3" s="85"/>
      <c r="G3" s="85"/>
      <c r="H3" s="85"/>
      <c r="I3" s="85"/>
      <c r="J3" s="85"/>
      <c r="K3" s="88"/>
      <c r="L3" s="88"/>
      <c r="M3" s="88"/>
    </row>
    <row r="4" spans="1:13" ht="16.5" customHeight="1">
      <c r="A4" s="8"/>
      <c r="B4" s="8"/>
      <c r="C4" s="83"/>
      <c r="D4" s="83"/>
      <c r="E4" s="83"/>
      <c r="F4" s="83"/>
      <c r="G4" s="83"/>
      <c r="H4" s="83"/>
      <c r="I4" s="83"/>
      <c r="J4" s="83"/>
      <c r="K4" s="84"/>
      <c r="L4" s="84"/>
      <c r="M4" s="84"/>
    </row>
    <row r="5" spans="1:13" ht="16.5" customHeight="1">
      <c r="A5" s="8"/>
      <c r="B5" s="8"/>
      <c r="C5" s="83"/>
      <c r="D5" s="83"/>
      <c r="E5" s="83"/>
      <c r="F5" s="83"/>
      <c r="G5" s="83"/>
      <c r="H5" s="83"/>
      <c r="I5" s="83"/>
      <c r="J5" s="83"/>
      <c r="K5" s="84"/>
      <c r="L5" s="84"/>
      <c r="M5" s="84"/>
    </row>
    <row r="6" spans="1:13" s="12" customFormat="1" ht="16.5" customHeight="1">
      <c r="A6" s="8"/>
      <c r="B6" s="8"/>
      <c r="C6" s="9"/>
      <c r="D6" s="9"/>
      <c r="E6" s="10"/>
      <c r="F6" s="9"/>
      <c r="G6" s="209" t="s">
        <v>17</v>
      </c>
      <c r="H6" s="209"/>
      <c r="I6" s="209"/>
      <c r="J6" s="11"/>
      <c r="K6" s="209" t="s">
        <v>62</v>
      </c>
      <c r="L6" s="209"/>
      <c r="M6" s="209"/>
    </row>
    <row r="7" spans="1:13" s="12" customFormat="1" ht="16.5" customHeight="1">
      <c r="A7" s="8"/>
      <c r="B7" s="8"/>
      <c r="C7" s="9"/>
      <c r="D7" s="9"/>
      <c r="E7" s="10"/>
      <c r="F7" s="9"/>
      <c r="G7" s="210" t="s">
        <v>63</v>
      </c>
      <c r="H7" s="210"/>
      <c r="I7" s="210"/>
      <c r="J7" s="11"/>
      <c r="K7" s="210" t="s">
        <v>63</v>
      </c>
      <c r="L7" s="210"/>
      <c r="M7" s="210"/>
    </row>
    <row r="8" spans="1:13" ht="16.5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17"/>
      <c r="K8" s="11" t="s">
        <v>25</v>
      </c>
      <c r="L8" s="10"/>
      <c r="M8" s="11" t="s">
        <v>25</v>
      </c>
    </row>
    <row r="9" spans="1:13" ht="16.5" customHeight="1">
      <c r="A9" s="83"/>
      <c r="B9" s="83"/>
      <c r="C9" s="83"/>
      <c r="D9" s="83"/>
      <c r="E9" s="10"/>
      <c r="F9" s="9"/>
      <c r="G9" s="14" t="s">
        <v>198</v>
      </c>
      <c r="H9" s="11"/>
      <c r="I9" s="14" t="s">
        <v>198</v>
      </c>
      <c r="J9" s="17"/>
      <c r="K9" s="14" t="s">
        <v>198</v>
      </c>
      <c r="L9" s="11"/>
      <c r="M9" s="14" t="s">
        <v>198</v>
      </c>
    </row>
    <row r="10" spans="1:13" ht="16.5" customHeight="1">
      <c r="E10" s="74"/>
      <c r="F10" s="10"/>
      <c r="G10" s="89" t="s">
        <v>96</v>
      </c>
      <c r="H10" s="89"/>
      <c r="I10" s="89" t="s">
        <v>80</v>
      </c>
      <c r="J10" s="10"/>
      <c r="K10" s="89" t="s">
        <v>96</v>
      </c>
      <c r="L10" s="89"/>
      <c r="M10" s="89" t="s">
        <v>80</v>
      </c>
    </row>
    <row r="11" spans="1:13" ht="16.5" customHeight="1">
      <c r="E11" s="16" t="s">
        <v>85</v>
      </c>
      <c r="F11" s="74"/>
      <c r="G11" s="78" t="s">
        <v>97</v>
      </c>
      <c r="H11" s="186"/>
      <c r="I11" s="78" t="s">
        <v>97</v>
      </c>
      <c r="J11" s="78"/>
      <c r="K11" s="78" t="s">
        <v>97</v>
      </c>
      <c r="L11" s="11"/>
      <c r="M11" s="78" t="s">
        <v>97</v>
      </c>
    </row>
    <row r="12" spans="1:13" ht="16.5" customHeight="1">
      <c r="E12" s="74"/>
      <c r="F12" s="74"/>
      <c r="G12" s="142"/>
      <c r="H12" s="125"/>
      <c r="I12" s="125"/>
      <c r="J12" s="74"/>
      <c r="K12" s="146"/>
      <c r="L12" s="147"/>
      <c r="M12" s="147"/>
    </row>
    <row r="13" spans="1:13" ht="16.5" customHeight="1">
      <c r="A13" s="13" t="s">
        <v>159</v>
      </c>
      <c r="E13" s="74"/>
      <c r="F13" s="74"/>
      <c r="G13" s="142">
        <v>306362</v>
      </c>
      <c r="H13" s="125"/>
      <c r="I13" s="125">
        <v>311490</v>
      </c>
      <c r="J13" s="125"/>
      <c r="K13" s="142">
        <v>93612</v>
      </c>
      <c r="L13" s="125"/>
      <c r="M13" s="125">
        <v>118670</v>
      </c>
    </row>
    <row r="14" spans="1:13" ht="16.5" customHeight="1">
      <c r="A14" s="13" t="s">
        <v>160</v>
      </c>
      <c r="E14" s="74"/>
      <c r="F14" s="74"/>
      <c r="G14" s="148">
        <v>-245334</v>
      </c>
      <c r="H14" s="125"/>
      <c r="I14" s="122">
        <v>-255663</v>
      </c>
      <c r="J14" s="125"/>
      <c r="K14" s="148">
        <v>-77099</v>
      </c>
      <c r="L14" s="125"/>
      <c r="M14" s="122">
        <v>-92024</v>
      </c>
    </row>
    <row r="15" spans="1:13" ht="16.5" customHeight="1">
      <c r="A15" s="135"/>
      <c r="E15" s="74"/>
      <c r="G15" s="142"/>
      <c r="H15" s="125"/>
      <c r="I15" s="125"/>
      <c r="J15" s="125"/>
      <c r="K15" s="142"/>
      <c r="L15" s="125"/>
      <c r="M15" s="125"/>
    </row>
    <row r="16" spans="1:13" ht="16.5" customHeight="1">
      <c r="A16" s="8" t="s">
        <v>16</v>
      </c>
      <c r="E16" s="74"/>
      <c r="G16" s="142">
        <f>SUM(G13:G15)</f>
        <v>61028</v>
      </c>
      <c r="H16" s="125"/>
      <c r="I16" s="125">
        <f>SUM(I13:I15)</f>
        <v>55827</v>
      </c>
      <c r="J16" s="125"/>
      <c r="K16" s="142">
        <f>SUM(K13:K15)</f>
        <v>16513</v>
      </c>
      <c r="L16" s="125"/>
      <c r="M16" s="125">
        <f>SUM(M13:M15)</f>
        <v>26646</v>
      </c>
    </row>
    <row r="17" spans="1:13" ht="16.5" customHeight="1">
      <c r="A17" s="13" t="s">
        <v>30</v>
      </c>
      <c r="E17" s="74"/>
      <c r="G17" s="142">
        <v>3694</v>
      </c>
      <c r="H17" s="125"/>
      <c r="I17" s="125">
        <v>3489</v>
      </c>
      <c r="J17" s="125"/>
      <c r="K17" s="142">
        <v>6455</v>
      </c>
      <c r="L17" s="125"/>
      <c r="M17" s="125">
        <v>6762</v>
      </c>
    </row>
    <row r="18" spans="1:13" ht="16.5" customHeight="1">
      <c r="A18" s="13" t="s">
        <v>77</v>
      </c>
      <c r="E18" s="74"/>
      <c r="G18" s="142">
        <v>-22019</v>
      </c>
      <c r="H18" s="125"/>
      <c r="I18" s="125">
        <v>-22015</v>
      </c>
      <c r="J18" s="125"/>
      <c r="K18" s="142">
        <v>-4468</v>
      </c>
      <c r="L18" s="125"/>
      <c r="M18" s="125">
        <v>-5035</v>
      </c>
    </row>
    <row r="19" spans="1:13" ht="16.5" customHeight="1">
      <c r="A19" s="13" t="s">
        <v>22</v>
      </c>
      <c r="E19" s="74"/>
      <c r="F19" s="74"/>
      <c r="G19" s="148">
        <v>-39032</v>
      </c>
      <c r="H19" s="125"/>
      <c r="I19" s="122">
        <v>-41572</v>
      </c>
      <c r="J19" s="125"/>
      <c r="K19" s="148">
        <v>-15794</v>
      </c>
      <c r="L19" s="125"/>
      <c r="M19" s="122">
        <v>-16486</v>
      </c>
    </row>
    <row r="20" spans="1:13" ht="16.5" customHeight="1">
      <c r="A20" s="135"/>
      <c r="E20" s="74"/>
      <c r="F20" s="74"/>
      <c r="G20" s="149"/>
      <c r="H20" s="150"/>
      <c r="I20" s="150"/>
      <c r="J20" s="150"/>
      <c r="K20" s="149"/>
      <c r="L20" s="150"/>
      <c r="M20" s="150"/>
    </row>
    <row r="21" spans="1:13" ht="16.5" customHeight="1">
      <c r="A21" s="8" t="s">
        <v>111</v>
      </c>
      <c r="E21" s="74"/>
      <c r="F21" s="74"/>
      <c r="G21" s="142"/>
      <c r="H21" s="125"/>
      <c r="I21" s="125"/>
      <c r="J21" s="125"/>
      <c r="K21" s="142"/>
      <c r="L21" s="125"/>
      <c r="M21" s="125"/>
    </row>
    <row r="22" spans="1:13" ht="16.5" customHeight="1">
      <c r="B22" s="17" t="s">
        <v>207</v>
      </c>
      <c r="E22" s="74"/>
      <c r="F22" s="74"/>
      <c r="G22" s="142">
        <f>SUM(G16:G19)</f>
        <v>3671</v>
      </c>
      <c r="H22" s="125"/>
      <c r="I22" s="125">
        <f>SUM(I16:I19)</f>
        <v>-4271</v>
      </c>
      <c r="J22" s="125"/>
      <c r="K22" s="142">
        <f>SUM(K16:K19)</f>
        <v>2706</v>
      </c>
      <c r="L22" s="125"/>
      <c r="M22" s="125">
        <f>SUM(M16:M19)</f>
        <v>11887</v>
      </c>
    </row>
    <row r="23" spans="1:13" ht="16.5" customHeight="1">
      <c r="A23" s="13" t="s">
        <v>41</v>
      </c>
      <c r="E23" s="74"/>
      <c r="F23" s="74"/>
      <c r="G23" s="148">
        <v>-1890</v>
      </c>
      <c r="H23" s="125"/>
      <c r="I23" s="122">
        <v>-2491</v>
      </c>
      <c r="J23" s="125"/>
      <c r="K23" s="148">
        <v>-1577</v>
      </c>
      <c r="L23" s="125"/>
      <c r="M23" s="122">
        <v>-2225</v>
      </c>
    </row>
    <row r="24" spans="1:13" ht="16.5" customHeight="1">
      <c r="E24" s="74"/>
      <c r="F24" s="74"/>
      <c r="G24" s="142"/>
      <c r="H24" s="125"/>
      <c r="I24" s="125"/>
      <c r="J24" s="125"/>
      <c r="K24" s="142"/>
      <c r="L24" s="125"/>
      <c r="M24" s="125"/>
    </row>
    <row r="25" spans="1:13" ht="16.5" customHeight="1">
      <c r="A25" s="8" t="s">
        <v>208</v>
      </c>
      <c r="E25" s="74"/>
      <c r="F25" s="74"/>
      <c r="G25" s="149"/>
      <c r="H25" s="150"/>
      <c r="I25" s="150"/>
      <c r="J25" s="150"/>
      <c r="K25" s="149"/>
      <c r="L25" s="150"/>
      <c r="M25" s="150"/>
    </row>
    <row r="26" spans="1:13" ht="16.5" customHeight="1">
      <c r="A26" s="8"/>
      <c r="B26" s="8" t="s">
        <v>209</v>
      </c>
      <c r="C26" s="8"/>
      <c r="E26" s="74"/>
      <c r="F26" s="74"/>
      <c r="G26" s="142">
        <f>SUM(G22:G25)</f>
        <v>1781</v>
      </c>
      <c r="H26" s="125"/>
      <c r="I26" s="125">
        <f>SUM(I22:I25)</f>
        <v>-6762</v>
      </c>
      <c r="J26" s="125"/>
      <c r="K26" s="142">
        <f>SUM(K22:K25)</f>
        <v>1129</v>
      </c>
      <c r="L26" s="125"/>
      <c r="M26" s="125">
        <f>SUM(M22:M25)</f>
        <v>9662</v>
      </c>
    </row>
    <row r="27" spans="1:13" ht="16.5" customHeight="1">
      <c r="A27" s="135" t="s">
        <v>149</v>
      </c>
      <c r="E27" s="151">
        <v>16</v>
      </c>
      <c r="F27" s="151"/>
      <c r="G27" s="148">
        <v>-3563</v>
      </c>
      <c r="H27" s="125"/>
      <c r="I27" s="122">
        <v>2952</v>
      </c>
      <c r="J27" s="125"/>
      <c r="K27" s="148">
        <v>-806</v>
      </c>
      <c r="L27" s="125"/>
      <c r="M27" s="122">
        <v>-534</v>
      </c>
    </row>
    <row r="28" spans="1:13" ht="16.5" customHeight="1">
      <c r="A28" s="135"/>
      <c r="E28" s="151"/>
      <c r="F28" s="151"/>
      <c r="G28" s="142"/>
      <c r="H28" s="125"/>
      <c r="I28" s="125"/>
      <c r="J28" s="125"/>
      <c r="K28" s="142"/>
      <c r="L28" s="125"/>
      <c r="M28" s="125"/>
    </row>
    <row r="29" spans="1:13" ht="16.5" customHeight="1">
      <c r="A29" s="8" t="s">
        <v>137</v>
      </c>
      <c r="B29" s="8"/>
      <c r="C29" s="17"/>
      <c r="E29" s="74"/>
      <c r="F29" s="74"/>
      <c r="G29" s="152">
        <f>SUM(G26:G27)</f>
        <v>-1782</v>
      </c>
      <c r="H29" s="153"/>
      <c r="I29" s="153">
        <f>SUM(I26:I27)</f>
        <v>-3810</v>
      </c>
      <c r="J29" s="153"/>
      <c r="K29" s="152">
        <f>SUM(K26:K27)</f>
        <v>323</v>
      </c>
      <c r="L29" s="153"/>
      <c r="M29" s="153">
        <f>SUM(M26:M27)</f>
        <v>9128</v>
      </c>
    </row>
    <row r="30" spans="1:13" ht="16.5" customHeight="1">
      <c r="A30" s="8" t="s">
        <v>112</v>
      </c>
      <c r="B30" s="8"/>
      <c r="C30" s="17"/>
      <c r="E30" s="74"/>
      <c r="F30" s="74"/>
      <c r="G30" s="152"/>
      <c r="H30" s="153"/>
      <c r="I30" s="153"/>
      <c r="J30" s="153"/>
      <c r="K30" s="152"/>
      <c r="L30" s="153"/>
      <c r="M30" s="153"/>
    </row>
    <row r="31" spans="1:13" ht="16.5" customHeight="1">
      <c r="A31" s="154" t="s">
        <v>196</v>
      </c>
      <c r="B31" s="8"/>
      <c r="C31" s="17"/>
      <c r="E31" s="74"/>
      <c r="F31" s="74"/>
      <c r="G31" s="152"/>
      <c r="H31" s="153"/>
      <c r="I31" s="153"/>
      <c r="J31" s="153"/>
      <c r="K31" s="152"/>
      <c r="L31" s="153"/>
      <c r="M31" s="153"/>
    </row>
    <row r="32" spans="1:13" ht="16.5" customHeight="1">
      <c r="B32" s="154" t="s">
        <v>125</v>
      </c>
      <c r="E32" s="74"/>
      <c r="F32" s="74"/>
      <c r="G32" s="152"/>
      <c r="H32" s="153"/>
      <c r="I32" s="153"/>
      <c r="J32" s="153"/>
      <c r="K32" s="152"/>
      <c r="L32" s="153"/>
      <c r="M32" s="153"/>
    </row>
    <row r="33" spans="1:13" ht="16.5" customHeight="1">
      <c r="A33" s="154"/>
      <c r="B33" s="135" t="s">
        <v>181</v>
      </c>
      <c r="C33" s="17"/>
      <c r="E33" s="74"/>
      <c r="F33" s="74"/>
      <c r="G33" s="152"/>
      <c r="H33" s="153"/>
      <c r="I33" s="153"/>
      <c r="J33" s="153"/>
      <c r="K33" s="152"/>
      <c r="L33" s="153"/>
      <c r="M33" s="153"/>
    </row>
    <row r="34" spans="1:13" ht="16.5" customHeight="1">
      <c r="B34" s="135"/>
      <c r="C34" s="155" t="s">
        <v>182</v>
      </c>
      <c r="D34" s="135"/>
      <c r="E34" s="74"/>
      <c r="F34" s="74"/>
      <c r="G34" s="152"/>
      <c r="H34" s="153"/>
      <c r="I34" s="153"/>
      <c r="J34" s="153"/>
      <c r="K34" s="152"/>
      <c r="L34" s="153"/>
      <c r="M34" s="153"/>
    </row>
    <row r="35" spans="1:13" ht="16.5" customHeight="1">
      <c r="B35" s="135"/>
      <c r="C35" s="155" t="s">
        <v>213</v>
      </c>
      <c r="D35" s="135"/>
      <c r="E35" s="74"/>
      <c r="F35" s="74"/>
      <c r="G35" s="156">
        <v>3431</v>
      </c>
      <c r="H35" s="153"/>
      <c r="I35" s="157">
        <v>-5719</v>
      </c>
      <c r="J35" s="153"/>
      <c r="K35" s="156">
        <v>3431</v>
      </c>
      <c r="L35" s="153"/>
      <c r="M35" s="157">
        <v>-5719</v>
      </c>
    </row>
    <row r="36" spans="1:13" ht="16.5" customHeight="1">
      <c r="B36" s="135"/>
      <c r="C36" s="17"/>
      <c r="E36" s="74"/>
      <c r="F36" s="74"/>
      <c r="G36" s="152"/>
      <c r="H36" s="153"/>
      <c r="I36" s="153"/>
      <c r="J36" s="153"/>
      <c r="K36" s="152"/>
      <c r="L36" s="153"/>
      <c r="M36" s="153"/>
    </row>
    <row r="37" spans="1:13" ht="16.5" customHeight="1">
      <c r="A37" s="17" t="s">
        <v>100</v>
      </c>
      <c r="B37" s="158"/>
      <c r="C37" s="17"/>
      <c r="E37" s="74"/>
      <c r="F37" s="74"/>
      <c r="G37" s="156">
        <f>SUM(G35)</f>
        <v>3431</v>
      </c>
      <c r="H37" s="153"/>
      <c r="I37" s="157">
        <f>SUM(I35)</f>
        <v>-5719</v>
      </c>
      <c r="J37" s="153"/>
      <c r="K37" s="156">
        <f>SUM(K35)</f>
        <v>3431</v>
      </c>
      <c r="L37" s="153"/>
      <c r="M37" s="157">
        <f>SUM(M35)</f>
        <v>-5719</v>
      </c>
    </row>
    <row r="38" spans="1:13" ht="16.5" customHeight="1">
      <c r="B38" s="135"/>
      <c r="C38" s="17"/>
      <c r="E38" s="74"/>
      <c r="F38" s="74"/>
      <c r="G38" s="152"/>
      <c r="H38" s="153"/>
      <c r="I38" s="153"/>
      <c r="J38" s="153"/>
      <c r="K38" s="152"/>
      <c r="L38" s="153"/>
      <c r="M38" s="153"/>
    </row>
    <row r="39" spans="1:13" ht="16.5" customHeight="1">
      <c r="A39" s="17" t="s">
        <v>92</v>
      </c>
      <c r="B39" s="135"/>
      <c r="C39" s="17"/>
      <c r="E39" s="74"/>
      <c r="F39" s="74"/>
      <c r="G39" s="152"/>
      <c r="H39" s="153"/>
      <c r="I39" s="153"/>
      <c r="J39" s="153"/>
      <c r="K39" s="152"/>
      <c r="L39" s="13"/>
      <c r="M39" s="13"/>
    </row>
    <row r="40" spans="1:13" ht="16.5" customHeight="1" thickBot="1">
      <c r="A40" s="17"/>
      <c r="B40" s="8" t="s">
        <v>89</v>
      </c>
      <c r="C40" s="17"/>
      <c r="E40" s="74"/>
      <c r="F40" s="74"/>
      <c r="G40" s="159">
        <f>SUM(G29,G37)</f>
        <v>1649</v>
      </c>
      <c r="H40" s="153"/>
      <c r="I40" s="160">
        <f>SUM(I29,I37)</f>
        <v>-9529</v>
      </c>
      <c r="J40" s="153"/>
      <c r="K40" s="159">
        <f>SUM(K29,K37)</f>
        <v>3754</v>
      </c>
      <c r="L40" s="153"/>
      <c r="M40" s="160">
        <f>SUM(M29,M37)</f>
        <v>3409</v>
      </c>
    </row>
    <row r="41" spans="1:13" ht="16.5" customHeight="1" thickTop="1">
      <c r="B41" s="135"/>
      <c r="C41" s="17"/>
      <c r="E41" s="74"/>
      <c r="F41" s="74"/>
      <c r="G41" s="153"/>
      <c r="H41" s="153"/>
      <c r="I41" s="153"/>
      <c r="J41" s="153"/>
      <c r="K41" s="153"/>
      <c r="L41" s="153"/>
      <c r="M41" s="153"/>
    </row>
    <row r="42" spans="1:13" ht="16.5" customHeight="1">
      <c r="B42" s="135"/>
      <c r="C42" s="17"/>
      <c r="E42" s="74"/>
      <c r="F42" s="74"/>
      <c r="G42" s="153"/>
      <c r="H42" s="153"/>
      <c r="I42" s="153"/>
      <c r="J42" s="153"/>
      <c r="K42" s="153"/>
      <c r="L42" s="153"/>
      <c r="M42" s="153"/>
    </row>
    <row r="43" spans="1:13" ht="16.5" customHeight="1">
      <c r="B43" s="135"/>
      <c r="C43" s="17"/>
      <c r="E43" s="74"/>
      <c r="F43" s="74"/>
      <c r="G43" s="153"/>
      <c r="H43" s="153"/>
      <c r="I43" s="153"/>
      <c r="J43" s="153"/>
      <c r="K43" s="153"/>
      <c r="L43" s="153"/>
      <c r="M43" s="153"/>
    </row>
    <row r="44" spans="1:13" ht="16.5" customHeight="1">
      <c r="B44" s="135"/>
      <c r="C44" s="17"/>
      <c r="E44" s="74"/>
      <c r="F44" s="74"/>
      <c r="G44" s="153"/>
      <c r="H44" s="153"/>
      <c r="I44" s="153"/>
      <c r="J44" s="153"/>
      <c r="K44" s="153"/>
      <c r="L44" s="153"/>
      <c r="M44" s="153"/>
    </row>
    <row r="45" spans="1:13" ht="16.5" customHeight="1">
      <c r="B45" s="135"/>
      <c r="C45" s="17"/>
      <c r="E45" s="74"/>
      <c r="F45" s="74"/>
      <c r="G45" s="153"/>
      <c r="H45" s="153"/>
      <c r="I45" s="153"/>
      <c r="J45" s="153"/>
      <c r="K45" s="153"/>
      <c r="L45" s="153"/>
      <c r="M45" s="153"/>
    </row>
    <row r="46" spans="1:13" ht="16.5" customHeight="1">
      <c r="B46" s="135"/>
      <c r="C46" s="17"/>
      <c r="E46" s="74"/>
      <c r="F46" s="74"/>
      <c r="G46" s="153"/>
      <c r="H46" s="153"/>
      <c r="I46" s="153"/>
      <c r="J46" s="153"/>
      <c r="K46" s="153"/>
      <c r="L46" s="153"/>
      <c r="M46" s="153"/>
    </row>
    <row r="47" spans="1:13" ht="16.5" customHeight="1">
      <c r="B47" s="135"/>
      <c r="C47" s="17"/>
      <c r="E47" s="74"/>
      <c r="F47" s="74"/>
      <c r="G47" s="153"/>
      <c r="H47" s="153"/>
      <c r="I47" s="153"/>
      <c r="J47" s="153"/>
      <c r="K47" s="153"/>
      <c r="L47" s="153"/>
      <c r="M47" s="153"/>
    </row>
    <row r="48" spans="1:13" ht="8.25" customHeight="1">
      <c r="B48" s="135"/>
      <c r="C48" s="17"/>
      <c r="E48" s="74"/>
      <c r="F48" s="74"/>
      <c r="G48" s="153"/>
      <c r="H48" s="153"/>
      <c r="I48" s="153"/>
      <c r="J48" s="153"/>
      <c r="K48" s="153"/>
      <c r="L48" s="153"/>
      <c r="M48" s="153"/>
    </row>
    <row r="49" spans="1:13" ht="21.95" customHeight="1">
      <c r="A49" s="79" t="str">
        <f>+'2-4'!A53</f>
        <v>The condensed notes to the interim financial information are an integral part of this interim financial information.</v>
      </c>
      <c r="B49" s="192"/>
      <c r="C49" s="106"/>
      <c r="D49" s="79"/>
      <c r="E49" s="86"/>
      <c r="F49" s="86"/>
      <c r="G49" s="157"/>
      <c r="H49" s="157"/>
      <c r="I49" s="157"/>
      <c r="J49" s="157"/>
      <c r="K49" s="157"/>
      <c r="L49" s="157"/>
      <c r="M49" s="157"/>
    </row>
    <row r="50" spans="1:13" ht="16.5" customHeight="1">
      <c r="A50" s="8" t="str">
        <f>+A1</f>
        <v>Salee Industry Public Company Limited</v>
      </c>
      <c r="B50" s="8"/>
      <c r="C50" s="83"/>
      <c r="D50" s="83"/>
      <c r="E50" s="83"/>
      <c r="F50" s="83"/>
      <c r="G50" s="83"/>
      <c r="H50" s="83"/>
      <c r="I50" s="83"/>
      <c r="J50" s="83"/>
      <c r="K50" s="84"/>
      <c r="L50" s="84"/>
      <c r="M50" s="84"/>
    </row>
    <row r="51" spans="1:13" ht="16.5" customHeight="1">
      <c r="A51" s="8" t="s">
        <v>29</v>
      </c>
      <c r="B51" s="8"/>
      <c r="C51" s="83"/>
      <c r="D51" s="83"/>
      <c r="E51" s="83"/>
      <c r="F51" s="83"/>
      <c r="G51" s="83"/>
      <c r="H51" s="83"/>
      <c r="I51" s="83"/>
      <c r="J51" s="83"/>
      <c r="K51" s="84"/>
      <c r="L51" s="84"/>
      <c r="M51" s="84"/>
    </row>
    <row r="52" spans="1:13" ht="16.5" customHeight="1">
      <c r="A52" s="62" t="s">
        <v>199</v>
      </c>
      <c r="B52" s="62"/>
      <c r="C52" s="85"/>
      <c r="D52" s="85"/>
      <c r="E52" s="85"/>
      <c r="F52" s="85"/>
      <c r="G52" s="85"/>
      <c r="H52" s="85"/>
      <c r="I52" s="85"/>
      <c r="J52" s="85"/>
      <c r="K52" s="88"/>
      <c r="L52" s="88"/>
      <c r="M52" s="88"/>
    </row>
    <row r="53" spans="1:13" ht="16.5" customHeight="1">
      <c r="A53" s="8"/>
      <c r="B53" s="8"/>
      <c r="C53" s="83"/>
      <c r="D53" s="83"/>
      <c r="E53" s="83"/>
      <c r="F53" s="83"/>
      <c r="G53" s="83"/>
      <c r="H53" s="83"/>
      <c r="I53" s="83"/>
      <c r="J53" s="83"/>
      <c r="K53" s="84"/>
      <c r="L53" s="84"/>
      <c r="M53" s="84"/>
    </row>
    <row r="54" spans="1:13" ht="16.5" customHeight="1">
      <c r="A54" s="8"/>
      <c r="B54" s="8"/>
      <c r="C54" s="83"/>
      <c r="D54" s="83"/>
      <c r="E54" s="83"/>
      <c r="F54" s="83"/>
      <c r="G54" s="83"/>
      <c r="H54" s="83"/>
      <c r="I54" s="83"/>
      <c r="J54" s="83"/>
      <c r="K54" s="84"/>
      <c r="L54" s="84"/>
      <c r="M54" s="84"/>
    </row>
    <row r="55" spans="1:13" s="12" customFormat="1" ht="16.5" customHeight="1">
      <c r="A55" s="8"/>
      <c r="B55" s="8"/>
      <c r="C55" s="9"/>
      <c r="D55" s="9"/>
      <c r="E55" s="10"/>
      <c r="F55" s="9"/>
      <c r="G55" s="209" t="s">
        <v>17</v>
      </c>
      <c r="H55" s="209"/>
      <c r="I55" s="209"/>
      <c r="J55" s="11"/>
      <c r="K55" s="209" t="s">
        <v>62</v>
      </c>
      <c r="L55" s="209"/>
      <c r="M55" s="209"/>
    </row>
    <row r="56" spans="1:13" s="12" customFormat="1" ht="16.5" customHeight="1">
      <c r="A56" s="8"/>
      <c r="B56" s="8"/>
      <c r="C56" s="9"/>
      <c r="D56" s="9"/>
      <c r="E56" s="10"/>
      <c r="F56" s="9"/>
      <c r="G56" s="210" t="s">
        <v>63</v>
      </c>
      <c r="H56" s="210"/>
      <c r="I56" s="210"/>
      <c r="J56" s="11"/>
      <c r="K56" s="210" t="s">
        <v>63</v>
      </c>
      <c r="L56" s="210"/>
      <c r="M56" s="210"/>
    </row>
    <row r="57" spans="1:13" ht="16.5" customHeight="1">
      <c r="A57" s="83"/>
      <c r="B57" s="83"/>
      <c r="C57" s="83"/>
      <c r="D57" s="83"/>
      <c r="E57" s="10"/>
      <c r="F57" s="9"/>
      <c r="G57" s="11" t="s">
        <v>25</v>
      </c>
      <c r="H57" s="11"/>
      <c r="I57" s="11" t="s">
        <v>25</v>
      </c>
      <c r="J57" s="17"/>
      <c r="K57" s="11" t="s">
        <v>25</v>
      </c>
      <c r="L57" s="10"/>
      <c r="M57" s="11" t="s">
        <v>25</v>
      </c>
    </row>
    <row r="58" spans="1:13" ht="16.5" customHeight="1">
      <c r="A58" s="83"/>
      <c r="B58" s="83"/>
      <c r="C58" s="83"/>
      <c r="D58" s="83"/>
      <c r="E58" s="10"/>
      <c r="F58" s="9"/>
      <c r="G58" s="14" t="s">
        <v>198</v>
      </c>
      <c r="H58" s="11"/>
      <c r="I58" s="14" t="s">
        <v>198</v>
      </c>
      <c r="J58" s="17"/>
      <c r="K58" s="14" t="s">
        <v>198</v>
      </c>
      <c r="L58" s="11"/>
      <c r="M58" s="14" t="s">
        <v>198</v>
      </c>
    </row>
    <row r="59" spans="1:13" ht="16.5" customHeight="1">
      <c r="E59" s="74"/>
      <c r="F59" s="10"/>
      <c r="G59" s="89" t="s">
        <v>96</v>
      </c>
      <c r="H59" s="89"/>
      <c r="I59" s="89" t="s">
        <v>80</v>
      </c>
      <c r="J59" s="10"/>
      <c r="K59" s="89" t="s">
        <v>96</v>
      </c>
      <c r="L59" s="89"/>
      <c r="M59" s="89" t="s">
        <v>80</v>
      </c>
    </row>
    <row r="60" spans="1:13" ht="16.5" customHeight="1">
      <c r="E60" s="74"/>
      <c r="F60" s="74"/>
      <c r="G60" s="78" t="s">
        <v>97</v>
      </c>
      <c r="H60" s="191"/>
      <c r="I60" s="78" t="s">
        <v>97</v>
      </c>
      <c r="J60" s="78"/>
      <c r="K60" s="78" t="s">
        <v>97</v>
      </c>
      <c r="L60" s="11"/>
      <c r="M60" s="78" t="s">
        <v>97</v>
      </c>
    </row>
    <row r="61" spans="1:13" ht="16.5" customHeight="1">
      <c r="E61" s="74"/>
      <c r="F61" s="74"/>
      <c r="G61" s="142"/>
      <c r="H61" s="125"/>
      <c r="I61" s="125"/>
      <c r="J61" s="74"/>
      <c r="K61" s="146"/>
      <c r="L61" s="147"/>
      <c r="M61" s="147"/>
    </row>
    <row r="62" spans="1:13" ht="16.5" customHeight="1">
      <c r="A62" s="17" t="s">
        <v>60</v>
      </c>
      <c r="C62" s="17"/>
      <c r="E62" s="74"/>
      <c r="F62" s="74"/>
      <c r="G62" s="152"/>
      <c r="H62" s="153"/>
      <c r="I62" s="153"/>
      <c r="J62" s="153"/>
      <c r="K62" s="152"/>
      <c r="L62" s="153"/>
      <c r="M62" s="153"/>
    </row>
    <row r="63" spans="1:13" ht="16.5" customHeight="1">
      <c r="A63" s="13" t="s">
        <v>195</v>
      </c>
      <c r="D63" s="17"/>
      <c r="E63" s="74"/>
      <c r="F63" s="74"/>
      <c r="G63" s="152">
        <v>-635</v>
      </c>
      <c r="H63" s="153"/>
      <c r="I63" s="153">
        <v>271</v>
      </c>
      <c r="J63" s="153"/>
      <c r="K63" s="152">
        <v>323</v>
      </c>
      <c r="L63" s="153"/>
      <c r="M63" s="153">
        <v>9128</v>
      </c>
    </row>
    <row r="64" spans="1:13" ht="16.5" customHeight="1">
      <c r="A64" s="13" t="s">
        <v>27</v>
      </c>
      <c r="D64" s="17"/>
      <c r="E64" s="74"/>
      <c r="F64" s="74"/>
      <c r="G64" s="156">
        <v>-1147</v>
      </c>
      <c r="H64" s="153"/>
      <c r="I64" s="157">
        <v>-4081</v>
      </c>
      <c r="J64" s="153"/>
      <c r="K64" s="156">
        <v>0</v>
      </c>
      <c r="L64" s="153"/>
      <c r="M64" s="157">
        <v>0</v>
      </c>
    </row>
    <row r="65" spans="1:13" ht="16.5" customHeight="1">
      <c r="A65" s="8"/>
      <c r="B65" s="161"/>
      <c r="C65" s="161"/>
      <c r="F65" s="74"/>
      <c r="G65" s="162"/>
      <c r="H65" s="163"/>
      <c r="I65" s="163"/>
      <c r="J65" s="163"/>
      <c r="K65" s="162"/>
      <c r="L65" s="163"/>
      <c r="M65" s="163"/>
    </row>
    <row r="66" spans="1:13" ht="16.5" customHeight="1" thickBot="1">
      <c r="A66" s="8"/>
      <c r="B66" s="161"/>
      <c r="C66" s="161"/>
      <c r="G66" s="159">
        <f>SUM(G63:G64)</f>
        <v>-1782</v>
      </c>
      <c r="H66" s="153"/>
      <c r="I66" s="160">
        <f>SUM(I63:I64)</f>
        <v>-3810</v>
      </c>
      <c r="J66" s="153"/>
      <c r="K66" s="159">
        <f>SUM(K63:K64)</f>
        <v>323</v>
      </c>
      <c r="L66" s="153"/>
      <c r="M66" s="160">
        <f>SUM(M63:M64)</f>
        <v>9128</v>
      </c>
    </row>
    <row r="67" spans="1:13" ht="16.5" customHeight="1" thickTop="1">
      <c r="C67" s="17"/>
      <c r="E67" s="74"/>
      <c r="F67" s="74"/>
      <c r="G67" s="152"/>
      <c r="H67" s="153"/>
      <c r="I67" s="153"/>
      <c r="J67" s="153"/>
      <c r="K67" s="152"/>
      <c r="L67" s="153"/>
      <c r="M67" s="153"/>
    </row>
    <row r="68" spans="1:13" ht="16.5" customHeight="1">
      <c r="A68" s="8" t="s">
        <v>92</v>
      </c>
      <c r="C68" s="17"/>
      <c r="E68" s="74"/>
      <c r="F68" s="74"/>
      <c r="G68" s="152"/>
      <c r="H68" s="153"/>
      <c r="I68" s="153"/>
      <c r="J68" s="153"/>
      <c r="K68" s="152"/>
      <c r="L68" s="153"/>
      <c r="M68" s="153"/>
    </row>
    <row r="69" spans="1:13" ht="16.5" customHeight="1">
      <c r="A69" s="8"/>
      <c r="B69" s="8" t="s">
        <v>126</v>
      </c>
      <c r="C69" s="8"/>
      <c r="D69" s="8"/>
      <c r="E69" s="74"/>
      <c r="F69" s="74"/>
      <c r="G69" s="152"/>
      <c r="H69" s="153"/>
      <c r="I69" s="153"/>
      <c r="J69" s="153"/>
      <c r="K69" s="152"/>
      <c r="L69" s="153"/>
      <c r="M69" s="153"/>
    </row>
    <row r="70" spans="1:13" ht="16.5" customHeight="1">
      <c r="A70" s="13" t="s">
        <v>195</v>
      </c>
      <c r="D70" s="17"/>
      <c r="E70" s="74"/>
      <c r="F70" s="74"/>
      <c r="G70" s="152">
        <v>2796</v>
      </c>
      <c r="H70" s="153"/>
      <c r="I70" s="153">
        <v>-5448</v>
      </c>
      <c r="J70" s="153"/>
      <c r="K70" s="152">
        <v>3754</v>
      </c>
      <c r="L70" s="153"/>
      <c r="M70" s="153">
        <v>3409</v>
      </c>
    </row>
    <row r="71" spans="1:13" ht="16.5" customHeight="1">
      <c r="A71" s="13" t="s">
        <v>27</v>
      </c>
      <c r="D71" s="17"/>
      <c r="E71" s="74"/>
      <c r="F71" s="74"/>
      <c r="G71" s="156">
        <v>-1147</v>
      </c>
      <c r="H71" s="153"/>
      <c r="I71" s="157">
        <v>-4081</v>
      </c>
      <c r="J71" s="153"/>
      <c r="K71" s="156">
        <v>0</v>
      </c>
      <c r="L71" s="153"/>
      <c r="M71" s="157">
        <v>0</v>
      </c>
    </row>
    <row r="72" spans="1:13" ht="16.5" customHeight="1">
      <c r="A72" s="161"/>
      <c r="C72" s="161"/>
      <c r="F72" s="74"/>
      <c r="G72" s="162"/>
      <c r="H72" s="163"/>
      <c r="I72" s="163"/>
      <c r="J72" s="163"/>
      <c r="K72" s="162"/>
      <c r="L72" s="163"/>
      <c r="M72" s="163"/>
    </row>
    <row r="73" spans="1:13" ht="16.5" customHeight="1" thickBot="1">
      <c r="A73" s="8"/>
      <c r="B73" s="161"/>
      <c r="C73" s="161"/>
      <c r="G73" s="159">
        <f>SUM(G70:G71)</f>
        <v>1649</v>
      </c>
      <c r="H73" s="153"/>
      <c r="I73" s="160">
        <f>SUM(I70:I71)</f>
        <v>-9529</v>
      </c>
      <c r="J73" s="153"/>
      <c r="K73" s="159">
        <f>SUM(K70:K71)</f>
        <v>3754</v>
      </c>
      <c r="L73" s="153"/>
      <c r="M73" s="160">
        <f>SUM(M70:M71)</f>
        <v>3409</v>
      </c>
    </row>
    <row r="74" spans="1:13" ht="16.5" customHeight="1" thickTop="1">
      <c r="A74" s="8"/>
      <c r="B74" s="161"/>
      <c r="C74" s="161"/>
      <c r="G74" s="152"/>
      <c r="H74" s="153"/>
      <c r="I74" s="153"/>
      <c r="J74" s="153"/>
      <c r="K74" s="152"/>
      <c r="L74" s="153"/>
      <c r="M74" s="153"/>
    </row>
    <row r="75" spans="1:13" ht="16.5" customHeight="1">
      <c r="A75" s="8" t="s">
        <v>58</v>
      </c>
      <c r="C75" s="17"/>
      <c r="E75" s="74"/>
      <c r="F75" s="74"/>
      <c r="G75" s="152"/>
      <c r="H75" s="153"/>
      <c r="I75" s="153"/>
      <c r="J75" s="153"/>
      <c r="K75" s="152"/>
      <c r="L75" s="153"/>
      <c r="M75" s="153"/>
    </row>
    <row r="76" spans="1:13" ht="16.5" customHeight="1">
      <c r="E76" s="74"/>
      <c r="F76" s="74"/>
      <c r="G76" s="164"/>
      <c r="H76" s="74"/>
      <c r="I76" s="74"/>
      <c r="J76" s="74"/>
      <c r="K76" s="164"/>
      <c r="L76" s="74"/>
      <c r="M76" s="74"/>
    </row>
    <row r="77" spans="1:13" ht="16.5" customHeight="1" thickBot="1">
      <c r="A77" s="13" t="s">
        <v>59</v>
      </c>
      <c r="E77" s="74"/>
      <c r="F77" s="74"/>
      <c r="G77" s="196">
        <f>G63*1000/1520484296</f>
        <v>-4.1763009435251674E-4</v>
      </c>
      <c r="H77" s="197"/>
      <c r="I77" s="198">
        <v>1.7823272063369295E-4</v>
      </c>
      <c r="J77" s="197"/>
      <c r="K77" s="196">
        <f>K63*1000/1520484296</f>
        <v>2.1243231571002033E-4</v>
      </c>
      <c r="L77" s="197"/>
      <c r="M77" s="198">
        <f>M63*1000/1520484296</f>
        <v>6.0033503956689336E-3</v>
      </c>
    </row>
    <row r="78" spans="1:13" ht="16.5" customHeight="1" thickTop="1">
      <c r="E78" s="74"/>
      <c r="F78" s="74"/>
      <c r="G78" s="184"/>
      <c r="H78" s="165"/>
      <c r="I78" s="184"/>
      <c r="J78" s="165"/>
      <c r="K78" s="184"/>
      <c r="L78" s="165"/>
      <c r="M78" s="184"/>
    </row>
    <row r="79" spans="1:13" ht="16.5" customHeight="1">
      <c r="E79" s="74"/>
      <c r="F79" s="74"/>
      <c r="G79" s="184"/>
      <c r="H79" s="165"/>
      <c r="I79" s="184"/>
      <c r="J79" s="165"/>
      <c r="K79" s="184"/>
      <c r="L79" s="165"/>
      <c r="M79" s="184"/>
    </row>
    <row r="80" spans="1:13" ht="16.5" customHeight="1">
      <c r="E80" s="74"/>
      <c r="F80" s="74"/>
      <c r="G80" s="184"/>
      <c r="H80" s="165"/>
      <c r="I80" s="184"/>
      <c r="J80" s="165"/>
      <c r="K80" s="184"/>
      <c r="L80" s="165"/>
      <c r="M80" s="184"/>
    </row>
    <row r="81" spans="5:13" ht="16.5" customHeight="1">
      <c r="E81" s="74"/>
      <c r="F81" s="74"/>
      <c r="G81" s="184"/>
      <c r="H81" s="165"/>
      <c r="I81" s="184"/>
      <c r="J81" s="165"/>
      <c r="K81" s="184"/>
      <c r="L81" s="165"/>
      <c r="M81" s="184"/>
    </row>
    <row r="82" spans="5:13" ht="16.5" customHeight="1">
      <c r="E82" s="74"/>
      <c r="F82" s="74"/>
      <c r="G82" s="184"/>
      <c r="H82" s="165"/>
      <c r="I82" s="184"/>
      <c r="J82" s="165"/>
      <c r="K82" s="184"/>
      <c r="L82" s="165"/>
      <c r="M82" s="184"/>
    </row>
    <row r="83" spans="5:13" ht="16.5" customHeight="1">
      <c r="E83" s="74"/>
      <c r="F83" s="74"/>
      <c r="G83" s="184"/>
      <c r="H83" s="165"/>
      <c r="I83" s="184"/>
      <c r="J83" s="165"/>
      <c r="K83" s="184"/>
      <c r="L83" s="165"/>
      <c r="M83" s="184"/>
    </row>
    <row r="84" spans="5:13" ht="16.5" customHeight="1">
      <c r="E84" s="74"/>
      <c r="F84" s="74"/>
      <c r="G84" s="184"/>
      <c r="H84" s="165"/>
      <c r="I84" s="184"/>
      <c r="J84" s="165"/>
      <c r="K84" s="184"/>
      <c r="L84" s="165"/>
      <c r="M84" s="184"/>
    </row>
    <row r="85" spans="5:13" ht="16.5" customHeight="1">
      <c r="E85" s="74"/>
      <c r="F85" s="74"/>
      <c r="G85" s="184"/>
      <c r="H85" s="165"/>
      <c r="I85" s="184"/>
      <c r="J85" s="165"/>
      <c r="K85" s="184"/>
      <c r="L85" s="165"/>
      <c r="M85" s="184"/>
    </row>
    <row r="86" spans="5:13" ht="16.5" customHeight="1">
      <c r="E86" s="74"/>
      <c r="F86" s="74"/>
      <c r="G86" s="184"/>
      <c r="H86" s="165"/>
      <c r="I86" s="184"/>
      <c r="J86" s="165"/>
      <c r="K86" s="184"/>
      <c r="L86" s="165"/>
      <c r="M86" s="184"/>
    </row>
    <row r="87" spans="5:13" ht="16.5" customHeight="1">
      <c r="E87" s="74"/>
      <c r="F87" s="74"/>
      <c r="G87" s="184"/>
      <c r="H87" s="165"/>
      <c r="I87" s="184"/>
      <c r="J87" s="165"/>
      <c r="K87" s="184"/>
      <c r="L87" s="165"/>
      <c r="M87" s="184"/>
    </row>
    <row r="88" spans="5:13" ht="16.5" customHeight="1">
      <c r="E88" s="74"/>
      <c r="F88" s="74"/>
      <c r="G88" s="184"/>
      <c r="H88" s="165"/>
      <c r="I88" s="184"/>
      <c r="J88" s="165"/>
      <c r="K88" s="184"/>
      <c r="L88" s="165"/>
      <c r="M88" s="184"/>
    </row>
    <row r="89" spans="5:13" ht="16.5" customHeight="1">
      <c r="E89" s="74"/>
      <c r="F89" s="74"/>
      <c r="G89" s="184"/>
      <c r="H89" s="165"/>
      <c r="I89" s="184"/>
      <c r="J89" s="165"/>
      <c r="K89" s="184"/>
      <c r="L89" s="165"/>
      <c r="M89" s="184"/>
    </row>
    <row r="90" spans="5:13" ht="16.5" customHeight="1">
      <c r="E90" s="74"/>
      <c r="F90" s="74"/>
      <c r="G90" s="184"/>
      <c r="H90" s="165"/>
      <c r="I90" s="184"/>
      <c r="J90" s="165"/>
      <c r="K90" s="184"/>
      <c r="L90" s="165"/>
      <c r="M90" s="184"/>
    </row>
    <row r="91" spans="5:13" ht="16.5" customHeight="1">
      <c r="E91" s="74"/>
      <c r="F91" s="74"/>
      <c r="G91" s="184"/>
      <c r="H91" s="165"/>
      <c r="I91" s="184"/>
      <c r="J91" s="165"/>
      <c r="K91" s="184"/>
      <c r="L91" s="165"/>
      <c r="M91" s="184"/>
    </row>
    <row r="92" spans="5:13" ht="16.5" customHeight="1">
      <c r="E92" s="74"/>
      <c r="F92" s="74"/>
      <c r="G92" s="184"/>
      <c r="H92" s="165"/>
      <c r="I92" s="184"/>
      <c r="J92" s="165"/>
      <c r="K92" s="184"/>
      <c r="L92" s="165"/>
      <c r="M92" s="184"/>
    </row>
    <row r="93" spans="5:13" ht="16.5" customHeight="1">
      <c r="E93" s="74"/>
      <c r="F93" s="74"/>
      <c r="G93" s="184"/>
      <c r="H93" s="165"/>
      <c r="I93" s="184"/>
      <c r="J93" s="165"/>
      <c r="K93" s="184"/>
      <c r="L93" s="165"/>
      <c r="M93" s="184"/>
    </row>
    <row r="94" spans="5:13" ht="16.5" customHeight="1">
      <c r="E94" s="74"/>
      <c r="F94" s="74"/>
      <c r="G94" s="184"/>
      <c r="H94" s="165"/>
      <c r="I94" s="184"/>
      <c r="J94" s="165"/>
      <c r="K94" s="184"/>
      <c r="L94" s="165"/>
      <c r="M94" s="184"/>
    </row>
    <row r="95" spans="5:13" ht="16.5" customHeight="1">
      <c r="E95" s="74"/>
      <c r="F95" s="74"/>
      <c r="G95" s="184"/>
      <c r="H95" s="165"/>
      <c r="I95" s="184"/>
      <c r="J95" s="165"/>
      <c r="K95" s="184"/>
      <c r="L95" s="165"/>
      <c r="M95" s="184"/>
    </row>
    <row r="96" spans="5:13" ht="13.5" customHeight="1">
      <c r="E96" s="74"/>
      <c r="F96" s="74"/>
      <c r="G96" s="184"/>
      <c r="H96" s="165"/>
      <c r="I96" s="184"/>
      <c r="J96" s="165"/>
      <c r="K96" s="184"/>
      <c r="L96" s="165"/>
      <c r="M96" s="184"/>
    </row>
    <row r="97" spans="1:13" ht="11.25" customHeight="1">
      <c r="E97" s="74"/>
      <c r="F97" s="74"/>
      <c r="G97" s="184"/>
      <c r="H97" s="165"/>
      <c r="I97" s="184"/>
      <c r="J97" s="165"/>
      <c r="K97" s="184"/>
      <c r="L97" s="165"/>
      <c r="M97" s="184"/>
    </row>
    <row r="98" spans="1:13" ht="21.95" customHeight="1">
      <c r="A98" s="211" t="str">
        <f>'2-4'!A53:M53</f>
        <v>The condensed notes to the interim financial information are an integral part of this interim financial information.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</row>
  </sheetData>
  <mergeCells count="9">
    <mergeCell ref="G6:I6"/>
    <mergeCell ref="K6:M6"/>
    <mergeCell ref="G7:I7"/>
    <mergeCell ref="K7:M7"/>
    <mergeCell ref="A98:M98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59:M59 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topLeftCell="A64" zoomScaleNormal="100" zoomScaleSheetLayoutView="90" workbookViewId="0">
      <selection activeCell="Q82" sqref="Q82"/>
    </sheetView>
  </sheetViews>
  <sheetFormatPr defaultColWidth="11" defaultRowHeight="16.5" customHeight="1"/>
  <cols>
    <col min="1" max="3" width="1.83203125" style="13" customWidth="1"/>
    <col min="4" max="4" width="35.6640625" style="13" customWidth="1"/>
    <col min="5" max="5" width="5.33203125" style="13" customWidth="1"/>
    <col min="6" max="6" width="0.6640625" style="13" customWidth="1"/>
    <col min="7" max="7" width="13.83203125" style="13" customWidth="1"/>
    <col min="8" max="8" width="0.6640625" style="13" customWidth="1"/>
    <col min="9" max="9" width="13.83203125" style="13" customWidth="1"/>
    <col min="10" max="10" width="0.6640625" style="13" customWidth="1"/>
    <col min="11" max="11" width="13.83203125" style="82" customWidth="1"/>
    <col min="12" max="12" width="0.6640625" style="82" customWidth="1"/>
    <col min="13" max="13" width="13.83203125" style="82" customWidth="1"/>
    <col min="14" max="16384" width="11" style="13"/>
  </cols>
  <sheetData>
    <row r="1" spans="1:13" ht="16.5" customHeight="1">
      <c r="A1" s="8" t="str">
        <f>'2-4'!A1</f>
        <v>Salee Industry Public Company Limited</v>
      </c>
      <c r="B1" s="8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6.5" customHeight="1">
      <c r="A2" s="8" t="s">
        <v>29</v>
      </c>
      <c r="B2" s="8"/>
      <c r="C2" s="83"/>
      <c r="D2" s="83"/>
      <c r="E2" s="83"/>
      <c r="F2" s="83"/>
      <c r="G2" s="83"/>
      <c r="H2" s="83"/>
      <c r="I2" s="83"/>
      <c r="J2" s="83"/>
      <c r="K2" s="84"/>
      <c r="L2" s="84"/>
      <c r="M2" s="84"/>
    </row>
    <row r="3" spans="1:13" ht="16.5" customHeight="1">
      <c r="A3" s="62" t="s">
        <v>202</v>
      </c>
      <c r="B3" s="62"/>
      <c r="C3" s="85"/>
      <c r="D3" s="85"/>
      <c r="E3" s="85"/>
      <c r="F3" s="85"/>
      <c r="G3" s="85"/>
      <c r="H3" s="85"/>
      <c r="I3" s="85"/>
      <c r="J3" s="85"/>
      <c r="K3" s="88"/>
      <c r="L3" s="88"/>
      <c r="M3" s="88"/>
    </row>
    <row r="4" spans="1:13" ht="16.149999999999999" customHeight="1">
      <c r="A4" s="8"/>
      <c r="B4" s="8"/>
      <c r="C4" s="83"/>
      <c r="D4" s="83"/>
      <c r="E4" s="83"/>
      <c r="F4" s="83"/>
      <c r="G4" s="83"/>
      <c r="H4" s="83"/>
      <c r="I4" s="83"/>
      <c r="J4" s="83"/>
      <c r="K4" s="84"/>
      <c r="L4" s="84"/>
      <c r="M4" s="84"/>
    </row>
    <row r="5" spans="1:13" ht="16.149999999999999" customHeight="1">
      <c r="A5" s="8"/>
      <c r="B5" s="8"/>
      <c r="C5" s="83"/>
      <c r="D5" s="83"/>
      <c r="E5" s="83"/>
      <c r="F5" s="83"/>
      <c r="G5" s="83"/>
      <c r="H5" s="83"/>
      <c r="I5" s="83"/>
      <c r="J5" s="83"/>
      <c r="K5" s="84"/>
      <c r="L5" s="84"/>
      <c r="M5" s="84"/>
    </row>
    <row r="6" spans="1:13" s="12" customFormat="1" ht="16.149999999999999" customHeight="1">
      <c r="A6" s="8"/>
      <c r="B6" s="8"/>
      <c r="C6" s="9"/>
      <c r="D6" s="9"/>
      <c r="E6" s="10"/>
      <c r="F6" s="9"/>
      <c r="G6" s="209" t="s">
        <v>17</v>
      </c>
      <c r="H6" s="209"/>
      <c r="I6" s="209"/>
      <c r="J6" s="11"/>
      <c r="K6" s="209" t="s">
        <v>62</v>
      </c>
      <c r="L6" s="209"/>
      <c r="M6" s="209"/>
    </row>
    <row r="7" spans="1:13" s="12" customFormat="1" ht="16.149999999999999" customHeight="1">
      <c r="A7" s="8"/>
      <c r="B7" s="8"/>
      <c r="C7" s="9"/>
      <c r="D7" s="9"/>
      <c r="E7" s="10"/>
      <c r="F7" s="9"/>
      <c r="G7" s="210" t="s">
        <v>63</v>
      </c>
      <c r="H7" s="210"/>
      <c r="I7" s="210"/>
      <c r="J7" s="11"/>
      <c r="K7" s="210" t="s">
        <v>63</v>
      </c>
      <c r="L7" s="210"/>
      <c r="M7" s="210"/>
    </row>
    <row r="8" spans="1:13" ht="16.149999999999999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17"/>
      <c r="K8" s="11" t="s">
        <v>25</v>
      </c>
      <c r="L8" s="10"/>
      <c r="M8" s="11" t="s">
        <v>25</v>
      </c>
    </row>
    <row r="9" spans="1:13" ht="16.149999999999999" customHeight="1">
      <c r="A9" s="83"/>
      <c r="B9" s="83"/>
      <c r="C9" s="83"/>
      <c r="D9" s="83"/>
      <c r="E9" s="10"/>
      <c r="F9" s="9"/>
      <c r="G9" s="14" t="s">
        <v>198</v>
      </c>
      <c r="H9" s="11"/>
      <c r="I9" s="14" t="s">
        <v>198</v>
      </c>
      <c r="J9" s="17"/>
      <c r="K9" s="14" t="s">
        <v>198</v>
      </c>
      <c r="L9" s="11"/>
      <c r="M9" s="14" t="s">
        <v>198</v>
      </c>
    </row>
    <row r="10" spans="1:13" ht="16.149999999999999" customHeight="1">
      <c r="E10" s="74"/>
      <c r="F10" s="10"/>
      <c r="G10" s="89" t="s">
        <v>96</v>
      </c>
      <c r="H10" s="89"/>
      <c r="I10" s="89" t="s">
        <v>80</v>
      </c>
      <c r="J10" s="10"/>
      <c r="K10" s="89" t="s">
        <v>96</v>
      </c>
      <c r="L10" s="89"/>
      <c r="M10" s="89" t="s">
        <v>80</v>
      </c>
    </row>
    <row r="11" spans="1:13" ht="16.149999999999999" customHeight="1">
      <c r="E11" s="16" t="s">
        <v>85</v>
      </c>
      <c r="F11" s="74"/>
      <c r="G11" s="78" t="s">
        <v>97</v>
      </c>
      <c r="H11" s="76"/>
      <c r="I11" s="78" t="s">
        <v>97</v>
      </c>
      <c r="J11" s="78"/>
      <c r="K11" s="78" t="s">
        <v>97</v>
      </c>
      <c r="L11" s="11"/>
      <c r="M11" s="78" t="s">
        <v>97</v>
      </c>
    </row>
    <row r="12" spans="1:13" ht="16.149999999999999" customHeight="1">
      <c r="E12" s="74"/>
      <c r="F12" s="74"/>
      <c r="G12" s="142"/>
      <c r="H12" s="125"/>
      <c r="I12" s="125"/>
      <c r="J12" s="74"/>
      <c r="K12" s="146"/>
      <c r="L12" s="147"/>
      <c r="M12" s="147"/>
    </row>
    <row r="13" spans="1:13" ht="16.149999999999999" customHeight="1">
      <c r="A13" s="13" t="s">
        <v>159</v>
      </c>
      <c r="E13" s="74"/>
      <c r="F13" s="74"/>
      <c r="G13" s="142">
        <v>898940</v>
      </c>
      <c r="H13" s="125"/>
      <c r="I13" s="125">
        <v>942472</v>
      </c>
      <c r="J13" s="125"/>
      <c r="K13" s="142">
        <v>270496</v>
      </c>
      <c r="L13" s="125"/>
      <c r="M13" s="125">
        <v>311725</v>
      </c>
    </row>
    <row r="14" spans="1:13" ht="16.149999999999999" customHeight="1">
      <c r="A14" s="13" t="s">
        <v>160</v>
      </c>
      <c r="E14" s="74"/>
      <c r="F14" s="74"/>
      <c r="G14" s="148">
        <v>-719165</v>
      </c>
      <c r="H14" s="125"/>
      <c r="I14" s="122">
        <v>-788183</v>
      </c>
      <c r="J14" s="125"/>
      <c r="K14" s="148">
        <v>-222432</v>
      </c>
      <c r="L14" s="125"/>
      <c r="M14" s="122">
        <v>-267846</v>
      </c>
    </row>
    <row r="15" spans="1:13" ht="16.149999999999999" customHeight="1">
      <c r="A15" s="135"/>
      <c r="E15" s="74"/>
      <c r="G15" s="142"/>
      <c r="H15" s="125"/>
      <c r="I15" s="125"/>
      <c r="J15" s="125"/>
      <c r="K15" s="142"/>
      <c r="L15" s="125"/>
      <c r="M15" s="125"/>
    </row>
    <row r="16" spans="1:13" ht="16.149999999999999" customHeight="1">
      <c r="A16" s="8" t="s">
        <v>16</v>
      </c>
      <c r="E16" s="74"/>
      <c r="G16" s="142">
        <f>SUM(G13:G15)</f>
        <v>179775</v>
      </c>
      <c r="H16" s="125"/>
      <c r="I16" s="125">
        <f>SUM(I13:I15)</f>
        <v>154289</v>
      </c>
      <c r="J16" s="125"/>
      <c r="K16" s="142">
        <f>SUM(K13:K15)</f>
        <v>48064</v>
      </c>
      <c r="L16" s="125"/>
      <c r="M16" s="125">
        <f>SUM(M13:M15)</f>
        <v>43879</v>
      </c>
    </row>
    <row r="17" spans="1:13" ht="16.149999999999999" customHeight="1">
      <c r="A17" s="13" t="s">
        <v>30</v>
      </c>
      <c r="E17" s="74"/>
      <c r="G17" s="142">
        <v>12054</v>
      </c>
      <c r="H17" s="125"/>
      <c r="I17" s="125">
        <v>13313</v>
      </c>
      <c r="J17" s="125"/>
      <c r="K17" s="142">
        <v>19515</v>
      </c>
      <c r="L17" s="125"/>
      <c r="M17" s="125">
        <v>19968</v>
      </c>
    </row>
    <row r="18" spans="1:13" ht="16.149999999999999" customHeight="1">
      <c r="A18" s="13" t="s">
        <v>143</v>
      </c>
      <c r="E18" s="74"/>
      <c r="G18" s="142">
        <v>1906</v>
      </c>
      <c r="H18" s="125"/>
      <c r="I18" s="125">
        <v>1906</v>
      </c>
      <c r="J18" s="125"/>
      <c r="K18" s="142">
        <v>1906</v>
      </c>
      <c r="L18" s="125"/>
      <c r="M18" s="125">
        <v>9706</v>
      </c>
    </row>
    <row r="19" spans="1:13" ht="16.149999999999999" customHeight="1">
      <c r="A19" s="13" t="s">
        <v>77</v>
      </c>
      <c r="E19" s="74"/>
      <c r="G19" s="142">
        <v>-64364</v>
      </c>
      <c r="H19" s="125"/>
      <c r="I19" s="125">
        <v>-70890</v>
      </c>
      <c r="J19" s="125"/>
      <c r="K19" s="142">
        <v>-13577</v>
      </c>
      <c r="L19" s="125"/>
      <c r="M19" s="125">
        <v>-15926</v>
      </c>
    </row>
    <row r="20" spans="1:13" ht="16.149999999999999" customHeight="1">
      <c r="A20" s="13" t="s">
        <v>22</v>
      </c>
      <c r="E20" s="74"/>
      <c r="F20" s="74"/>
      <c r="G20" s="148">
        <v>-117893</v>
      </c>
      <c r="H20" s="125"/>
      <c r="I20" s="122">
        <v>-121604</v>
      </c>
      <c r="J20" s="125"/>
      <c r="K20" s="148">
        <v>-48742</v>
      </c>
      <c r="L20" s="125"/>
      <c r="M20" s="122">
        <v>-48016</v>
      </c>
    </row>
    <row r="21" spans="1:13" ht="16.149999999999999" customHeight="1">
      <c r="A21" s="135"/>
      <c r="E21" s="74"/>
      <c r="F21" s="74"/>
      <c r="G21" s="149"/>
      <c r="H21" s="150"/>
      <c r="I21" s="150"/>
      <c r="J21" s="150"/>
      <c r="K21" s="149"/>
      <c r="L21" s="150"/>
      <c r="M21" s="150"/>
    </row>
    <row r="22" spans="1:13" ht="16.149999999999999" customHeight="1">
      <c r="A22" s="8" t="s">
        <v>111</v>
      </c>
      <c r="E22" s="74"/>
      <c r="F22" s="74"/>
      <c r="G22" s="142"/>
      <c r="H22" s="125"/>
      <c r="I22" s="125"/>
      <c r="J22" s="125"/>
      <c r="K22" s="142"/>
      <c r="L22" s="125"/>
      <c r="M22" s="125"/>
    </row>
    <row r="23" spans="1:13" ht="16.149999999999999" customHeight="1">
      <c r="B23" s="17" t="s">
        <v>207</v>
      </c>
      <c r="E23" s="74"/>
      <c r="F23" s="74"/>
      <c r="G23" s="142">
        <f>SUM(G16:G20)</f>
        <v>11478</v>
      </c>
      <c r="H23" s="125"/>
      <c r="I23" s="125">
        <f>SUM(I16:I20)</f>
        <v>-22986</v>
      </c>
      <c r="J23" s="125"/>
      <c r="K23" s="142">
        <f>SUM(K16:K20)</f>
        <v>7166</v>
      </c>
      <c r="L23" s="125"/>
      <c r="M23" s="125">
        <f>SUM(M16:M20)</f>
        <v>9611</v>
      </c>
    </row>
    <row r="24" spans="1:13" ht="16.149999999999999" customHeight="1">
      <c r="A24" s="13" t="s">
        <v>41</v>
      </c>
      <c r="E24" s="74"/>
      <c r="F24" s="74"/>
      <c r="G24" s="148">
        <v>-5519</v>
      </c>
      <c r="H24" s="125"/>
      <c r="I24" s="122">
        <v>-7176</v>
      </c>
      <c r="J24" s="125"/>
      <c r="K24" s="148">
        <v>-4711</v>
      </c>
      <c r="L24" s="125"/>
      <c r="M24" s="122">
        <v>-6681</v>
      </c>
    </row>
    <row r="25" spans="1:13" ht="16.149999999999999" customHeight="1">
      <c r="A25" s="135"/>
      <c r="E25" s="74"/>
      <c r="F25" s="74"/>
      <c r="G25" s="149"/>
      <c r="H25" s="150"/>
      <c r="I25" s="150"/>
      <c r="J25" s="150"/>
      <c r="K25" s="149"/>
      <c r="L25" s="150"/>
      <c r="M25" s="150"/>
    </row>
    <row r="26" spans="1:13" ht="16.149999999999999" customHeight="1">
      <c r="A26" s="8" t="s">
        <v>208</v>
      </c>
      <c r="E26" s="74"/>
      <c r="F26" s="74"/>
      <c r="G26" s="149"/>
      <c r="H26" s="150"/>
      <c r="I26" s="150"/>
      <c r="J26" s="150"/>
      <c r="K26" s="149"/>
      <c r="L26" s="150"/>
      <c r="M26" s="150"/>
    </row>
    <row r="27" spans="1:13" ht="16.149999999999999" customHeight="1">
      <c r="A27" s="8"/>
      <c r="B27" s="8" t="s">
        <v>209</v>
      </c>
      <c r="C27" s="8"/>
      <c r="E27" s="74"/>
      <c r="F27" s="74"/>
      <c r="G27" s="142">
        <f>SUM(G23:G25)</f>
        <v>5959</v>
      </c>
      <c r="H27" s="125"/>
      <c r="I27" s="125">
        <f>SUM(I23:I25)</f>
        <v>-30162</v>
      </c>
      <c r="J27" s="125"/>
      <c r="K27" s="142">
        <f>SUM(K23:K25)</f>
        <v>2455</v>
      </c>
      <c r="L27" s="125"/>
      <c r="M27" s="125">
        <f>SUM(M23:M25)</f>
        <v>2930</v>
      </c>
    </row>
    <row r="28" spans="1:13" ht="16.149999999999999" customHeight="1">
      <c r="A28" s="135" t="s">
        <v>149</v>
      </c>
      <c r="E28" s="151">
        <v>16</v>
      </c>
      <c r="F28" s="151"/>
      <c r="G28" s="148">
        <v>-6379</v>
      </c>
      <c r="H28" s="125"/>
      <c r="I28" s="122">
        <v>6791</v>
      </c>
      <c r="J28" s="125"/>
      <c r="K28" s="148">
        <v>-2559</v>
      </c>
      <c r="L28" s="125"/>
      <c r="M28" s="122">
        <v>216</v>
      </c>
    </row>
    <row r="29" spans="1:13" ht="16.149999999999999" customHeight="1">
      <c r="A29" s="135"/>
      <c r="E29" s="151"/>
      <c r="F29" s="151"/>
      <c r="G29" s="142"/>
      <c r="H29" s="125"/>
      <c r="I29" s="125"/>
      <c r="J29" s="125"/>
      <c r="K29" s="142"/>
      <c r="L29" s="125"/>
      <c r="M29" s="125"/>
    </row>
    <row r="30" spans="1:13" ht="16.149999999999999" customHeight="1">
      <c r="A30" s="8" t="s">
        <v>137</v>
      </c>
      <c r="B30" s="8"/>
      <c r="C30" s="17"/>
      <c r="E30" s="74"/>
      <c r="F30" s="74"/>
      <c r="G30" s="152">
        <f>SUM(G27:G28)</f>
        <v>-420</v>
      </c>
      <c r="H30" s="153"/>
      <c r="I30" s="153">
        <f>SUM(I27:I28)</f>
        <v>-23371</v>
      </c>
      <c r="J30" s="153"/>
      <c r="K30" s="152">
        <f>SUM(K27:K28)</f>
        <v>-104</v>
      </c>
      <c r="L30" s="153"/>
      <c r="M30" s="153">
        <f>SUM(M27:M28)</f>
        <v>3146</v>
      </c>
    </row>
    <row r="31" spans="1:13" ht="16.149999999999999" customHeight="1">
      <c r="A31" s="202" t="s">
        <v>112</v>
      </c>
      <c r="B31" s="8"/>
      <c r="C31" s="17"/>
      <c r="E31" s="74"/>
      <c r="F31" s="74"/>
      <c r="G31" s="152"/>
      <c r="H31" s="153"/>
      <c r="I31" s="153"/>
      <c r="J31" s="153"/>
      <c r="K31" s="152"/>
      <c r="L31" s="153"/>
      <c r="M31" s="153"/>
    </row>
    <row r="32" spans="1:13" ht="16.149999999999999" customHeight="1">
      <c r="A32" s="154" t="s">
        <v>196</v>
      </c>
      <c r="B32" s="8"/>
      <c r="C32" s="17"/>
      <c r="E32" s="74"/>
      <c r="F32" s="74"/>
      <c r="G32" s="152"/>
      <c r="H32" s="153"/>
      <c r="I32" s="153"/>
      <c r="J32" s="153"/>
      <c r="K32" s="152"/>
      <c r="L32" s="153"/>
      <c r="M32" s="153"/>
    </row>
    <row r="33" spans="1:13" ht="16.149999999999999" customHeight="1">
      <c r="B33" s="154" t="s">
        <v>125</v>
      </c>
      <c r="E33" s="74"/>
      <c r="F33" s="74"/>
      <c r="G33" s="152"/>
      <c r="H33" s="153"/>
      <c r="I33" s="153"/>
      <c r="J33" s="153"/>
      <c r="K33" s="152"/>
      <c r="L33" s="153"/>
      <c r="M33" s="153"/>
    </row>
    <row r="34" spans="1:13" ht="16.149999999999999" customHeight="1">
      <c r="A34" s="154"/>
      <c r="B34" s="135" t="s">
        <v>181</v>
      </c>
      <c r="C34" s="17"/>
      <c r="E34" s="74"/>
      <c r="F34" s="74"/>
      <c r="G34" s="152"/>
      <c r="H34" s="153"/>
      <c r="I34" s="153"/>
      <c r="J34" s="153"/>
      <c r="K34" s="152"/>
      <c r="L34" s="153"/>
      <c r="M34" s="153"/>
    </row>
    <row r="35" spans="1:13" ht="16.149999999999999" customHeight="1">
      <c r="A35" s="154"/>
      <c r="B35" s="135"/>
      <c r="C35" s="155" t="s">
        <v>182</v>
      </c>
      <c r="E35" s="74"/>
      <c r="F35" s="74"/>
      <c r="G35" s="152"/>
      <c r="H35" s="153"/>
      <c r="I35" s="153"/>
      <c r="J35" s="153"/>
      <c r="K35" s="152"/>
      <c r="L35" s="153"/>
      <c r="M35" s="153"/>
    </row>
    <row r="36" spans="1:13" ht="16.149999999999999" customHeight="1">
      <c r="B36" s="135"/>
      <c r="C36" s="155" t="s">
        <v>213</v>
      </c>
      <c r="D36" s="135"/>
      <c r="E36" s="74"/>
      <c r="F36" s="74"/>
      <c r="G36" s="156">
        <v>6481</v>
      </c>
      <c r="H36" s="153"/>
      <c r="I36" s="157">
        <v>-5719</v>
      </c>
      <c r="J36" s="153"/>
      <c r="K36" s="156">
        <v>6481</v>
      </c>
      <c r="L36" s="153"/>
      <c r="M36" s="195">
        <v>-5719</v>
      </c>
    </row>
    <row r="37" spans="1:13" ht="16.149999999999999" customHeight="1">
      <c r="B37" s="135"/>
      <c r="C37" s="17"/>
      <c r="E37" s="74"/>
      <c r="F37" s="74"/>
      <c r="G37" s="152"/>
      <c r="H37" s="153"/>
      <c r="I37" s="153"/>
      <c r="J37" s="153"/>
      <c r="K37" s="152"/>
      <c r="L37" s="153"/>
      <c r="M37" s="153"/>
    </row>
    <row r="38" spans="1:13" ht="16.149999999999999" customHeight="1">
      <c r="A38" s="17" t="s">
        <v>100</v>
      </c>
      <c r="B38" s="158"/>
      <c r="C38" s="17"/>
      <c r="E38" s="74"/>
      <c r="F38" s="74"/>
      <c r="G38" s="156">
        <f>SUM(G32:G36)</f>
        <v>6481</v>
      </c>
      <c r="H38" s="153"/>
      <c r="I38" s="157">
        <f>SUM(I32:I36)</f>
        <v>-5719</v>
      </c>
      <c r="J38" s="153"/>
      <c r="K38" s="156">
        <f>SUM(K32:K36)</f>
        <v>6481</v>
      </c>
      <c r="L38" s="153"/>
      <c r="M38" s="157">
        <f>SUM(M32:M36)</f>
        <v>-5719</v>
      </c>
    </row>
    <row r="39" spans="1:13" ht="16.149999999999999" customHeight="1">
      <c r="B39" s="135"/>
      <c r="C39" s="17"/>
      <c r="E39" s="74"/>
      <c r="F39" s="74"/>
      <c r="G39" s="152"/>
      <c r="H39" s="153"/>
      <c r="I39" s="153"/>
      <c r="J39" s="153"/>
      <c r="K39" s="152"/>
      <c r="L39" s="153"/>
      <c r="M39" s="153"/>
    </row>
    <row r="40" spans="1:13" ht="16.149999999999999" customHeight="1">
      <c r="A40" s="17" t="s">
        <v>92</v>
      </c>
      <c r="B40" s="135"/>
      <c r="C40" s="17"/>
      <c r="E40" s="74"/>
      <c r="F40" s="74"/>
      <c r="G40" s="152"/>
      <c r="H40" s="153"/>
      <c r="I40" s="153"/>
      <c r="J40" s="153"/>
      <c r="K40" s="152"/>
      <c r="L40" s="13"/>
      <c r="M40" s="13"/>
    </row>
    <row r="41" spans="1:13" ht="16.149999999999999" customHeight="1" thickBot="1">
      <c r="A41" s="17"/>
      <c r="B41" s="8" t="s">
        <v>89</v>
      </c>
      <c r="C41" s="17"/>
      <c r="E41" s="74"/>
      <c r="F41" s="74"/>
      <c r="G41" s="159">
        <f>SUM(G30,G38)</f>
        <v>6061</v>
      </c>
      <c r="H41" s="153"/>
      <c r="I41" s="160">
        <f>SUM(I30,I38)</f>
        <v>-29090</v>
      </c>
      <c r="J41" s="153"/>
      <c r="K41" s="159">
        <f>SUM(K30,K38)</f>
        <v>6377</v>
      </c>
      <c r="L41" s="153"/>
      <c r="M41" s="160">
        <f>SUM(M30,M38)</f>
        <v>-2573</v>
      </c>
    </row>
    <row r="42" spans="1:13" ht="16.149999999999999" customHeight="1" thickTop="1">
      <c r="B42" s="135"/>
      <c r="C42" s="17"/>
      <c r="E42" s="74"/>
      <c r="F42" s="74"/>
      <c r="G42" s="153"/>
      <c r="H42" s="153"/>
      <c r="I42" s="153"/>
      <c r="J42" s="153"/>
      <c r="K42" s="153"/>
      <c r="L42" s="153"/>
      <c r="M42" s="153"/>
    </row>
    <row r="43" spans="1:13" ht="16.149999999999999" customHeight="1">
      <c r="B43" s="135"/>
      <c r="C43" s="17"/>
      <c r="E43" s="74"/>
      <c r="F43" s="74"/>
      <c r="G43" s="153"/>
      <c r="H43" s="153"/>
      <c r="I43" s="153"/>
      <c r="J43" s="153"/>
      <c r="K43" s="153"/>
      <c r="L43" s="153"/>
      <c r="M43" s="153"/>
    </row>
    <row r="44" spans="1:13" ht="16.350000000000001" customHeight="1">
      <c r="A44" s="17"/>
      <c r="C44" s="17"/>
      <c r="E44" s="74"/>
      <c r="F44" s="74"/>
      <c r="G44" s="153"/>
      <c r="H44" s="153"/>
      <c r="I44" s="153"/>
      <c r="J44" s="153"/>
      <c r="K44" s="153"/>
      <c r="L44" s="153"/>
      <c r="M44" s="153"/>
    </row>
    <row r="45" spans="1:13" ht="16.149999999999999" customHeight="1">
      <c r="D45" s="17"/>
      <c r="E45" s="74"/>
      <c r="F45" s="74"/>
      <c r="G45" s="153"/>
      <c r="H45" s="153"/>
      <c r="I45" s="153"/>
      <c r="J45" s="153"/>
      <c r="K45" s="153"/>
      <c r="L45" s="153"/>
      <c r="M45" s="153"/>
    </row>
    <row r="46" spans="1:13" ht="16.149999999999999" customHeight="1">
      <c r="D46" s="17"/>
      <c r="E46" s="74"/>
      <c r="F46" s="74"/>
      <c r="G46" s="153"/>
      <c r="H46" s="153"/>
      <c r="I46" s="153"/>
      <c r="J46" s="153"/>
      <c r="K46" s="153"/>
      <c r="L46" s="153"/>
      <c r="M46" s="153"/>
    </row>
    <row r="47" spans="1:13" ht="21.75" customHeight="1">
      <c r="A47" s="8"/>
      <c r="B47" s="161"/>
      <c r="C47" s="161"/>
      <c r="F47" s="74"/>
      <c r="G47" s="163"/>
      <c r="H47" s="163"/>
      <c r="I47" s="163"/>
      <c r="J47" s="163"/>
      <c r="K47" s="163"/>
      <c r="L47" s="163"/>
      <c r="M47" s="163"/>
    </row>
    <row r="48" spans="1:13" s="204" customFormat="1" ht="20.100000000000001" customHeight="1">
      <c r="A48" s="202"/>
      <c r="B48" s="161"/>
      <c r="C48" s="161"/>
      <c r="F48" s="74"/>
      <c r="G48" s="163"/>
      <c r="H48" s="163"/>
      <c r="I48" s="163"/>
      <c r="J48" s="163"/>
      <c r="K48" s="163"/>
      <c r="L48" s="163"/>
      <c r="M48" s="163"/>
    </row>
    <row r="49" spans="1:13" ht="21.95" customHeight="1">
      <c r="A49" s="79" t="str">
        <f>+'P5-6 (3 Month)'!A49</f>
        <v>The condensed notes to the interim financial information are an integral part of this interim financial information.</v>
      </c>
      <c r="B49" s="79"/>
      <c r="C49" s="106"/>
      <c r="D49" s="79"/>
      <c r="E49" s="86"/>
      <c r="F49" s="86"/>
      <c r="G49" s="157"/>
      <c r="H49" s="157"/>
      <c r="I49" s="157"/>
      <c r="J49" s="157"/>
      <c r="K49" s="157"/>
      <c r="L49" s="157"/>
      <c r="M49" s="157"/>
    </row>
    <row r="50" spans="1:13" ht="16.5" customHeight="1">
      <c r="A50" s="8" t="str">
        <f>+A1</f>
        <v>Salee Industry Public Company Limited</v>
      </c>
      <c r="B50" s="8"/>
      <c r="C50" s="83"/>
      <c r="D50" s="83"/>
      <c r="E50" s="83"/>
      <c r="F50" s="83"/>
      <c r="G50" s="83"/>
      <c r="H50" s="83"/>
      <c r="I50" s="83"/>
      <c r="J50" s="83"/>
      <c r="K50" s="84"/>
      <c r="L50" s="84"/>
      <c r="M50" s="84"/>
    </row>
    <row r="51" spans="1:13" ht="16.5" customHeight="1">
      <c r="A51" s="8" t="s">
        <v>29</v>
      </c>
      <c r="B51" s="8"/>
      <c r="C51" s="83"/>
      <c r="D51" s="83"/>
      <c r="E51" s="83"/>
      <c r="F51" s="83"/>
      <c r="G51" s="83"/>
      <c r="H51" s="83"/>
      <c r="I51" s="83"/>
      <c r="J51" s="83"/>
      <c r="K51" s="84"/>
      <c r="L51" s="84"/>
      <c r="M51" s="84"/>
    </row>
    <row r="52" spans="1:13" ht="16.5" customHeight="1">
      <c r="A52" s="62" t="s">
        <v>202</v>
      </c>
      <c r="B52" s="62"/>
      <c r="C52" s="85"/>
      <c r="D52" s="85"/>
      <c r="E52" s="85"/>
      <c r="F52" s="85"/>
      <c r="G52" s="85"/>
      <c r="H52" s="85"/>
      <c r="I52" s="85"/>
      <c r="J52" s="85"/>
      <c r="K52" s="88"/>
      <c r="L52" s="88"/>
      <c r="M52" s="88"/>
    </row>
    <row r="53" spans="1:13" ht="16.149999999999999" customHeight="1">
      <c r="A53" s="8"/>
      <c r="B53" s="8"/>
      <c r="C53" s="83"/>
      <c r="D53" s="83"/>
      <c r="E53" s="83"/>
      <c r="F53" s="83"/>
      <c r="G53" s="83"/>
      <c r="H53" s="83"/>
      <c r="I53" s="83"/>
      <c r="J53" s="83"/>
      <c r="K53" s="84"/>
      <c r="L53" s="84"/>
      <c r="M53" s="84"/>
    </row>
    <row r="54" spans="1:13" ht="16.149999999999999" customHeight="1">
      <c r="A54" s="8"/>
      <c r="B54" s="8"/>
      <c r="C54" s="83"/>
      <c r="D54" s="83"/>
      <c r="E54" s="83"/>
      <c r="F54" s="83"/>
      <c r="G54" s="83"/>
      <c r="H54" s="83"/>
      <c r="I54" s="83"/>
      <c r="J54" s="83"/>
      <c r="K54" s="84"/>
      <c r="L54" s="84"/>
      <c r="M54" s="84"/>
    </row>
    <row r="55" spans="1:13" s="12" customFormat="1" ht="16.149999999999999" customHeight="1">
      <c r="A55" s="8"/>
      <c r="B55" s="8"/>
      <c r="C55" s="9"/>
      <c r="D55" s="9"/>
      <c r="E55" s="10"/>
      <c r="F55" s="9"/>
      <c r="G55" s="209" t="s">
        <v>17</v>
      </c>
      <c r="H55" s="209"/>
      <c r="I55" s="209"/>
      <c r="J55" s="11"/>
      <c r="K55" s="209" t="s">
        <v>62</v>
      </c>
      <c r="L55" s="209"/>
      <c r="M55" s="209"/>
    </row>
    <row r="56" spans="1:13" s="12" customFormat="1" ht="16.149999999999999" customHeight="1">
      <c r="A56" s="8"/>
      <c r="B56" s="8"/>
      <c r="C56" s="9"/>
      <c r="D56" s="9"/>
      <c r="E56" s="10"/>
      <c r="F56" s="9"/>
      <c r="G56" s="210" t="s">
        <v>63</v>
      </c>
      <c r="H56" s="210"/>
      <c r="I56" s="210"/>
      <c r="J56" s="11"/>
      <c r="K56" s="210" t="s">
        <v>63</v>
      </c>
      <c r="L56" s="210"/>
      <c r="M56" s="210"/>
    </row>
    <row r="57" spans="1:13" ht="16.149999999999999" customHeight="1">
      <c r="A57" s="83"/>
      <c r="B57" s="83"/>
      <c r="C57" s="83"/>
      <c r="D57" s="83"/>
      <c r="E57" s="10"/>
      <c r="F57" s="9"/>
      <c r="G57" s="11" t="s">
        <v>25</v>
      </c>
      <c r="H57" s="11"/>
      <c r="I57" s="11" t="s">
        <v>25</v>
      </c>
      <c r="J57" s="17"/>
      <c r="K57" s="11" t="s">
        <v>25</v>
      </c>
      <c r="L57" s="10"/>
      <c r="M57" s="11" t="s">
        <v>25</v>
      </c>
    </row>
    <row r="58" spans="1:13" ht="16.149999999999999" customHeight="1">
      <c r="A58" s="83"/>
      <c r="B58" s="83"/>
      <c r="C58" s="83"/>
      <c r="D58" s="83"/>
      <c r="E58" s="10"/>
      <c r="F58" s="9"/>
      <c r="G58" s="14" t="s">
        <v>198</v>
      </c>
      <c r="H58" s="11"/>
      <c r="I58" s="14" t="s">
        <v>198</v>
      </c>
      <c r="J58" s="17"/>
      <c r="K58" s="14" t="s">
        <v>198</v>
      </c>
      <c r="L58" s="11"/>
      <c r="M58" s="14" t="s">
        <v>198</v>
      </c>
    </row>
    <row r="59" spans="1:13" ht="16.149999999999999" customHeight="1">
      <c r="E59" s="74"/>
      <c r="F59" s="10"/>
      <c r="G59" s="89" t="s">
        <v>96</v>
      </c>
      <c r="H59" s="89"/>
      <c r="I59" s="89" t="s">
        <v>80</v>
      </c>
      <c r="J59" s="10"/>
      <c r="K59" s="89" t="s">
        <v>96</v>
      </c>
      <c r="L59" s="89"/>
      <c r="M59" s="89" t="s">
        <v>80</v>
      </c>
    </row>
    <row r="60" spans="1:13" ht="16.149999999999999" customHeight="1">
      <c r="E60" s="74"/>
      <c r="F60" s="74"/>
      <c r="G60" s="78" t="s">
        <v>97</v>
      </c>
      <c r="H60" s="191"/>
      <c r="I60" s="78" t="s">
        <v>97</v>
      </c>
      <c r="J60" s="78"/>
      <c r="K60" s="78" t="s">
        <v>97</v>
      </c>
      <c r="L60" s="11"/>
      <c r="M60" s="78" t="s">
        <v>97</v>
      </c>
    </row>
    <row r="61" spans="1:13" ht="16.149999999999999" customHeight="1">
      <c r="E61" s="74"/>
      <c r="F61" s="74"/>
      <c r="G61" s="142"/>
      <c r="H61" s="125"/>
      <c r="I61" s="125"/>
      <c r="J61" s="74"/>
      <c r="K61" s="146"/>
      <c r="L61" s="147"/>
      <c r="M61" s="147"/>
    </row>
    <row r="62" spans="1:13" ht="16.149999999999999" customHeight="1">
      <c r="A62" s="17" t="s">
        <v>60</v>
      </c>
      <c r="C62" s="17"/>
      <c r="E62" s="74"/>
      <c r="F62" s="74"/>
      <c r="G62" s="152"/>
      <c r="H62" s="153"/>
      <c r="I62" s="153"/>
      <c r="J62" s="153"/>
      <c r="K62" s="152"/>
      <c r="L62" s="153"/>
      <c r="M62" s="153"/>
    </row>
    <row r="63" spans="1:13" ht="16.149999999999999" customHeight="1">
      <c r="A63" s="13" t="s">
        <v>195</v>
      </c>
      <c r="D63" s="17"/>
      <c r="E63" s="74"/>
      <c r="F63" s="74"/>
      <c r="G63" s="152">
        <v>1248</v>
      </c>
      <c r="H63" s="153"/>
      <c r="I63" s="193">
        <f>I30-I64</f>
        <v>-16437</v>
      </c>
      <c r="J63" s="153"/>
      <c r="K63" s="152">
        <v>-104</v>
      </c>
      <c r="L63" s="153"/>
      <c r="M63" s="193">
        <f>M30-M64</f>
        <v>3146</v>
      </c>
    </row>
    <row r="64" spans="1:13" ht="16.149999999999999" customHeight="1">
      <c r="A64" s="13" t="s">
        <v>27</v>
      </c>
      <c r="D64" s="17"/>
      <c r="E64" s="74"/>
      <c r="F64" s="74"/>
      <c r="G64" s="156">
        <v>-1668</v>
      </c>
      <c r="H64" s="153"/>
      <c r="I64" s="194">
        <v>-6934</v>
      </c>
      <c r="J64" s="153"/>
      <c r="K64" s="156">
        <v>0</v>
      </c>
      <c r="L64" s="153"/>
      <c r="M64" s="157">
        <v>0</v>
      </c>
    </row>
    <row r="65" spans="1:13" ht="16.149999999999999" customHeight="1">
      <c r="A65" s="8"/>
      <c r="B65" s="161"/>
      <c r="C65" s="161"/>
      <c r="F65" s="74"/>
      <c r="G65" s="162"/>
      <c r="H65" s="163"/>
      <c r="I65" s="163"/>
      <c r="J65" s="163"/>
      <c r="K65" s="162"/>
      <c r="L65" s="163"/>
      <c r="M65" s="163"/>
    </row>
    <row r="66" spans="1:13" ht="16.149999999999999" customHeight="1" thickBot="1">
      <c r="A66" s="8"/>
      <c r="B66" s="161"/>
      <c r="C66" s="161"/>
      <c r="G66" s="159">
        <f>SUM(G63:G64)</f>
        <v>-420</v>
      </c>
      <c r="H66" s="153"/>
      <c r="I66" s="160">
        <f>SUM(I63:I64)</f>
        <v>-23371</v>
      </c>
      <c r="J66" s="153"/>
      <c r="K66" s="159">
        <f>SUM(K63:K64)</f>
        <v>-104</v>
      </c>
      <c r="L66" s="153"/>
      <c r="M66" s="160">
        <f>SUM(M63:M64)</f>
        <v>3146</v>
      </c>
    </row>
    <row r="67" spans="1:13" ht="16.5" customHeight="1" thickTop="1">
      <c r="C67" s="17"/>
      <c r="E67" s="74"/>
      <c r="F67" s="74"/>
      <c r="G67" s="152"/>
      <c r="H67" s="153"/>
      <c r="I67" s="153"/>
      <c r="J67" s="153"/>
      <c r="K67" s="152"/>
      <c r="L67" s="153"/>
      <c r="M67" s="153"/>
    </row>
    <row r="68" spans="1:13" ht="16.5" customHeight="1">
      <c r="A68" s="8" t="s">
        <v>92</v>
      </c>
      <c r="C68" s="17"/>
      <c r="E68" s="74"/>
      <c r="F68" s="74"/>
      <c r="G68" s="152"/>
      <c r="H68" s="153"/>
      <c r="I68" s="153"/>
      <c r="J68" s="153"/>
      <c r="K68" s="152"/>
      <c r="L68" s="153"/>
      <c r="M68" s="153"/>
    </row>
    <row r="69" spans="1:13" ht="16.5" customHeight="1">
      <c r="A69" s="8"/>
      <c r="B69" s="8" t="s">
        <v>126</v>
      </c>
      <c r="C69" s="8"/>
      <c r="D69" s="8"/>
      <c r="E69" s="74"/>
      <c r="F69" s="74"/>
      <c r="G69" s="152"/>
      <c r="H69" s="153"/>
      <c r="I69" s="153"/>
      <c r="J69" s="153"/>
      <c r="K69" s="152"/>
      <c r="L69" s="153"/>
      <c r="M69" s="153"/>
    </row>
    <row r="70" spans="1:13" ht="16.5" customHeight="1">
      <c r="A70" s="13" t="s">
        <v>195</v>
      </c>
      <c r="D70" s="17"/>
      <c r="E70" s="74"/>
      <c r="F70" s="74"/>
      <c r="G70" s="152">
        <v>7729</v>
      </c>
      <c r="H70" s="153"/>
      <c r="I70" s="153">
        <f>I41-I71</f>
        <v>-22156</v>
      </c>
      <c r="J70" s="153"/>
      <c r="K70" s="152">
        <v>6377</v>
      </c>
      <c r="L70" s="153"/>
      <c r="M70" s="153">
        <f>M41-M71</f>
        <v>-2573</v>
      </c>
    </row>
    <row r="71" spans="1:13" ht="16.5" customHeight="1">
      <c r="A71" s="13" t="s">
        <v>27</v>
      </c>
      <c r="D71" s="17"/>
      <c r="E71" s="74"/>
      <c r="F71" s="74"/>
      <c r="G71" s="156">
        <v>-1668</v>
      </c>
      <c r="H71" s="153"/>
      <c r="I71" s="157">
        <f>I64</f>
        <v>-6934</v>
      </c>
      <c r="J71" s="153"/>
      <c r="K71" s="156">
        <v>0</v>
      </c>
      <c r="L71" s="153"/>
      <c r="M71" s="157">
        <v>0</v>
      </c>
    </row>
    <row r="72" spans="1:13" ht="16.5" customHeight="1">
      <c r="A72" s="161"/>
      <c r="C72" s="161"/>
      <c r="F72" s="74"/>
      <c r="G72" s="162"/>
      <c r="H72" s="163"/>
      <c r="I72" s="163"/>
      <c r="J72" s="163"/>
      <c r="K72" s="162"/>
      <c r="L72" s="163"/>
      <c r="M72" s="163"/>
    </row>
    <row r="73" spans="1:13" ht="16.5" customHeight="1" thickBot="1">
      <c r="A73" s="8"/>
      <c r="B73" s="161"/>
      <c r="C73" s="161"/>
      <c r="G73" s="159">
        <f>SUM(G70:G71)</f>
        <v>6061</v>
      </c>
      <c r="H73" s="153"/>
      <c r="I73" s="160">
        <f>SUM(I70:I71)</f>
        <v>-29090</v>
      </c>
      <c r="J73" s="153"/>
      <c r="K73" s="159">
        <f>SUM(K70:K71)</f>
        <v>6377</v>
      </c>
      <c r="L73" s="153"/>
      <c r="M73" s="160">
        <f>SUM(M70:M71)</f>
        <v>-2573</v>
      </c>
    </row>
    <row r="74" spans="1:13" ht="16.5" customHeight="1" thickTop="1">
      <c r="A74" s="8"/>
      <c r="B74" s="161"/>
      <c r="C74" s="161"/>
      <c r="G74" s="152"/>
      <c r="H74" s="153"/>
      <c r="I74" s="153"/>
      <c r="J74" s="153"/>
      <c r="K74" s="152"/>
      <c r="L74" s="153"/>
      <c r="M74" s="153"/>
    </row>
    <row r="75" spans="1:13" ht="16.5" customHeight="1">
      <c r="A75" s="8" t="s">
        <v>58</v>
      </c>
      <c r="C75" s="17"/>
      <c r="E75" s="74"/>
      <c r="F75" s="74"/>
      <c r="G75" s="152"/>
      <c r="H75" s="153"/>
      <c r="I75" s="153"/>
      <c r="J75" s="153"/>
      <c r="K75" s="152"/>
      <c r="L75" s="153"/>
      <c r="M75" s="153"/>
    </row>
    <row r="76" spans="1:13" ht="16.5" customHeight="1">
      <c r="E76" s="74"/>
      <c r="F76" s="74"/>
      <c r="G76" s="164"/>
      <c r="H76" s="74"/>
      <c r="I76" s="74"/>
      <c r="J76" s="74"/>
      <c r="K76" s="164"/>
      <c r="L76" s="74"/>
      <c r="M76" s="74"/>
    </row>
    <row r="77" spans="1:13" ht="16.5" customHeight="1" thickBot="1">
      <c r="A77" s="13" t="s">
        <v>59</v>
      </c>
      <c r="E77" s="74"/>
      <c r="F77" s="74"/>
      <c r="G77" s="196">
        <f>G63*1000/1520484296</f>
        <v>8.2079111456998563E-4</v>
      </c>
      <c r="H77" s="197"/>
      <c r="I77" s="198">
        <f>I63*1000/1520484296</f>
        <v>-1.0810371434444594E-2</v>
      </c>
      <c r="J77" s="197"/>
      <c r="K77" s="196">
        <f>K63*1000/1520484296</f>
        <v>-6.8399259547498802E-5</v>
      </c>
      <c r="L77" s="197"/>
      <c r="M77" s="198">
        <f>M63*1000/1520484296</f>
        <v>2.0690776013118388E-3</v>
      </c>
    </row>
    <row r="78" spans="1:13" ht="16.5" customHeight="1" thickTop="1">
      <c r="E78" s="74"/>
      <c r="F78" s="74"/>
      <c r="G78" s="184"/>
      <c r="H78" s="165"/>
      <c r="I78" s="184"/>
      <c r="J78" s="165"/>
      <c r="K78" s="184"/>
      <c r="L78" s="165"/>
      <c r="M78" s="184"/>
    </row>
    <row r="79" spans="1:13" ht="16.5" customHeight="1">
      <c r="E79" s="74"/>
      <c r="F79" s="74"/>
      <c r="G79" s="184"/>
      <c r="H79" s="165"/>
      <c r="I79" s="184"/>
      <c r="J79" s="165"/>
      <c r="K79" s="184"/>
      <c r="L79" s="165"/>
      <c r="M79" s="184"/>
    </row>
    <row r="80" spans="1:13" ht="16.5" customHeight="1">
      <c r="E80" s="74"/>
      <c r="F80" s="74"/>
      <c r="G80" s="184"/>
      <c r="H80" s="165"/>
      <c r="I80" s="184"/>
      <c r="J80" s="165"/>
      <c r="K80" s="184"/>
      <c r="L80" s="165"/>
      <c r="M80" s="184"/>
    </row>
    <row r="81" spans="5:13" ht="16.5" customHeight="1">
      <c r="E81" s="74"/>
      <c r="F81" s="74"/>
      <c r="G81" s="184"/>
      <c r="H81" s="165"/>
      <c r="I81" s="184"/>
      <c r="J81" s="165"/>
      <c r="K81" s="184"/>
      <c r="L81" s="165"/>
      <c r="M81" s="184"/>
    </row>
    <row r="82" spans="5:13" ht="16.5" customHeight="1">
      <c r="E82" s="74"/>
      <c r="F82" s="74"/>
      <c r="G82" s="184"/>
      <c r="H82" s="165"/>
      <c r="I82" s="184"/>
      <c r="J82" s="165"/>
      <c r="K82" s="184"/>
      <c r="L82" s="165"/>
      <c r="M82" s="184"/>
    </row>
    <row r="83" spans="5:13" ht="16.5" customHeight="1">
      <c r="E83" s="74"/>
      <c r="F83" s="74"/>
      <c r="G83" s="184"/>
      <c r="H83" s="165"/>
      <c r="I83" s="184"/>
      <c r="J83" s="165"/>
      <c r="K83" s="184"/>
      <c r="L83" s="165"/>
      <c r="M83" s="184"/>
    </row>
    <row r="84" spans="5:13" ht="16.5" customHeight="1">
      <c r="E84" s="74"/>
      <c r="F84" s="74"/>
      <c r="G84" s="184"/>
      <c r="H84" s="165"/>
      <c r="I84" s="184"/>
      <c r="J84" s="165"/>
      <c r="K84" s="184"/>
      <c r="L84" s="165"/>
      <c r="M84" s="184"/>
    </row>
    <row r="85" spans="5:13" ht="16.5" customHeight="1">
      <c r="E85" s="74"/>
      <c r="F85" s="74"/>
      <c r="G85" s="184"/>
      <c r="H85" s="165"/>
      <c r="I85" s="184"/>
      <c r="J85" s="165"/>
      <c r="K85" s="184"/>
      <c r="L85" s="165"/>
      <c r="M85" s="184"/>
    </row>
    <row r="86" spans="5:13" ht="16.5" customHeight="1">
      <c r="E86" s="74"/>
      <c r="F86" s="74"/>
      <c r="G86" s="184"/>
      <c r="H86" s="165"/>
      <c r="I86" s="184"/>
      <c r="J86" s="165"/>
      <c r="K86" s="184"/>
      <c r="L86" s="165"/>
      <c r="M86" s="184"/>
    </row>
    <row r="87" spans="5:13" ht="16.5" customHeight="1">
      <c r="E87" s="74"/>
      <c r="F87" s="74"/>
      <c r="G87" s="184"/>
      <c r="H87" s="165"/>
      <c r="I87" s="184"/>
      <c r="J87" s="165"/>
      <c r="K87" s="184"/>
      <c r="L87" s="165"/>
      <c r="M87" s="184"/>
    </row>
    <row r="88" spans="5:13" ht="16.5" customHeight="1">
      <c r="E88" s="74"/>
      <c r="F88" s="74"/>
      <c r="G88" s="184"/>
      <c r="H88" s="165"/>
      <c r="I88" s="184"/>
      <c r="J88" s="165"/>
      <c r="K88" s="184"/>
      <c r="L88" s="165"/>
      <c r="M88" s="184"/>
    </row>
    <row r="89" spans="5:13" ht="16.5" customHeight="1">
      <c r="E89" s="74"/>
      <c r="F89" s="74"/>
      <c r="G89" s="184"/>
      <c r="H89" s="165"/>
      <c r="I89" s="184"/>
      <c r="J89" s="165"/>
      <c r="K89" s="184"/>
      <c r="L89" s="165"/>
      <c r="M89" s="184"/>
    </row>
    <row r="90" spans="5:13" ht="16.5" customHeight="1">
      <c r="E90" s="74"/>
      <c r="F90" s="74"/>
      <c r="G90" s="184"/>
      <c r="H90" s="165"/>
      <c r="I90" s="184"/>
      <c r="J90" s="165"/>
      <c r="K90" s="184"/>
      <c r="L90" s="165"/>
      <c r="M90" s="184"/>
    </row>
    <row r="91" spans="5:13" ht="16.5" customHeight="1">
      <c r="E91" s="74"/>
      <c r="F91" s="74"/>
      <c r="G91" s="184"/>
      <c r="H91" s="165"/>
      <c r="I91" s="184"/>
      <c r="J91" s="165"/>
      <c r="K91" s="184"/>
      <c r="L91" s="165"/>
      <c r="M91" s="184"/>
    </row>
    <row r="92" spans="5:13" ht="16.5" customHeight="1">
      <c r="E92" s="74"/>
      <c r="F92" s="74"/>
      <c r="G92" s="184"/>
      <c r="H92" s="165"/>
      <c r="I92" s="184"/>
      <c r="J92" s="165"/>
      <c r="K92" s="184"/>
      <c r="L92" s="165"/>
      <c r="M92" s="184"/>
    </row>
    <row r="93" spans="5:13" ht="16.5" customHeight="1">
      <c r="E93" s="74"/>
      <c r="F93" s="74"/>
      <c r="G93" s="184"/>
      <c r="H93" s="165"/>
      <c r="I93" s="184"/>
      <c r="J93" s="165"/>
      <c r="K93" s="184"/>
      <c r="L93" s="165"/>
      <c r="M93" s="184"/>
    </row>
    <row r="94" spans="5:13" ht="16.5" customHeight="1">
      <c r="E94" s="74"/>
      <c r="F94" s="74"/>
      <c r="G94" s="184"/>
      <c r="H94" s="165"/>
      <c r="I94" s="184"/>
      <c r="J94" s="165"/>
      <c r="K94" s="184"/>
      <c r="L94" s="165"/>
      <c r="M94" s="184"/>
    </row>
    <row r="95" spans="5:13" ht="16.5" customHeight="1">
      <c r="E95" s="74"/>
      <c r="F95" s="74"/>
      <c r="G95" s="184"/>
      <c r="H95" s="165"/>
      <c r="I95" s="184"/>
      <c r="J95" s="165"/>
      <c r="K95" s="184"/>
      <c r="L95" s="165"/>
      <c r="M95" s="184"/>
    </row>
    <row r="96" spans="5:13" ht="15" customHeight="1">
      <c r="E96" s="74"/>
      <c r="F96" s="74"/>
      <c r="G96" s="184"/>
      <c r="H96" s="165"/>
      <c r="I96" s="184"/>
      <c r="J96" s="165"/>
      <c r="K96" s="184"/>
      <c r="L96" s="165"/>
      <c r="M96" s="184"/>
    </row>
    <row r="97" spans="1:13" ht="15.75" customHeight="1">
      <c r="E97" s="74"/>
      <c r="F97" s="74"/>
      <c r="G97" s="165"/>
      <c r="H97" s="165"/>
      <c r="I97" s="165"/>
      <c r="J97" s="165"/>
      <c r="K97" s="165"/>
      <c r="L97" s="165"/>
      <c r="M97" s="165"/>
    </row>
    <row r="98" spans="1:13" ht="21.95" customHeight="1">
      <c r="A98" s="211" t="str">
        <f>'2-4'!A53:M53</f>
        <v>The condensed notes to the interim financial information are an integral part of this interim financial information.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</row>
  </sheetData>
  <mergeCells count="9">
    <mergeCell ref="A98:M98"/>
    <mergeCell ref="G6:I6"/>
    <mergeCell ref="K6:M6"/>
    <mergeCell ref="G7:I7"/>
    <mergeCell ref="K7:M7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59:M59 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6"/>
  <sheetViews>
    <sheetView topLeftCell="A10" zoomScale="110" zoomScaleNormal="110" zoomScaleSheetLayoutView="100" workbookViewId="0">
      <selection activeCell="I25" sqref="I25"/>
    </sheetView>
  </sheetViews>
  <sheetFormatPr defaultColWidth="9.33203125" defaultRowHeight="16.5" customHeight="1"/>
  <cols>
    <col min="1" max="1" width="1.83203125" style="12" customWidth="1"/>
    <col min="2" max="2" width="31" style="12" customWidth="1"/>
    <col min="3" max="3" width="12.5" style="70" customWidth="1"/>
    <col min="4" max="4" width="0.6640625" style="116" customWidth="1"/>
    <col min="5" max="5" width="12.83203125" style="70" customWidth="1"/>
    <col min="6" max="6" width="0.6640625" style="116" customWidth="1"/>
    <col min="7" max="7" width="12.6640625" style="70" customWidth="1"/>
    <col min="8" max="8" width="0.6640625" style="116" customWidth="1"/>
    <col min="9" max="9" width="12.5" style="70" customWidth="1"/>
    <col min="10" max="10" width="0.6640625" style="70" customWidth="1"/>
    <col min="11" max="11" width="19.33203125" style="70" customWidth="1"/>
    <col min="12" max="12" width="0.6640625" style="70" customWidth="1"/>
    <col min="13" max="13" width="14.5" style="70" customWidth="1"/>
    <col min="14" max="14" width="0.6640625" style="70" customWidth="1"/>
    <col min="15" max="15" width="13.33203125" style="70" customWidth="1"/>
    <col min="16" max="16" width="0.6640625" style="70" customWidth="1"/>
    <col min="17" max="17" width="12.33203125" style="70" customWidth="1"/>
    <col min="18" max="18" width="0.6640625" style="70" customWidth="1"/>
    <col min="19" max="19" width="13" style="70" customWidth="1"/>
    <col min="20" max="20" width="0.6640625" style="116" customWidth="1"/>
    <col min="21" max="21" width="13" style="117" customWidth="1"/>
    <col min="22" max="16384" width="9.33203125" style="12"/>
  </cols>
  <sheetData>
    <row r="1" spans="1:21" ht="16.5" customHeight="1">
      <c r="A1" s="115" t="str">
        <f>'P7-8 (9 Month)'!A1</f>
        <v>Salee Industry Public Company Limited</v>
      </c>
      <c r="T1" s="70"/>
    </row>
    <row r="2" spans="1:21" ht="16.5" customHeight="1">
      <c r="A2" s="93" t="s">
        <v>61</v>
      </c>
    </row>
    <row r="3" spans="1:21" ht="16.5" customHeight="1">
      <c r="A3" s="106" t="str">
        <f>'P7-8 (9 Month)'!A3</f>
        <v>For the nine-month period ended 30 September 2020</v>
      </c>
      <c r="B3" s="79"/>
      <c r="C3" s="120"/>
      <c r="D3" s="121"/>
      <c r="E3" s="120"/>
      <c r="F3" s="121"/>
      <c r="G3" s="120"/>
      <c r="H3" s="121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1"/>
      <c r="U3" s="122"/>
    </row>
    <row r="4" spans="1:21" ht="16.5" customHeight="1">
      <c r="A4" s="17"/>
      <c r="B4" s="13"/>
      <c r="C4" s="124"/>
      <c r="D4" s="18"/>
      <c r="E4" s="124"/>
      <c r="F4" s="18"/>
      <c r="G4" s="124"/>
      <c r="H4" s="18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8"/>
      <c r="U4" s="125"/>
    </row>
    <row r="6" spans="1:21" s="4" customFormat="1" ht="16.5" customHeight="1">
      <c r="C6" s="212" t="s">
        <v>64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</row>
    <row r="7" spans="1:21" s="4" customFormat="1" ht="16.5" customHeight="1">
      <c r="C7" s="214" t="s">
        <v>135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77"/>
      <c r="S7" s="77"/>
      <c r="T7" s="77"/>
      <c r="U7" s="77"/>
    </row>
    <row r="8" spans="1:21" s="5" customFormat="1" ht="16.5" customHeight="1">
      <c r="C8" s="3"/>
      <c r="D8" s="3"/>
      <c r="F8" s="3"/>
      <c r="G8" s="212" t="s">
        <v>15</v>
      </c>
      <c r="H8" s="213"/>
      <c r="I8" s="213"/>
      <c r="J8" s="166"/>
      <c r="K8" s="215" t="s">
        <v>68</v>
      </c>
      <c r="L8" s="215"/>
      <c r="M8" s="215"/>
      <c r="N8" s="215"/>
      <c r="O8" s="215"/>
      <c r="P8" s="166"/>
      <c r="Q8" s="166"/>
      <c r="R8" s="166"/>
      <c r="S8" s="166"/>
      <c r="T8" s="167"/>
      <c r="U8" s="168"/>
    </row>
    <row r="9" spans="1:21" s="5" customFormat="1" ht="16.5" customHeight="1">
      <c r="C9" s="3"/>
      <c r="D9" s="3"/>
      <c r="F9" s="3"/>
      <c r="G9" s="77"/>
      <c r="H9" s="169"/>
      <c r="I9" s="169"/>
      <c r="J9" s="166"/>
      <c r="K9" s="7" t="s">
        <v>130</v>
      </c>
      <c r="L9" s="7"/>
      <c r="M9" s="2"/>
      <c r="N9" s="2"/>
      <c r="O9" s="2"/>
      <c r="P9" s="166"/>
      <c r="Q9" s="166"/>
      <c r="R9" s="166"/>
      <c r="S9" s="166"/>
      <c r="T9" s="167"/>
      <c r="U9" s="168"/>
    </row>
    <row r="10" spans="1:21" s="5" customFormat="1" ht="16.5" customHeight="1">
      <c r="G10" s="166"/>
      <c r="H10" s="166"/>
      <c r="I10" s="166"/>
      <c r="J10" s="167"/>
      <c r="K10" s="185" t="s">
        <v>129</v>
      </c>
      <c r="P10" s="167"/>
      <c r="Q10" s="167"/>
      <c r="R10" s="167"/>
      <c r="S10" s="167"/>
      <c r="T10" s="167"/>
      <c r="U10" s="168"/>
    </row>
    <row r="11" spans="1:21" s="5" customFormat="1" ht="16.5" customHeight="1">
      <c r="J11" s="170"/>
      <c r="K11" s="3" t="s">
        <v>178</v>
      </c>
      <c r="L11" s="170"/>
      <c r="M11" s="3" t="s">
        <v>103</v>
      </c>
      <c r="N11" s="167"/>
      <c r="O11" s="3"/>
      <c r="P11" s="170"/>
      <c r="Q11" s="170"/>
      <c r="R11" s="170"/>
      <c r="S11" s="170"/>
      <c r="T11" s="167"/>
    </row>
    <row r="12" spans="1:21" s="5" customFormat="1" ht="16.5" customHeight="1">
      <c r="C12" s="170" t="s">
        <v>84</v>
      </c>
      <c r="J12" s="170"/>
      <c r="K12" s="3" t="s">
        <v>179</v>
      </c>
      <c r="L12" s="170"/>
      <c r="M12" s="3" t="s">
        <v>104</v>
      </c>
      <c r="N12" s="170"/>
      <c r="O12" s="3" t="s">
        <v>82</v>
      </c>
      <c r="P12" s="170"/>
      <c r="Q12" s="170"/>
      <c r="R12" s="170"/>
      <c r="S12" s="170"/>
      <c r="T12" s="167"/>
    </row>
    <row r="13" spans="1:21" s="5" customFormat="1" ht="16.5" customHeight="1">
      <c r="C13" s="170" t="s">
        <v>74</v>
      </c>
      <c r="D13" s="3"/>
      <c r="E13" s="3" t="s">
        <v>35</v>
      </c>
      <c r="F13" s="3"/>
      <c r="G13" s="170" t="s">
        <v>42</v>
      </c>
      <c r="H13" s="3"/>
      <c r="I13" s="167"/>
      <c r="J13" s="170"/>
      <c r="K13" s="170" t="s">
        <v>197</v>
      </c>
      <c r="L13" s="170"/>
      <c r="M13" s="170" t="s">
        <v>105</v>
      </c>
      <c r="N13" s="170"/>
      <c r="O13" s="170" t="s">
        <v>83</v>
      </c>
      <c r="P13" s="170"/>
      <c r="Q13" s="3" t="s">
        <v>70</v>
      </c>
      <c r="R13" s="170"/>
      <c r="S13" s="3" t="s">
        <v>72</v>
      </c>
      <c r="T13" s="167"/>
      <c r="U13" s="171"/>
    </row>
    <row r="14" spans="1:21" s="5" customFormat="1" ht="16.5" customHeight="1">
      <c r="C14" s="3" t="s">
        <v>4</v>
      </c>
      <c r="D14" s="3"/>
      <c r="E14" s="3" t="s">
        <v>117</v>
      </c>
      <c r="F14" s="3"/>
      <c r="G14" s="3" t="s">
        <v>118</v>
      </c>
      <c r="H14" s="3"/>
      <c r="I14" s="170" t="s">
        <v>19</v>
      </c>
      <c r="J14" s="170"/>
      <c r="K14" s="170" t="s">
        <v>180</v>
      </c>
      <c r="L14" s="170"/>
      <c r="M14" s="3" t="s">
        <v>102</v>
      </c>
      <c r="N14" s="170"/>
      <c r="O14" s="3" t="s">
        <v>69</v>
      </c>
      <c r="P14" s="170"/>
      <c r="Q14" s="170" t="s">
        <v>71</v>
      </c>
      <c r="R14" s="170"/>
      <c r="S14" s="170" t="s">
        <v>73</v>
      </c>
      <c r="T14" s="167"/>
      <c r="U14" s="171" t="s">
        <v>56</v>
      </c>
    </row>
    <row r="15" spans="1:21" s="5" customFormat="1" ht="16.5" customHeight="1">
      <c r="C15" s="183" t="s">
        <v>97</v>
      </c>
      <c r="D15" s="3"/>
      <c r="E15" s="183" t="s">
        <v>97</v>
      </c>
      <c r="F15" s="3"/>
      <c r="G15" s="183" t="s">
        <v>97</v>
      </c>
      <c r="H15" s="3"/>
      <c r="I15" s="183" t="s">
        <v>97</v>
      </c>
      <c r="J15" s="6"/>
      <c r="K15" s="183" t="s">
        <v>97</v>
      </c>
      <c r="L15" s="6"/>
      <c r="M15" s="183" t="s">
        <v>97</v>
      </c>
      <c r="N15" s="6"/>
      <c r="O15" s="183" t="s">
        <v>97</v>
      </c>
      <c r="P15" s="6"/>
      <c r="Q15" s="183" t="s">
        <v>97</v>
      </c>
      <c r="R15" s="6"/>
      <c r="S15" s="183" t="s">
        <v>97</v>
      </c>
      <c r="T15" s="3"/>
      <c r="U15" s="183" t="s">
        <v>97</v>
      </c>
    </row>
    <row r="16" spans="1:21" s="5" customFormat="1" ht="16.5" customHeight="1">
      <c r="C16" s="6"/>
      <c r="D16" s="3"/>
      <c r="E16" s="6"/>
      <c r="F16" s="3"/>
      <c r="G16" s="6"/>
      <c r="H16" s="3"/>
      <c r="I16" s="6"/>
      <c r="J16" s="6"/>
      <c r="L16" s="6"/>
      <c r="N16" s="6"/>
      <c r="P16" s="6"/>
      <c r="Q16" s="6"/>
      <c r="R16" s="6"/>
      <c r="S16" s="6"/>
      <c r="T16" s="3"/>
      <c r="U16" s="172"/>
    </row>
    <row r="17" spans="1:21" s="4" customFormat="1" ht="16.5" customHeight="1">
      <c r="A17" s="1" t="s">
        <v>81</v>
      </c>
      <c r="C17" s="173">
        <v>380121</v>
      </c>
      <c r="D17" s="173"/>
      <c r="E17" s="173">
        <v>147665</v>
      </c>
      <c r="F17" s="173"/>
      <c r="G17" s="173">
        <v>58030</v>
      </c>
      <c r="H17" s="173"/>
      <c r="I17" s="173">
        <v>261512</v>
      </c>
      <c r="J17" s="173"/>
      <c r="K17" s="173">
        <v>7769</v>
      </c>
      <c r="L17" s="173"/>
      <c r="M17" s="173">
        <v>386923</v>
      </c>
      <c r="N17" s="173"/>
      <c r="O17" s="173">
        <f>SUM(K17:M17)</f>
        <v>394692</v>
      </c>
      <c r="P17" s="173"/>
      <c r="Q17" s="173">
        <f>SUM(C17:I17,O17)</f>
        <v>1242020</v>
      </c>
      <c r="R17" s="173"/>
      <c r="S17" s="173">
        <v>408260</v>
      </c>
      <c r="T17" s="173"/>
      <c r="U17" s="173">
        <f>SUM(Q17:S17)</f>
        <v>1650280</v>
      </c>
    </row>
    <row r="18" spans="1:21" s="4" customFormat="1" ht="16.5" customHeight="1">
      <c r="A18" s="73" t="s">
        <v>161</v>
      </c>
      <c r="C18" s="173">
        <v>0</v>
      </c>
      <c r="D18" s="173"/>
      <c r="E18" s="173">
        <v>0</v>
      </c>
      <c r="F18" s="173"/>
      <c r="G18" s="173">
        <v>0</v>
      </c>
      <c r="H18" s="173"/>
      <c r="I18" s="173">
        <v>-15204</v>
      </c>
      <c r="J18" s="173"/>
      <c r="K18" s="173">
        <v>0</v>
      </c>
      <c r="L18" s="173"/>
      <c r="M18" s="173">
        <v>0</v>
      </c>
      <c r="N18" s="173"/>
      <c r="O18" s="173">
        <f>SUM(K18:M18)</f>
        <v>0</v>
      </c>
      <c r="P18" s="173"/>
      <c r="Q18" s="173">
        <f>SUM(C18:I18,O18)</f>
        <v>-15204</v>
      </c>
      <c r="R18" s="173"/>
      <c r="S18" s="173">
        <v>0</v>
      </c>
      <c r="T18" s="173"/>
      <c r="U18" s="173">
        <f>SUM(Q18:S18)</f>
        <v>-15204</v>
      </c>
    </row>
    <row r="19" spans="1:21" s="4" customFormat="1" ht="16.5" customHeight="1">
      <c r="A19" s="73" t="s">
        <v>145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</row>
    <row r="20" spans="1:21" s="4" customFormat="1" ht="16.5" customHeight="1">
      <c r="A20" s="73"/>
      <c r="B20" s="4" t="s">
        <v>146</v>
      </c>
      <c r="C20" s="173">
        <v>0</v>
      </c>
      <c r="D20" s="173"/>
      <c r="E20" s="173">
        <v>0</v>
      </c>
      <c r="F20" s="173"/>
      <c r="G20" s="173">
        <v>0</v>
      </c>
      <c r="H20" s="173"/>
      <c r="I20" s="173">
        <v>0</v>
      </c>
      <c r="J20" s="173"/>
      <c r="K20" s="173">
        <v>0</v>
      </c>
      <c r="L20" s="173"/>
      <c r="M20" s="173">
        <v>0</v>
      </c>
      <c r="N20" s="173"/>
      <c r="O20" s="173">
        <f>SUM(K20:M20)</f>
        <v>0</v>
      </c>
      <c r="P20" s="173"/>
      <c r="Q20" s="173">
        <f>SUM(C20:I20,O20)</f>
        <v>0</v>
      </c>
      <c r="R20" s="173"/>
      <c r="S20" s="173">
        <v>-4200</v>
      </c>
      <c r="T20" s="173"/>
      <c r="U20" s="173">
        <f>SUM(Q20:S20)</f>
        <v>-4200</v>
      </c>
    </row>
    <row r="21" spans="1:21" s="4" customFormat="1" ht="16.5" customHeight="1">
      <c r="A21" s="73" t="s">
        <v>150</v>
      </c>
      <c r="B21" s="73"/>
      <c r="C21" s="174">
        <v>0</v>
      </c>
      <c r="D21" s="175"/>
      <c r="E21" s="174">
        <v>0</v>
      </c>
      <c r="F21" s="175"/>
      <c r="G21" s="174">
        <v>0</v>
      </c>
      <c r="H21" s="175"/>
      <c r="I21" s="174">
        <f>'P7-8 (9 Month)'!I63</f>
        <v>-16437</v>
      </c>
      <c r="J21" s="173"/>
      <c r="K21" s="174">
        <f>'P7-8 (9 Month)'!I36</f>
        <v>-5719</v>
      </c>
      <c r="L21" s="173"/>
      <c r="M21" s="174">
        <v>0</v>
      </c>
      <c r="N21" s="173"/>
      <c r="O21" s="174">
        <f>SUM(K21:M21)</f>
        <v>-5719</v>
      </c>
      <c r="P21" s="173"/>
      <c r="Q21" s="174">
        <f>SUM(C21:I21,O21)</f>
        <v>-22156</v>
      </c>
      <c r="R21" s="173"/>
      <c r="S21" s="174">
        <f>'P7-8 (9 Month)'!I71</f>
        <v>-6934</v>
      </c>
      <c r="T21" s="176"/>
      <c r="U21" s="174">
        <f>SUM(Q21:S21)</f>
        <v>-29090</v>
      </c>
    </row>
    <row r="22" spans="1:21" s="5" customFormat="1" ht="16.5" customHeight="1">
      <c r="A22" s="73"/>
      <c r="B22" s="4"/>
      <c r="C22" s="72"/>
      <c r="D22" s="177"/>
      <c r="E22" s="72"/>
      <c r="F22" s="177"/>
      <c r="G22" s="72"/>
      <c r="H22" s="177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177"/>
      <c r="U22" s="72"/>
    </row>
    <row r="23" spans="1:21" s="5" customFormat="1" ht="16.5" customHeight="1" thickBot="1">
      <c r="A23" s="1" t="s">
        <v>200</v>
      </c>
      <c r="B23" s="178"/>
      <c r="C23" s="179">
        <f>SUM(C17:C22)</f>
        <v>380121</v>
      </c>
      <c r="D23" s="177"/>
      <c r="E23" s="179">
        <f>SUM(E17:E22)</f>
        <v>147665</v>
      </c>
      <c r="F23" s="177"/>
      <c r="G23" s="179">
        <f>SUM(G17:G22)</f>
        <v>58030</v>
      </c>
      <c r="H23" s="177"/>
      <c r="I23" s="179">
        <f>SUM(I17:I22)</f>
        <v>229871</v>
      </c>
      <c r="J23" s="72"/>
      <c r="K23" s="179">
        <f>SUM(K17:K22)</f>
        <v>2050</v>
      </c>
      <c r="L23" s="72"/>
      <c r="M23" s="179">
        <f>SUM(M17:M22)</f>
        <v>386923</v>
      </c>
      <c r="N23" s="72"/>
      <c r="O23" s="179">
        <f>SUM(O17:O22)</f>
        <v>388973</v>
      </c>
      <c r="P23" s="72"/>
      <c r="Q23" s="179">
        <f>SUM(Q17:Q22)</f>
        <v>1204660</v>
      </c>
      <c r="R23" s="72"/>
      <c r="S23" s="179">
        <f>SUM(S17:S22)</f>
        <v>397126</v>
      </c>
      <c r="T23" s="177"/>
      <c r="U23" s="179">
        <f>SUM(U17:U22)</f>
        <v>1601786</v>
      </c>
    </row>
    <row r="24" spans="1:21" s="5" customFormat="1" ht="16.5" customHeight="1" thickTop="1">
      <c r="A24" s="1"/>
      <c r="B24" s="178"/>
      <c r="C24" s="72"/>
      <c r="D24" s="177"/>
      <c r="E24" s="72"/>
      <c r="F24" s="177"/>
      <c r="G24" s="72"/>
      <c r="H24" s="177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177"/>
      <c r="U24" s="173"/>
    </row>
    <row r="25" spans="1:21" s="5" customFormat="1" ht="16.5" customHeight="1">
      <c r="A25" s="1"/>
      <c r="B25" s="178"/>
      <c r="C25" s="72"/>
      <c r="D25" s="177"/>
      <c r="E25" s="72"/>
      <c r="F25" s="177"/>
      <c r="G25" s="72"/>
      <c r="H25" s="177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177"/>
      <c r="U25" s="173"/>
    </row>
    <row r="26" spans="1:21" s="4" customFormat="1" ht="16.5" customHeight="1">
      <c r="A26" s="1" t="s">
        <v>98</v>
      </c>
      <c r="B26" s="178"/>
      <c r="C26" s="180">
        <v>380121</v>
      </c>
      <c r="D26" s="173"/>
      <c r="E26" s="180">
        <v>147665</v>
      </c>
      <c r="F26" s="173"/>
      <c r="G26" s="180">
        <v>58202</v>
      </c>
      <c r="H26" s="173"/>
      <c r="I26" s="180">
        <v>214801</v>
      </c>
      <c r="J26" s="173"/>
      <c r="K26" s="180">
        <v>-1381</v>
      </c>
      <c r="L26" s="173"/>
      <c r="M26" s="180">
        <v>386923</v>
      </c>
      <c r="N26" s="173"/>
      <c r="O26" s="180">
        <f>SUM(K26:M26)</f>
        <v>385542</v>
      </c>
      <c r="P26" s="173"/>
      <c r="Q26" s="180">
        <f>SUM(C26:I26,O26)</f>
        <v>1186331</v>
      </c>
      <c r="R26" s="173"/>
      <c r="S26" s="180">
        <v>388874</v>
      </c>
      <c r="T26" s="173"/>
      <c r="U26" s="180">
        <f>SUM(Q26:S26)</f>
        <v>1575205</v>
      </c>
    </row>
    <row r="27" spans="1:21" s="4" customFormat="1" ht="16.5" customHeight="1">
      <c r="A27" s="200" t="s">
        <v>92</v>
      </c>
      <c r="C27" s="180"/>
      <c r="D27" s="173"/>
      <c r="E27" s="180"/>
      <c r="F27" s="173"/>
      <c r="G27" s="180"/>
      <c r="H27" s="173"/>
      <c r="I27" s="180"/>
      <c r="J27" s="173"/>
      <c r="K27" s="180"/>
      <c r="L27" s="173"/>
      <c r="M27" s="180"/>
      <c r="N27" s="173"/>
      <c r="O27" s="180"/>
      <c r="P27" s="173"/>
      <c r="Q27" s="180"/>
      <c r="R27" s="173"/>
      <c r="S27" s="180"/>
      <c r="T27" s="173"/>
      <c r="U27" s="180"/>
    </row>
    <row r="28" spans="1:21" s="4" customFormat="1" ht="16.5" customHeight="1">
      <c r="B28" s="4" t="s">
        <v>89</v>
      </c>
      <c r="C28" s="181">
        <v>0</v>
      </c>
      <c r="D28" s="173"/>
      <c r="E28" s="181">
        <v>0</v>
      </c>
      <c r="F28" s="175"/>
      <c r="G28" s="181">
        <v>0</v>
      </c>
      <c r="H28" s="175"/>
      <c r="I28" s="181">
        <f>'P7-8 (9 Month)'!G63</f>
        <v>1248</v>
      </c>
      <c r="J28" s="173"/>
      <c r="K28" s="181">
        <f>'P7-8 (9 Month)'!G36</f>
        <v>6481</v>
      </c>
      <c r="L28" s="173"/>
      <c r="M28" s="181">
        <v>0</v>
      </c>
      <c r="N28" s="173"/>
      <c r="O28" s="181">
        <f>SUM(K28:M28)</f>
        <v>6481</v>
      </c>
      <c r="P28" s="173"/>
      <c r="Q28" s="181">
        <f>SUM(C28:I28,O28)</f>
        <v>7729</v>
      </c>
      <c r="R28" s="173"/>
      <c r="S28" s="181">
        <f>'P7-8 (9 Month)'!G71</f>
        <v>-1668</v>
      </c>
      <c r="T28" s="176"/>
      <c r="U28" s="181">
        <f>SUM(Q28:S28)</f>
        <v>6061</v>
      </c>
    </row>
    <row r="29" spans="1:21" s="5" customFormat="1" ht="16.5" customHeight="1">
      <c r="A29" s="73"/>
      <c r="B29" s="4"/>
      <c r="C29" s="71"/>
      <c r="D29" s="177"/>
      <c r="E29" s="71"/>
      <c r="F29" s="177"/>
      <c r="G29" s="71"/>
      <c r="H29" s="177"/>
      <c r="I29" s="71"/>
      <c r="J29" s="72"/>
      <c r="K29" s="71"/>
      <c r="L29" s="72"/>
      <c r="M29" s="71"/>
      <c r="N29" s="72"/>
      <c r="O29" s="71"/>
      <c r="P29" s="72"/>
      <c r="Q29" s="71"/>
      <c r="R29" s="72"/>
      <c r="S29" s="71"/>
      <c r="T29" s="177"/>
      <c r="U29" s="71"/>
    </row>
    <row r="30" spans="1:21" s="5" customFormat="1" ht="16.5" customHeight="1" thickBot="1">
      <c r="A30" s="1" t="s">
        <v>201</v>
      </c>
      <c r="B30" s="178"/>
      <c r="C30" s="182">
        <f>SUM(C26:C29)</f>
        <v>380121</v>
      </c>
      <c r="D30" s="177"/>
      <c r="E30" s="182">
        <f>SUM(E26:E29)</f>
        <v>147665</v>
      </c>
      <c r="F30" s="177"/>
      <c r="G30" s="182">
        <f>SUM(G26:G29)</f>
        <v>58202</v>
      </c>
      <c r="H30" s="177"/>
      <c r="I30" s="182">
        <f>SUM(I26:I29)</f>
        <v>216049</v>
      </c>
      <c r="J30" s="72"/>
      <c r="K30" s="182">
        <f>SUM(K26:K29)</f>
        <v>5100</v>
      </c>
      <c r="L30" s="72"/>
      <c r="M30" s="182">
        <f>SUM(M26:M29)</f>
        <v>386923</v>
      </c>
      <c r="N30" s="72"/>
      <c r="O30" s="182">
        <f>SUM(O26:O29)</f>
        <v>392023</v>
      </c>
      <c r="P30" s="72"/>
      <c r="Q30" s="182">
        <f>SUM(Q26:Q29)</f>
        <v>1194060</v>
      </c>
      <c r="R30" s="72"/>
      <c r="S30" s="182">
        <f>SUM(S26:S29)</f>
        <v>387206</v>
      </c>
      <c r="T30" s="177"/>
      <c r="U30" s="182">
        <f>SUM(U26:U29)</f>
        <v>1581266</v>
      </c>
    </row>
    <row r="31" spans="1:21" s="5" customFormat="1" ht="16.5" customHeight="1" thickTop="1">
      <c r="A31" s="1"/>
      <c r="B31" s="178"/>
      <c r="C31" s="72"/>
      <c r="D31" s="177"/>
      <c r="E31" s="72"/>
      <c r="F31" s="177"/>
      <c r="G31" s="72"/>
      <c r="H31" s="177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177"/>
      <c r="U31" s="72"/>
    </row>
    <row r="32" spans="1:21" s="5" customFormat="1" ht="16.5" customHeight="1">
      <c r="A32" s="1"/>
      <c r="B32" s="178"/>
      <c r="C32" s="72"/>
      <c r="D32" s="177"/>
      <c r="E32" s="72"/>
      <c r="F32" s="177"/>
      <c r="G32" s="72"/>
      <c r="H32" s="177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177"/>
      <c r="U32" s="72"/>
    </row>
    <row r="33" spans="1:21" s="5" customFormat="1" ht="16.5" customHeight="1">
      <c r="A33" s="1"/>
      <c r="B33" s="178"/>
      <c r="C33" s="72"/>
      <c r="D33" s="177"/>
      <c r="E33" s="72"/>
      <c r="F33" s="177"/>
      <c r="G33" s="72"/>
      <c r="H33" s="177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177"/>
      <c r="U33" s="72"/>
    </row>
    <row r="34" spans="1:21" s="5" customFormat="1" ht="15.75" customHeight="1">
      <c r="A34" s="1"/>
      <c r="B34" s="178"/>
      <c r="C34" s="72"/>
      <c r="D34" s="177"/>
      <c r="E34" s="72"/>
      <c r="F34" s="177"/>
      <c r="G34" s="72"/>
      <c r="H34" s="177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177"/>
      <c r="U34" s="72"/>
    </row>
    <row r="35" spans="1:21" s="5" customFormat="1" ht="4.5" customHeight="1">
      <c r="A35" s="1"/>
      <c r="B35" s="178"/>
      <c r="C35" s="72"/>
      <c r="D35" s="177"/>
      <c r="E35" s="72"/>
      <c r="F35" s="177"/>
      <c r="G35" s="72"/>
      <c r="H35" s="177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177"/>
      <c r="U35" s="72"/>
    </row>
    <row r="36" spans="1:21" ht="21.95" customHeight="1">
      <c r="A36" s="211" t="str">
        <f>'P7-8 (9 Month)'!A98:M98</f>
        <v>The condensed notes to the interim financial information are an integral part of this interim financial information.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6:U36"/>
    <mergeCell ref="G8:I8"/>
    <mergeCell ref="C7:Q7"/>
    <mergeCell ref="K8:O8"/>
  </mergeCells>
  <phoneticPr fontId="0" type="noConversion"/>
  <pageMargins left="0.45" right="0.45" top="0.5" bottom="0.6" header="0.49" footer="0.4"/>
  <pageSetup paperSize="9" scale="88" firstPageNumber="9" orientation="landscape" useFirstPageNumber="1" horizontalDpi="1200" verticalDpi="1200" r:id="rId2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2"/>
  <sheetViews>
    <sheetView topLeftCell="A19" zoomScaleNormal="100" zoomScaleSheetLayoutView="100" workbookViewId="0">
      <selection activeCell="R17" sqref="R17"/>
    </sheetView>
  </sheetViews>
  <sheetFormatPr defaultColWidth="9.33203125" defaultRowHeight="16.5" customHeight="1"/>
  <cols>
    <col min="1" max="1" width="2.33203125" style="126" customWidth="1"/>
    <col min="2" max="2" width="35" style="12" customWidth="1"/>
    <col min="3" max="3" width="14.33203125" style="70" customWidth="1"/>
    <col min="4" max="4" width="1" style="116" customWidth="1"/>
    <col min="5" max="5" width="15.5" style="70" customWidth="1"/>
    <col min="6" max="6" width="1" style="116" customWidth="1"/>
    <col min="7" max="7" width="15.1640625" style="70" customWidth="1"/>
    <col min="8" max="8" width="1" style="116" customWidth="1"/>
    <col min="9" max="9" width="14.5" style="70" customWidth="1"/>
    <col min="10" max="10" width="1" style="116" customWidth="1"/>
    <col min="11" max="11" width="22" style="70" customWidth="1"/>
    <col min="12" max="12" width="1" style="116" customWidth="1"/>
    <col min="13" max="13" width="14.5" style="70" customWidth="1"/>
    <col min="14" max="14" width="1" style="116" customWidth="1"/>
    <col min="15" max="15" width="14.5" style="117" customWidth="1"/>
    <col min="16" max="16384" width="9.33203125" style="12"/>
  </cols>
  <sheetData>
    <row r="1" spans="1:15" ht="16.5" customHeight="1">
      <c r="A1" s="115" t="str">
        <f>'P7-8 (9 Month)'!A1</f>
        <v>Salee Industry Public Company Limited</v>
      </c>
      <c r="J1" s="70"/>
    </row>
    <row r="2" spans="1:15" ht="16.5" customHeight="1">
      <c r="A2" s="118" t="s">
        <v>122</v>
      </c>
    </row>
    <row r="3" spans="1:15" ht="16.5" customHeight="1">
      <c r="A3" s="119" t="str">
        <f>'P7-8 (9 Month)'!A3</f>
        <v>For the nine-month period ended 30 September 2020</v>
      </c>
      <c r="B3" s="79"/>
      <c r="C3" s="120"/>
      <c r="D3" s="121"/>
      <c r="E3" s="120"/>
      <c r="F3" s="121"/>
      <c r="G3" s="120"/>
      <c r="H3" s="121"/>
      <c r="I3" s="120"/>
      <c r="J3" s="121"/>
      <c r="K3" s="120"/>
      <c r="L3" s="121"/>
      <c r="M3" s="120"/>
      <c r="N3" s="121"/>
      <c r="O3" s="122"/>
    </row>
    <row r="4" spans="1:15" ht="16.149999999999999" customHeight="1">
      <c r="A4" s="123"/>
      <c r="B4" s="13"/>
      <c r="C4" s="124"/>
      <c r="D4" s="18"/>
      <c r="E4" s="124"/>
      <c r="F4" s="18"/>
      <c r="G4" s="124"/>
      <c r="H4" s="18"/>
      <c r="I4" s="124"/>
      <c r="J4" s="18"/>
      <c r="K4" s="124"/>
      <c r="L4" s="18"/>
      <c r="M4" s="124"/>
      <c r="N4" s="18"/>
      <c r="O4" s="125"/>
    </row>
    <row r="5" spans="1:15" ht="16.149999999999999" customHeight="1"/>
    <row r="6" spans="1:15" s="13" customFormat="1" ht="16.149999999999999" customHeight="1">
      <c r="A6" s="127"/>
      <c r="C6" s="210" t="s">
        <v>65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</row>
    <row r="7" spans="1:15" s="17" customFormat="1" ht="16.149999999999999" customHeight="1">
      <c r="A7" s="123"/>
      <c r="C7" s="11"/>
      <c r="D7" s="11"/>
      <c r="F7" s="11"/>
      <c r="G7" s="216" t="s">
        <v>15</v>
      </c>
      <c r="H7" s="216"/>
      <c r="I7" s="216"/>
      <c r="J7" s="128"/>
      <c r="K7" s="216" t="s">
        <v>68</v>
      </c>
      <c r="L7" s="216"/>
      <c r="M7" s="216"/>
      <c r="N7" s="128"/>
      <c r="O7" s="129"/>
    </row>
    <row r="8" spans="1:15" s="17" customFormat="1" ht="16.149999999999999" customHeight="1">
      <c r="A8" s="123"/>
      <c r="C8" s="11"/>
      <c r="D8" s="11"/>
      <c r="F8" s="11"/>
      <c r="G8" s="76"/>
      <c r="H8" s="76"/>
      <c r="I8" s="76"/>
      <c r="J8" s="128"/>
      <c r="K8" s="209" t="s">
        <v>131</v>
      </c>
      <c r="L8" s="209"/>
      <c r="M8" s="11"/>
      <c r="N8" s="128"/>
      <c r="O8" s="129"/>
    </row>
    <row r="9" spans="1:15" s="17" customFormat="1" ht="16.149999999999999" customHeight="1">
      <c r="A9" s="123"/>
      <c r="C9" s="11"/>
      <c r="D9" s="11"/>
      <c r="F9" s="11"/>
      <c r="G9" s="76"/>
      <c r="H9" s="76"/>
      <c r="I9" s="76"/>
      <c r="J9" s="128"/>
      <c r="K9" s="78" t="s">
        <v>101</v>
      </c>
      <c r="L9" s="11"/>
      <c r="M9" s="11"/>
      <c r="N9" s="128"/>
      <c r="O9" s="129"/>
    </row>
    <row r="10" spans="1:15" s="17" customFormat="1" ht="16.149999999999999" customHeight="1">
      <c r="A10" s="123"/>
      <c r="C10" s="11"/>
      <c r="D10" s="11"/>
      <c r="F10" s="11"/>
      <c r="G10" s="190"/>
      <c r="H10" s="190"/>
      <c r="I10" s="190"/>
      <c r="J10" s="128"/>
      <c r="K10" s="11" t="s">
        <v>178</v>
      </c>
      <c r="L10" s="11"/>
      <c r="M10" s="11"/>
      <c r="N10" s="128"/>
      <c r="O10" s="129"/>
    </row>
    <row r="11" spans="1:15" s="17" customFormat="1" ht="16.149999999999999" customHeight="1">
      <c r="A11" s="123"/>
      <c r="C11" s="11" t="s">
        <v>84</v>
      </c>
      <c r="D11" s="11"/>
      <c r="F11" s="11"/>
      <c r="G11" s="76"/>
      <c r="H11" s="76"/>
      <c r="I11" s="76"/>
      <c r="J11" s="128"/>
      <c r="K11" s="11" t="s">
        <v>179</v>
      </c>
      <c r="L11" s="11"/>
      <c r="M11" s="11" t="s">
        <v>82</v>
      </c>
      <c r="N11" s="128"/>
      <c r="O11" s="129"/>
    </row>
    <row r="12" spans="1:15" s="17" customFormat="1" ht="16.149999999999999" customHeight="1">
      <c r="A12" s="123"/>
      <c r="C12" s="130" t="s">
        <v>74</v>
      </c>
      <c r="D12" s="11"/>
      <c r="E12" s="11" t="s">
        <v>35</v>
      </c>
      <c r="F12" s="11"/>
      <c r="G12" s="130" t="s">
        <v>42</v>
      </c>
      <c r="H12" s="11"/>
      <c r="I12" s="128"/>
      <c r="J12" s="128"/>
      <c r="K12" s="130" t="s">
        <v>197</v>
      </c>
      <c r="L12" s="11"/>
      <c r="M12" s="130" t="s">
        <v>83</v>
      </c>
      <c r="N12" s="11"/>
      <c r="O12" s="129"/>
    </row>
    <row r="13" spans="1:15" s="17" customFormat="1" ht="16.149999999999999" customHeight="1">
      <c r="A13" s="123"/>
      <c r="C13" s="11" t="s">
        <v>4</v>
      </c>
      <c r="D13" s="11"/>
      <c r="E13" s="11" t="s">
        <v>117</v>
      </c>
      <c r="F13" s="11"/>
      <c r="G13" s="11" t="s">
        <v>118</v>
      </c>
      <c r="H13" s="11"/>
      <c r="I13" s="130" t="s">
        <v>19</v>
      </c>
      <c r="J13" s="128"/>
      <c r="K13" s="11" t="s">
        <v>180</v>
      </c>
      <c r="L13" s="11"/>
      <c r="M13" s="11" t="s">
        <v>69</v>
      </c>
      <c r="N13" s="11"/>
      <c r="O13" s="131" t="s">
        <v>56</v>
      </c>
    </row>
    <row r="14" spans="1:15" s="17" customFormat="1" ht="16.149999999999999" customHeight="1">
      <c r="A14" s="123"/>
      <c r="C14" s="78" t="s">
        <v>97</v>
      </c>
      <c r="D14" s="11"/>
      <c r="E14" s="78" t="s">
        <v>97</v>
      </c>
      <c r="F14" s="11"/>
      <c r="G14" s="78" t="s">
        <v>97</v>
      </c>
      <c r="H14" s="11"/>
      <c r="I14" s="78" t="s">
        <v>97</v>
      </c>
      <c r="J14" s="11"/>
      <c r="K14" s="78" t="s">
        <v>97</v>
      </c>
      <c r="L14" s="11"/>
      <c r="M14" s="78" t="s">
        <v>97</v>
      </c>
      <c r="N14" s="11"/>
      <c r="O14" s="78" t="s">
        <v>97</v>
      </c>
    </row>
    <row r="15" spans="1:15" s="17" customFormat="1" ht="16.149999999999999" customHeight="1">
      <c r="A15" s="123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5"/>
    </row>
    <row r="16" spans="1:15" s="13" customFormat="1" ht="16.149999999999999" customHeight="1">
      <c r="A16" s="132" t="s">
        <v>81</v>
      </c>
      <c r="C16" s="133">
        <v>380121</v>
      </c>
      <c r="D16" s="133"/>
      <c r="E16" s="133">
        <v>147665</v>
      </c>
      <c r="F16" s="133"/>
      <c r="G16" s="133">
        <v>38012</v>
      </c>
      <c r="H16" s="133"/>
      <c r="I16" s="133">
        <v>510687</v>
      </c>
      <c r="J16" s="133"/>
      <c r="K16" s="133">
        <v>7769</v>
      </c>
      <c r="L16" s="133"/>
      <c r="M16" s="133">
        <f>SUM(K16:L16)</f>
        <v>7769</v>
      </c>
      <c r="N16" s="133"/>
      <c r="O16" s="133">
        <f>SUM(C16:I16,M16)</f>
        <v>1084254</v>
      </c>
    </row>
    <row r="17" spans="1:15" s="13" customFormat="1" ht="16.149999999999999" customHeight="1">
      <c r="A17" s="135" t="s">
        <v>161</v>
      </c>
      <c r="C17" s="133">
        <v>0</v>
      </c>
      <c r="D17" s="133"/>
      <c r="E17" s="133">
        <v>0</v>
      </c>
      <c r="F17" s="133"/>
      <c r="G17" s="133">
        <v>0</v>
      </c>
      <c r="H17" s="133"/>
      <c r="I17" s="133">
        <v>-15204</v>
      </c>
      <c r="J17" s="133"/>
      <c r="K17" s="133">
        <v>0</v>
      </c>
      <c r="L17" s="133"/>
      <c r="M17" s="133">
        <f>SUM(K17:L17)</f>
        <v>0</v>
      </c>
      <c r="N17" s="133"/>
      <c r="O17" s="133">
        <f>SUM(C17:I17,M17)</f>
        <v>-15204</v>
      </c>
    </row>
    <row r="18" spans="1:15" s="13" customFormat="1" ht="16.350000000000001" customHeight="1">
      <c r="A18" s="134" t="s">
        <v>92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</row>
    <row r="19" spans="1:15" s="13" customFormat="1" ht="15.6" customHeight="1">
      <c r="B19" s="13" t="s">
        <v>89</v>
      </c>
      <c r="C19" s="136">
        <v>0</v>
      </c>
      <c r="D19" s="137"/>
      <c r="E19" s="136">
        <v>0</v>
      </c>
      <c r="F19" s="137"/>
      <c r="G19" s="136">
        <v>0</v>
      </c>
      <c r="H19" s="137"/>
      <c r="I19" s="136">
        <f>'P7-8 (9 Month)'!M63</f>
        <v>3146</v>
      </c>
      <c r="J19" s="46"/>
      <c r="K19" s="136">
        <f>'P7-8 (9 Month)'!M36</f>
        <v>-5719</v>
      </c>
      <c r="L19" s="137"/>
      <c r="M19" s="136">
        <f>SUM(K19:L19)</f>
        <v>-5719</v>
      </c>
      <c r="N19" s="137"/>
      <c r="O19" s="136">
        <f>SUM(C19:I19,M19)</f>
        <v>-2573</v>
      </c>
    </row>
    <row r="20" spans="1:15" s="17" customFormat="1" ht="16.350000000000001" customHeight="1">
      <c r="A20" s="134"/>
      <c r="B20" s="13"/>
      <c r="C20" s="125"/>
      <c r="D20" s="32"/>
      <c r="E20" s="125"/>
      <c r="F20" s="32"/>
      <c r="G20" s="125"/>
      <c r="H20" s="32"/>
      <c r="I20" s="125"/>
      <c r="J20" s="32"/>
      <c r="K20" s="125"/>
      <c r="L20" s="32"/>
      <c r="M20" s="125"/>
      <c r="N20" s="32"/>
      <c r="O20" s="125"/>
    </row>
    <row r="21" spans="1:15" s="17" customFormat="1" ht="16.149999999999999" customHeight="1" thickBot="1">
      <c r="A21" s="132" t="s">
        <v>200</v>
      </c>
      <c r="B21" s="138"/>
      <c r="C21" s="139">
        <f>SUM(C16:C20)</f>
        <v>380121</v>
      </c>
      <c r="D21" s="32"/>
      <c r="E21" s="139">
        <f>SUM(E16:E20)</f>
        <v>147665</v>
      </c>
      <c r="F21" s="32"/>
      <c r="G21" s="139">
        <f>SUM(G16:G20)</f>
        <v>38012</v>
      </c>
      <c r="H21" s="32"/>
      <c r="I21" s="139">
        <f>SUM(I16:I20)</f>
        <v>498629</v>
      </c>
      <c r="J21" s="32"/>
      <c r="K21" s="139">
        <f>SUM(K16:K20)</f>
        <v>2050</v>
      </c>
      <c r="L21" s="32"/>
      <c r="M21" s="139">
        <f>SUM(M16:M20)</f>
        <v>2050</v>
      </c>
      <c r="N21" s="32"/>
      <c r="O21" s="139">
        <f>SUM(O16:O20)</f>
        <v>1066477</v>
      </c>
    </row>
    <row r="22" spans="1:15" s="13" customFormat="1" ht="16.149999999999999" customHeight="1" thickTop="1">
      <c r="A22" s="123"/>
      <c r="B22" s="17"/>
      <c r="C22" s="11"/>
      <c r="D22" s="11"/>
      <c r="E22" s="11"/>
      <c r="F22" s="11"/>
      <c r="G22" s="17"/>
      <c r="H22" s="17"/>
      <c r="I22" s="17"/>
      <c r="J22" s="128"/>
      <c r="K22" s="17"/>
      <c r="L22" s="17"/>
      <c r="M22" s="17"/>
      <c r="N22" s="17"/>
      <c r="O22" s="129"/>
    </row>
    <row r="23" spans="1:15" s="13" customFormat="1" ht="16.149999999999999" customHeight="1">
      <c r="A23" s="123"/>
      <c r="B23" s="17"/>
      <c r="C23" s="11"/>
      <c r="D23" s="11"/>
      <c r="E23" s="11"/>
      <c r="F23" s="11"/>
      <c r="G23" s="17"/>
      <c r="H23" s="17"/>
      <c r="I23" s="17"/>
      <c r="J23" s="128"/>
      <c r="K23" s="17"/>
      <c r="L23" s="17"/>
      <c r="M23" s="17"/>
      <c r="N23" s="17"/>
      <c r="O23" s="129"/>
    </row>
    <row r="24" spans="1:15" s="13" customFormat="1" ht="16.149999999999999" customHeight="1">
      <c r="A24" s="8" t="s">
        <v>98</v>
      </c>
      <c r="C24" s="140">
        <v>380121</v>
      </c>
      <c r="D24" s="133"/>
      <c r="E24" s="140">
        <v>147665</v>
      </c>
      <c r="F24" s="133"/>
      <c r="G24" s="140">
        <v>38012</v>
      </c>
      <c r="H24" s="133"/>
      <c r="I24" s="140">
        <v>498358</v>
      </c>
      <c r="J24" s="133"/>
      <c r="K24" s="140">
        <v>-1381</v>
      </c>
      <c r="L24" s="133"/>
      <c r="M24" s="140">
        <f>SUM(K24:L24)</f>
        <v>-1381</v>
      </c>
      <c r="N24" s="133"/>
      <c r="O24" s="140">
        <f>SUM(C24:I24,M24)</f>
        <v>1062775</v>
      </c>
    </row>
    <row r="25" spans="1:15" s="13" customFormat="1" ht="16.149999999999999" customHeight="1">
      <c r="A25" s="134" t="s">
        <v>92</v>
      </c>
      <c r="C25" s="140"/>
      <c r="D25" s="133"/>
      <c r="E25" s="140"/>
      <c r="F25" s="133"/>
      <c r="G25" s="140"/>
      <c r="H25" s="133"/>
      <c r="I25" s="140"/>
      <c r="J25" s="133"/>
      <c r="K25" s="140"/>
      <c r="L25" s="133"/>
      <c r="M25" s="140"/>
      <c r="N25" s="133"/>
      <c r="O25" s="140"/>
    </row>
    <row r="26" spans="1:15" s="13" customFormat="1" ht="16.149999999999999" customHeight="1">
      <c r="B26" s="13" t="s">
        <v>89</v>
      </c>
      <c r="C26" s="141">
        <v>0</v>
      </c>
      <c r="D26" s="137"/>
      <c r="E26" s="141">
        <v>0</v>
      </c>
      <c r="F26" s="137"/>
      <c r="G26" s="141">
        <v>0</v>
      </c>
      <c r="H26" s="137"/>
      <c r="I26" s="141">
        <f>'P7-8 (9 Month)'!K30</f>
        <v>-104</v>
      </c>
      <c r="J26" s="46"/>
      <c r="K26" s="141">
        <f>'P7-8 (9 Month)'!K36</f>
        <v>6481</v>
      </c>
      <c r="L26" s="137"/>
      <c r="M26" s="141">
        <f>SUM(K26:L26)</f>
        <v>6481</v>
      </c>
      <c r="N26" s="137"/>
      <c r="O26" s="141">
        <f>SUM(C26:I26,M26)</f>
        <v>6377</v>
      </c>
    </row>
    <row r="27" spans="1:15" s="17" customFormat="1" ht="16.350000000000001" customHeight="1">
      <c r="A27" s="134"/>
      <c r="B27" s="13"/>
      <c r="C27" s="142"/>
      <c r="D27" s="32"/>
      <c r="E27" s="142"/>
      <c r="F27" s="32"/>
      <c r="G27" s="142"/>
      <c r="H27" s="32"/>
      <c r="I27" s="142"/>
      <c r="J27" s="32"/>
      <c r="K27" s="142"/>
      <c r="L27" s="32"/>
      <c r="M27" s="142"/>
      <c r="N27" s="32"/>
      <c r="O27" s="142"/>
    </row>
    <row r="28" spans="1:15" s="17" customFormat="1" ht="16.149999999999999" customHeight="1" thickBot="1">
      <c r="A28" s="132" t="s">
        <v>201</v>
      </c>
      <c r="B28" s="138"/>
      <c r="C28" s="143">
        <f>SUM(C24:C26)</f>
        <v>380121</v>
      </c>
      <c r="D28" s="32"/>
      <c r="E28" s="143">
        <f>SUM(E24:E26)</f>
        <v>147665</v>
      </c>
      <c r="F28" s="32"/>
      <c r="G28" s="143">
        <f>SUM(G24:G26)</f>
        <v>38012</v>
      </c>
      <c r="H28" s="32"/>
      <c r="I28" s="143">
        <f>SUM(I24:I26)</f>
        <v>498254</v>
      </c>
      <c r="J28" s="32"/>
      <c r="K28" s="143">
        <f>SUM(K24:K26)</f>
        <v>5100</v>
      </c>
      <c r="L28" s="32"/>
      <c r="M28" s="143">
        <f>SUM(M24:M26)</f>
        <v>5100</v>
      </c>
      <c r="N28" s="32"/>
      <c r="O28" s="143">
        <f>SUM(O24:O26)</f>
        <v>1069152</v>
      </c>
    </row>
    <row r="29" spans="1:15" s="17" customFormat="1" ht="16.149999999999999" customHeight="1" thickTop="1">
      <c r="A29" s="132"/>
      <c r="B29" s="138"/>
      <c r="C29" s="133"/>
      <c r="D29" s="32"/>
      <c r="E29" s="133"/>
      <c r="F29" s="32"/>
      <c r="G29" s="133"/>
      <c r="H29" s="32"/>
      <c r="I29" s="133"/>
      <c r="J29" s="32"/>
      <c r="K29" s="133"/>
      <c r="L29" s="32"/>
      <c r="M29" s="133"/>
      <c r="N29" s="32"/>
      <c r="O29" s="133"/>
    </row>
    <row r="30" spans="1:15" s="17" customFormat="1" ht="16.149999999999999" customHeight="1">
      <c r="A30" s="132"/>
      <c r="B30" s="138"/>
      <c r="C30" s="133"/>
      <c r="D30" s="32"/>
      <c r="E30" s="133"/>
      <c r="F30" s="32"/>
      <c r="G30" s="133"/>
      <c r="H30" s="32"/>
      <c r="I30" s="133"/>
      <c r="J30" s="32"/>
      <c r="K30" s="133"/>
      <c r="L30" s="32"/>
      <c r="M30" s="133"/>
      <c r="N30" s="32"/>
      <c r="O30" s="133"/>
    </row>
    <row r="31" spans="1:15" s="17" customFormat="1" ht="10.5" customHeight="1">
      <c r="A31" s="132"/>
      <c r="B31" s="138"/>
      <c r="C31" s="133"/>
      <c r="D31" s="32"/>
      <c r="E31" s="133"/>
      <c r="F31" s="32"/>
      <c r="G31" s="133"/>
      <c r="H31" s="32"/>
      <c r="I31" s="133"/>
      <c r="J31" s="32"/>
      <c r="K31" s="133"/>
      <c r="L31" s="32"/>
      <c r="M31" s="133"/>
      <c r="N31" s="32"/>
      <c r="O31" s="133"/>
    </row>
    <row r="32" spans="1:15" ht="21.95" customHeight="1">
      <c r="A32" s="144" t="str">
        <f>'9 Consolidated'!A36:U36</f>
        <v>The condensed notes to the interim financial information are an integral part of this interim financial information.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</row>
  </sheetData>
  <mergeCells count="4">
    <mergeCell ref="C6:O6"/>
    <mergeCell ref="G7:I7"/>
    <mergeCell ref="K7:M7"/>
    <mergeCell ref="K8:L8"/>
  </mergeCells>
  <pageMargins left="0.45" right="0.4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0"/>
  <sheetViews>
    <sheetView tabSelected="1" topLeftCell="A12" zoomScaleNormal="100" zoomScaleSheetLayoutView="90" workbookViewId="0">
      <selection activeCell="D21" sqref="D21"/>
    </sheetView>
  </sheetViews>
  <sheetFormatPr defaultColWidth="11" defaultRowHeight="16.5" customHeight="1"/>
  <cols>
    <col min="1" max="3" width="1.83203125" style="13" customWidth="1"/>
    <col min="4" max="4" width="35.1640625" style="13" customWidth="1"/>
    <col min="5" max="5" width="5.83203125" style="74" customWidth="1"/>
    <col min="6" max="6" width="0.6640625" style="13" customWidth="1"/>
    <col min="7" max="7" width="13.83203125" style="81" customWidth="1"/>
    <col min="8" max="8" width="0.6640625" style="81" customWidth="1"/>
    <col min="9" max="9" width="13.83203125" style="81" customWidth="1"/>
    <col min="10" max="10" width="0.6640625" style="13" customWidth="1"/>
    <col min="11" max="11" width="13.83203125" style="81" customWidth="1"/>
    <col min="12" max="12" width="0.6640625" style="82" customWidth="1"/>
    <col min="13" max="13" width="13.83203125" style="81" customWidth="1"/>
    <col min="14" max="16384" width="11" style="13"/>
  </cols>
  <sheetData>
    <row r="1" spans="1:13" ht="16.5" customHeight="1">
      <c r="A1" s="8" t="str">
        <f>'10 Company'!A1</f>
        <v>Salee Industry Public Company Limited</v>
      </c>
    </row>
    <row r="2" spans="1:13" ht="16.5" customHeight="1">
      <c r="A2" s="8" t="s">
        <v>46</v>
      </c>
      <c r="B2" s="12"/>
      <c r="C2" s="12"/>
      <c r="D2" s="83"/>
      <c r="F2" s="83"/>
      <c r="J2" s="83"/>
      <c r="L2" s="84"/>
    </row>
    <row r="3" spans="1:13" ht="16.5" customHeight="1">
      <c r="A3" s="62" t="str">
        <f>'P7-8 (9 Month)'!A3</f>
        <v>For the nine-month period ended 30 September 2020</v>
      </c>
      <c r="B3" s="79"/>
      <c r="C3" s="79"/>
      <c r="D3" s="85"/>
      <c r="E3" s="86"/>
      <c r="F3" s="85"/>
      <c r="G3" s="87"/>
      <c r="H3" s="87"/>
      <c r="I3" s="87"/>
      <c r="J3" s="85"/>
      <c r="K3" s="87"/>
      <c r="L3" s="88"/>
      <c r="M3" s="87"/>
    </row>
    <row r="4" spans="1:13" ht="16.149999999999999" customHeight="1">
      <c r="A4" s="8"/>
      <c r="B4" s="83"/>
      <c r="C4" s="83"/>
      <c r="D4" s="83"/>
      <c r="F4" s="83"/>
      <c r="J4" s="83"/>
      <c r="L4" s="84"/>
    </row>
    <row r="5" spans="1:13" ht="16.149999999999999" customHeight="1">
      <c r="A5" s="8"/>
      <c r="B5" s="83"/>
      <c r="C5" s="83"/>
      <c r="D5" s="83"/>
      <c r="F5" s="83"/>
      <c r="J5" s="83"/>
      <c r="L5" s="84"/>
    </row>
    <row r="6" spans="1:13" s="12" customFormat="1" ht="16.149999999999999" customHeight="1">
      <c r="A6" s="8"/>
      <c r="B6" s="8"/>
      <c r="C6" s="9"/>
      <c r="D6" s="9"/>
      <c r="E6" s="10"/>
      <c r="F6" s="9"/>
      <c r="G6" s="209" t="s">
        <v>17</v>
      </c>
      <c r="H6" s="209"/>
      <c r="I6" s="209"/>
      <c r="J6" s="11"/>
      <c r="K6" s="209" t="s">
        <v>62</v>
      </c>
      <c r="L6" s="209"/>
      <c r="M6" s="209"/>
    </row>
    <row r="7" spans="1:13" s="12" customFormat="1" ht="16.149999999999999" customHeight="1">
      <c r="A7" s="8"/>
      <c r="B7" s="8"/>
      <c r="C7" s="9"/>
      <c r="D7" s="9"/>
      <c r="E7" s="10"/>
      <c r="F7" s="9"/>
      <c r="G7" s="210" t="s">
        <v>63</v>
      </c>
      <c r="H7" s="210"/>
      <c r="I7" s="210"/>
      <c r="J7" s="11"/>
      <c r="K7" s="210" t="s">
        <v>63</v>
      </c>
      <c r="L7" s="210"/>
      <c r="M7" s="210"/>
    </row>
    <row r="8" spans="1:13" ht="16.149999999999999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83"/>
      <c r="K8" s="11" t="s">
        <v>25</v>
      </c>
      <c r="L8" s="10"/>
      <c r="M8" s="11" t="s">
        <v>25</v>
      </c>
    </row>
    <row r="9" spans="1:13" ht="16.149999999999999" customHeight="1">
      <c r="A9" s="83"/>
      <c r="B9" s="83"/>
      <c r="C9" s="83"/>
      <c r="D9" s="83"/>
      <c r="E9" s="10"/>
      <c r="F9" s="9"/>
      <c r="G9" s="14" t="s">
        <v>198</v>
      </c>
      <c r="H9" s="11"/>
      <c r="I9" s="14" t="s">
        <v>198</v>
      </c>
      <c r="J9" s="17"/>
      <c r="K9" s="14" t="s">
        <v>198</v>
      </c>
      <c r="L9" s="11"/>
      <c r="M9" s="14" t="s">
        <v>198</v>
      </c>
    </row>
    <row r="10" spans="1:13" ht="16.149999999999999" customHeight="1">
      <c r="F10" s="10"/>
      <c r="G10" s="89" t="s">
        <v>96</v>
      </c>
      <c r="H10" s="89"/>
      <c r="I10" s="89" t="s">
        <v>80</v>
      </c>
      <c r="J10" s="10"/>
      <c r="K10" s="89" t="s">
        <v>96</v>
      </c>
      <c r="L10" s="89"/>
      <c r="M10" s="89" t="s">
        <v>80</v>
      </c>
    </row>
    <row r="11" spans="1:13" ht="16.149999999999999" customHeight="1">
      <c r="E11" s="16" t="s">
        <v>1</v>
      </c>
      <c r="F11" s="74"/>
      <c r="G11" s="78" t="s">
        <v>97</v>
      </c>
      <c r="H11" s="11"/>
      <c r="I11" s="78" t="s">
        <v>97</v>
      </c>
      <c r="J11" s="74"/>
      <c r="K11" s="78" t="s">
        <v>97</v>
      </c>
      <c r="L11" s="90"/>
      <c r="M11" s="78" t="s">
        <v>97</v>
      </c>
    </row>
    <row r="12" spans="1:13" ht="16.149999999999999" customHeight="1">
      <c r="A12" s="12"/>
      <c r="B12" s="12"/>
      <c r="C12" s="12"/>
      <c r="D12" s="12"/>
      <c r="F12" s="12"/>
      <c r="G12" s="91"/>
      <c r="H12" s="92"/>
      <c r="I12" s="92"/>
      <c r="J12" s="83"/>
      <c r="K12" s="91"/>
      <c r="L12" s="92"/>
      <c r="M12" s="92"/>
    </row>
    <row r="13" spans="1:13" ht="16.149999999999999" customHeight="1">
      <c r="A13" s="93" t="s">
        <v>24</v>
      </c>
      <c r="E13" s="10"/>
      <c r="F13" s="10"/>
      <c r="G13" s="94"/>
      <c r="H13" s="95"/>
      <c r="I13" s="95"/>
      <c r="J13" s="10"/>
      <c r="K13" s="94"/>
      <c r="M13" s="95"/>
    </row>
    <row r="14" spans="1:13" ht="16.149999999999999" customHeight="1">
      <c r="A14" s="12" t="s">
        <v>88</v>
      </c>
      <c r="E14" s="10"/>
      <c r="F14" s="10"/>
      <c r="G14" s="96">
        <v>5959</v>
      </c>
      <c r="I14" s="81">
        <v>-30162</v>
      </c>
      <c r="J14" s="81"/>
      <c r="K14" s="96">
        <v>2455</v>
      </c>
      <c r="L14" s="81"/>
      <c r="M14" s="81">
        <v>2930</v>
      </c>
    </row>
    <row r="15" spans="1:13" ht="16.149999999999999" customHeight="1">
      <c r="A15" s="12" t="s">
        <v>38</v>
      </c>
      <c r="B15" s="12"/>
      <c r="C15" s="12"/>
      <c r="D15" s="12"/>
      <c r="E15" s="97"/>
      <c r="F15" s="12"/>
      <c r="G15" s="96"/>
      <c r="H15" s="92"/>
      <c r="J15" s="92"/>
      <c r="K15" s="96"/>
      <c r="L15" s="92"/>
    </row>
    <row r="16" spans="1:13" ht="16.149999999999999" customHeight="1">
      <c r="B16" s="12" t="s">
        <v>43</v>
      </c>
      <c r="C16" s="12"/>
      <c r="D16" s="12"/>
      <c r="E16" s="97"/>
      <c r="F16" s="12"/>
      <c r="G16" s="96">
        <v>103722</v>
      </c>
      <c r="H16" s="98"/>
      <c r="I16" s="81">
        <v>99431</v>
      </c>
      <c r="J16" s="98"/>
      <c r="K16" s="96">
        <v>41528</v>
      </c>
      <c r="L16" s="98"/>
      <c r="M16" s="81">
        <v>42562</v>
      </c>
    </row>
    <row r="17" spans="1:13" ht="16.149999999999999" customHeight="1">
      <c r="A17" s="12"/>
      <c r="B17" s="12" t="s">
        <v>214</v>
      </c>
      <c r="C17" s="12"/>
      <c r="D17" s="12"/>
      <c r="E17" s="97">
        <v>8</v>
      </c>
      <c r="F17" s="12"/>
      <c r="G17" s="96">
        <v>86</v>
      </c>
      <c r="H17" s="98"/>
      <c r="I17" s="98">
        <v>-632</v>
      </c>
      <c r="J17" s="92"/>
      <c r="K17" s="96">
        <v>2</v>
      </c>
      <c r="L17" s="99"/>
      <c r="M17" s="98">
        <v>-814</v>
      </c>
    </row>
    <row r="18" spans="1:13" ht="16.149999999999999" customHeight="1">
      <c r="A18" s="12"/>
      <c r="B18" s="12" t="s">
        <v>136</v>
      </c>
      <c r="C18" s="100"/>
      <c r="D18" s="12"/>
      <c r="E18" s="97"/>
      <c r="F18" s="12"/>
      <c r="G18" s="101">
        <v>0</v>
      </c>
      <c r="H18" s="98"/>
      <c r="I18" s="98">
        <v>1542</v>
      </c>
      <c r="J18" s="92"/>
      <c r="K18" s="101">
        <v>0</v>
      </c>
      <c r="L18" s="99"/>
      <c r="M18" s="98">
        <v>0</v>
      </c>
    </row>
    <row r="19" spans="1:13" ht="16.149999999999999" customHeight="1">
      <c r="A19" s="12"/>
      <c r="B19" s="12" t="s">
        <v>177</v>
      </c>
      <c r="C19" s="100"/>
      <c r="D19" s="12"/>
      <c r="E19" s="97"/>
      <c r="F19" s="12"/>
      <c r="G19" s="101"/>
      <c r="H19" s="98"/>
      <c r="I19" s="98"/>
      <c r="J19" s="92"/>
      <c r="K19" s="101"/>
      <c r="L19" s="99"/>
      <c r="M19" s="98"/>
    </row>
    <row r="20" spans="1:13" ht="16.149999999999999" customHeight="1">
      <c r="B20" s="12" t="s">
        <v>156</v>
      </c>
      <c r="C20" s="12" t="s">
        <v>176</v>
      </c>
      <c r="D20" s="12"/>
      <c r="E20" s="97"/>
      <c r="G20" s="96">
        <v>9318</v>
      </c>
      <c r="H20" s="98"/>
      <c r="I20" s="81">
        <v>16360</v>
      </c>
      <c r="J20" s="98"/>
      <c r="K20" s="96">
        <v>-201</v>
      </c>
      <c r="L20" s="98"/>
      <c r="M20" s="81">
        <v>199</v>
      </c>
    </row>
    <row r="21" spans="1:13" ht="16.149999999999999" customHeight="1">
      <c r="B21" s="12" t="s">
        <v>215</v>
      </c>
      <c r="C21" s="12"/>
      <c r="D21" s="12"/>
      <c r="E21" s="97"/>
      <c r="G21" s="96"/>
      <c r="H21" s="13"/>
      <c r="I21" s="13"/>
      <c r="K21" s="96"/>
      <c r="L21" s="13"/>
      <c r="M21" s="13"/>
    </row>
    <row r="22" spans="1:13" ht="16.149999999999999" customHeight="1">
      <c r="B22" s="12"/>
      <c r="C22" s="12" t="s">
        <v>169</v>
      </c>
      <c r="D22" s="12"/>
      <c r="E22" s="97"/>
      <c r="G22" s="96">
        <v>-2790</v>
      </c>
      <c r="H22" s="98"/>
      <c r="I22" s="81">
        <v>-1138</v>
      </c>
      <c r="J22" s="98"/>
      <c r="K22" s="96">
        <v>-148</v>
      </c>
      <c r="L22" s="98"/>
      <c r="M22" s="81">
        <v>-412</v>
      </c>
    </row>
    <row r="23" spans="1:13" ht="16.149999999999999" customHeight="1">
      <c r="A23" s="12"/>
      <c r="B23" s="100" t="s">
        <v>86</v>
      </c>
      <c r="C23" s="12"/>
      <c r="D23" s="12"/>
      <c r="E23" s="97"/>
      <c r="F23" s="12"/>
      <c r="G23" s="96">
        <v>59</v>
      </c>
      <c r="H23" s="13"/>
      <c r="I23" s="102">
        <v>56</v>
      </c>
      <c r="K23" s="96">
        <v>52</v>
      </c>
      <c r="L23" s="13"/>
      <c r="M23" s="81">
        <v>1</v>
      </c>
    </row>
    <row r="24" spans="1:13" ht="16.149999999999999" customHeight="1">
      <c r="A24" s="12"/>
      <c r="B24" s="100" t="s">
        <v>90</v>
      </c>
      <c r="C24" s="12"/>
      <c r="D24" s="12"/>
      <c r="E24" s="97"/>
      <c r="F24" s="12"/>
      <c r="G24" s="96">
        <v>0</v>
      </c>
      <c r="H24" s="13"/>
      <c r="I24" s="81">
        <v>11</v>
      </c>
      <c r="K24" s="96">
        <v>0</v>
      </c>
      <c r="L24" s="13"/>
      <c r="M24" s="81">
        <v>0</v>
      </c>
    </row>
    <row r="25" spans="1:13" ht="16.149999999999999" customHeight="1">
      <c r="A25" s="12"/>
      <c r="B25" s="100" t="s">
        <v>210</v>
      </c>
      <c r="C25" s="12"/>
      <c r="D25" s="12"/>
      <c r="E25" s="97"/>
      <c r="F25" s="12"/>
      <c r="G25" s="96"/>
      <c r="H25" s="13"/>
      <c r="K25" s="96"/>
      <c r="L25" s="13"/>
    </row>
    <row r="26" spans="1:13" ht="16.149999999999999" customHeight="1">
      <c r="A26" s="12"/>
      <c r="C26" s="100" t="s">
        <v>168</v>
      </c>
      <c r="D26" s="12"/>
      <c r="E26" s="97">
        <v>12</v>
      </c>
      <c r="F26" s="12"/>
      <c r="G26" s="96">
        <v>-63</v>
      </c>
      <c r="H26" s="13"/>
      <c r="I26" s="81">
        <v>0</v>
      </c>
      <c r="K26" s="96">
        <v>-63</v>
      </c>
      <c r="L26" s="13"/>
      <c r="M26" s="81">
        <v>0</v>
      </c>
    </row>
    <row r="27" spans="1:13" ht="16.149999999999999" customHeight="1">
      <c r="A27" s="12"/>
      <c r="B27" s="100" t="s">
        <v>132</v>
      </c>
      <c r="C27" s="12"/>
      <c r="D27" s="12"/>
      <c r="G27" s="96">
        <v>4512</v>
      </c>
      <c r="H27" s="98"/>
      <c r="I27" s="81">
        <v>7241</v>
      </c>
      <c r="J27" s="98"/>
      <c r="K27" s="96">
        <v>2219</v>
      </c>
      <c r="L27" s="98"/>
      <c r="M27" s="81">
        <v>4701</v>
      </c>
    </row>
    <row r="28" spans="1:13" ht="16.149999999999999" customHeight="1">
      <c r="A28" s="12"/>
      <c r="B28" s="100" t="s">
        <v>106</v>
      </c>
      <c r="C28" s="12"/>
      <c r="D28" s="12"/>
      <c r="E28" s="97"/>
      <c r="F28" s="12"/>
      <c r="G28" s="96">
        <v>-35</v>
      </c>
      <c r="H28" s="98"/>
      <c r="I28" s="81">
        <v>12</v>
      </c>
      <c r="J28" s="98"/>
      <c r="K28" s="96">
        <v>6</v>
      </c>
      <c r="L28" s="98"/>
      <c r="M28" s="81">
        <v>-11</v>
      </c>
    </row>
    <row r="29" spans="1:13" ht="16.149999999999999" customHeight="1">
      <c r="A29" s="12"/>
      <c r="B29" s="100" t="s">
        <v>143</v>
      </c>
      <c r="C29" s="12"/>
      <c r="D29" s="12"/>
      <c r="E29" s="97"/>
      <c r="F29" s="12"/>
      <c r="G29" s="96">
        <v>-1906</v>
      </c>
      <c r="H29" s="98"/>
      <c r="I29" s="81">
        <v>-1906</v>
      </c>
      <c r="J29" s="98"/>
      <c r="K29" s="96">
        <v>-1906</v>
      </c>
      <c r="L29" s="98"/>
      <c r="M29" s="81">
        <v>-9706</v>
      </c>
    </row>
    <row r="30" spans="1:13" ht="16.149999999999999" customHeight="1">
      <c r="A30" s="12"/>
      <c r="B30" s="100" t="s">
        <v>47</v>
      </c>
      <c r="C30" s="12"/>
      <c r="D30" s="12"/>
      <c r="E30" s="97"/>
      <c r="F30" s="12"/>
      <c r="G30" s="96">
        <v>-6705</v>
      </c>
      <c r="H30" s="98"/>
      <c r="I30" s="81">
        <v>-7136</v>
      </c>
      <c r="J30" s="98"/>
      <c r="K30" s="96">
        <v>-8</v>
      </c>
      <c r="L30" s="98"/>
      <c r="M30" s="81">
        <v>-19</v>
      </c>
    </row>
    <row r="31" spans="1:13" ht="16.149999999999999" customHeight="1">
      <c r="A31" s="12"/>
      <c r="B31" s="100" t="s">
        <v>41</v>
      </c>
      <c r="C31" s="12"/>
      <c r="D31" s="12"/>
      <c r="E31" s="97"/>
      <c r="F31" s="12"/>
      <c r="G31" s="103">
        <v>5519</v>
      </c>
      <c r="H31" s="98"/>
      <c r="I31" s="87">
        <v>7050</v>
      </c>
      <c r="J31" s="98"/>
      <c r="K31" s="103">
        <v>4711</v>
      </c>
      <c r="L31" s="98"/>
      <c r="M31" s="87">
        <v>6555</v>
      </c>
    </row>
    <row r="32" spans="1:13" ht="16.149999999999999" customHeight="1">
      <c r="A32" s="12"/>
      <c r="B32" s="100"/>
      <c r="C32" s="12"/>
      <c r="D32" s="12"/>
      <c r="E32" s="97"/>
      <c r="F32" s="12"/>
      <c r="G32" s="101"/>
      <c r="H32" s="98"/>
      <c r="I32" s="98"/>
      <c r="J32" s="98"/>
      <c r="K32" s="101"/>
      <c r="L32" s="98"/>
      <c r="M32" s="98"/>
    </row>
    <row r="33" spans="1:13" ht="16.149999999999999" customHeight="1">
      <c r="A33" s="93" t="s">
        <v>183</v>
      </c>
      <c r="C33" s="12"/>
      <c r="D33" s="12"/>
      <c r="E33" s="97"/>
      <c r="F33" s="12"/>
      <c r="G33" s="91"/>
      <c r="H33" s="13"/>
      <c r="I33" s="13"/>
      <c r="K33" s="91"/>
      <c r="L33" s="13"/>
      <c r="M33" s="13"/>
    </row>
    <row r="34" spans="1:13" ht="16.149999999999999" customHeight="1">
      <c r="A34" s="93"/>
      <c r="B34" s="17" t="s">
        <v>184</v>
      </c>
      <c r="C34" s="12"/>
      <c r="D34" s="12"/>
      <c r="E34" s="97"/>
      <c r="F34" s="12"/>
      <c r="G34" s="91">
        <f>SUM(G14:G31)</f>
        <v>117676</v>
      </c>
      <c r="H34" s="92"/>
      <c r="I34" s="92">
        <f>SUM(I14:I31)</f>
        <v>90729</v>
      </c>
      <c r="J34" s="92"/>
      <c r="K34" s="91">
        <f>SUM(K14:K31)</f>
        <v>48647</v>
      </c>
      <c r="L34" s="92"/>
      <c r="M34" s="92">
        <f>SUM(M14:M31)</f>
        <v>45986</v>
      </c>
    </row>
    <row r="35" spans="1:13" ht="16.149999999999999" customHeight="1">
      <c r="A35" s="93" t="s">
        <v>162</v>
      </c>
      <c r="C35" s="12"/>
      <c r="D35" s="12"/>
      <c r="E35" s="97"/>
      <c r="F35" s="12"/>
      <c r="G35" s="91"/>
      <c r="H35" s="92"/>
      <c r="I35" s="92"/>
      <c r="J35" s="92"/>
      <c r="K35" s="91"/>
      <c r="L35" s="92"/>
      <c r="M35" s="92"/>
    </row>
    <row r="36" spans="1:13" ht="16.149999999999999" customHeight="1">
      <c r="B36" s="12" t="s">
        <v>44</v>
      </c>
      <c r="C36" s="12"/>
      <c r="D36" s="12"/>
      <c r="E36" s="97"/>
      <c r="F36" s="12"/>
      <c r="G36" s="96">
        <v>-41461</v>
      </c>
      <c r="H36" s="98"/>
      <c r="I36" s="81">
        <v>-55396</v>
      </c>
      <c r="J36" s="98"/>
      <c r="K36" s="96">
        <v>-14466</v>
      </c>
      <c r="L36" s="98"/>
      <c r="M36" s="81">
        <v>-18059</v>
      </c>
    </row>
    <row r="37" spans="1:13" ht="16.149999999999999" customHeight="1">
      <c r="B37" s="12" t="s">
        <v>31</v>
      </c>
      <c r="C37" s="12"/>
      <c r="D37" s="12"/>
      <c r="E37" s="97"/>
      <c r="F37" s="12"/>
      <c r="G37" s="96">
        <v>-26877</v>
      </c>
      <c r="H37" s="98"/>
      <c r="I37" s="81">
        <v>-21512</v>
      </c>
      <c r="J37" s="98"/>
      <c r="K37" s="96">
        <v>-13185</v>
      </c>
      <c r="L37" s="98"/>
      <c r="M37" s="81">
        <v>-8180</v>
      </c>
    </row>
    <row r="38" spans="1:13" ht="16.149999999999999" customHeight="1">
      <c r="B38" s="12" t="s">
        <v>2</v>
      </c>
      <c r="C38" s="12"/>
      <c r="D38" s="12"/>
      <c r="E38" s="97"/>
      <c r="F38" s="12"/>
      <c r="G38" s="96">
        <v>457</v>
      </c>
      <c r="H38" s="98"/>
      <c r="I38" s="81">
        <v>-8542</v>
      </c>
      <c r="J38" s="98"/>
      <c r="K38" s="96">
        <v>127</v>
      </c>
      <c r="L38" s="98"/>
      <c r="M38" s="81">
        <v>-1920</v>
      </c>
    </row>
    <row r="39" spans="1:13" ht="16.149999999999999" customHeight="1">
      <c r="B39" s="12" t="s">
        <v>32</v>
      </c>
      <c r="C39" s="12"/>
      <c r="D39" s="12"/>
      <c r="E39" s="97"/>
      <c r="F39" s="12"/>
      <c r="G39" s="96">
        <v>247</v>
      </c>
      <c r="H39" s="98"/>
      <c r="I39" s="81">
        <v>109</v>
      </c>
      <c r="J39" s="98"/>
      <c r="K39" s="96">
        <v>8</v>
      </c>
      <c r="L39" s="98"/>
      <c r="M39" s="81">
        <v>128</v>
      </c>
    </row>
    <row r="40" spans="1:13" ht="16.149999999999999" customHeight="1">
      <c r="B40" s="12" t="s">
        <v>33</v>
      </c>
      <c r="C40" s="12"/>
      <c r="D40" s="12"/>
      <c r="E40" s="97"/>
      <c r="F40" s="12"/>
      <c r="G40" s="96">
        <v>14376</v>
      </c>
      <c r="H40" s="98"/>
      <c r="I40" s="81">
        <v>25833</v>
      </c>
      <c r="J40" s="98"/>
      <c r="K40" s="96">
        <v>10010</v>
      </c>
      <c r="L40" s="98"/>
      <c r="M40" s="81">
        <v>9009</v>
      </c>
    </row>
    <row r="41" spans="1:13" ht="16.149999999999999" customHeight="1">
      <c r="B41" s="12" t="s">
        <v>14</v>
      </c>
      <c r="C41" s="12"/>
      <c r="D41" s="12"/>
      <c r="E41" s="97"/>
      <c r="F41" s="12"/>
      <c r="G41" s="103">
        <v>432</v>
      </c>
      <c r="H41" s="98"/>
      <c r="I41" s="87">
        <v>1130</v>
      </c>
      <c r="J41" s="98"/>
      <c r="K41" s="103">
        <v>150</v>
      </c>
      <c r="L41" s="98"/>
      <c r="M41" s="87">
        <v>422</v>
      </c>
    </row>
    <row r="42" spans="1:13" ht="16.149999999999999" customHeight="1">
      <c r="B42" s="12"/>
      <c r="C42" s="12"/>
      <c r="D42" s="12"/>
      <c r="E42" s="97"/>
      <c r="F42" s="12"/>
      <c r="G42" s="101"/>
      <c r="H42" s="98"/>
      <c r="I42" s="98"/>
      <c r="J42" s="92"/>
      <c r="K42" s="101"/>
      <c r="L42" s="99"/>
      <c r="M42" s="98"/>
    </row>
    <row r="43" spans="1:13" ht="16.149999999999999" customHeight="1">
      <c r="A43" s="12" t="s">
        <v>153</v>
      </c>
      <c r="C43" s="12"/>
      <c r="D43" s="12"/>
      <c r="E43" s="97"/>
      <c r="F43" s="12"/>
      <c r="G43" s="101">
        <f>SUM(G34:G41)</f>
        <v>64850</v>
      </c>
      <c r="H43" s="98"/>
      <c r="I43" s="98">
        <f>SUM(I34:I41)</f>
        <v>32351</v>
      </c>
      <c r="J43" s="98"/>
      <c r="K43" s="101">
        <f>SUM(K34:K41)</f>
        <v>31291</v>
      </c>
      <c r="L43" s="98"/>
      <c r="M43" s="98">
        <f>SUM(M34:M41)</f>
        <v>27386</v>
      </c>
    </row>
    <row r="44" spans="1:13" ht="16.149999999999999" customHeight="1">
      <c r="B44" s="12" t="s">
        <v>45</v>
      </c>
      <c r="C44" s="12"/>
      <c r="D44" s="12"/>
      <c r="G44" s="96">
        <v>-10067</v>
      </c>
      <c r="H44" s="98"/>
      <c r="I44" s="81">
        <v>-16203</v>
      </c>
      <c r="J44" s="98"/>
      <c r="K44" s="96">
        <v>-3771</v>
      </c>
      <c r="L44" s="98"/>
      <c r="M44" s="81">
        <v>-6805</v>
      </c>
    </row>
    <row r="45" spans="1:13" ht="16.149999999999999" customHeight="1">
      <c r="B45" s="12" t="s">
        <v>110</v>
      </c>
      <c r="C45" s="12"/>
      <c r="D45" s="12"/>
      <c r="G45" s="103">
        <v>15567</v>
      </c>
      <c r="H45" s="98"/>
      <c r="I45" s="87">
        <v>15148</v>
      </c>
      <c r="J45" s="98"/>
      <c r="K45" s="103">
        <v>7231</v>
      </c>
      <c r="L45" s="98"/>
      <c r="M45" s="87">
        <v>10870</v>
      </c>
    </row>
    <row r="46" spans="1:13" ht="16.149999999999999" customHeight="1">
      <c r="A46" s="12"/>
      <c r="B46" s="12"/>
      <c r="C46" s="12"/>
      <c r="D46" s="12"/>
      <c r="E46" s="97"/>
      <c r="F46" s="12"/>
      <c r="G46" s="91"/>
      <c r="H46" s="92"/>
      <c r="I46" s="92"/>
      <c r="J46" s="92"/>
      <c r="K46" s="91"/>
      <c r="L46" s="92"/>
      <c r="M46" s="92"/>
    </row>
    <row r="47" spans="1:13" ht="16.149999999999999" customHeight="1">
      <c r="A47" s="93" t="s">
        <v>152</v>
      </c>
      <c r="E47" s="97"/>
      <c r="F47" s="12"/>
      <c r="G47" s="104">
        <f>SUM(G43:G45)</f>
        <v>70350</v>
      </c>
      <c r="H47" s="98"/>
      <c r="I47" s="105">
        <f>SUM(I43:I45)</f>
        <v>31296</v>
      </c>
      <c r="J47" s="98"/>
      <c r="K47" s="104">
        <f>SUM(K43:K45)</f>
        <v>34751</v>
      </c>
      <c r="L47" s="98"/>
      <c r="M47" s="105">
        <f>SUM(M43:M45)</f>
        <v>31451</v>
      </c>
    </row>
    <row r="48" spans="1:13" ht="16.149999999999999" customHeight="1">
      <c r="A48" s="12"/>
      <c r="B48" s="12"/>
      <c r="C48" s="12"/>
      <c r="D48" s="12"/>
      <c r="E48" s="97"/>
      <c r="F48" s="12"/>
      <c r="G48" s="98"/>
      <c r="H48" s="98"/>
      <c r="I48" s="98"/>
      <c r="J48" s="98"/>
      <c r="K48" s="98"/>
      <c r="L48" s="98"/>
      <c r="M48" s="98"/>
    </row>
    <row r="49" spans="1:13" ht="9" customHeight="1">
      <c r="A49" s="12"/>
      <c r="B49" s="12"/>
      <c r="C49" s="12"/>
      <c r="D49" s="12"/>
      <c r="E49" s="97"/>
      <c r="F49" s="12"/>
      <c r="G49" s="98"/>
      <c r="H49" s="98"/>
      <c r="I49" s="98"/>
      <c r="J49" s="98"/>
      <c r="K49" s="98"/>
      <c r="L49" s="98"/>
      <c r="M49" s="98"/>
    </row>
    <row r="50" spans="1:13" ht="21.95" customHeight="1">
      <c r="A50" s="211" t="str">
        <f>'2-4'!A53:M53</f>
        <v>The condensed notes to the interim financial information are an integral part of this interim financial information.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</row>
    <row r="51" spans="1:13" ht="16.5" customHeight="1">
      <c r="A51" s="93" t="str">
        <f>A1</f>
        <v>Salee Industry Public Company Limited</v>
      </c>
      <c r="B51" s="12"/>
      <c r="C51" s="12"/>
      <c r="D51" s="12"/>
      <c r="E51" s="97"/>
      <c r="F51" s="12"/>
      <c r="G51" s="92"/>
      <c r="H51" s="92"/>
      <c r="I51" s="92"/>
      <c r="J51" s="92"/>
      <c r="K51" s="92"/>
      <c r="L51" s="92"/>
      <c r="M51" s="92"/>
    </row>
    <row r="52" spans="1:13" ht="16.5" customHeight="1">
      <c r="A52" s="8" t="s">
        <v>121</v>
      </c>
      <c r="B52" s="12"/>
      <c r="C52" s="12"/>
      <c r="D52" s="83"/>
      <c r="F52" s="83"/>
      <c r="J52" s="83"/>
      <c r="K52" s="12"/>
      <c r="L52" s="92"/>
      <c r="M52" s="12"/>
    </row>
    <row r="53" spans="1:13" ht="16.5" customHeight="1">
      <c r="A53" s="106" t="str">
        <f>A3</f>
        <v>For the nine-month period ended 30 September 2020</v>
      </c>
      <c r="B53" s="79"/>
      <c r="C53" s="79"/>
      <c r="D53" s="85"/>
      <c r="E53" s="86"/>
      <c r="F53" s="85"/>
      <c r="G53" s="87"/>
      <c r="H53" s="87"/>
      <c r="I53" s="87"/>
      <c r="J53" s="85"/>
      <c r="K53" s="79"/>
      <c r="L53" s="107"/>
      <c r="M53" s="79"/>
    </row>
    <row r="54" spans="1:13" ht="16.5" customHeight="1">
      <c r="A54" s="12"/>
      <c r="B54" s="12"/>
      <c r="C54" s="12"/>
      <c r="D54" s="12"/>
      <c r="E54" s="97"/>
      <c r="F54" s="12"/>
      <c r="G54" s="92"/>
      <c r="H54" s="92"/>
      <c r="I54" s="92"/>
      <c r="J54" s="92"/>
      <c r="K54" s="92"/>
      <c r="L54" s="92"/>
      <c r="M54" s="92"/>
    </row>
    <row r="55" spans="1:13" s="12" customFormat="1" ht="16.5" customHeight="1">
      <c r="E55" s="97"/>
      <c r="G55" s="92"/>
      <c r="H55" s="92"/>
      <c r="I55" s="92"/>
      <c r="J55" s="92"/>
      <c r="K55" s="92"/>
      <c r="L55" s="92"/>
      <c r="M55" s="92"/>
    </row>
    <row r="56" spans="1:13" s="12" customFormat="1" ht="15.6" customHeight="1">
      <c r="A56" s="8"/>
      <c r="B56" s="8"/>
      <c r="C56" s="9"/>
      <c r="D56" s="9"/>
      <c r="E56" s="10"/>
      <c r="F56" s="9"/>
      <c r="G56" s="209" t="s">
        <v>17</v>
      </c>
      <c r="H56" s="209"/>
      <c r="I56" s="209"/>
      <c r="J56" s="11"/>
      <c r="K56" s="209" t="s">
        <v>62</v>
      </c>
      <c r="L56" s="209"/>
      <c r="M56" s="209"/>
    </row>
    <row r="57" spans="1:13" ht="15.6" customHeight="1">
      <c r="A57" s="8"/>
      <c r="B57" s="8"/>
      <c r="C57" s="9"/>
      <c r="D57" s="9"/>
      <c r="E57" s="10"/>
      <c r="F57" s="9"/>
      <c r="G57" s="210" t="s">
        <v>63</v>
      </c>
      <c r="H57" s="210"/>
      <c r="I57" s="210"/>
      <c r="J57" s="11"/>
      <c r="K57" s="210" t="s">
        <v>63</v>
      </c>
      <c r="L57" s="210"/>
      <c r="M57" s="210"/>
    </row>
    <row r="58" spans="1:13" ht="15.6" customHeight="1">
      <c r="A58" s="83"/>
      <c r="B58" s="83"/>
      <c r="C58" s="83"/>
      <c r="D58" s="83"/>
      <c r="E58" s="10"/>
      <c r="F58" s="9"/>
      <c r="G58" s="11" t="s">
        <v>25</v>
      </c>
      <c r="H58" s="11"/>
      <c r="I58" s="11" t="s">
        <v>25</v>
      </c>
      <c r="J58" s="83"/>
      <c r="K58" s="11" t="s">
        <v>25</v>
      </c>
      <c r="L58" s="10"/>
      <c r="M58" s="11" t="s">
        <v>25</v>
      </c>
    </row>
    <row r="59" spans="1:13" ht="15.6" customHeight="1">
      <c r="A59" s="83"/>
      <c r="B59" s="83"/>
      <c r="C59" s="83"/>
      <c r="D59" s="83"/>
      <c r="E59" s="10"/>
      <c r="F59" s="9"/>
      <c r="G59" s="14" t="s">
        <v>198</v>
      </c>
      <c r="H59" s="11"/>
      <c r="I59" s="14" t="s">
        <v>198</v>
      </c>
      <c r="J59" s="17"/>
      <c r="K59" s="14" t="s">
        <v>198</v>
      </c>
      <c r="L59" s="11"/>
      <c r="M59" s="14" t="s">
        <v>198</v>
      </c>
    </row>
    <row r="60" spans="1:13" ht="15.6" customHeight="1">
      <c r="F60" s="10"/>
      <c r="G60" s="89" t="s">
        <v>96</v>
      </c>
      <c r="H60" s="89"/>
      <c r="I60" s="89" t="s">
        <v>80</v>
      </c>
      <c r="J60" s="10"/>
      <c r="K60" s="89" t="s">
        <v>96</v>
      </c>
      <c r="L60" s="89"/>
      <c r="M60" s="89" t="s">
        <v>80</v>
      </c>
    </row>
    <row r="61" spans="1:13" ht="15.6" customHeight="1">
      <c r="E61" s="16" t="s">
        <v>1</v>
      </c>
      <c r="F61" s="74"/>
      <c r="G61" s="78" t="s">
        <v>97</v>
      </c>
      <c r="H61" s="11"/>
      <c r="I61" s="78" t="s">
        <v>97</v>
      </c>
      <c r="J61" s="74"/>
      <c r="K61" s="78" t="s">
        <v>97</v>
      </c>
      <c r="L61" s="90"/>
      <c r="M61" s="78" t="s">
        <v>97</v>
      </c>
    </row>
    <row r="62" spans="1:13" ht="15.6" customHeight="1">
      <c r="A62" s="93" t="s">
        <v>20</v>
      </c>
      <c r="B62" s="12"/>
      <c r="C62" s="12"/>
      <c r="D62" s="12"/>
      <c r="E62" s="97"/>
      <c r="F62" s="12"/>
      <c r="G62" s="91"/>
      <c r="H62" s="92"/>
      <c r="I62" s="92"/>
      <c r="J62" s="92"/>
      <c r="K62" s="91"/>
      <c r="L62" s="92"/>
      <c r="M62" s="92"/>
    </row>
    <row r="63" spans="1:13" s="108" customFormat="1" ht="15.6" customHeight="1">
      <c r="A63" s="12" t="s">
        <v>185</v>
      </c>
      <c r="B63" s="12"/>
      <c r="C63" s="12"/>
      <c r="D63" s="12"/>
      <c r="E63" s="97"/>
      <c r="F63" s="12"/>
      <c r="G63" s="91"/>
      <c r="H63" s="98"/>
      <c r="I63" s="92"/>
      <c r="J63" s="98"/>
      <c r="K63" s="101"/>
      <c r="L63" s="98"/>
      <c r="M63" s="98"/>
    </row>
    <row r="64" spans="1:13" s="108" customFormat="1" ht="15.6" customHeight="1">
      <c r="A64" s="12"/>
      <c r="B64" s="12" t="s">
        <v>169</v>
      </c>
      <c r="C64" s="12"/>
      <c r="D64" s="12"/>
      <c r="E64" s="97"/>
      <c r="F64" s="12"/>
      <c r="G64" s="91">
        <v>6292</v>
      </c>
      <c r="H64" s="98"/>
      <c r="I64" s="92">
        <v>1966</v>
      </c>
      <c r="J64" s="98"/>
      <c r="K64" s="101">
        <v>153</v>
      </c>
      <c r="L64" s="98"/>
      <c r="M64" s="98">
        <v>1481</v>
      </c>
    </row>
    <row r="65" spans="1:13" ht="15.6" customHeight="1">
      <c r="A65" s="12" t="s">
        <v>191</v>
      </c>
      <c r="B65" s="12"/>
      <c r="C65" s="12"/>
      <c r="D65" s="12"/>
      <c r="E65" s="97"/>
      <c r="F65" s="12"/>
      <c r="G65" s="109">
        <v>-42987</v>
      </c>
      <c r="H65" s="98"/>
      <c r="I65" s="99">
        <v>-66198</v>
      </c>
      <c r="J65" s="98"/>
      <c r="K65" s="101">
        <v>-7422</v>
      </c>
      <c r="L65" s="98"/>
      <c r="M65" s="98">
        <v>-18597</v>
      </c>
    </row>
    <row r="66" spans="1:13" ht="15.6" customHeight="1">
      <c r="A66" s="12" t="s">
        <v>163</v>
      </c>
      <c r="B66" s="12"/>
      <c r="C66" s="12"/>
      <c r="D66" s="12"/>
      <c r="E66" s="97"/>
      <c r="F66" s="12"/>
      <c r="G66" s="109">
        <v>-737</v>
      </c>
      <c r="H66" s="98"/>
      <c r="I66" s="99">
        <v>-1241</v>
      </c>
      <c r="J66" s="98"/>
      <c r="K66" s="101">
        <v>-20</v>
      </c>
      <c r="L66" s="98"/>
      <c r="M66" s="98">
        <v>0</v>
      </c>
    </row>
    <row r="67" spans="1:13" ht="15.6" customHeight="1">
      <c r="A67" s="13" t="s">
        <v>174</v>
      </c>
      <c r="B67" s="189"/>
      <c r="E67" s="97"/>
      <c r="F67" s="12"/>
      <c r="G67" s="91">
        <v>60865</v>
      </c>
      <c r="H67" s="98"/>
      <c r="I67" s="92">
        <v>12967</v>
      </c>
      <c r="J67" s="98"/>
      <c r="K67" s="101">
        <v>0</v>
      </c>
      <c r="L67" s="98"/>
      <c r="M67" s="98">
        <v>0</v>
      </c>
    </row>
    <row r="68" spans="1:13" ht="15.6" customHeight="1">
      <c r="A68" s="12" t="s">
        <v>194</v>
      </c>
      <c r="C68" s="12"/>
      <c r="D68" s="12"/>
      <c r="E68" s="97"/>
      <c r="F68" s="12"/>
      <c r="G68" s="91">
        <v>-40000</v>
      </c>
      <c r="H68" s="98"/>
      <c r="I68" s="92">
        <v>-10015</v>
      </c>
      <c r="J68" s="98"/>
      <c r="K68" s="101">
        <v>0</v>
      </c>
      <c r="L68" s="98"/>
      <c r="M68" s="98">
        <v>0</v>
      </c>
    </row>
    <row r="69" spans="1:13" ht="15.6" customHeight="1">
      <c r="A69" s="12" t="s">
        <v>192</v>
      </c>
      <c r="B69" s="12"/>
      <c r="C69" s="12"/>
      <c r="D69" s="12"/>
      <c r="E69" s="13"/>
      <c r="G69" s="48"/>
      <c r="H69" s="13"/>
      <c r="I69" s="13"/>
      <c r="K69" s="48"/>
      <c r="L69" s="13"/>
      <c r="M69" s="13"/>
    </row>
    <row r="70" spans="1:13" ht="15.6" customHeight="1">
      <c r="A70" s="12"/>
      <c r="B70" s="12" t="s">
        <v>186</v>
      </c>
      <c r="C70" s="12"/>
      <c r="D70" s="12"/>
      <c r="E70" s="97">
        <v>10</v>
      </c>
      <c r="F70" s="12"/>
      <c r="G70" s="101">
        <v>-14</v>
      </c>
      <c r="H70" s="98"/>
      <c r="I70" s="98">
        <v>0</v>
      </c>
      <c r="J70" s="98"/>
      <c r="K70" s="101">
        <v>0</v>
      </c>
      <c r="L70" s="98"/>
      <c r="M70" s="98">
        <v>0</v>
      </c>
    </row>
    <row r="71" spans="1:13" ht="15.6" customHeight="1">
      <c r="A71" s="12" t="s">
        <v>165</v>
      </c>
      <c r="B71" s="12"/>
      <c r="C71" s="12"/>
      <c r="D71" s="12"/>
      <c r="E71" s="97"/>
      <c r="F71" s="12"/>
      <c r="G71" s="101">
        <v>1906</v>
      </c>
      <c r="H71" s="98"/>
      <c r="I71" s="98">
        <v>1906</v>
      </c>
      <c r="J71" s="98"/>
      <c r="K71" s="101">
        <v>1906</v>
      </c>
      <c r="L71" s="98"/>
      <c r="M71" s="98">
        <v>9706</v>
      </c>
    </row>
    <row r="72" spans="1:13" ht="15.6" customHeight="1">
      <c r="A72" s="12" t="s">
        <v>164</v>
      </c>
      <c r="B72" s="12"/>
      <c r="C72" s="12"/>
      <c r="D72" s="12"/>
      <c r="E72" s="97"/>
      <c r="F72" s="12"/>
      <c r="G72" s="101">
        <v>5319</v>
      </c>
      <c r="H72" s="98"/>
      <c r="I72" s="98">
        <v>3087</v>
      </c>
      <c r="J72" s="98"/>
      <c r="K72" s="104">
        <v>8</v>
      </c>
      <c r="L72" s="98"/>
      <c r="M72" s="105">
        <v>19</v>
      </c>
    </row>
    <row r="73" spans="1:13" ht="15.6" customHeight="1">
      <c r="A73" s="12"/>
      <c r="B73" s="12"/>
      <c r="C73" s="12"/>
      <c r="D73" s="12"/>
      <c r="E73" s="97"/>
      <c r="F73" s="12"/>
      <c r="G73" s="110"/>
      <c r="H73" s="98"/>
      <c r="I73" s="111"/>
      <c r="J73" s="98"/>
      <c r="K73" s="101"/>
      <c r="L73" s="98"/>
      <c r="M73" s="98"/>
    </row>
    <row r="74" spans="1:13" ht="15.6" customHeight="1">
      <c r="A74" s="93" t="s">
        <v>216</v>
      </c>
      <c r="B74" s="93"/>
      <c r="C74" s="12"/>
      <c r="D74" s="12"/>
      <c r="E74" s="97"/>
      <c r="F74" s="12"/>
      <c r="G74" s="104">
        <f>SUM(G63:G72)</f>
        <v>-9356</v>
      </c>
      <c r="H74" s="98"/>
      <c r="I74" s="105">
        <f>SUM(I63:I72)</f>
        <v>-57528</v>
      </c>
      <c r="J74" s="98"/>
      <c r="K74" s="104">
        <f>SUM(K63:K72)</f>
        <v>-5375</v>
      </c>
      <c r="L74" s="98"/>
      <c r="M74" s="105">
        <f>SUM(M63:M72)</f>
        <v>-7391</v>
      </c>
    </row>
    <row r="75" spans="1:13" ht="15.6" customHeight="1">
      <c r="A75" s="12"/>
      <c r="B75" s="12"/>
      <c r="C75" s="12"/>
      <c r="D75" s="12"/>
      <c r="E75" s="97"/>
      <c r="F75" s="12"/>
      <c r="G75" s="101"/>
      <c r="H75" s="98"/>
      <c r="I75" s="98"/>
      <c r="J75" s="98"/>
      <c r="K75" s="101"/>
      <c r="L75" s="98"/>
      <c r="M75" s="98"/>
    </row>
    <row r="76" spans="1:13" ht="15.6" customHeight="1">
      <c r="A76" s="93" t="s">
        <v>23</v>
      </c>
      <c r="B76" s="12"/>
      <c r="C76" s="12"/>
      <c r="D76" s="12"/>
      <c r="E76" s="97"/>
      <c r="F76" s="12"/>
      <c r="G76" s="101"/>
      <c r="H76" s="98"/>
      <c r="I76" s="98"/>
      <c r="J76" s="98"/>
      <c r="K76" s="101"/>
      <c r="L76" s="98"/>
      <c r="M76" s="98"/>
    </row>
    <row r="77" spans="1:13" ht="15.6" customHeight="1">
      <c r="A77" s="13" t="s">
        <v>205</v>
      </c>
      <c r="B77" s="12"/>
      <c r="C77" s="12"/>
      <c r="D77" s="12"/>
      <c r="E77" s="97"/>
      <c r="F77" s="12"/>
      <c r="G77" s="101"/>
      <c r="H77" s="98"/>
      <c r="I77" s="98"/>
      <c r="J77" s="98"/>
      <c r="K77" s="101"/>
      <c r="L77" s="98"/>
      <c r="M77" s="98"/>
    </row>
    <row r="78" spans="1:13" ht="15.6" customHeight="1">
      <c r="B78" s="12" t="s">
        <v>76</v>
      </c>
      <c r="C78" s="12"/>
      <c r="D78" s="12"/>
      <c r="E78" s="74">
        <v>15</v>
      </c>
      <c r="G78" s="101">
        <v>-16040</v>
      </c>
      <c r="H78" s="98"/>
      <c r="I78" s="98">
        <v>72807</v>
      </c>
      <c r="J78" s="98"/>
      <c r="K78" s="101">
        <v>-15019</v>
      </c>
      <c r="L78" s="98"/>
      <c r="M78" s="98">
        <v>59307</v>
      </c>
    </row>
    <row r="79" spans="1:13" ht="15.6" customHeight="1">
      <c r="A79" s="13" t="s">
        <v>147</v>
      </c>
      <c r="B79" s="12"/>
      <c r="C79" s="12"/>
      <c r="D79" s="12"/>
      <c r="G79" s="109"/>
      <c r="H79" s="99"/>
      <c r="I79" s="99"/>
      <c r="J79" s="99"/>
      <c r="K79" s="109"/>
      <c r="L79" s="99"/>
      <c r="M79" s="99"/>
    </row>
    <row r="80" spans="1:13" ht="15.6" customHeight="1">
      <c r="B80" s="12" t="s">
        <v>75</v>
      </c>
      <c r="C80" s="12"/>
      <c r="D80" s="12"/>
      <c r="E80" s="74">
        <v>15</v>
      </c>
      <c r="G80" s="109">
        <v>60000</v>
      </c>
      <c r="H80" s="99"/>
      <c r="I80" s="99">
        <v>11925</v>
      </c>
      <c r="J80" s="99"/>
      <c r="K80" s="109">
        <v>40000</v>
      </c>
      <c r="L80" s="99"/>
      <c r="M80" s="99">
        <v>11925</v>
      </c>
    </row>
    <row r="81" spans="1:13" ht="15.6" customHeight="1">
      <c r="A81" s="13" t="s">
        <v>166</v>
      </c>
      <c r="B81" s="12"/>
      <c r="C81" s="12"/>
      <c r="D81" s="12"/>
      <c r="G81" s="101"/>
      <c r="H81" s="98"/>
      <c r="I81" s="98"/>
      <c r="J81" s="98"/>
      <c r="K81" s="101"/>
      <c r="L81" s="98"/>
      <c r="M81" s="98"/>
    </row>
    <row r="82" spans="1:13" ht="15.6" customHeight="1">
      <c r="B82" s="12" t="s">
        <v>75</v>
      </c>
      <c r="C82" s="12"/>
      <c r="D82" s="12"/>
      <c r="E82" s="74">
        <v>15</v>
      </c>
      <c r="G82" s="101">
        <v>-54480</v>
      </c>
      <c r="H82" s="98"/>
      <c r="I82" s="98">
        <v>-68094</v>
      </c>
      <c r="J82" s="98"/>
      <c r="K82" s="101">
        <v>-53071</v>
      </c>
      <c r="L82" s="98"/>
      <c r="M82" s="98">
        <v>-66742</v>
      </c>
    </row>
    <row r="83" spans="1:13" ht="15.6" customHeight="1">
      <c r="A83" s="13" t="s">
        <v>157</v>
      </c>
      <c r="B83" s="12"/>
      <c r="C83" s="12"/>
      <c r="D83" s="12"/>
      <c r="G83" s="109">
        <v>-6789</v>
      </c>
      <c r="H83" s="99"/>
      <c r="I83" s="99">
        <v>-9226</v>
      </c>
      <c r="J83" s="99"/>
      <c r="K83" s="109">
        <v>-1937</v>
      </c>
      <c r="L83" s="99"/>
      <c r="M83" s="99">
        <v>-8743</v>
      </c>
    </row>
    <row r="84" spans="1:13" ht="15.6" customHeight="1">
      <c r="A84" s="13" t="s">
        <v>78</v>
      </c>
      <c r="B84" s="12"/>
      <c r="C84" s="12"/>
      <c r="D84" s="12"/>
      <c r="G84" s="109">
        <v>-5519</v>
      </c>
      <c r="H84" s="99"/>
      <c r="I84" s="99">
        <v>-7119</v>
      </c>
      <c r="J84" s="99"/>
      <c r="K84" s="109">
        <v>-4711</v>
      </c>
      <c r="L84" s="99"/>
      <c r="M84" s="99">
        <v>-6624</v>
      </c>
    </row>
    <row r="85" spans="1:13" ht="15.6" customHeight="1">
      <c r="A85" s="13" t="s">
        <v>144</v>
      </c>
      <c r="B85" s="12"/>
      <c r="C85" s="12"/>
      <c r="D85" s="12"/>
      <c r="G85" s="109">
        <v>0</v>
      </c>
      <c r="H85" s="99"/>
      <c r="I85" s="99">
        <v>-15204</v>
      </c>
      <c r="J85" s="99"/>
      <c r="K85" s="109">
        <v>0</v>
      </c>
      <c r="L85" s="99"/>
      <c r="M85" s="99">
        <v>-15204</v>
      </c>
    </row>
    <row r="86" spans="1:13" ht="15.6" customHeight="1">
      <c r="A86" s="13" t="s">
        <v>154</v>
      </c>
      <c r="B86" s="12"/>
      <c r="C86" s="12"/>
      <c r="D86" s="12"/>
      <c r="G86" s="109"/>
      <c r="H86" s="99"/>
      <c r="I86" s="99"/>
      <c r="J86" s="99"/>
      <c r="K86" s="109"/>
      <c r="L86" s="99"/>
      <c r="M86" s="99"/>
    </row>
    <row r="87" spans="1:13" ht="15.6" customHeight="1">
      <c r="B87" s="13" t="s">
        <v>155</v>
      </c>
      <c r="C87" s="12"/>
      <c r="D87" s="12"/>
      <c r="G87" s="112">
        <v>0</v>
      </c>
      <c r="H87" s="99"/>
      <c r="I87" s="107">
        <v>-4200</v>
      </c>
      <c r="J87" s="99"/>
      <c r="K87" s="112">
        <v>0</v>
      </c>
      <c r="L87" s="99"/>
      <c r="M87" s="107">
        <v>0</v>
      </c>
    </row>
    <row r="88" spans="1:13" ht="15.6" customHeight="1">
      <c r="A88" s="12"/>
      <c r="B88" s="12"/>
      <c r="C88" s="12"/>
      <c r="D88" s="12"/>
      <c r="E88" s="97"/>
      <c r="F88" s="12"/>
      <c r="G88" s="91"/>
      <c r="H88" s="92"/>
      <c r="I88" s="92"/>
      <c r="J88" s="92"/>
      <c r="K88" s="91"/>
      <c r="L88" s="92"/>
      <c r="M88" s="92"/>
    </row>
    <row r="89" spans="1:13" ht="15.6" customHeight="1">
      <c r="A89" s="93" t="s">
        <v>217</v>
      </c>
      <c r="B89" s="12"/>
      <c r="C89" s="12"/>
      <c r="D89" s="12"/>
      <c r="E89" s="97"/>
      <c r="F89" s="12"/>
      <c r="G89" s="104">
        <f>SUM(G77:G87)</f>
        <v>-22828</v>
      </c>
      <c r="H89" s="187"/>
      <c r="I89" s="188">
        <f>SUM(I77:I87)</f>
        <v>-19111</v>
      </c>
      <c r="J89" s="187"/>
      <c r="K89" s="104">
        <f>SUM(K77:K87)</f>
        <v>-34738</v>
      </c>
      <c r="L89" s="187"/>
      <c r="M89" s="188">
        <f>SUM(M77:M87)</f>
        <v>-26081</v>
      </c>
    </row>
    <row r="90" spans="1:13" ht="15.6" customHeight="1">
      <c r="A90" s="12"/>
      <c r="B90" s="12"/>
      <c r="C90" s="12"/>
      <c r="D90" s="12"/>
      <c r="E90" s="97"/>
      <c r="F90" s="12"/>
      <c r="G90" s="101"/>
      <c r="H90" s="98"/>
      <c r="I90" s="98"/>
      <c r="J90" s="98"/>
      <c r="K90" s="101"/>
      <c r="L90" s="98"/>
      <c r="M90" s="98"/>
    </row>
    <row r="91" spans="1:13" ht="15.6" customHeight="1">
      <c r="A91" s="93" t="s">
        <v>187</v>
      </c>
      <c r="B91" s="93"/>
      <c r="C91" s="12"/>
      <c r="D91" s="12"/>
      <c r="E91" s="97"/>
      <c r="F91" s="12"/>
      <c r="G91" s="101"/>
      <c r="H91" s="13"/>
      <c r="I91" s="13"/>
      <c r="K91" s="101"/>
      <c r="L91" s="13"/>
      <c r="M91" s="13"/>
    </row>
    <row r="92" spans="1:13" ht="15.6" customHeight="1">
      <c r="A92" s="93"/>
      <c r="B92" s="93" t="s">
        <v>188</v>
      </c>
      <c r="C92" s="12"/>
      <c r="D92" s="12"/>
      <c r="E92" s="97"/>
      <c r="F92" s="12"/>
      <c r="G92" s="109">
        <f>SUM(G47+G74+G89)</f>
        <v>38166</v>
      </c>
      <c r="H92" s="99"/>
      <c r="I92" s="99">
        <f>SUM(I47+I74+I89)</f>
        <v>-45343</v>
      </c>
      <c r="J92" s="99"/>
      <c r="K92" s="101">
        <f>SUM(K47+K74+K89)</f>
        <v>-5362</v>
      </c>
      <c r="L92" s="99"/>
      <c r="M92" s="99">
        <f>SUM(M47+M74+M89)</f>
        <v>-2021</v>
      </c>
    </row>
    <row r="93" spans="1:13" ht="15.6" customHeight="1">
      <c r="A93" s="12" t="s">
        <v>189</v>
      </c>
      <c r="B93" s="12"/>
      <c r="C93" s="12"/>
      <c r="D93" s="12"/>
      <c r="E93" s="97"/>
      <c r="F93" s="12"/>
      <c r="G93" s="101"/>
      <c r="H93" s="13"/>
      <c r="I93" s="13"/>
      <c r="K93" s="101"/>
      <c r="L93" s="13"/>
      <c r="M93" s="13"/>
    </row>
    <row r="94" spans="1:13" ht="15.6" customHeight="1">
      <c r="A94" s="12"/>
      <c r="B94" s="12" t="s">
        <v>190</v>
      </c>
      <c r="C94" s="12"/>
      <c r="D94" s="12"/>
      <c r="E94" s="97"/>
      <c r="F94" s="12"/>
      <c r="G94" s="112">
        <v>46822</v>
      </c>
      <c r="H94" s="99"/>
      <c r="I94" s="107">
        <v>85298</v>
      </c>
      <c r="J94" s="99"/>
      <c r="K94" s="112">
        <v>6389</v>
      </c>
      <c r="L94" s="99"/>
      <c r="M94" s="107">
        <v>13787</v>
      </c>
    </row>
    <row r="95" spans="1:13" ht="15.6" customHeight="1">
      <c r="A95" s="12"/>
      <c r="B95" s="12"/>
      <c r="C95" s="12"/>
      <c r="D95" s="12"/>
      <c r="E95" s="97"/>
      <c r="F95" s="12"/>
      <c r="G95" s="91"/>
      <c r="H95" s="92"/>
      <c r="I95" s="92"/>
      <c r="J95" s="92"/>
      <c r="K95" s="91"/>
      <c r="L95" s="92"/>
      <c r="M95" s="92"/>
    </row>
    <row r="96" spans="1:13" ht="15.6" customHeight="1" thickBot="1">
      <c r="A96" s="93" t="s">
        <v>91</v>
      </c>
      <c r="B96" s="93"/>
      <c r="C96" s="12"/>
      <c r="D96" s="12"/>
      <c r="E96" s="97"/>
      <c r="F96" s="12"/>
      <c r="G96" s="113">
        <f>SUM(G92:G94)</f>
        <v>84988</v>
      </c>
      <c r="H96" s="98"/>
      <c r="I96" s="114">
        <f>SUM(I92:I94)</f>
        <v>39955</v>
      </c>
      <c r="J96" s="98"/>
      <c r="K96" s="113">
        <f>SUM(K92:K94)</f>
        <v>1027</v>
      </c>
      <c r="L96" s="98"/>
      <c r="M96" s="114">
        <f>SUM(M92:M94)</f>
        <v>11766</v>
      </c>
    </row>
    <row r="97" spans="1:13" ht="18.75" customHeight="1" thickTop="1">
      <c r="A97" s="12"/>
      <c r="B97" s="12"/>
      <c r="C97" s="12"/>
      <c r="D97" s="12"/>
      <c r="E97" s="97"/>
      <c r="F97" s="12"/>
      <c r="G97" s="98"/>
      <c r="H97" s="98"/>
      <c r="I97" s="98"/>
      <c r="J97" s="98"/>
      <c r="K97" s="98"/>
      <c r="L97" s="98"/>
      <c r="M97" s="98"/>
    </row>
    <row r="98" spans="1:13" ht="18.75" customHeight="1">
      <c r="A98" s="12"/>
      <c r="B98" s="12"/>
      <c r="C98" s="12"/>
      <c r="D98" s="12"/>
      <c r="E98" s="97"/>
      <c r="F98" s="12"/>
      <c r="G98" s="98"/>
      <c r="H98" s="98"/>
      <c r="I98" s="98"/>
      <c r="J98" s="98"/>
      <c r="K98" s="98"/>
      <c r="L98" s="98"/>
      <c r="M98" s="98"/>
    </row>
    <row r="99" spans="1:13" ht="18.75" customHeight="1">
      <c r="A99" s="12"/>
      <c r="B99" s="12"/>
      <c r="C99" s="12"/>
      <c r="D99" s="12"/>
      <c r="E99" s="97"/>
      <c r="F99" s="12"/>
      <c r="G99" s="98"/>
      <c r="H99" s="98"/>
      <c r="I99" s="98"/>
      <c r="J99" s="98"/>
      <c r="K99" s="98"/>
      <c r="L99" s="98"/>
      <c r="M99" s="98"/>
    </row>
    <row r="100" spans="1:13" ht="7.5" customHeight="1">
      <c r="A100" s="12"/>
      <c r="B100" s="12"/>
      <c r="C100" s="12"/>
      <c r="D100" s="12"/>
      <c r="E100" s="97"/>
      <c r="F100" s="12"/>
      <c r="G100" s="98"/>
      <c r="H100" s="98"/>
      <c r="I100" s="98"/>
      <c r="J100" s="98"/>
      <c r="K100" s="98"/>
      <c r="L100" s="98"/>
      <c r="M100" s="98"/>
    </row>
    <row r="101" spans="1:13" ht="21.95" customHeight="1">
      <c r="A101" s="79" t="str">
        <f>+A50</f>
        <v>The condensed notes to the interim financial information are an integral part of this interim financial information.</v>
      </c>
      <c r="B101" s="79"/>
      <c r="C101" s="79"/>
      <c r="D101" s="79"/>
      <c r="E101" s="86"/>
      <c r="F101" s="79"/>
      <c r="G101" s="105"/>
      <c r="H101" s="105"/>
      <c r="I101" s="105"/>
      <c r="J101" s="105"/>
      <c r="K101" s="105"/>
      <c r="L101" s="105"/>
      <c r="M101" s="105"/>
    </row>
    <row r="102" spans="1:13" ht="16.5" customHeight="1">
      <c r="A102" s="93" t="str">
        <f>+A1</f>
        <v>Salee Industry Public Company Limited</v>
      </c>
      <c r="B102" s="12"/>
      <c r="C102" s="12"/>
      <c r="D102" s="12"/>
      <c r="E102" s="97"/>
      <c r="F102" s="12"/>
      <c r="G102" s="92"/>
      <c r="H102" s="92"/>
      <c r="I102" s="92"/>
      <c r="J102" s="92"/>
      <c r="K102" s="92"/>
      <c r="L102" s="92"/>
      <c r="M102" s="92"/>
    </row>
    <row r="103" spans="1:13" ht="16.5" customHeight="1">
      <c r="A103" s="8" t="s">
        <v>121</v>
      </c>
      <c r="B103" s="12"/>
      <c r="C103" s="12"/>
      <c r="D103" s="83"/>
      <c r="F103" s="83"/>
      <c r="J103" s="83"/>
      <c r="K103" s="12"/>
      <c r="L103" s="92"/>
      <c r="M103" s="12"/>
    </row>
    <row r="104" spans="1:13" ht="16.5" customHeight="1">
      <c r="A104" s="106" t="str">
        <f>+A3</f>
        <v>For the nine-month period ended 30 September 2020</v>
      </c>
      <c r="B104" s="79"/>
      <c r="C104" s="79"/>
      <c r="D104" s="85"/>
      <c r="E104" s="86"/>
      <c r="F104" s="85"/>
      <c r="G104" s="87"/>
      <c r="H104" s="87"/>
      <c r="I104" s="87"/>
      <c r="J104" s="85"/>
      <c r="K104" s="79"/>
      <c r="L104" s="107"/>
      <c r="M104" s="79"/>
    </row>
    <row r="105" spans="1:13" ht="16.5" customHeight="1">
      <c r="A105" s="12"/>
      <c r="B105" s="12"/>
      <c r="C105" s="12"/>
      <c r="D105" s="12"/>
      <c r="E105" s="97"/>
      <c r="F105" s="12"/>
      <c r="G105" s="92"/>
      <c r="H105" s="92"/>
      <c r="I105" s="92"/>
      <c r="J105" s="92"/>
      <c r="K105" s="92"/>
      <c r="L105" s="92"/>
      <c r="M105" s="92"/>
    </row>
    <row r="106" spans="1:13" s="12" customFormat="1" ht="16.5" customHeight="1">
      <c r="E106" s="97"/>
      <c r="G106" s="92"/>
      <c r="H106" s="92"/>
      <c r="I106" s="92"/>
      <c r="J106" s="92"/>
      <c r="K106" s="92"/>
      <c r="L106" s="92"/>
      <c r="M106" s="92"/>
    </row>
    <row r="107" spans="1:13" s="12" customFormat="1" ht="15.6" customHeight="1">
      <c r="A107" s="8"/>
      <c r="B107" s="8"/>
      <c r="C107" s="9"/>
      <c r="D107" s="9"/>
      <c r="E107" s="10"/>
      <c r="F107" s="9"/>
      <c r="G107" s="209" t="s">
        <v>17</v>
      </c>
      <c r="H107" s="209"/>
      <c r="I107" s="209"/>
      <c r="J107" s="11"/>
      <c r="K107" s="209" t="s">
        <v>62</v>
      </c>
      <c r="L107" s="209"/>
      <c r="M107" s="209"/>
    </row>
    <row r="108" spans="1:13" ht="15.6" customHeight="1">
      <c r="A108" s="8"/>
      <c r="B108" s="8"/>
      <c r="C108" s="9"/>
      <c r="D108" s="9"/>
      <c r="E108" s="10"/>
      <c r="F108" s="9"/>
      <c r="G108" s="210" t="s">
        <v>63</v>
      </c>
      <c r="H108" s="210"/>
      <c r="I108" s="210"/>
      <c r="J108" s="11"/>
      <c r="K108" s="210" t="s">
        <v>63</v>
      </c>
      <c r="L108" s="210"/>
      <c r="M108" s="210"/>
    </row>
    <row r="109" spans="1:13" ht="15.6" customHeight="1">
      <c r="A109" s="83"/>
      <c r="B109" s="83"/>
      <c r="C109" s="83"/>
      <c r="D109" s="83"/>
      <c r="E109" s="10"/>
      <c r="F109" s="9"/>
      <c r="G109" s="11" t="s">
        <v>25</v>
      </c>
      <c r="H109" s="11"/>
      <c r="I109" s="11" t="s">
        <v>25</v>
      </c>
      <c r="J109" s="83"/>
      <c r="K109" s="11" t="s">
        <v>25</v>
      </c>
      <c r="L109" s="10"/>
      <c r="M109" s="11" t="s">
        <v>25</v>
      </c>
    </row>
    <row r="110" spans="1:13" ht="15.6" customHeight="1">
      <c r="A110" s="83"/>
      <c r="B110" s="83"/>
      <c r="C110" s="83"/>
      <c r="D110" s="83"/>
      <c r="E110" s="10"/>
      <c r="F110" s="9"/>
      <c r="G110" s="14" t="s">
        <v>198</v>
      </c>
      <c r="H110" s="11"/>
      <c r="I110" s="14" t="s">
        <v>198</v>
      </c>
      <c r="J110" s="17"/>
      <c r="K110" s="14" t="s">
        <v>198</v>
      </c>
      <c r="L110" s="11"/>
      <c r="M110" s="14" t="s">
        <v>198</v>
      </c>
    </row>
    <row r="111" spans="1:13" ht="15.6" customHeight="1">
      <c r="F111" s="10"/>
      <c r="G111" s="89" t="s">
        <v>96</v>
      </c>
      <c r="H111" s="89"/>
      <c r="I111" s="89" t="s">
        <v>80</v>
      </c>
      <c r="J111" s="10"/>
      <c r="K111" s="89" t="s">
        <v>96</v>
      </c>
      <c r="L111" s="89"/>
      <c r="M111" s="89" t="s">
        <v>80</v>
      </c>
    </row>
    <row r="112" spans="1:13" ht="15.6" customHeight="1">
      <c r="E112" s="16" t="s">
        <v>1</v>
      </c>
      <c r="F112" s="74"/>
      <c r="G112" s="78" t="s">
        <v>97</v>
      </c>
      <c r="H112" s="11"/>
      <c r="I112" s="78" t="s">
        <v>97</v>
      </c>
      <c r="J112" s="74"/>
      <c r="K112" s="78" t="s">
        <v>97</v>
      </c>
      <c r="L112" s="90"/>
      <c r="M112" s="78" t="s">
        <v>97</v>
      </c>
    </row>
    <row r="113" spans="1:13" ht="16.5" customHeight="1">
      <c r="A113" s="12"/>
      <c r="B113" s="12"/>
      <c r="C113" s="12"/>
      <c r="D113" s="12"/>
      <c r="E113" s="97"/>
      <c r="F113" s="12"/>
      <c r="G113" s="101"/>
      <c r="H113" s="98"/>
      <c r="I113" s="98"/>
      <c r="J113" s="98"/>
      <c r="K113" s="101"/>
      <c r="L113" s="98"/>
      <c r="M113" s="98"/>
    </row>
    <row r="114" spans="1:13" ht="16.5" customHeight="1">
      <c r="A114" s="93" t="s">
        <v>107</v>
      </c>
      <c r="B114" s="93"/>
      <c r="C114" s="12"/>
      <c r="D114" s="12"/>
      <c r="E114" s="97"/>
      <c r="F114" s="12"/>
      <c r="G114" s="101"/>
      <c r="H114" s="98"/>
      <c r="I114" s="98"/>
      <c r="J114" s="98"/>
      <c r="K114" s="101"/>
      <c r="L114" s="98"/>
      <c r="M114" s="98"/>
    </row>
    <row r="115" spans="1:13" ht="16.5" customHeight="1">
      <c r="A115" s="12" t="s">
        <v>218</v>
      </c>
      <c r="B115" s="93"/>
      <c r="C115" s="12"/>
      <c r="D115" s="12"/>
      <c r="E115" s="97"/>
      <c r="F115" s="12"/>
      <c r="G115" s="101"/>
      <c r="H115" s="98"/>
      <c r="I115" s="98"/>
      <c r="J115" s="98"/>
      <c r="K115" s="101"/>
      <c r="L115" s="98"/>
      <c r="M115" s="98"/>
    </row>
    <row r="116" spans="1:13" ht="16.5" customHeight="1">
      <c r="A116" s="93"/>
      <c r="B116" s="12" t="s">
        <v>170</v>
      </c>
      <c r="C116" s="12"/>
      <c r="D116" s="12"/>
      <c r="E116" s="97"/>
      <c r="F116" s="12"/>
      <c r="G116" s="101"/>
      <c r="H116" s="98"/>
      <c r="I116" s="98"/>
      <c r="J116" s="98"/>
      <c r="K116" s="101"/>
      <c r="L116" s="98"/>
      <c r="M116" s="98"/>
    </row>
    <row r="117" spans="1:13" ht="16.5" customHeight="1">
      <c r="C117" s="13" t="s">
        <v>193</v>
      </c>
      <c r="E117" s="97"/>
      <c r="F117" s="12"/>
      <c r="G117" s="101">
        <v>45067</v>
      </c>
      <c r="H117" s="98"/>
      <c r="I117" s="98">
        <v>324</v>
      </c>
      <c r="J117" s="98"/>
      <c r="K117" s="101">
        <v>14339</v>
      </c>
      <c r="L117" s="98"/>
      <c r="M117" s="98">
        <v>13422</v>
      </c>
    </row>
    <row r="118" spans="1:13" ht="16.5" customHeight="1">
      <c r="A118" s="93"/>
      <c r="B118" s="12" t="s">
        <v>167</v>
      </c>
      <c r="C118" s="12"/>
      <c r="D118" s="12"/>
      <c r="E118" s="97"/>
      <c r="F118" s="12"/>
      <c r="G118" s="101"/>
      <c r="H118" s="98"/>
      <c r="I118" s="98"/>
      <c r="J118" s="98"/>
      <c r="K118" s="101"/>
      <c r="L118" s="98"/>
      <c r="M118" s="98"/>
    </row>
    <row r="119" spans="1:13" ht="16.5" customHeight="1">
      <c r="C119" s="13" t="s">
        <v>168</v>
      </c>
      <c r="E119" s="97"/>
      <c r="F119" s="12"/>
      <c r="G119" s="101">
        <v>-6407</v>
      </c>
      <c r="H119" s="98"/>
      <c r="I119" s="98">
        <v>-37267</v>
      </c>
      <c r="J119" s="98"/>
      <c r="K119" s="101">
        <v>-13900</v>
      </c>
      <c r="L119" s="98"/>
      <c r="M119" s="98">
        <v>-27077</v>
      </c>
    </row>
    <row r="120" spans="1:13" ht="16.5" customHeight="1">
      <c r="A120" s="93"/>
      <c r="B120" s="12" t="s">
        <v>167</v>
      </c>
      <c r="C120" s="12"/>
      <c r="D120" s="12"/>
      <c r="E120" s="97"/>
      <c r="F120" s="12"/>
      <c r="G120" s="101"/>
      <c r="H120" s="98"/>
      <c r="I120" s="98"/>
      <c r="J120" s="98"/>
      <c r="K120" s="101"/>
      <c r="L120" s="98"/>
      <c r="M120" s="98"/>
    </row>
    <row r="121" spans="1:13" ht="16.5" customHeight="1">
      <c r="C121" s="13" t="s">
        <v>175</v>
      </c>
      <c r="E121" s="97"/>
      <c r="F121" s="12"/>
      <c r="G121" s="101">
        <v>0</v>
      </c>
      <c r="H121" s="98"/>
      <c r="I121" s="98">
        <v>-11</v>
      </c>
      <c r="J121" s="98"/>
      <c r="K121" s="101">
        <v>0</v>
      </c>
      <c r="L121" s="98"/>
      <c r="M121" s="98">
        <v>0</v>
      </c>
    </row>
    <row r="122" spans="1:13" ht="16.5" customHeight="1">
      <c r="A122" s="93"/>
      <c r="B122" s="12" t="s">
        <v>108</v>
      </c>
      <c r="C122" s="12"/>
      <c r="D122" s="12"/>
      <c r="E122" s="97"/>
      <c r="F122" s="12"/>
      <c r="G122" s="101"/>
      <c r="H122" s="98"/>
      <c r="I122" s="98"/>
      <c r="J122" s="98"/>
      <c r="K122" s="101"/>
      <c r="L122" s="98"/>
      <c r="M122" s="98"/>
    </row>
    <row r="123" spans="1:13" ht="16.5" customHeight="1">
      <c r="A123" s="93"/>
      <c r="B123" s="93"/>
      <c r="C123" s="12" t="s">
        <v>109</v>
      </c>
      <c r="D123" s="12"/>
      <c r="E123" s="74" t="s">
        <v>151</v>
      </c>
      <c r="F123" s="12"/>
      <c r="G123" s="101">
        <v>0</v>
      </c>
      <c r="H123" s="98"/>
      <c r="I123" s="98">
        <v>0</v>
      </c>
      <c r="J123" s="98"/>
      <c r="K123" s="101">
        <v>-4375</v>
      </c>
      <c r="L123" s="98"/>
      <c r="M123" s="98">
        <v>-1237</v>
      </c>
    </row>
    <row r="124" spans="1:13" ht="16.5" customHeight="1">
      <c r="A124" s="93"/>
      <c r="B124" s="201" t="s">
        <v>206</v>
      </c>
      <c r="C124" s="201"/>
      <c r="D124" s="201"/>
      <c r="E124" s="97"/>
      <c r="F124" s="12"/>
      <c r="G124" s="101"/>
      <c r="H124" s="98"/>
      <c r="I124" s="98"/>
      <c r="J124" s="98"/>
      <c r="K124" s="101"/>
      <c r="L124" s="98"/>
      <c r="M124" s="98"/>
    </row>
    <row r="125" spans="1:13" ht="16.5" customHeight="1">
      <c r="A125" s="93"/>
      <c r="B125" s="201"/>
      <c r="C125" s="201" t="s">
        <v>169</v>
      </c>
      <c r="D125" s="201"/>
      <c r="E125" s="97"/>
      <c r="F125" s="12"/>
      <c r="G125" s="101">
        <v>7975</v>
      </c>
      <c r="H125" s="98"/>
      <c r="I125" s="98">
        <v>0</v>
      </c>
      <c r="J125" s="98"/>
      <c r="K125" s="101">
        <v>0</v>
      </c>
      <c r="L125" s="98"/>
      <c r="M125" s="98">
        <v>0</v>
      </c>
    </row>
    <row r="126" spans="1:13" s="204" customFormat="1" ht="16.5" customHeight="1">
      <c r="A126" s="205"/>
      <c r="B126" s="205"/>
      <c r="C126" s="203"/>
      <c r="D126" s="203"/>
      <c r="E126" s="206"/>
      <c r="F126" s="203"/>
      <c r="G126" s="207"/>
      <c r="H126" s="207"/>
      <c r="I126" s="207"/>
      <c r="J126" s="207"/>
      <c r="K126" s="207"/>
      <c r="L126" s="207"/>
      <c r="M126" s="207"/>
    </row>
    <row r="127" spans="1:13" s="204" customFormat="1" ht="16.5" customHeight="1">
      <c r="A127" s="205"/>
      <c r="B127" s="205"/>
      <c r="C127" s="203"/>
      <c r="D127" s="203"/>
      <c r="E127" s="206"/>
      <c r="F127" s="203"/>
      <c r="G127" s="207"/>
      <c r="H127" s="207"/>
      <c r="I127" s="207"/>
      <c r="J127" s="207"/>
      <c r="K127" s="207"/>
      <c r="L127" s="207"/>
      <c r="M127" s="207"/>
    </row>
    <row r="128" spans="1:13" s="204" customFormat="1" ht="16.5" customHeight="1">
      <c r="A128" s="205"/>
      <c r="B128" s="205"/>
      <c r="C128" s="203"/>
      <c r="D128" s="203"/>
      <c r="E128" s="206"/>
      <c r="F128" s="203"/>
      <c r="G128" s="207"/>
      <c r="H128" s="207"/>
      <c r="I128" s="207"/>
      <c r="J128" s="207"/>
      <c r="K128" s="207"/>
      <c r="L128" s="207"/>
      <c r="M128" s="207"/>
    </row>
    <row r="129" spans="1:13" ht="16.5" customHeight="1">
      <c r="A129" s="93"/>
      <c r="B129" s="93"/>
      <c r="C129" s="12"/>
      <c r="D129" s="12"/>
      <c r="E129" s="97"/>
      <c r="F129" s="12"/>
      <c r="G129" s="98"/>
      <c r="H129" s="98"/>
      <c r="I129" s="98"/>
      <c r="J129" s="98"/>
      <c r="K129" s="98"/>
      <c r="L129" s="98"/>
      <c r="M129" s="98"/>
    </row>
    <row r="130" spans="1:13" s="204" customFormat="1" ht="16.5" customHeight="1">
      <c r="A130" s="205"/>
      <c r="B130" s="205"/>
      <c r="C130" s="203"/>
      <c r="D130" s="203"/>
      <c r="E130" s="206"/>
      <c r="F130" s="203"/>
      <c r="G130" s="207"/>
      <c r="H130" s="207"/>
      <c r="I130" s="207"/>
      <c r="J130" s="207"/>
      <c r="K130" s="207"/>
      <c r="L130" s="207"/>
      <c r="M130" s="207"/>
    </row>
    <row r="131" spans="1:13" s="204" customFormat="1" ht="16.5" customHeight="1">
      <c r="A131" s="205"/>
      <c r="B131" s="205"/>
      <c r="C131" s="203"/>
      <c r="D131" s="203"/>
      <c r="E131" s="206"/>
      <c r="F131" s="203"/>
      <c r="G131" s="207"/>
      <c r="H131" s="207"/>
      <c r="I131" s="207"/>
      <c r="J131" s="207"/>
      <c r="K131" s="207"/>
      <c r="L131" s="207"/>
      <c r="M131" s="207"/>
    </row>
    <row r="132" spans="1:13" ht="16.5" customHeight="1">
      <c r="A132" s="93"/>
      <c r="B132" s="93"/>
      <c r="C132" s="12"/>
      <c r="D132" s="12"/>
      <c r="E132" s="97"/>
      <c r="F132" s="12"/>
      <c r="G132" s="98"/>
      <c r="H132" s="98"/>
      <c r="I132" s="98"/>
      <c r="J132" s="98"/>
      <c r="K132" s="98"/>
      <c r="L132" s="98"/>
      <c r="M132" s="98"/>
    </row>
    <row r="133" spans="1:13" ht="16.5" customHeight="1">
      <c r="A133" s="93"/>
      <c r="B133" s="93"/>
      <c r="C133" s="12"/>
      <c r="D133" s="12"/>
      <c r="E133" s="97"/>
      <c r="F133" s="12"/>
      <c r="G133" s="98"/>
      <c r="H133" s="98"/>
      <c r="I133" s="98"/>
      <c r="J133" s="98"/>
      <c r="K133" s="98"/>
      <c r="L133" s="98"/>
      <c r="M133" s="98"/>
    </row>
    <row r="134" spans="1:13" ht="16.5" customHeight="1">
      <c r="A134" s="93"/>
      <c r="B134" s="93"/>
      <c r="C134" s="12"/>
      <c r="D134" s="12"/>
      <c r="E134" s="97"/>
      <c r="F134" s="12"/>
      <c r="G134" s="98"/>
      <c r="H134" s="98"/>
      <c r="I134" s="98"/>
      <c r="J134" s="98"/>
      <c r="K134" s="98"/>
      <c r="L134" s="98"/>
      <c r="M134" s="98"/>
    </row>
    <row r="135" spans="1:13" ht="16.5" customHeight="1">
      <c r="A135" s="93"/>
      <c r="B135" s="93"/>
      <c r="C135" s="12"/>
      <c r="D135" s="12"/>
      <c r="E135" s="97"/>
      <c r="F135" s="12"/>
      <c r="G135" s="98"/>
      <c r="H135" s="98"/>
      <c r="I135" s="98"/>
      <c r="J135" s="98"/>
      <c r="K135" s="98"/>
      <c r="L135" s="98"/>
      <c r="M135" s="98"/>
    </row>
    <row r="136" spans="1:13" ht="16.5" customHeight="1">
      <c r="A136" s="93"/>
      <c r="B136" s="93"/>
      <c r="C136" s="12"/>
      <c r="D136" s="12"/>
      <c r="E136" s="97"/>
      <c r="F136" s="12"/>
      <c r="G136" s="98"/>
      <c r="H136" s="98"/>
      <c r="I136" s="98"/>
      <c r="J136" s="98"/>
      <c r="K136" s="98"/>
      <c r="L136" s="98"/>
      <c r="M136" s="98"/>
    </row>
    <row r="137" spans="1:13" ht="16.5" customHeight="1">
      <c r="A137" s="93"/>
      <c r="B137" s="93"/>
      <c r="C137" s="12"/>
      <c r="D137" s="12"/>
      <c r="E137" s="97"/>
      <c r="F137" s="12"/>
      <c r="G137" s="98"/>
      <c r="H137" s="98"/>
      <c r="I137" s="98"/>
      <c r="J137" s="98"/>
      <c r="K137" s="98"/>
      <c r="L137" s="98"/>
      <c r="M137" s="98"/>
    </row>
    <row r="138" spans="1:13" ht="16.5" customHeight="1">
      <c r="A138" s="93"/>
      <c r="B138" s="93"/>
      <c r="C138" s="12"/>
      <c r="D138" s="12"/>
      <c r="E138" s="97"/>
      <c r="F138" s="12"/>
      <c r="G138" s="98"/>
      <c r="H138" s="98"/>
      <c r="I138" s="98"/>
      <c r="J138" s="98"/>
      <c r="K138" s="98"/>
      <c r="L138" s="98"/>
      <c r="M138" s="98"/>
    </row>
    <row r="139" spans="1:13" ht="16.5" customHeight="1">
      <c r="A139" s="93"/>
      <c r="B139" s="93"/>
      <c r="C139" s="12"/>
      <c r="D139" s="12"/>
      <c r="E139" s="97"/>
      <c r="F139" s="12"/>
      <c r="G139" s="98"/>
      <c r="H139" s="98"/>
      <c r="I139" s="98"/>
      <c r="J139" s="98"/>
      <c r="K139" s="98"/>
      <c r="L139" s="98"/>
      <c r="M139" s="98"/>
    </row>
    <row r="140" spans="1:13" ht="16.5" customHeight="1">
      <c r="A140" s="93"/>
      <c r="B140" s="93"/>
      <c r="C140" s="12"/>
      <c r="D140" s="12"/>
      <c r="E140" s="97"/>
      <c r="F140" s="12"/>
      <c r="G140" s="98"/>
      <c r="H140" s="98"/>
      <c r="I140" s="98"/>
      <c r="J140" s="98"/>
      <c r="K140" s="98"/>
      <c r="L140" s="98"/>
      <c r="M140" s="98"/>
    </row>
    <row r="141" spans="1:13" ht="16.5" customHeight="1">
      <c r="A141" s="93"/>
      <c r="B141" s="93"/>
      <c r="C141" s="12"/>
      <c r="D141" s="12"/>
      <c r="E141" s="97"/>
      <c r="F141" s="12"/>
      <c r="G141" s="98"/>
      <c r="H141" s="98"/>
      <c r="I141" s="98"/>
      <c r="J141" s="98"/>
      <c r="K141" s="98"/>
      <c r="L141" s="98"/>
      <c r="M141" s="98"/>
    </row>
    <row r="142" spans="1:13" ht="16.5" customHeight="1">
      <c r="A142" s="93"/>
      <c r="B142" s="93"/>
      <c r="C142" s="12"/>
      <c r="D142" s="12"/>
      <c r="E142" s="97"/>
      <c r="F142" s="12"/>
      <c r="G142" s="98"/>
      <c r="H142" s="98"/>
      <c r="I142" s="98"/>
      <c r="J142" s="98"/>
      <c r="K142" s="98"/>
      <c r="L142" s="98"/>
      <c r="M142" s="98"/>
    </row>
    <row r="143" spans="1:13" ht="16.5" customHeight="1">
      <c r="A143" s="93"/>
      <c r="B143" s="93"/>
      <c r="C143" s="12"/>
      <c r="D143" s="12"/>
      <c r="E143" s="97"/>
      <c r="F143" s="12"/>
      <c r="G143" s="98"/>
      <c r="H143" s="98"/>
      <c r="I143" s="98"/>
      <c r="J143" s="98"/>
      <c r="K143" s="98"/>
      <c r="L143" s="98"/>
      <c r="M143" s="98"/>
    </row>
    <row r="144" spans="1:13" ht="16.5" customHeight="1">
      <c r="A144" s="93"/>
      <c r="B144" s="93"/>
      <c r="C144" s="12"/>
      <c r="D144" s="12"/>
      <c r="E144" s="97"/>
      <c r="F144" s="12"/>
      <c r="G144" s="98"/>
      <c r="H144" s="98"/>
      <c r="I144" s="98"/>
      <c r="J144" s="98"/>
      <c r="K144" s="98"/>
      <c r="L144" s="98"/>
      <c r="M144" s="98"/>
    </row>
    <row r="145" spans="1:13" ht="16.5" customHeight="1">
      <c r="A145" s="93"/>
      <c r="B145" s="93"/>
      <c r="C145" s="12"/>
      <c r="D145" s="12"/>
      <c r="E145" s="97"/>
      <c r="F145" s="12"/>
      <c r="G145" s="98"/>
      <c r="H145" s="98"/>
      <c r="I145" s="98"/>
      <c r="J145" s="98"/>
      <c r="K145" s="98"/>
      <c r="L145" s="98"/>
      <c r="M145" s="98"/>
    </row>
    <row r="146" spans="1:13" ht="16.5" customHeight="1">
      <c r="A146" s="93"/>
      <c r="B146" s="93"/>
      <c r="C146" s="12"/>
      <c r="D146" s="12"/>
      <c r="E146" s="97"/>
      <c r="F146" s="12"/>
      <c r="G146" s="98"/>
      <c r="H146" s="98"/>
      <c r="I146" s="98"/>
      <c r="J146" s="98"/>
      <c r="K146" s="98"/>
      <c r="L146" s="98"/>
      <c r="M146" s="98"/>
    </row>
    <row r="147" spans="1:13" ht="16.5" customHeight="1">
      <c r="A147" s="93"/>
      <c r="B147" s="93"/>
      <c r="C147" s="12"/>
      <c r="D147" s="12"/>
      <c r="E147" s="97"/>
      <c r="F147" s="12"/>
      <c r="G147" s="98"/>
      <c r="H147" s="98"/>
      <c r="I147" s="98"/>
      <c r="J147" s="98"/>
      <c r="K147" s="98"/>
      <c r="L147" s="98"/>
      <c r="M147" s="98"/>
    </row>
    <row r="148" spans="1:13" ht="16.5" customHeight="1">
      <c r="A148" s="93"/>
      <c r="B148" s="93"/>
      <c r="C148" s="12"/>
      <c r="D148" s="12"/>
      <c r="E148" s="97"/>
      <c r="F148" s="12"/>
      <c r="G148" s="98"/>
      <c r="H148" s="98"/>
      <c r="I148" s="98"/>
      <c r="J148" s="98"/>
      <c r="K148" s="98"/>
      <c r="L148" s="98"/>
      <c r="M148" s="98"/>
    </row>
    <row r="149" spans="1:13" ht="13.5" customHeight="1">
      <c r="A149" s="93"/>
      <c r="B149" s="93"/>
      <c r="C149" s="12"/>
      <c r="D149" s="12"/>
      <c r="E149" s="97"/>
      <c r="F149" s="12"/>
      <c r="G149" s="98"/>
      <c r="H149" s="98"/>
      <c r="I149" s="98"/>
      <c r="J149" s="98"/>
      <c r="K149" s="98"/>
      <c r="L149" s="98"/>
      <c r="M149" s="98"/>
    </row>
    <row r="150" spans="1:13" ht="21.95" customHeight="1">
      <c r="A150" s="211" t="str">
        <f>A50</f>
        <v>The condensed notes to the interim financial information are an integral part of this interim financial information.</v>
      </c>
      <c r="B150" s="211"/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11"/>
    </row>
  </sheetData>
  <mergeCells count="14">
    <mergeCell ref="A150:M150"/>
    <mergeCell ref="A50:M50"/>
    <mergeCell ref="G57:I57"/>
    <mergeCell ref="K57:M57"/>
    <mergeCell ref="G6:I6"/>
    <mergeCell ref="K6:M6"/>
    <mergeCell ref="G7:I7"/>
    <mergeCell ref="K7:M7"/>
    <mergeCell ref="G56:I56"/>
    <mergeCell ref="K56:M56"/>
    <mergeCell ref="G107:I107"/>
    <mergeCell ref="K107:M107"/>
    <mergeCell ref="G108:I108"/>
    <mergeCell ref="K108:M108"/>
  </mergeCells>
  <phoneticPr fontId="0" type="noConversion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2" man="1"/>
  </rowBreaks>
  <ignoredErrors>
    <ignoredError sqref="G60:M60 G10:M10 G111:M1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P5-6 (3 Month)</vt:lpstr>
      <vt:lpstr>P7-8 (9 Month)</vt:lpstr>
      <vt:lpstr>9 Consolidated</vt:lpstr>
      <vt:lpstr>10 Company</vt:lpstr>
      <vt:lpstr>11-13</vt:lpstr>
      <vt:lpstr>'11-13'!Print_Area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</cp:lastModifiedBy>
  <cp:lastPrinted>2020-11-09T06:40:31Z</cp:lastPrinted>
  <dcterms:created xsi:type="dcterms:W3CDTF">2001-03-23T09:28:11Z</dcterms:created>
  <dcterms:modified xsi:type="dcterms:W3CDTF">2020-11-09T06:41:40Z</dcterms:modified>
</cp:coreProperties>
</file>