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backupFile="1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Sep2020 Q3 (KTW-14)\"/>
    </mc:Choice>
  </mc:AlternateContent>
  <xr:revisionPtr revIDLastSave="0" documentId="13_ncr:1_{83416A78-55E3-4668-898C-1DAFDC393384}" xr6:coauthVersionLast="45" xr6:coauthVersionMax="45" xr10:uidLastSave="{00000000-0000-0000-0000-000000000000}"/>
  <bookViews>
    <workbookView xWindow="-120" yWindow="-120" windowWidth="21840" windowHeight="13140" tabRatio="835" xr2:uid="{00000000-000D-0000-FFFF-FFFF00000000}"/>
  </bookViews>
  <sheets>
    <sheet name="2-4 BS" sheetId="2" r:id="rId1"/>
    <sheet name="5-6 PL (3M))" sheetId="8" r:id="rId2"/>
    <sheet name="7-8 PL (9M)" sheetId="3" r:id="rId3"/>
    <sheet name="EQ Conso9" sheetId="4" r:id="rId4"/>
    <sheet name="10EQ Company" sheetId="5" r:id="rId5"/>
    <sheet name="11-13 CF" sheetId="7" r:id="rId6"/>
    <sheet name="000" sheetId="6" state="veryHidden" r:id="rId7"/>
  </sheets>
  <definedNames>
    <definedName name="_xlnm._FilterDatabase" localSheetId="0" hidden="1">'2-4 BS'!$A$6:$J$143</definedName>
    <definedName name="_xlnm.Print_Area" localSheetId="5">'11-13 CF'!$A$1:$J$128</definedName>
    <definedName name="Z_EA998A0E_4785_4258_97D1_748B1256DC77_.wvu.PrintArea" localSheetId="4" hidden="1">'10EQ Company'!$A$1:$N$25</definedName>
    <definedName name="Z_EA998A0E_4785_4258_97D1_748B1256DC77_.wvu.PrintArea" localSheetId="5" hidden="1">'11-13 CF'!$A$1:$J$128</definedName>
    <definedName name="Z_EA998A0E_4785_4258_97D1_748B1256DC77_.wvu.PrintArea" localSheetId="0" hidden="1">'2-4 BS'!$A$1:$J$134</definedName>
    <definedName name="Z_EA998A0E_4785_4258_97D1_748B1256DC77_.wvu.PrintArea" localSheetId="1" hidden="1">'5-6 PL (3M))'!$A$1:$J$84</definedName>
    <definedName name="Z_EA998A0E_4785_4258_97D1_748B1256DC77_.wvu.PrintArea" localSheetId="2" hidden="1">'7-8 PL (9M)'!$A$1:$J$84</definedName>
    <definedName name="Z_EA998A0E_4785_4258_97D1_748B1256DC77_.wvu.PrintArea" localSheetId="3" hidden="1">'EQ Conso9'!$A$1:$T$31</definedName>
  </definedNames>
  <calcPr calcId="191029"/>
  <customWorkbookViews>
    <customWorkbookView name="Thanisorn Saetang - Personal View" guid="{EA998A0E-4785-4258-97D1-748B1256DC77}" mergeInterval="0" personalView="1" maximized="1" xWindow="-8" yWindow="-8" windowWidth="1456" windowHeight="876" tabRatio="599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6" i="7" l="1"/>
  <c r="H14" i="3" l="1"/>
  <c r="D14" i="3"/>
  <c r="J15" i="5" l="1"/>
  <c r="J19" i="4"/>
  <c r="F58" i="8" l="1"/>
  <c r="H15" i="5" l="1"/>
  <c r="J20" i="5"/>
  <c r="H20" i="5"/>
  <c r="R19" i="4"/>
  <c r="H19" i="4"/>
  <c r="R26" i="4"/>
  <c r="J26" i="4"/>
  <c r="J29" i="4" s="1"/>
  <c r="H26" i="4"/>
  <c r="D70" i="2" l="1"/>
  <c r="D77" i="7"/>
  <c r="J77" i="7"/>
  <c r="H77" i="7"/>
  <c r="F77" i="7"/>
  <c r="B22" i="5"/>
  <c r="D22" i="5"/>
  <c r="F22" i="5"/>
  <c r="H22" i="5"/>
  <c r="J22" i="5"/>
  <c r="L15" i="5"/>
  <c r="N15" i="5" s="1"/>
  <c r="L14" i="5"/>
  <c r="N14" i="5" s="1"/>
  <c r="N26" i="4"/>
  <c r="P26" i="4" s="1"/>
  <c r="T26" i="4" s="1"/>
  <c r="N25" i="4"/>
  <c r="P25" i="4" s="1"/>
  <c r="T25" i="4" s="1"/>
  <c r="N18" i="4"/>
  <c r="P18" i="4"/>
  <c r="T18" i="4" s="1"/>
  <c r="N19" i="4"/>
  <c r="P19" i="4" s="1"/>
  <c r="T19" i="4" s="1"/>
  <c r="N16" i="4"/>
  <c r="P16" i="4" s="1"/>
  <c r="N15" i="4"/>
  <c r="P15" i="4"/>
  <c r="T15" i="4"/>
  <c r="J64" i="8"/>
  <c r="H64" i="8"/>
  <c r="F64" i="8"/>
  <c r="D64" i="8"/>
  <c r="J58" i="8"/>
  <c r="H58" i="8"/>
  <c r="D58" i="8"/>
  <c r="J36" i="8"/>
  <c r="H36" i="8"/>
  <c r="F36" i="8"/>
  <c r="D36" i="8"/>
  <c r="J14" i="8"/>
  <c r="J20" i="8" s="1"/>
  <c r="J24" i="8" s="1"/>
  <c r="J27" i="8" s="1"/>
  <c r="J38" i="8" s="1"/>
  <c r="H14" i="8"/>
  <c r="F14" i="8"/>
  <c r="F20" i="8" s="1"/>
  <c r="F24" i="8" s="1"/>
  <c r="F27" i="8" s="1"/>
  <c r="F38" i="8" s="1"/>
  <c r="D14" i="8"/>
  <c r="D20" i="8" s="1"/>
  <c r="D24" i="8" s="1"/>
  <c r="D27" i="8" s="1"/>
  <c r="D38" i="8" s="1"/>
  <c r="D29" i="7"/>
  <c r="D38" i="7" s="1"/>
  <c r="D42" i="7" s="1"/>
  <c r="L19" i="5"/>
  <c r="H17" i="5"/>
  <c r="F17" i="5"/>
  <c r="D17" i="5"/>
  <c r="B17" i="5"/>
  <c r="J17" i="5"/>
  <c r="F66" i="7"/>
  <c r="F29" i="7"/>
  <c r="F38" i="7" s="1"/>
  <c r="F42" i="7" s="1"/>
  <c r="F79" i="7" s="1"/>
  <c r="F82" i="7" s="1"/>
  <c r="R22" i="4"/>
  <c r="L22" i="4"/>
  <c r="J22" i="4"/>
  <c r="H22" i="4"/>
  <c r="F22" i="4"/>
  <c r="D22" i="4"/>
  <c r="B22" i="4"/>
  <c r="L20" i="5"/>
  <c r="N20" i="5" s="1"/>
  <c r="L13" i="5"/>
  <c r="N13" i="5" s="1"/>
  <c r="R29" i="4"/>
  <c r="L29" i="4"/>
  <c r="H29" i="4"/>
  <c r="F29" i="4"/>
  <c r="D29" i="4"/>
  <c r="B29" i="4"/>
  <c r="H64" i="3"/>
  <c r="J14" i="3"/>
  <c r="J21" i="3" s="1"/>
  <c r="J25" i="3" s="1"/>
  <c r="J28" i="3" s="1"/>
  <c r="J39" i="3" s="1"/>
  <c r="H21" i="3"/>
  <c r="F14" i="3"/>
  <c r="F21" i="3" s="1"/>
  <c r="F25" i="3" s="1"/>
  <c r="F28" i="3" s="1"/>
  <c r="F39" i="3" s="1"/>
  <c r="D21" i="3"/>
  <c r="D25" i="3" s="1"/>
  <c r="D28" i="3" s="1"/>
  <c r="D39" i="3" s="1"/>
  <c r="J79" i="2"/>
  <c r="F41" i="2"/>
  <c r="H58" i="3"/>
  <c r="A93" i="2"/>
  <c r="A49" i="2"/>
  <c r="J37" i="3"/>
  <c r="F37" i="3"/>
  <c r="J66" i="7"/>
  <c r="D66" i="7"/>
  <c r="A90" i="2"/>
  <c r="A134" i="2" s="1"/>
  <c r="A43" i="3" s="1"/>
  <c r="A84" i="3" s="1"/>
  <c r="J29" i="7"/>
  <c r="J38" i="7" s="1"/>
  <c r="J42" i="7" s="1"/>
  <c r="H29" i="7"/>
  <c r="H38" i="7" s="1"/>
  <c r="H42" i="7" s="1"/>
  <c r="H70" i="2"/>
  <c r="D79" i="2"/>
  <c r="H79" i="2"/>
  <c r="H22" i="2"/>
  <c r="D37" i="3"/>
  <c r="H41" i="2"/>
  <c r="D41" i="2"/>
  <c r="D22" i="2"/>
  <c r="H37" i="3"/>
  <c r="D58" i="3"/>
  <c r="H119" i="2"/>
  <c r="D119" i="2"/>
  <c r="D122" i="2" s="1"/>
  <c r="F79" i="2"/>
  <c r="J119" i="2"/>
  <c r="J122" i="2" s="1"/>
  <c r="F119" i="2"/>
  <c r="F122" i="2" s="1"/>
  <c r="J70" i="2"/>
  <c r="F70" i="2"/>
  <c r="J41" i="2"/>
  <c r="J22" i="2"/>
  <c r="F22" i="2"/>
  <c r="D64" i="3"/>
  <c r="J58" i="3"/>
  <c r="J64" i="3"/>
  <c r="F58" i="3"/>
  <c r="F64" i="3"/>
  <c r="P22" i="4" l="1"/>
  <c r="N22" i="4"/>
  <c r="L22" i="5"/>
  <c r="D43" i="2"/>
  <c r="H25" i="3"/>
  <c r="N17" i="5"/>
  <c r="H79" i="7"/>
  <c r="H82" i="7" s="1"/>
  <c r="H20" i="8"/>
  <c r="H24" i="8" s="1"/>
  <c r="T29" i="4"/>
  <c r="N19" i="5"/>
  <c r="N22" i="5" s="1"/>
  <c r="L17" i="5"/>
  <c r="N29" i="4"/>
  <c r="H122" i="2"/>
  <c r="F81" i="2"/>
  <c r="F124" i="2" s="1"/>
  <c r="D81" i="2"/>
  <c r="D124" i="2" s="1"/>
  <c r="F43" i="2"/>
  <c r="J43" i="2"/>
  <c r="J81" i="2"/>
  <c r="J124" i="2" s="1"/>
  <c r="A43" i="8"/>
  <c r="A84" i="8" s="1"/>
  <c r="H81" i="2"/>
  <c r="A31" i="4"/>
  <c r="A25" i="5" s="1"/>
  <c r="A44" i="7" s="1"/>
  <c r="A87" i="7" s="1"/>
  <c r="A128" i="7" s="1"/>
  <c r="H43" i="2"/>
  <c r="D79" i="7"/>
  <c r="D82" i="7" s="1"/>
  <c r="P29" i="4"/>
  <c r="T16" i="4"/>
  <c r="T22" i="4" s="1"/>
  <c r="J79" i="7"/>
  <c r="J82" i="7" s="1"/>
  <c r="H28" i="3" l="1"/>
  <c r="H27" i="8"/>
  <c r="H124" i="2"/>
  <c r="H39" i="3" l="1"/>
  <c r="H38" i="8"/>
</calcChain>
</file>

<file path=xl/sharedStrings.xml><?xml version="1.0" encoding="utf-8"?>
<sst xmlns="http://schemas.openxmlformats.org/spreadsheetml/2006/main" count="499" uniqueCount="222">
  <si>
    <t>หมายเหตุ</t>
  </si>
  <si>
    <t>รวมสินทรัพย์</t>
  </si>
  <si>
    <t>รวม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</si>
  <si>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</si>
  <si>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</si>
  <si>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</si>
  <si>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</si>
  <si>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</si>
  <si>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</si>
  <si>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และชำระแล้ว</t>
  </si>
  <si>
    <t>กำไรสะสม</t>
  </si>
  <si>
    <t>งบกระแสเงินสด</t>
  </si>
  <si>
    <t>หนี้สินไม่หมุนเวียน</t>
  </si>
  <si>
    <t>รวมหนี้สิน</t>
  </si>
  <si>
    <t>รวมหนี้สินไม่หมุนเวียน</t>
  </si>
  <si>
    <t>ส่วนเกินมูลค่า</t>
  </si>
  <si>
    <t>หุ้นสามัญ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</si>
  <si>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</si>
  <si>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</si>
  <si>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</si>
  <si>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</si>
  <si>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</si>
  <si>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</si>
  <si>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</si>
  <si>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</si>
  <si>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</si>
  <si>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</si>
  <si>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</si>
  <si>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</si>
  <si>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</si>
  <si>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</si>
  <si>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</si>
  <si>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</si>
  <si>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</si>
  <si>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รายได้อื่น</t>
  </si>
  <si>
    <t xml:space="preserve">   ค่าเสื่อมราคาและค่าตัดจำหน่าย</t>
  </si>
  <si>
    <t>ค่าใช้จ่ายในการบริหาร</t>
  </si>
  <si>
    <t xml:space="preserve">   จ่ายภาษีเงินได้</t>
  </si>
  <si>
    <t>รายการที่ไม่ใช่เงินสดประกอบด้วย</t>
  </si>
  <si>
    <t xml:space="preserve">เงินสดและรายการเทียบเท่าเงินสดปลายงวด </t>
  </si>
  <si>
    <t>จ่ายดอกเบี้ย</t>
  </si>
  <si>
    <t>สัดส่วนการถือหุ้น</t>
  </si>
  <si>
    <t>ในบริษัทย่อย</t>
  </si>
  <si>
    <t>งบแสดงฐานะการเงิน</t>
  </si>
  <si>
    <t>งบกำไรขาดทุนเบ็ดเสร็จ</t>
  </si>
  <si>
    <t>ควบคุม</t>
  </si>
  <si>
    <t>องค์ประกอบอื่น</t>
  </si>
  <si>
    <t xml:space="preserve">   ซื้อเครื่องจักรและอุปกรณ์โดยยังมิได้ชำระเงิน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</si>
  <si>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</si>
  <si>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</si>
  <si>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</si>
  <si>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เงินสดจ่ายซื้อเครื่องจักรและอุปกรณ์</t>
  </si>
  <si>
    <t>ส่วนเกินมูลค่าหุ้นสามัญ</t>
  </si>
  <si>
    <t>เงินสดจ่ายซื้อสินทรัพย์ไม่มีตัวตน</t>
  </si>
  <si>
    <t xml:space="preserve">   ทุนที่ออกและชำระแล้ว</t>
  </si>
  <si>
    <t>ภาษีเงินได้ค้างจ่าย</t>
  </si>
  <si>
    <t>การเปลี่ยนแปลง</t>
  </si>
  <si>
    <t>ข้อมูลกระแสเงินสดเปิดเผยเพิ่มเติม</t>
  </si>
  <si>
    <t xml:space="preserve">   ค่าเผื่อสินค้ารับคืน</t>
  </si>
  <si>
    <t xml:space="preserve">      อสังหาริมทรัพย์เพื่อการลงทุน</t>
  </si>
  <si>
    <t xml:space="preserve">   ชำระในหนึ่งปี</t>
  </si>
  <si>
    <t>เงินกู้ยืมระยะยาวจากสถาบันการเงิน</t>
  </si>
  <si>
    <t>ยังไม่ได้ตรวจสอบ</t>
  </si>
  <si>
    <t>ตรวจสอบแล้ว</t>
  </si>
  <si>
    <t>31 ธันวาคม</t>
  </si>
  <si>
    <t>พ.ศ. 2562</t>
  </si>
  <si>
    <t>พันบาท</t>
  </si>
  <si>
    <t>ข้อมูลทางการเงินรวม</t>
  </si>
  <si>
    <t>ข้อมูลทางการเงินเฉพาะกิจการ</t>
  </si>
  <si>
    <t>พ.ศ. 2563</t>
  </si>
  <si>
    <t xml:space="preserve">   ที่ถึงกำหนดชำระในหนึ่งปี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</si>
  <si>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</si>
  <si>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หนี้สินตามสัญญาเช่าส่วนที่ถึงกำหนด</t>
  </si>
  <si>
    <t>หนี้สินตามสัญญาเช่า</t>
  </si>
  <si>
    <t>ภาระผูกพันผลประโยชน์พนักงาน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</si>
  <si>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</si>
  <si>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</si>
  <si>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   หุ้นสามัญจำนวน 1,520,484,068 หุ้น 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</si>
  <si>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</si>
  <si>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</si>
  <si>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</si>
  <si>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</si>
  <si>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</si>
  <si>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ส่วนได้เสียที่ไม่มีอำนาจควบคุม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</si>
  <si>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</si>
  <si>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</si>
  <si>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</si>
  <si>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</si>
  <si>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ต้นทุนทางการเงิน</t>
  </si>
  <si>
    <t>ค่าใช้จ่ายในการขาย</t>
  </si>
  <si>
    <t xml:space="preserve">   ไปยังกำไรหรือขาดทุนในภายหลัง</t>
  </si>
  <si>
    <t>ส่วนที่เป็นของส่วนได้เสียที่ไม่มีอำนาจควบคุม</t>
  </si>
  <si>
    <t>จัดสรรแล้ว -</t>
  </si>
  <si>
    <t>ส่วนเกินทุนจาก</t>
  </si>
  <si>
    <t>ของส่วนของเจ้าของ</t>
  </si>
  <si>
    <t>รวมส่วนของเจ้าของของบริษัทใหญ่</t>
  </si>
  <si>
    <t>ส่วนของเจ้าของของบริษัทใหญ่</t>
  </si>
  <si>
    <t>ของบริษัทใหญ่</t>
  </si>
  <si>
    <t>ส่วนได้เสีย</t>
  </si>
  <si>
    <t>ที่ไม่มีอำนาจ</t>
  </si>
  <si>
    <t>เจ้าของ</t>
  </si>
  <si>
    <t>ทุนที่ออก</t>
  </si>
  <si>
    <t>ยังไม่ได้จัดสรร</t>
  </si>
  <si>
    <t>งบแสดงการเปลี่ยนแปลงส่วนของเจ้าของ</t>
  </si>
  <si>
    <t>รายการปรับปรุง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</si>
  <si>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</si>
  <si>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</si>
  <si>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 xml:space="preserve">   ต้นทุนทางการเงิน </t>
  </si>
  <si>
    <t xml:space="preserve">   รายได้ดอกเบี้ย</t>
  </si>
  <si>
    <t>เงินสดรับจากรายได้ดอกเบี้ย</t>
  </si>
  <si>
    <t xml:space="preserve">   โอนบัญชีที่ดิน อาคาร และอุปกรณ์ไปบัญชี</t>
  </si>
  <si>
    <t>กำไร (ขาดทุน) ก่อนต้นทุนทางการเงิน</t>
  </si>
  <si>
    <t>กำไร (ขาดทุน) เบ็ดเสร็จอื่น:</t>
  </si>
  <si>
    <t>กำไร (ขาดทุน) เบ็ดเสร็จอื่นสำหรับงวด</t>
  </si>
  <si>
    <t xml:space="preserve">กำไร (ขาดทุน) เบ็ดเสร็จรวมสำหรับงวด 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</si>
  <si>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</si>
  <si>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</si>
  <si>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เบ็ดเสร็จสำหรับงวด</t>
  </si>
  <si>
    <t>บริษัท สาลี่อุตสาหกรรม จำกัด (มหาชน)</t>
  </si>
  <si>
    <t>สินค้าคงเหลือ - สุทธิ</t>
  </si>
  <si>
    <t>ลูกหนี้การค้าและลูกหนี้อื่น - สุทธิ</t>
  </si>
  <si>
    <t>ที่ดิน อาคาร และอุปกรณ์ - สุทธิ</t>
  </si>
  <si>
    <t>สินทรัพย์ไม่มีตัวตน - สุทธิ</t>
  </si>
  <si>
    <t>เงินกู้ยืมระยะสั้นจากสถาบันการเงิน</t>
  </si>
  <si>
    <t xml:space="preserve">   จัดสรรแล้ว - ทุนสำรองตามกฎหมาย </t>
  </si>
  <si>
    <t>สินทรัพย์สิทธิการใช้ -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</si>
  <si>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</si>
  <si>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 (ขาดทุน) สุทธิสำหรับงวด</t>
  </si>
  <si>
    <t>กำไร (ขาดทุน) สุทธิต่อหุ้น</t>
  </si>
  <si>
    <t xml:space="preserve">   กำไร (ขาดทุน) ต่อหุ้นขั้นพื้นฐาน</t>
  </si>
  <si>
    <t>กำไร (ขาดทุน) ก่อนภาษีเงินได้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</si>
  <si>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</si>
  <si>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บริษัท สาลี่อุตสาหกรรม จำกัด (มหาชน) </t>
  </si>
  <si>
    <t xml:space="preserve">บริษัท สาลี่อุตสาหกรรม จำกัด (มหาชน)  </t>
  </si>
  <si>
    <t>เงินลงทุนในบริษัทย่อย - สุทธิ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</si>
  <si>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</si>
  <si>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</si>
  <si>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</si>
  <si>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 xml:space="preserve">   ภาระผูกพันผลประโยชน์ของพนักงาน</t>
  </si>
  <si>
    <t>เงินสดรับจากการขายจำหน่ายเครื่องจักรและอุปกรณ์</t>
  </si>
  <si>
    <t>เงินสดและรายการเทียบเท่าเงินสดเพิ่มขึ้น (ลดลง) สุทธิ</t>
  </si>
  <si>
    <t xml:space="preserve">   รับคืนภาษีเงินได้</t>
  </si>
  <si>
    <t xml:space="preserve">   (กำไร) ขาดทุนจากอัตราแลกเปลี่ยนที่ยังไม่เกิดขึ้น</t>
  </si>
  <si>
    <t>อสังหาริมทรัพย์เพื่อการลงทุน - สุทธิ</t>
  </si>
  <si>
    <t>สินทรัพย์ภาษีเงินได้รอตัดบัญชี - สุทธิ</t>
  </si>
  <si>
    <t>สินทรัพย์ที่ถือไว้เพื่อขาย - สุทธิ</t>
  </si>
  <si>
    <t>สินทรัพย์ทางการเงินที่วัดมูลค่าด้วย</t>
  </si>
  <si>
    <t xml:space="preserve">   วิธีราคาทุนตัดจำหน่าย</t>
  </si>
  <si>
    <t>เงินลงทุนระยะยาวอื่น</t>
  </si>
  <si>
    <t>หนี้สินภาษีเงินได้รอตัดบัญชี - สุทธิ</t>
  </si>
  <si>
    <t xml:space="preserve">         มูลค่าที่ชำระแล้วหุ้นละ 0.25 บาท</t>
  </si>
  <si>
    <t>เงินปันผลรับ</t>
  </si>
  <si>
    <t>เงินปันผลจ่าย</t>
  </si>
  <si>
    <t>บริษัทย่อยจ่ายเงินปันผลให้ผู้มีส่วนได้เสียที่ไม่มีอำนาจควบคุม</t>
  </si>
  <si>
    <t xml:space="preserve">   เงินปันผลรับ</t>
  </si>
  <si>
    <t>เงินสดรับจากเงินกู้ยืมระยะยาวจากสถาบันการเงิน</t>
  </si>
  <si>
    <t>10,17</t>
  </si>
  <si>
    <t>เงินกู้ยืมระยะสั้นจากธนาคารเพิ่มขึ้น (ลดลง)</t>
  </si>
  <si>
    <t>เงินสดจ่ายคืนเงินกู้ยืมระยะยาวจากสถาบันการเงิน</t>
  </si>
  <si>
    <t>จ่ายเงินปันผล</t>
  </si>
  <si>
    <t>11,12</t>
  </si>
  <si>
    <t>ขาดทุนเบ็ดเสร็จรวมสำหรับงวด</t>
  </si>
  <si>
    <t>เงินสดได้มาจากกิจกรรมดำเนินงาน</t>
  </si>
  <si>
    <t>เงินสดสุทธิได้มาจากกิจกรรมดำเนินงาน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</si>
  <si>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</si>
  <si>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</si>
  <si>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 xml:space="preserve">   เจ้าหนี้จากการซื้อที่ดิน อาคาร และอุปกรณ์ลดลง</t>
  </si>
  <si>
    <t xml:space="preserve">   เจ้าหนี้จากการซื้อสินทรัพย์ไม่มีตัวตนลดลง</t>
  </si>
  <si>
    <t>เงินสดและรายการเทียบเท่าเงินสดต้นงวด</t>
  </si>
  <si>
    <t>การเปลี่ยนแปลงในสินทรัพย์และหนี้สินจากการดำเนินงาน</t>
  </si>
  <si>
    <t>ชำระคืนหนี้สินตามสัญญาเช่า</t>
  </si>
  <si>
    <t>เงินสดสุทธิ (ใช้ไปใน) กิจกรรมจัดหาเงิน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</si>
  <si>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</si>
  <si>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</si>
  <si>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สินทรัพย์ทางการเงินที่วัดมูลค่าด้วยวิธี</t>
  </si>
  <si>
    <t xml:space="preserve">   ราคาทุนตัดจำหน่ายเพิ่มขึ้น</t>
  </si>
  <si>
    <t xml:space="preserve">   (กำไร) จากการจำหน่ายเครื่องจักรและอุปกรณ์</t>
  </si>
  <si>
    <t xml:space="preserve">   ค่าเผื่อการลดราคาทุนของสินค้าให้เป็นมูลค่าสุทธิที่จะได้รับ</t>
  </si>
  <si>
    <t>การวัดมูลค่าเงินลงทุน</t>
  </si>
  <si>
    <t xml:space="preserve">   กำไร (ขาดทุน) จากการวัดมูลค่า</t>
  </si>
  <si>
    <t xml:space="preserve">      มูลค่ายุติธรรมผ่านกำไรขาดทุนเบ็ดเสร็จอื่น</t>
  </si>
  <si>
    <t xml:space="preserve">      เงินลงทุนในตราสารทุนด้วย</t>
  </si>
  <si>
    <t xml:space="preserve">   มูลค่ายุติธรรมผ่านกำไรขาดทุนเบ็ดเสร็จอื่น</t>
  </si>
  <si>
    <t>กำไรขาดทุนเบ็ดเสร็จอื่น</t>
  </si>
  <si>
    <t>ในตราสารทุนผ่าน</t>
  </si>
  <si>
    <t>ตามกฎหมาย</t>
  </si>
  <si>
    <t>สำรอง</t>
  </si>
  <si>
    <t>ยอดคงเหลือต้นปี</t>
  </si>
  <si>
    <t xml:space="preserve">   ณ วันที่ 1 มกราคม พ.ศ. 2562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</si>
  <si>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</si>
  <si>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</si>
  <si>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 xml:space="preserve">   ณ วันที่ 1 มกราคม พ.ศ. 2563</t>
  </si>
  <si>
    <t xml:space="preserve">ยอดคงเหลือปลายงวด </t>
  </si>
  <si>
    <t>(ค่าใช้จ่าย) ผลประโยชน์ภาษีเงินได้</t>
  </si>
  <si>
    <t>เงินสดรับจากเงินปันผล</t>
  </si>
  <si>
    <t>เงินสดรับจากเงินลงทุนระยะสั้น</t>
  </si>
  <si>
    <t>เงินสดจ่ายเงินลงทุนระยะยาว</t>
  </si>
  <si>
    <t>รายการที่จะไม่จัดประเภทรายการใหม่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</si>
  <si>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</si>
  <si>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</si>
  <si>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</si>
  <si>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 xml:space="preserve">   ณ วันที่ 30 กันยายน พ.ศ. 2562</t>
  </si>
  <si>
    <t xml:space="preserve">   ณ วันที่ 30 กันยายน พ.ศ. 2563</t>
  </si>
  <si>
    <t>ยอดคงเหลือปลายงวด ณ วันที่ 30 กันยายน พ.ศ. 2562</t>
  </si>
  <si>
    <t>ยอดคงเหลือปลายงวด ณ วันที่ 30 กันยายน พ.ศ. 2563</t>
  </si>
  <si>
    <t>สำหรับงวดเก้าเดือนสิ้นสุดวันที่ 30 กันยายน พ.ศ. 2563</t>
  </si>
  <si>
    <t>กำไร (ขาดทุน) เบ็ดเสร็จรวมสำหรับงวด</t>
  </si>
  <si>
    <t xml:space="preserve">   โอนสินทรัพย์ที่ถือไว้เพื่อขายไปเครื่องจักรและอุปกรณ์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</si>
  <si>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</si>
  <si>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   และ(ค่าใช้จ่าย) ผลประโยชน์ภาษีเงินได้</t>
  </si>
  <si>
    <t xml:space="preserve">กำไร (ขาดทุน) ก่อน (ค่าใช้จ่าย) </t>
  </si>
  <si>
    <t xml:space="preserve">   ผลประโยชน์ ภาษีเงินได้</t>
  </si>
  <si>
    <t xml:space="preserve">   (ค่าใช้จ่าย) ผลประโยชน์ภาษีเงินได้</t>
  </si>
  <si>
    <t>กำไร (ขาดทุน) ก่อนต้นทุนทางการเงินและ</t>
  </si>
  <si>
    <t xml:space="preserve">   ผลประโยชน์ภาษีเงินได้</t>
  </si>
  <si>
    <t>ยอดคงเหลือต้นปี ณ วันที่ 1 มกราคม พ.ศ. 2562</t>
  </si>
  <si>
    <t>ยอดคงเหลือต้นปี ณ วันที่ 1 มกราคม พ.ศ. 2563</t>
  </si>
  <si>
    <t xml:space="preserve">      (กลับรายการ)</t>
  </si>
  <si>
    <t xml:space="preserve">   กลับรายการการด้อยค่าของเครื่องจักรและอุปกรณ์</t>
  </si>
  <si>
    <t>เงินสดสุทธิ (ใช้ไปใน) กิจกรรมลงทุน</t>
  </si>
  <si>
    <t xml:space="preserve">   ผลขาดทุนด้านเครดิตที่คาดว่าจะเกิดขึ้น </t>
  </si>
  <si>
    <t xml:space="preserve">     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</si>
</sst>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;\(#,##0\)"/>
    <numFmt numFmtId="171" formatCode="#,##0;\(#,##0\);\-"/>
    <numFmt numFmtId="172" formatCode="#,##0.0000;\(#,##0.0000\);\-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&quot;$&quot;#,##0_);\(&quot;$&quot;#,##0\)"/>
    <numFmt numFmtId="176" formatCode="&quot;$&quot;#,##0_);[Red]\(&quot;$&quot;#,##0\)"/>
    <numFmt numFmtId="177" formatCode="&quot;$&quot;#,##0.00_);[Red]\(&quot;$&quot;#,##0.0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_);[Red]\(0.00\)"/>
    <numFmt numFmtId="181" formatCode="#,##0.00;[Red]\(#,##0.00\)"/>
    <numFmt numFmtId="182" formatCode="_(* #,##0.0_);_(* \(#,##0.0\);_(* &quot;-&quot;?_);@_)"/>
    <numFmt numFmtId="183" formatCode="&quot;$&quot;#,##0.0000_);\(&quot;$&quot;#,##0.0000\)"/>
    <numFmt numFmtId="184" formatCode="0.000_)"/>
    <numFmt numFmtId="185" formatCode="#,##0.0_);[Red]\(#,##0.0\)"/>
    <numFmt numFmtId="186" formatCode="&quot;฿&quot;#,##0.00_);\(&quot;฿&quot;#,##0.00\)"/>
    <numFmt numFmtId="187" formatCode="_(* #,##0_);[Red]_(* \(#,##0\);_(* &quot;-&quot;_);_(@_)"/>
    <numFmt numFmtId="188" formatCode="0.000"/>
    <numFmt numFmtId="189" formatCode="&quot;วันที่&quot;\ ว\ ดดดด\ ปปปป"/>
    <numFmt numFmtId="190" formatCode="_-* #,##0.00_-;\-* #,##0.00_-;_-* \-??_-;_-@_-"/>
    <numFmt numFmtId="191" formatCode="_(* #,##0_);_(* \(#,##0\);_(* \-??_);_(@_)"/>
    <numFmt numFmtId="192" formatCode="_-* #,##0.00\ _€_-;\-* #,##0.00\ _€_-;_-* &quot;-&quot;??\ _€_-;_-@_-"/>
    <numFmt numFmtId="193" formatCode="#,##0.00&quot; F&quot;;\-#,##0.00&quot; F&quot;"/>
    <numFmt numFmtId="194" formatCode="d\ ดดด\ bb"/>
    <numFmt numFmtId="195" formatCode="#,##0_);[Red]\(#,##0\);"/>
    <numFmt numFmtId="196" formatCode="_-[$€-2]* #,##0.00_-;\-[$€-2]* #,##0.00_-;_-[$€-2]* &quot;-&quot;??_-"/>
    <numFmt numFmtId="197" formatCode="_([$€]* #,##0.00_);_([$€]* \(#,##0.00\);_([$€]* &quot;-&quot;??_);_(@_)"/>
    <numFmt numFmtId="198" formatCode="&quot;0&quot;#.0"/>
    <numFmt numFmtId="199" formatCode="&quot;0&quot;#"/>
    <numFmt numFmtId="200" formatCode=";;;"/>
    <numFmt numFmtId="201" formatCode="#,##0.0_);\(#,##0.0\)"/>
    <numFmt numFmtId="202" formatCode="_-* #,##0.00_-;_-* #,##0.00\-;_-* &quot;-&quot;??_-;_-@_-"/>
    <numFmt numFmtId="203" formatCode="ว\ ดดด\ ปป"/>
    <numFmt numFmtId="204" formatCode="#,##0.0;[Red]\-#,##0.0"/>
    <numFmt numFmtId="205" formatCode="&quot;$&quot;#,##0;\-&quot;$&quot;#,##0"/>
    <numFmt numFmtId="206" formatCode="mm/dd/yy"/>
    <numFmt numFmtId="207" formatCode="&quot;$&quot;#,##0.0"/>
    <numFmt numFmtId="208" formatCode="_ * #,##0_ ;_ * \-#,##0_ ;_ * &quot;-&quot;_ ;_ @_ "/>
    <numFmt numFmtId="209" formatCode="_-&quot;\&quot;* #,##0.00_-;\-&quot;\&quot;* #,##0.00_-;_-&quot;\&quot;* &quot;-&quot;??_-;_-@_-"/>
    <numFmt numFmtId="210" formatCode="_ * #,##0.00_ ;_ * \-#,##0.00_ ;_ * &quot;-&quot;??_ ;_ @_ "/>
    <numFmt numFmtId="211" formatCode="_(&quot;$&quot;* #,##0.0_);_(&quot;$&quot;* \(#,##0.0\);_(&quot;$&quot;* &quot;0.0&quot;_);_(@_)"/>
    <numFmt numFmtId="212" formatCode="0%_);\(0%\)"/>
    <numFmt numFmtId="213" formatCode="0&quot;  &quot;"/>
    <numFmt numFmtId="214" formatCode="0.00&quot;  &quot;"/>
    <numFmt numFmtId="215" formatCode="&quot;\&quot;#,##0;[Red]&quot;\&quot;\-#,##0"/>
    <numFmt numFmtId="216" formatCode="_-* #,##0.0_-;\-* #,##0.0_-;_-* &quot;-&quot;?_-;_-@_-"/>
    <numFmt numFmtId="217" formatCode="0_ "/>
    <numFmt numFmtId="218" formatCode="000\-000"/>
    <numFmt numFmtId="219" formatCode="_ &quot;\&quot;* #,##0_ ;_ &quot;\&quot;* \-#,##0_ ;_ &quot;\&quot;* &quot;-&quot;_ ;_ @_ "/>
    <numFmt numFmtId="220" formatCode="_ &quot;\&quot;* #,##0.00_ ;_ &quot;\&quot;* \-#,##0.00_ ;_ &quot;\&quot;* &quot;-&quot;??_ ;_ @_ "/>
    <numFmt numFmtId="221" formatCode="_-* #,##0.00\ &quot;€&quot;_-;\-* #,##0.00\ &quot;€&quot;_-;_-* &quot;-&quot;??\ &quot;€&quot;_-;_-@_-"/>
  </numFmts>
  <fonts count="229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0"/>
      <name val="Times New Roman"/>
      <family val="1"/>
      <charset val="22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indexed="8"/>
      <name val="Browallia New"/>
      <family val="2"/>
    </font>
    <font>
      <sz val="12"/>
      <color indexed="10"/>
      <name val="Browallia New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2"/>
      <name val="Tahoma"/>
      <family val="2"/>
      <charset val="222"/>
    </font>
    <font>
      <sz val="16"/>
      <name val="Angsana New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6"/>
      <name val="Tahoma"/>
      <family val="2"/>
      <charset val="222"/>
    </font>
    <font>
      <sz val="12"/>
      <name val="Tms Rmn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30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0"/>
      <name val="Tms Rmn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name val="Times New Roman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b/>
      <sz val="15"/>
      <color indexed="46"/>
      <name val="Tahoma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4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4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2"/>
      <color indexed="12"/>
      <name val="Times New Roman"/>
      <family val="1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30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60"/>
      <name val="Tahoma"/>
      <family val="2"/>
      <charset val="222"/>
    </font>
    <font>
      <sz val="8"/>
      <name val="EYInterstate Light"/>
    </font>
    <font>
      <sz val="11"/>
      <color indexed="8"/>
      <name val="Calibri"/>
      <family val="2"/>
    </font>
    <font>
      <sz val="15"/>
      <name val="Cordia New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Tms Rmn"/>
      <family val="1"/>
    </font>
    <font>
      <sz val="8"/>
      <name val="Helv"/>
    </font>
    <font>
      <sz val="14"/>
      <name val="CordiaUPC"/>
      <family val="1"/>
    </font>
    <font>
      <u/>
      <sz val="9"/>
      <name val="Helv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0"/>
      <name val="Helv"/>
      <charset val="204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2"/>
      <name val="นูลมรผ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Helv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2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Helv"/>
    </font>
    <font>
      <sz val="11"/>
      <name val="lr oSVbN"/>
      <charset val="128"/>
    </font>
    <font>
      <sz val="10"/>
      <color theme="1"/>
      <name val="Calibri"/>
      <family val="2"/>
      <scheme val="minor"/>
    </font>
    <font>
      <sz val="10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u/>
      <sz val="12"/>
      <name val="Browallia New"/>
      <family val="2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auto="1"/>
      </bottom>
      <diagonal/>
    </border>
  </borders>
  <cellStyleXfs count="10866">
    <xf numFmtId="0" fontId="0" fillId="0" borderId="0"/>
    <xf numFmtId="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16" fillId="0" borderId="0"/>
    <xf numFmtId="0" fontId="2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4" fontId="2" fillId="0" borderId="0" applyFont="0" applyFill="0" applyBorder="0" applyAlignment="0" applyProtection="0"/>
    <xf numFmtId="0" fontId="36" fillId="0" borderId="0"/>
    <xf numFmtId="0" fontId="38" fillId="0" borderId="0" applyNumberFormat="0" applyFill="0" applyBorder="0" applyAlignment="0" applyProtection="0"/>
    <xf numFmtId="0" fontId="38" fillId="0" borderId="0"/>
    <xf numFmtId="0" fontId="41" fillId="0" borderId="0">
      <alignment vertical="center"/>
    </xf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40" borderId="0" applyNumberFormat="0" applyBorder="0" applyAlignment="0" applyProtection="0"/>
    <xf numFmtId="0" fontId="42" fillId="42" borderId="0" applyNumberFormat="0" applyBorder="0" applyAlignment="0" applyProtection="0"/>
    <xf numFmtId="0" fontId="42" fillId="38" borderId="0" applyNumberFormat="0" applyBorder="0" applyAlignment="0" applyProtection="0"/>
    <xf numFmtId="0" fontId="42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2" borderId="0" applyNumberFormat="0" applyBorder="0" applyAlignment="0" applyProtection="0"/>
    <xf numFmtId="0" fontId="42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3" fillId="50" borderId="0" applyNumberFormat="0" applyBorder="0" applyAlignment="0" applyProtection="0"/>
    <xf numFmtId="0" fontId="44" fillId="41" borderId="0" applyNumberFormat="0" applyBorder="0" applyAlignment="0" applyProtection="0"/>
    <xf numFmtId="0" fontId="43" fillId="40" borderId="0" applyNumberFormat="0" applyBorder="0" applyAlignment="0" applyProtection="0"/>
    <xf numFmtId="0" fontId="44" fillId="46" borderId="0" applyNumberFormat="0" applyBorder="0" applyAlignment="0" applyProtection="0"/>
    <xf numFmtId="0" fontId="43" fillId="47" borderId="0" applyNumberFormat="0" applyBorder="0" applyAlignment="0" applyProtection="0"/>
    <xf numFmtId="0" fontId="44" fillId="42" borderId="0" applyNumberFormat="0" applyBorder="0" applyAlignment="0" applyProtection="0"/>
    <xf numFmtId="0" fontId="43" fillId="51" borderId="0" applyNumberFormat="0" applyBorder="0" applyAlignment="0" applyProtection="0"/>
    <xf numFmtId="0" fontId="44" fillId="52" borderId="0" applyNumberFormat="0" applyBorder="0" applyAlignment="0" applyProtection="0"/>
    <xf numFmtId="0" fontId="43" fillId="53" borderId="0" applyNumberFormat="0" applyBorder="0" applyAlignment="0" applyProtection="0"/>
    <xf numFmtId="0" fontId="44" fillId="41" borderId="0" applyNumberFormat="0" applyBorder="0" applyAlignment="0" applyProtection="0"/>
    <xf numFmtId="0" fontId="43" fillId="54" borderId="0" applyNumberFormat="0" applyBorder="0" applyAlignment="0" applyProtection="0"/>
    <xf numFmtId="0" fontId="44" fillId="49" borderId="0" applyNumberFormat="0" applyBorder="0" applyAlignment="0" applyProtection="0"/>
    <xf numFmtId="9" fontId="3" fillId="0" borderId="0"/>
    <xf numFmtId="0" fontId="43" fillId="55" borderId="0" applyNumberFormat="0" applyBorder="0" applyAlignment="0" applyProtection="0"/>
    <xf numFmtId="0" fontId="44" fillId="41" borderId="0" applyNumberFormat="0" applyBorder="0" applyAlignment="0" applyProtection="0"/>
    <xf numFmtId="0" fontId="43" fillId="56" borderId="0" applyNumberFormat="0" applyBorder="0" applyAlignment="0" applyProtection="0"/>
    <xf numFmtId="0" fontId="44" fillId="37" borderId="0" applyNumberFormat="0" applyBorder="0" applyAlignment="0" applyProtection="0"/>
    <xf numFmtId="0" fontId="43" fillId="57" borderId="0" applyNumberFormat="0" applyBorder="0" applyAlignment="0" applyProtection="0"/>
    <xf numFmtId="0" fontId="44" fillId="42" borderId="0" applyNumberFormat="0" applyBorder="0" applyAlignment="0" applyProtection="0"/>
    <xf numFmtId="0" fontId="43" fillId="51" borderId="0" applyNumberFormat="0" applyBorder="0" applyAlignment="0" applyProtection="0"/>
    <xf numFmtId="0" fontId="44" fillId="58" borderId="0" applyNumberFormat="0" applyBorder="0" applyAlignment="0" applyProtection="0"/>
    <xf numFmtId="0" fontId="43" fillId="53" borderId="0" applyNumberFormat="0" applyBorder="0" applyAlignment="0" applyProtection="0"/>
    <xf numFmtId="0" fontId="44" fillId="41" borderId="0" applyNumberFormat="0" applyBorder="0" applyAlignment="0" applyProtection="0"/>
    <xf numFmtId="0" fontId="43" fillId="59" borderId="0" applyNumberFormat="0" applyBorder="0" applyAlignment="0" applyProtection="0"/>
    <xf numFmtId="0" fontId="44" fillId="45" borderId="0" applyNumberFormat="0" applyBorder="0" applyAlignment="0" applyProtection="0"/>
    <xf numFmtId="43" fontId="45" fillId="0" borderId="0" applyFont="0" applyBorder="0" applyAlignment="0"/>
    <xf numFmtId="0" fontId="46" fillId="0" borderId="0">
      <alignment horizontal="center" wrapText="1"/>
      <protection locked="0"/>
    </xf>
    <xf numFmtId="0" fontId="149" fillId="7" borderId="0" applyNumberFormat="0" applyBorder="0" applyAlignment="0" applyProtection="0"/>
    <xf numFmtId="0" fontId="149" fillId="43" borderId="0" applyNumberFormat="0" applyBorder="0" applyAlignment="0" applyProtection="0"/>
    <xf numFmtId="0" fontId="47" fillId="39" borderId="0" applyNumberFormat="0" applyBorder="0" applyAlignment="0" applyProtection="0"/>
    <xf numFmtId="0" fontId="149" fillId="43" borderId="0" applyNumberFormat="0" applyBorder="0" applyAlignment="0" applyProtection="0"/>
    <xf numFmtId="0" fontId="148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8" fillId="43" borderId="0" applyNumberFormat="0" applyBorder="0" applyAlignment="0" applyProtection="0"/>
    <xf numFmtId="0" fontId="149" fillId="43" borderId="0" applyNumberFormat="0" applyBorder="0" applyAlignment="0" applyProtection="0"/>
    <xf numFmtId="0" fontId="48" fillId="60" borderId="0" applyNumberFormat="0" applyBorder="0" applyAlignment="0" applyProtection="0"/>
    <xf numFmtId="0" fontId="148" fillId="43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49" fillId="0" borderId="0" applyNumberFormat="0" applyFill="0" applyBorder="0" applyAlignment="0" applyProtection="0"/>
    <xf numFmtId="49" fontId="50" fillId="0" borderId="0" applyFont="0" applyFill="0" applyBorder="0" applyAlignment="0" applyProtection="0">
      <alignment horizontal="left"/>
    </xf>
    <xf numFmtId="182" fontId="51" fillId="0" borderId="0" applyAlignment="0" applyProtection="0"/>
    <xf numFmtId="165" fontId="52" fillId="0" borderId="0" applyFill="0" applyBorder="0" applyAlignment="0" applyProtection="0"/>
    <xf numFmtId="49" fontId="52" fillId="0" borderId="0" applyNumberFormat="0" applyAlignment="0" applyProtection="0">
      <alignment horizontal="left"/>
    </xf>
    <xf numFmtId="49" fontId="53" fillId="0" borderId="15" applyNumberFormat="0" applyAlignment="0" applyProtection="0">
      <alignment horizontal="left" wrapText="1"/>
    </xf>
    <xf numFmtId="49" fontId="53" fillId="0" borderId="0" applyNumberFormat="0" applyAlignment="0" applyProtection="0">
      <alignment horizontal="left" wrapText="1"/>
    </xf>
    <xf numFmtId="49" fontId="54" fillId="0" borderId="0" applyAlignment="0" applyProtection="0">
      <alignment horizontal="left"/>
    </xf>
    <xf numFmtId="0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0" fontId="55" fillId="0" borderId="0" applyFill="0" applyBorder="0" applyAlignment="0"/>
    <xf numFmtId="0" fontId="4" fillId="0" borderId="0" applyFill="0" applyBorder="0" applyAlignment="0"/>
    <xf numFmtId="0" fontId="55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150" fillId="11" borderId="12" applyNumberFormat="0" applyAlignment="0" applyProtection="0"/>
    <xf numFmtId="0" fontId="58" fillId="52" borderId="17" applyNumberFormat="0" applyAlignment="0" applyProtection="0"/>
    <xf numFmtId="0" fontId="59" fillId="52" borderId="17" applyNumberFormat="0" applyAlignment="0" applyProtection="0"/>
    <xf numFmtId="43" fontId="37" fillId="0" borderId="0" applyFont="0" applyFill="0" applyBorder="0" applyAlignment="0" applyProtection="0"/>
    <xf numFmtId="0" fontId="4" fillId="0" borderId="0"/>
    <xf numFmtId="0" fontId="60" fillId="0" borderId="0"/>
    <xf numFmtId="184" fontId="61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184" fontId="61" fillId="0" borderId="0"/>
    <xf numFmtId="0" fontId="4" fillId="0" borderId="0"/>
    <xf numFmtId="0" fontId="4" fillId="0" borderId="0"/>
    <xf numFmtId="0" fontId="4" fillId="0" borderId="0"/>
    <xf numFmtId="184" fontId="61" fillId="0" borderId="0"/>
    <xf numFmtId="0" fontId="4" fillId="0" borderId="0"/>
    <xf numFmtId="0" fontId="4" fillId="0" borderId="0"/>
    <xf numFmtId="0" fontId="4" fillId="0" borderId="0"/>
    <xf numFmtId="184" fontId="61" fillId="0" borderId="0"/>
    <xf numFmtId="0" fontId="4" fillId="0" borderId="0"/>
    <xf numFmtId="0" fontId="4" fillId="0" borderId="0"/>
    <xf numFmtId="0" fontId="4" fillId="0" borderId="0"/>
    <xf numFmtId="184" fontId="61" fillId="0" borderId="0"/>
    <xf numFmtId="0" fontId="4" fillId="0" borderId="0"/>
    <xf numFmtId="0" fontId="4" fillId="0" borderId="0"/>
    <xf numFmtId="0" fontId="4" fillId="0" borderId="0"/>
    <xf numFmtId="184" fontId="61" fillId="0" borderId="0"/>
    <xf numFmtId="0" fontId="4" fillId="0" borderId="0"/>
    <xf numFmtId="0" fontId="4" fillId="0" borderId="0"/>
    <xf numFmtId="0" fontId="4" fillId="0" borderId="0"/>
    <xf numFmtId="184" fontId="61" fillId="0" borderId="0"/>
    <xf numFmtId="0" fontId="4" fillId="0" borderId="0"/>
    <xf numFmtId="0" fontId="4" fillId="0" borderId="0"/>
    <xf numFmtId="0" fontId="4" fillId="0" borderId="0"/>
    <xf numFmtId="184" fontId="61" fillId="0" borderId="0"/>
    <xf numFmtId="0" fontId="4" fillId="0" borderId="0"/>
    <xf numFmtId="185" fontId="62" fillId="0" borderId="0" applyFill="0" applyBorder="0" applyAlignment="0" applyProtection="0"/>
    <xf numFmtId="185" fontId="63" fillId="0" borderId="0" applyFill="0" applyBorder="0" applyAlignment="0" applyProtection="0"/>
    <xf numFmtId="40" fontId="62" fillId="0" borderId="0" applyFill="0" applyBorder="0" applyAlignment="0" applyProtection="0"/>
    <xf numFmtId="40" fontId="63" fillId="0" borderId="0" applyFill="0" applyBorder="0" applyAlignment="0" applyProtection="0"/>
    <xf numFmtId="186" fontId="39" fillId="61" borderId="0" applyFill="0" applyBorder="0" applyAlignment="0">
      <alignment vertical="top"/>
    </xf>
    <xf numFmtId="186" fontId="39" fillId="61" borderId="0" applyFill="0" applyBorder="0" applyAlignment="0">
      <alignment vertical="top"/>
    </xf>
    <xf numFmtId="186" fontId="39" fillId="61" borderId="0" applyFill="0" applyBorder="0" applyAlignment="0">
      <alignment vertical="top"/>
    </xf>
    <xf numFmtId="187" fontId="39" fillId="61" borderId="0" applyFill="0" applyBorder="0" applyAlignment="0">
      <alignment vertical="top"/>
    </xf>
    <xf numFmtId="186" fontId="64" fillId="61" borderId="0" applyFill="0" applyBorder="0" applyAlignment="0">
      <alignment vertical="top"/>
    </xf>
    <xf numFmtId="188" fontId="39" fillId="0" borderId="0" applyFill="0" applyBorder="0" applyAlignment="0" applyProtection="0"/>
    <xf numFmtId="188" fontId="39" fillId="0" borderId="0" applyFill="0" applyBorder="0" applyAlignment="0" applyProtection="0"/>
    <xf numFmtId="188" fontId="39" fillId="0" borderId="0" applyFill="0" applyBorder="0" applyAlignment="0" applyProtection="0"/>
    <xf numFmtId="189" fontId="39" fillId="0" borderId="0" applyFill="0" applyBorder="0" applyAlignment="0" applyProtection="0"/>
    <xf numFmtId="188" fontId="64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65" fillId="0" borderId="0" applyFill="0" applyBorder="0" applyAlignment="0" applyProtection="0"/>
    <xf numFmtId="43" fontId="9" fillId="0" borderId="0" applyFont="0" applyFill="0" applyBorder="0" applyAlignment="0" applyProtection="0"/>
    <xf numFmtId="190" fontId="65" fillId="0" borderId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65" fillId="0" borderId="0" applyFill="0" applyBorder="0" applyAlignment="0" applyProtection="0"/>
    <xf numFmtId="43" fontId="9" fillId="0" borderId="0" applyFont="0" applyFill="0" applyBorder="0" applyAlignment="0" applyProtection="0"/>
    <xf numFmtId="190" fontId="65" fillId="0" borderId="0" applyFill="0" applyBorder="0" applyAlignment="0" applyProtection="0"/>
    <xf numFmtId="190" fontId="65" fillId="0" borderId="0" applyFill="0" applyBorder="0" applyAlignment="0" applyProtection="0"/>
    <xf numFmtId="43" fontId="9" fillId="0" borderId="0" applyFont="0" applyFill="0" applyBorder="0" applyAlignment="0" applyProtection="0"/>
    <xf numFmtId="190" fontId="65" fillId="0" borderId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5" fillId="0" borderId="0" applyFill="0" applyBorder="0" applyAlignment="0" applyProtection="0"/>
    <xf numFmtId="43" fontId="4" fillId="0" borderId="0" applyFont="0" applyFill="0" applyBorder="0" applyAlignment="0" applyProtection="0"/>
    <xf numFmtId="190" fontId="6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5" fillId="0" borderId="0" applyFill="0" applyBorder="0" applyAlignment="0" applyProtection="0"/>
    <xf numFmtId="191" fontId="45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45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/>
    <xf numFmtId="193" fontId="3" fillId="0" borderId="0"/>
    <xf numFmtId="168" fontId="3" fillId="0" borderId="0"/>
    <xf numFmtId="168" fontId="3" fillId="0" borderId="0"/>
    <xf numFmtId="193" fontId="3" fillId="0" borderId="0"/>
    <xf numFmtId="193" fontId="3" fillId="0" borderId="0"/>
    <xf numFmtId="168" fontId="3" fillId="0" borderId="0"/>
    <xf numFmtId="168" fontId="68" fillId="0" borderId="0"/>
    <xf numFmtId="3" fontId="69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55" fillId="0" borderId="0" applyNumberFormat="0" applyAlignment="0"/>
    <xf numFmtId="0" fontId="71" fillId="0" borderId="0">
      <alignment horizontal="left"/>
    </xf>
    <xf numFmtId="0" fontId="72" fillId="0" borderId="0"/>
    <xf numFmtId="0" fontId="73" fillId="0" borderId="0">
      <alignment horizontal="left"/>
    </xf>
    <xf numFmtId="0" fontId="60" fillId="0" borderId="0"/>
    <xf numFmtId="0" fontId="60" fillId="0" borderId="0"/>
    <xf numFmtId="0" fontId="39" fillId="61" borderId="18" applyFill="0" applyBorder="0" applyAlignment="0">
      <alignment horizontal="right"/>
    </xf>
    <xf numFmtId="0" fontId="39" fillId="61" borderId="18" applyFill="0" applyBorder="0" applyAlignment="0">
      <alignment horizontal="right"/>
    </xf>
    <xf numFmtId="0" fontId="39" fillId="61" borderId="18" applyFill="0" applyBorder="0" applyAlignment="0">
      <alignment horizontal="right"/>
    </xf>
    <xf numFmtId="194" fontId="39" fillId="61" borderId="18" applyFill="0" applyBorder="0" applyAlignment="0">
      <alignment horizontal="right"/>
    </xf>
    <xf numFmtId="0" fontId="64" fillId="61" borderId="18" applyFill="0" applyBorder="0" applyAlignment="0">
      <alignment horizontal="righ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69" fillId="0" borderId="0" applyFont="0" applyFill="0" applyBorder="0" applyAlignment="0" applyProtection="0"/>
    <xf numFmtId="166" fontId="3" fillId="0" borderId="0"/>
    <xf numFmtId="166" fontId="3" fillId="0" borderId="0"/>
    <xf numFmtId="166" fontId="68" fillId="0" borderId="0"/>
    <xf numFmtId="195" fontId="74" fillId="62" borderId="0">
      <protection hidden="1"/>
    </xf>
    <xf numFmtId="14" fontId="40" fillId="0" borderId="0" applyFill="0" applyBorder="0" applyAlignment="0"/>
    <xf numFmtId="14" fontId="40" fillId="0" borderId="0" applyFill="0" applyBorder="0" applyAlignment="0"/>
    <xf numFmtId="14" fontId="40" fillId="0" borderId="0" applyFill="0" applyBorder="0" applyAlignment="0"/>
    <xf numFmtId="165" fontId="3" fillId="0" borderId="0"/>
    <xf numFmtId="165" fontId="3" fillId="0" borderId="0"/>
    <xf numFmtId="165" fontId="68" fillId="0" borderId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77" fillId="0" borderId="0" applyNumberFormat="0" applyAlignment="0">
      <alignment horizontal="left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9" applyNumberFormat="0" applyFill="0" applyBorder="0" applyAlignment="0" applyProtection="0">
      <protection locked="0"/>
    </xf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5" fillId="63" borderId="0" applyNumberFormat="0" applyBorder="0" applyAlignment="0" applyProtection="0"/>
    <xf numFmtId="38" fontId="5" fillId="2" borderId="0" applyNumberFormat="0" applyBorder="0" applyAlignment="0" applyProtection="0"/>
    <xf numFmtId="0" fontId="5" fillId="63" borderId="0" applyNumberFormat="0" applyBorder="0" applyAlignment="0" applyProtection="0"/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20" applyNumberFormat="0" applyAlignment="0" applyProtection="0">
      <alignment horizontal="left" vertical="center"/>
    </xf>
    <xf numFmtId="0" fontId="87" fillId="0" borderId="5">
      <alignment horizontal="left" vertical="center"/>
    </xf>
    <xf numFmtId="0" fontId="88" fillId="0" borderId="21">
      <alignment horizontal="left" vertical="top"/>
    </xf>
    <xf numFmtId="0" fontId="88" fillId="0" borderId="22">
      <alignment horizontal="left" vertical="top"/>
    </xf>
    <xf numFmtId="0" fontId="88" fillId="0" borderId="21">
      <alignment horizontal="left" vertical="top"/>
    </xf>
    <xf numFmtId="0" fontId="88" fillId="0" borderId="21">
      <alignment horizontal="left" vertical="top"/>
    </xf>
    <xf numFmtId="0" fontId="89" fillId="0" borderId="23" applyNumberFormat="0" applyFill="0" applyAlignment="0" applyProtection="0"/>
    <xf numFmtId="0" fontId="90" fillId="0" borderId="0">
      <alignment horizontal="left"/>
    </xf>
    <xf numFmtId="0" fontId="88" fillId="0" borderId="22">
      <alignment horizontal="left" vertical="top"/>
    </xf>
    <xf numFmtId="0" fontId="88" fillId="0" borderId="21">
      <alignment horizontal="left" vertical="top"/>
    </xf>
    <xf numFmtId="0" fontId="91" fillId="0" borderId="21">
      <alignment horizontal="left" vertical="top"/>
    </xf>
    <xf numFmtId="0" fontId="91" fillId="0" borderId="22">
      <alignment horizontal="left" vertical="top"/>
    </xf>
    <xf numFmtId="0" fontId="91" fillId="0" borderId="21">
      <alignment horizontal="left" vertical="top"/>
    </xf>
    <xf numFmtId="0" fontId="91" fillId="0" borderId="21">
      <alignment horizontal="left" vertical="top"/>
    </xf>
    <xf numFmtId="0" fontId="92" fillId="0" borderId="24" applyNumberFormat="0" applyFill="0" applyAlignment="0" applyProtection="0"/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4" fillId="0" borderId="22">
      <alignment horizontal="left" vertical="top"/>
    </xf>
    <xf numFmtId="0" fontId="94" fillId="0" borderId="21">
      <alignment horizontal="left" vertical="top"/>
    </xf>
    <xf numFmtId="0" fontId="95" fillId="0" borderId="0">
      <alignment horizontal="left"/>
    </xf>
    <xf numFmtId="0" fontId="96" fillId="0" borderId="25" applyNumberFormat="0" applyFill="0" applyAlignment="0" applyProtection="0"/>
    <xf numFmtId="0" fontId="95" fillId="0" borderId="0">
      <alignment horizontal="left"/>
    </xf>
    <xf numFmtId="0" fontId="95" fillId="0" borderId="0">
      <alignment horizontal="left"/>
    </xf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8" fontId="98" fillId="0" borderId="26">
      <alignment horizontal="left"/>
    </xf>
    <xf numFmtId="199" fontId="99" fillId="0" borderId="27">
      <alignment horizontal="left"/>
    </xf>
    <xf numFmtId="0" fontId="100" fillId="0" borderId="28">
      <alignment horizontal="right"/>
    </xf>
    <xf numFmtId="0" fontId="98" fillId="1" borderId="27">
      <alignment horizontal="left"/>
    </xf>
    <xf numFmtId="200" fontId="62" fillId="0" borderId="0" applyFill="0" applyBorder="0" applyAlignment="0" applyProtection="0"/>
    <xf numFmtId="200" fontId="63" fillId="0" borderId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5" fillId="64" borderId="0" applyNumberFormat="0" applyBorder="0" applyAlignment="0" applyProtection="0"/>
    <xf numFmtId="10" fontId="5" fillId="3" borderId="1" applyNumberFormat="0" applyBorder="0" applyAlignment="0" applyProtection="0"/>
    <xf numFmtId="0" fontId="5" fillId="64" borderId="0" applyNumberFormat="0" applyBorder="0" applyAlignment="0" applyProtection="0"/>
    <xf numFmtId="0" fontId="101" fillId="65" borderId="1">
      <alignment horizontal="center" vertical="top" wrapText="1"/>
    </xf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201" fontId="102" fillId="66" borderId="0"/>
    <xf numFmtId="202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03" fillId="0" borderId="29" applyNumberFormat="0" applyFill="0" applyAlignment="0" applyProtection="0"/>
    <xf numFmtId="0" fontId="104" fillId="0" borderId="30" applyNumberFormat="0" applyFill="0" applyAlignment="0" applyProtection="0"/>
    <xf numFmtId="201" fontId="105" fillId="67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106" fillId="0" borderId="0" applyFont="0" applyFill="0" applyBorder="0" applyAlignment="0" applyProtection="0"/>
    <xf numFmtId="177" fontId="106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8" fillId="68" borderId="0" applyNumberFormat="0" applyBorder="0" applyAlignment="0" applyProtection="0"/>
    <xf numFmtId="0" fontId="108" fillId="49" borderId="0" applyNumberFormat="0" applyBorder="0" applyAlignment="0" applyProtection="0"/>
    <xf numFmtId="0" fontId="60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52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11" fillId="0" borderId="0"/>
    <xf numFmtId="0" fontId="153" fillId="0" borderId="0"/>
    <xf numFmtId="0" fontId="153" fillId="0" borderId="0"/>
    <xf numFmtId="0" fontId="154" fillId="0" borderId="0"/>
    <xf numFmtId="0" fontId="9" fillId="0" borderId="0"/>
    <xf numFmtId="0" fontId="42" fillId="0" borderId="0"/>
    <xf numFmtId="0" fontId="45" fillId="0" borderId="0"/>
    <xf numFmtId="0" fontId="45" fillId="0" borderId="0"/>
    <xf numFmtId="0" fontId="67" fillId="0" borderId="0"/>
    <xf numFmtId="0" fontId="153" fillId="0" borderId="0"/>
    <xf numFmtId="0" fontId="109" fillId="0" borderId="0">
      <alignment vertical="center"/>
    </xf>
    <xf numFmtId="0" fontId="153" fillId="0" borderId="0"/>
    <xf numFmtId="0" fontId="9" fillId="0" borderId="0"/>
    <xf numFmtId="0" fontId="42" fillId="0" borderId="0"/>
    <xf numFmtId="0" fontId="9" fillId="0" borderId="0"/>
    <xf numFmtId="0" fontId="153" fillId="0" borderId="0"/>
    <xf numFmtId="0" fontId="109" fillId="0" borderId="0">
      <alignment vertical="center"/>
    </xf>
    <xf numFmtId="0" fontId="110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152" fillId="0" borderId="0"/>
    <xf numFmtId="0" fontId="152" fillId="0" borderId="0"/>
    <xf numFmtId="0" fontId="152" fillId="0" borderId="0"/>
    <xf numFmtId="0" fontId="155" fillId="0" borderId="0"/>
    <xf numFmtId="0" fontId="40" fillId="0" borderId="0"/>
    <xf numFmtId="0" fontId="152" fillId="0" borderId="0"/>
    <xf numFmtId="0" fontId="40" fillId="0" borderId="0"/>
    <xf numFmtId="0" fontId="9" fillId="0" borderId="0"/>
    <xf numFmtId="0" fontId="9" fillId="0" borderId="0"/>
    <xf numFmtId="0" fontId="4" fillId="0" borderId="0"/>
    <xf numFmtId="0" fontId="153" fillId="0" borderId="0"/>
    <xf numFmtId="0" fontId="153" fillId="0" borderId="0"/>
    <xf numFmtId="0" fontId="38" fillId="0" borderId="0"/>
    <xf numFmtId="0" fontId="42" fillId="0" borderId="0"/>
    <xf numFmtId="0" fontId="9" fillId="0" borderId="0"/>
    <xf numFmtId="0" fontId="4" fillId="0" borderId="0"/>
    <xf numFmtId="0" fontId="155" fillId="0" borderId="0"/>
    <xf numFmtId="0" fontId="111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152" fillId="0" borderId="0"/>
    <xf numFmtId="0" fontId="9" fillId="0" borderId="0"/>
    <xf numFmtId="0" fontId="152" fillId="0" borderId="0"/>
    <xf numFmtId="0" fontId="155" fillId="0" borderId="0"/>
    <xf numFmtId="0" fontId="67" fillId="0" borderId="0"/>
    <xf numFmtId="0" fontId="9" fillId="0" borderId="0"/>
    <xf numFmtId="0" fontId="66" fillId="0" borderId="0"/>
    <xf numFmtId="0" fontId="9" fillId="0" borderId="0"/>
    <xf numFmtId="0" fontId="3" fillId="0" borderId="0"/>
    <xf numFmtId="0" fontId="152" fillId="0" borderId="0"/>
    <xf numFmtId="0" fontId="4" fillId="0" borderId="0"/>
    <xf numFmtId="0" fontId="40" fillId="0" borderId="0"/>
    <xf numFmtId="0" fontId="40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65" fillId="0" borderId="0"/>
    <xf numFmtId="0" fontId="9" fillId="0" borderId="0"/>
    <xf numFmtId="0" fontId="65" fillId="0" borderId="0"/>
    <xf numFmtId="0" fontId="38" fillId="0" borderId="0"/>
    <xf numFmtId="0" fontId="65" fillId="0" borderId="0"/>
    <xf numFmtId="0" fontId="9" fillId="0" borderId="0"/>
    <xf numFmtId="0" fontId="65" fillId="0" borderId="0"/>
    <xf numFmtId="0" fontId="38" fillId="0" borderId="0"/>
    <xf numFmtId="0" fontId="65" fillId="0" borderId="0"/>
    <xf numFmtId="0" fontId="9" fillId="0" borderId="0"/>
    <xf numFmtId="0" fontId="65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156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38" fillId="0" borderId="0"/>
    <xf numFmtId="0" fontId="152" fillId="0" borderId="0"/>
    <xf numFmtId="0" fontId="9" fillId="0" borderId="0"/>
    <xf numFmtId="0" fontId="152" fillId="0" borderId="0"/>
    <xf numFmtId="0" fontId="9" fillId="0" borderId="0"/>
    <xf numFmtId="0" fontId="4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8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157" fillId="0" borderId="0"/>
    <xf numFmtId="0" fontId="4" fillId="0" borderId="0"/>
    <xf numFmtId="0" fontId="38" fillId="0" borderId="0"/>
    <xf numFmtId="0" fontId="4" fillId="0" borderId="0"/>
    <xf numFmtId="0" fontId="9" fillId="0" borderId="0"/>
    <xf numFmtId="0" fontId="157" fillId="0" borderId="0"/>
    <xf numFmtId="0" fontId="65" fillId="0" borderId="0"/>
    <xf numFmtId="0" fontId="4" fillId="0" borderId="0"/>
    <xf numFmtId="0" fontId="38" fillId="0" borderId="0"/>
    <xf numFmtId="0" fontId="157" fillId="0" borderId="0"/>
    <xf numFmtId="0" fontId="6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4" fillId="0" borderId="0"/>
    <xf numFmtId="0" fontId="40" fillId="0" borderId="0"/>
    <xf numFmtId="0" fontId="152" fillId="0" borderId="0"/>
    <xf numFmtId="0" fontId="4" fillId="0" borderId="0"/>
    <xf numFmtId="0" fontId="152" fillId="0" borderId="0"/>
    <xf numFmtId="0" fontId="3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157" fillId="0" borderId="0"/>
    <xf numFmtId="0" fontId="152" fillId="0" borderId="0"/>
    <xf numFmtId="0" fontId="4" fillId="0" borderId="0"/>
    <xf numFmtId="0" fontId="3" fillId="0" borderId="0"/>
    <xf numFmtId="0" fontId="40" fillId="0" borderId="0"/>
    <xf numFmtId="0" fontId="37" fillId="0" borderId="0"/>
    <xf numFmtId="0" fontId="4" fillId="0" borderId="0"/>
    <xf numFmtId="0" fontId="37" fillId="0" borderId="0"/>
    <xf numFmtId="0" fontId="157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7" fillId="0" borderId="0"/>
    <xf numFmtId="0" fontId="4" fillId="0" borderId="0"/>
    <xf numFmtId="0" fontId="67" fillId="0" borderId="0"/>
    <xf numFmtId="0" fontId="4" fillId="0" borderId="0"/>
    <xf numFmtId="0" fontId="15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4" fillId="0" borderId="0"/>
    <xf numFmtId="0" fontId="4" fillId="0" borderId="0"/>
    <xf numFmtId="0" fontId="152" fillId="0" borderId="0"/>
    <xf numFmtId="0" fontId="152" fillId="0" borderId="0"/>
    <xf numFmtId="0" fontId="155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2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14" fillId="0" borderId="0">
      <alignment horizontal="left"/>
    </xf>
    <xf numFmtId="14" fontId="46" fillId="0" borderId="0">
      <alignment horizontal="center" wrapText="1"/>
      <protection locked="0"/>
    </xf>
    <xf numFmtId="9" fontId="37" fillId="0" borderId="0" applyFont="0" applyFill="0" applyBorder="0" applyAlignment="0" applyProtection="0"/>
    <xf numFmtId="0" fontId="39" fillId="61" borderId="0" applyFill="0" applyBorder="0" applyAlignment="0" applyProtection="0">
      <protection locked="0"/>
    </xf>
    <xf numFmtId="0" fontId="39" fillId="61" borderId="0" applyFill="0" applyBorder="0" applyAlignment="0" applyProtection="0">
      <protection locked="0"/>
    </xf>
    <xf numFmtId="0" fontId="39" fillId="61" borderId="0" applyFill="0" applyBorder="0" applyAlignment="0" applyProtection="0">
      <protection locked="0"/>
    </xf>
    <xf numFmtId="203" fontId="39" fillId="61" borderId="0" applyFill="0" applyBorder="0" applyAlignment="0" applyProtection="0">
      <protection locked="0"/>
    </xf>
    <xf numFmtId="0" fontId="64" fillId="61" borderId="0" applyFill="0" applyBorder="0" applyAlignment="0" applyProtection="0">
      <protection locked="0"/>
    </xf>
    <xf numFmtId="204" fontId="39" fillId="61" borderId="0" applyFill="0" applyBorder="0" applyAlignment="0" applyProtection="0">
      <alignment vertical="top"/>
    </xf>
    <xf numFmtId="204" fontId="39" fillId="61" borderId="0" applyFill="0" applyBorder="0" applyAlignment="0" applyProtection="0">
      <alignment vertical="top"/>
    </xf>
    <xf numFmtId="204" fontId="39" fillId="61" borderId="0" applyFill="0" applyBorder="0" applyAlignment="0" applyProtection="0">
      <alignment vertical="top"/>
    </xf>
    <xf numFmtId="175" fontId="39" fillId="61" borderId="0" applyFill="0" applyBorder="0" applyAlignment="0" applyProtection="0">
      <alignment vertical="top"/>
    </xf>
    <xf numFmtId="204" fontId="64" fillId="61" borderId="0" applyFill="0" applyBorder="0" applyAlignment="0" applyProtection="0">
      <alignment vertical="top"/>
    </xf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81" fontId="39" fillId="0" borderId="0" applyFill="0" applyBorder="0" applyAlignment="0" applyProtection="0"/>
    <xf numFmtId="180" fontId="64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38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8" fillId="0" borderId="0" applyFill="0" applyBorder="0" applyAlignment="0" applyProtection="0"/>
    <xf numFmtId="10" fontId="38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34" applyNumberFormat="0" applyBorder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5" fontId="115" fillId="0" borderId="0"/>
    <xf numFmtId="0" fontId="106" fillId="0" borderId="0" applyNumberFormat="0" applyFont="0" applyFill="0" applyBorder="0" applyAlignment="0" applyProtection="0">
      <alignment horizontal="left"/>
    </xf>
    <xf numFmtId="0" fontId="106" fillId="0" borderId="0" applyNumberFormat="0" applyFont="0" applyFill="0" applyBorder="0" applyAlignment="0" applyProtection="0">
      <alignment horizontal="left"/>
    </xf>
    <xf numFmtId="0" fontId="106" fillId="0" borderId="0" applyNumberFormat="0" applyFont="0" applyFill="0" applyBorder="0" applyAlignment="0" applyProtection="0">
      <alignment horizontal="left"/>
    </xf>
    <xf numFmtId="15" fontId="106" fillId="0" borderId="0" applyFont="0" applyFill="0" applyBorder="0" applyAlignment="0" applyProtection="0"/>
    <xf numFmtId="37" fontId="38" fillId="0" borderId="0"/>
    <xf numFmtId="37" fontId="38" fillId="0" borderId="0"/>
    <xf numFmtId="37" fontId="38" fillId="0" borderId="0"/>
    <xf numFmtId="0" fontId="4" fillId="0" borderId="35" applyNumberFormat="0" applyFill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4" fillId="0" borderId="35" applyNumberFormat="0" applyFill="0" applyAlignment="0" applyProtection="0"/>
    <xf numFmtId="0" fontId="4" fillId="0" borderId="35" applyNumberFormat="0" applyFill="0" applyAlignment="0" applyProtection="0"/>
    <xf numFmtId="0" fontId="4" fillId="0" borderId="35" applyNumberFormat="0" applyFill="0" applyAlignment="0" applyProtection="0"/>
    <xf numFmtId="206" fontId="116" fillId="0" borderId="0" applyNumberFormat="0" applyFill="0" applyBorder="0" applyAlignment="0" applyProtection="0">
      <alignment horizontal="left"/>
    </xf>
    <xf numFmtId="207" fontId="117" fillId="0" borderId="0" applyNumberFormat="0" applyFill="0" applyBorder="0" applyAlignment="0" applyProtection="0">
      <alignment horizontal="left"/>
    </xf>
    <xf numFmtId="0" fontId="80" fillId="0" borderId="36">
      <alignment vertical="center"/>
    </xf>
    <xf numFmtId="0" fontId="118" fillId="0" borderId="0">
      <alignment horizontal="left"/>
    </xf>
    <xf numFmtId="0" fontId="119" fillId="70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9" fillId="70" borderId="0" applyNumberFormat="0" applyBorder="0" applyAlignment="0" applyProtection="0"/>
    <xf numFmtId="0" fontId="4" fillId="3" borderId="0" applyNumberFormat="0" applyAlignment="0" applyProtection="0"/>
    <xf numFmtId="0" fontId="4" fillId="3" borderId="0" applyNumberFormat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119" fillId="70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119" fillId="71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119" fillId="72" borderId="0" applyNumberFormat="0" applyBorder="0" applyAlignment="0" applyProtection="0"/>
    <xf numFmtId="3" fontId="119" fillId="72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119" fillId="73" borderId="0" applyNumberFormat="0" applyBorder="0" applyAlignment="0" applyProtection="0"/>
    <xf numFmtId="3" fontId="119" fillId="73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3" fontId="4" fillId="2" borderId="0" applyFont="0" applyBorder="0" applyAlignment="0" applyProtection="0"/>
    <xf numFmtId="3" fontId="4" fillId="2" borderId="0" applyFont="0" applyBorder="0" applyAlignment="0" applyProtection="0"/>
    <xf numFmtId="0" fontId="4" fillId="73" borderId="0" applyNumberFormat="0" applyFont="0" applyBorder="0" applyAlignment="0" applyProtection="0"/>
    <xf numFmtId="0" fontId="4" fillId="73" borderId="0" applyNumberFormat="0" applyFont="0" applyBorder="0" applyAlignment="0" applyProtection="0"/>
    <xf numFmtId="0" fontId="4" fillId="73" borderId="0" applyNumberFormat="0" applyFont="0" applyBorder="0" applyAlignment="0" applyProtection="0"/>
    <xf numFmtId="4" fontId="4" fillId="2" borderId="0" applyFont="0" applyBorder="0" applyAlignment="0" applyProtection="0"/>
    <xf numFmtId="4" fontId="4" fillId="2" borderId="0" applyFont="0" applyBorder="0" applyAlignment="0" applyProtection="0"/>
    <xf numFmtId="4" fontId="4" fillId="2" borderId="0" applyFont="0" applyBorder="0" applyAlignment="0" applyProtection="0"/>
    <xf numFmtId="0" fontId="120" fillId="0" borderId="0"/>
    <xf numFmtId="0" fontId="4" fillId="0" borderId="0"/>
    <xf numFmtId="0" fontId="121" fillId="0" borderId="0"/>
    <xf numFmtId="0" fontId="4" fillId="0" borderId="0"/>
    <xf numFmtId="0" fontId="4" fillId="0" borderId="0"/>
    <xf numFmtId="0" fontId="121" fillId="0" borderId="0"/>
    <xf numFmtId="38" fontId="106" fillId="0" borderId="0" applyFont="0" applyFill="0" applyBorder="0" applyAlignment="0" applyProtection="0"/>
    <xf numFmtId="38" fontId="106" fillId="0" borderId="0" applyFont="0" applyFill="0" applyBorder="0" applyAlignment="0" applyProtection="0"/>
    <xf numFmtId="38" fontId="122" fillId="0" borderId="0" applyFont="0" applyFill="0" applyBorder="0" applyAlignment="0" applyProtection="0"/>
    <xf numFmtId="40" fontId="123" fillId="0" borderId="0" applyBorder="0">
      <alignment horizontal="right"/>
    </xf>
    <xf numFmtId="40" fontId="124" fillId="0" borderId="0" applyBorder="0">
      <alignment horizontal="right"/>
    </xf>
    <xf numFmtId="0" fontId="125" fillId="0" borderId="0">
      <alignment horizontal="left"/>
    </xf>
    <xf numFmtId="0" fontId="81" fillId="0" borderId="0">
      <alignment horizontal="left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/>
    <xf numFmtId="0" fontId="81" fillId="0" borderId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 applyNumberFormat="0" applyFill="0" applyBorder="0" applyAlignment="0" applyProtection="0"/>
    <xf numFmtId="0" fontId="129" fillId="0" borderId="0"/>
    <xf numFmtId="0" fontId="129" fillId="0" borderId="0"/>
    <xf numFmtId="0" fontId="127" fillId="0" borderId="0"/>
    <xf numFmtId="0" fontId="127" fillId="0" borderId="0"/>
    <xf numFmtId="49" fontId="40" fillId="0" borderId="0" applyFill="0" applyBorder="0" applyAlignment="0"/>
    <xf numFmtId="49" fontId="40" fillId="0" borderId="0" applyFill="0" applyBorder="0" applyAlignment="0"/>
    <xf numFmtId="49" fontId="4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208" fontId="4" fillId="0" borderId="0" applyFill="0" applyBorder="0" applyAlignment="0"/>
    <xf numFmtId="0" fontId="128" fillId="0" borderId="0" applyNumberFormat="0" applyFill="0" applyBorder="0" applyAlignment="0" applyProtection="0"/>
    <xf numFmtId="40" fontId="130" fillId="0" borderId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0" borderId="0"/>
    <xf numFmtId="0" fontId="127" fillId="0" borderId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9" fontId="12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7" fillId="0" borderId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178" fontId="138" fillId="0" borderId="0" applyFont="0" applyFill="0" applyBorder="0" applyAlignment="0" applyProtection="0"/>
    <xf numFmtId="179" fontId="13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9" fontId="142" fillId="0" borderId="0" applyFont="0" applyFill="0" applyBorder="0" applyAlignment="0" applyProtection="0"/>
    <xf numFmtId="0" fontId="4" fillId="0" borderId="0"/>
    <xf numFmtId="0" fontId="9" fillId="0" borderId="0"/>
    <xf numFmtId="0" fontId="143" fillId="0" borderId="0" applyFont="0" applyFill="0" applyBorder="0" applyAlignment="0" applyProtection="0"/>
    <xf numFmtId="0" fontId="142" fillId="0" borderId="0"/>
    <xf numFmtId="0" fontId="143" fillId="0" borderId="0" applyFont="0" applyFill="0" applyBorder="0" applyAlignment="0" applyProtection="0">
      <protection hidden="1"/>
    </xf>
    <xf numFmtId="179" fontId="4" fillId="0" borderId="0" applyFont="0" applyFill="0" applyBorder="0" applyAlignment="0" applyProtection="0"/>
    <xf numFmtId="0" fontId="144" fillId="0" borderId="0"/>
    <xf numFmtId="0" fontId="4" fillId="0" borderId="0"/>
    <xf numFmtId="43" fontId="145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46" fillId="0" borderId="0"/>
    <xf numFmtId="0" fontId="147" fillId="0" borderId="0"/>
    <xf numFmtId="209" fontId="120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20" applyNumberFormat="0" applyAlignment="0" applyProtection="0">
      <alignment horizontal="left" vertical="center"/>
    </xf>
    <xf numFmtId="0" fontId="1" fillId="0" borderId="0"/>
    <xf numFmtId="0" fontId="1" fillId="0" borderId="0"/>
    <xf numFmtId="0" fontId="4" fillId="0" borderId="0"/>
    <xf numFmtId="0" fontId="36" fillId="0" borderId="0"/>
    <xf numFmtId="9" fontId="106" fillId="0" borderId="34" applyNumberFormat="0" applyBorder="0"/>
    <xf numFmtId="0" fontId="80" fillId="0" borderId="36">
      <alignment vertical="center"/>
    </xf>
    <xf numFmtId="0" fontId="56" fillId="44" borderId="16" applyNumberFormat="0" applyAlignment="0" applyProtection="0"/>
    <xf numFmtId="0" fontId="57" fillId="44" borderId="16" applyNumberFormat="0" applyAlignment="0" applyProtection="0"/>
    <xf numFmtId="43" fontId="1" fillId="0" borderId="0" applyFont="0" applyFill="0" applyBorder="0" applyAlignment="0" applyProtection="0"/>
    <xf numFmtId="0" fontId="87" fillId="0" borderId="5">
      <alignment horizontal="left" vertical="center"/>
    </xf>
    <xf numFmtId="0" fontId="93" fillId="0" borderId="0">
      <alignment horizontal="left"/>
    </xf>
    <xf numFmtId="199" fontId="99" fillId="0" borderId="27">
      <alignment horizontal="left"/>
    </xf>
    <xf numFmtId="0" fontId="98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93" fillId="0" borderId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179" fontId="4" fillId="0" borderId="0" applyFont="0" applyFill="0" applyBorder="0" applyAlignment="0" applyProtection="0"/>
    <xf numFmtId="39" fontId="161" fillId="0" borderId="0"/>
    <xf numFmtId="39" fontId="161" fillId="0" borderId="0"/>
    <xf numFmtId="178" fontId="4" fillId="0" borderId="0" applyFont="0" applyFill="0" applyBorder="0" applyAlignment="0" applyProtection="0"/>
    <xf numFmtId="39" fontId="161" fillId="0" borderId="0"/>
    <xf numFmtId="39" fontId="161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9" fontId="161" fillId="0" borderId="0"/>
    <xf numFmtId="39" fontId="161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" fillId="14" borderId="0" applyNumberFormat="0" applyBorder="0" applyAlignment="0" applyProtection="0"/>
    <xf numFmtId="0" fontId="158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14" borderId="0" applyNumberFormat="0" applyBorder="0" applyAlignment="0" applyProtection="0"/>
    <xf numFmtId="0" fontId="1" fillId="14" borderId="0" applyNumberFormat="0" applyBorder="0" applyAlignment="0" applyProtection="0"/>
    <xf numFmtId="0" fontId="158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14" borderId="0" applyNumberFormat="0" applyBorder="0" applyAlignment="0" applyProtection="0"/>
    <xf numFmtId="0" fontId="1" fillId="18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18" borderId="0" applyNumberFormat="0" applyBorder="0" applyAlignment="0" applyProtection="0"/>
    <xf numFmtId="0" fontId="1" fillId="18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18" borderId="0" applyNumberFormat="0" applyBorder="0" applyAlignment="0" applyProtection="0"/>
    <xf numFmtId="0" fontId="158" fillId="41" borderId="0" applyNumberFormat="0" applyBorder="0" applyAlignment="0" applyProtection="0"/>
    <xf numFmtId="0" fontId="158" fillId="41" borderId="0" applyNumberFormat="0" applyBorder="0" applyAlignment="0" applyProtection="0"/>
    <xf numFmtId="0" fontId="158" fillId="22" borderId="0" applyNumberFormat="0" applyBorder="0" applyAlignment="0" applyProtection="0"/>
    <xf numFmtId="0" fontId="158" fillId="41" borderId="0" applyNumberFormat="0" applyBorder="0" applyAlignment="0" applyProtection="0"/>
    <xf numFmtId="0" fontId="158" fillId="22" borderId="0" applyNumberFormat="0" applyBorder="0" applyAlignment="0" applyProtection="0"/>
    <xf numFmtId="0" fontId="1" fillId="22" borderId="0" applyNumberFormat="0" applyBorder="0" applyAlignment="0" applyProtection="0"/>
    <xf numFmtId="0" fontId="158" fillId="41" borderId="0" applyNumberFormat="0" applyBorder="0" applyAlignment="0" applyProtection="0"/>
    <xf numFmtId="0" fontId="158" fillId="41" borderId="0" applyNumberFormat="0" applyBorder="0" applyAlignment="0" applyProtection="0"/>
    <xf numFmtId="0" fontId="158" fillId="41" borderId="0" applyNumberFormat="0" applyBorder="0" applyAlignment="0" applyProtection="0"/>
    <xf numFmtId="0" fontId="15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58" fillId="43" borderId="0" applyNumberFormat="0" applyBorder="0" applyAlignment="0" applyProtection="0"/>
    <xf numFmtId="0" fontId="158" fillId="43" borderId="0" applyNumberFormat="0" applyBorder="0" applyAlignment="0" applyProtection="0"/>
    <xf numFmtId="0" fontId="158" fillId="26" borderId="0" applyNumberFormat="0" applyBorder="0" applyAlignment="0" applyProtection="0"/>
    <xf numFmtId="0" fontId="1" fillId="26" borderId="0" applyNumberFormat="0" applyBorder="0" applyAlignment="0" applyProtection="0"/>
    <xf numFmtId="0" fontId="158" fillId="43" borderId="0" applyNumberFormat="0" applyBorder="0" applyAlignment="0" applyProtection="0"/>
    <xf numFmtId="0" fontId="158" fillId="43" borderId="0" applyNumberFormat="0" applyBorder="0" applyAlignment="0" applyProtection="0"/>
    <xf numFmtId="0" fontId="158" fillId="43" borderId="0" applyNumberFormat="0" applyBorder="0" applyAlignment="0" applyProtection="0"/>
    <xf numFmtId="0" fontId="158" fillId="43" borderId="0" applyNumberFormat="0" applyBorder="0" applyAlignment="0" applyProtection="0"/>
    <xf numFmtId="0" fontId="158" fillId="26" borderId="0" applyNumberFormat="0" applyBorder="0" applyAlignment="0" applyProtection="0"/>
    <xf numFmtId="0" fontId="1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" fillId="34" borderId="0" applyNumberFormat="0" applyBorder="0" applyAlignment="0" applyProtection="0"/>
    <xf numFmtId="0" fontId="158" fillId="34" borderId="0" applyNumberFormat="0" applyBorder="0" applyAlignment="0" applyProtection="0"/>
    <xf numFmtId="0" fontId="158" fillId="34" borderId="0" applyNumberFormat="0" applyBorder="0" applyAlignment="0" applyProtection="0"/>
    <xf numFmtId="0" fontId="1" fillId="34" borderId="0" applyNumberFormat="0" applyBorder="0" applyAlignment="0" applyProtection="0"/>
    <xf numFmtId="0" fontId="158" fillId="34" borderId="0" applyNumberFormat="0" applyBorder="0" applyAlignment="0" applyProtection="0"/>
    <xf numFmtId="0" fontId="158" fillId="34" borderId="0" applyNumberFormat="0" applyBorder="0" applyAlignment="0" applyProtection="0"/>
    <xf numFmtId="0" fontId="158" fillId="34" borderId="0" applyNumberFormat="0" applyBorder="0" applyAlignment="0" applyProtection="0"/>
    <xf numFmtId="0" fontId="158" fillId="34" borderId="0" applyNumberFormat="0" applyBorder="0" applyAlignment="0" applyProtection="0"/>
    <xf numFmtId="0" fontId="1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" fillId="23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23" borderId="0" applyNumberFormat="0" applyBorder="0" applyAlignment="0" applyProtection="0"/>
    <xf numFmtId="0" fontId="1" fillId="23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23" borderId="0" applyNumberFormat="0" applyBorder="0" applyAlignment="0" applyProtection="0"/>
    <xf numFmtId="0" fontId="1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" fillId="35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1" fillId="35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158" fillId="35" borderId="0" applyNumberFormat="0" applyBorder="0" applyAlignment="0" applyProtection="0"/>
    <xf numFmtId="0" fontId="35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35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35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35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35" fillId="24" borderId="0" applyNumberFormat="0" applyBorder="0" applyAlignment="0" applyProtection="0"/>
    <xf numFmtId="0" fontId="162" fillId="47" borderId="0" applyNumberFormat="0" applyBorder="0" applyAlignment="0" applyProtection="0"/>
    <xf numFmtId="0" fontId="162" fillId="47" borderId="0" applyNumberFormat="0" applyBorder="0" applyAlignment="0" applyProtection="0"/>
    <xf numFmtId="0" fontId="162" fillId="24" borderId="0" applyNumberFormat="0" applyBorder="0" applyAlignment="0" applyProtection="0"/>
    <xf numFmtId="0" fontId="35" fillId="24" borderId="0" applyNumberFormat="0" applyBorder="0" applyAlignment="0" applyProtection="0"/>
    <xf numFmtId="0" fontId="162" fillId="47" borderId="0" applyNumberFormat="0" applyBorder="0" applyAlignment="0" applyProtection="0"/>
    <xf numFmtId="0" fontId="162" fillId="47" borderId="0" applyNumberFormat="0" applyBorder="0" applyAlignment="0" applyProtection="0"/>
    <xf numFmtId="0" fontId="162" fillId="47" borderId="0" applyNumberFormat="0" applyBorder="0" applyAlignment="0" applyProtection="0"/>
    <xf numFmtId="0" fontId="162" fillId="47" borderId="0" applyNumberFormat="0" applyBorder="0" applyAlignment="0" applyProtection="0"/>
    <xf numFmtId="0" fontId="162" fillId="24" borderId="0" applyNumberFormat="0" applyBorder="0" applyAlignment="0" applyProtection="0"/>
    <xf numFmtId="0" fontId="35" fillId="28" borderId="0" applyNumberFormat="0" applyBorder="0" applyAlignment="0" applyProtection="0"/>
    <xf numFmtId="0" fontId="162" fillId="51" borderId="0" applyNumberFormat="0" applyBorder="0" applyAlignment="0" applyProtection="0"/>
    <xf numFmtId="0" fontId="162" fillId="51" borderId="0" applyNumberFormat="0" applyBorder="0" applyAlignment="0" applyProtection="0"/>
    <xf numFmtId="0" fontId="162" fillId="28" borderId="0" applyNumberFormat="0" applyBorder="0" applyAlignment="0" applyProtection="0"/>
    <xf numFmtId="0" fontId="35" fillId="28" borderId="0" applyNumberFormat="0" applyBorder="0" applyAlignment="0" applyProtection="0"/>
    <xf numFmtId="0" fontId="162" fillId="51" borderId="0" applyNumberFormat="0" applyBorder="0" applyAlignment="0" applyProtection="0"/>
    <xf numFmtId="0" fontId="162" fillId="51" borderId="0" applyNumberFormat="0" applyBorder="0" applyAlignment="0" applyProtection="0"/>
    <xf numFmtId="0" fontId="162" fillId="51" borderId="0" applyNumberFormat="0" applyBorder="0" applyAlignment="0" applyProtection="0"/>
    <xf numFmtId="0" fontId="162" fillId="51" borderId="0" applyNumberFormat="0" applyBorder="0" applyAlignment="0" applyProtection="0"/>
    <xf numFmtId="0" fontId="162" fillId="28" borderId="0" applyNumberFormat="0" applyBorder="0" applyAlignment="0" applyProtection="0"/>
    <xf numFmtId="0" fontId="35" fillId="32" borderId="0" applyNumberFormat="0" applyBorder="0" applyAlignment="0" applyProtection="0"/>
    <xf numFmtId="0" fontId="162" fillId="32" borderId="0" applyNumberFormat="0" applyBorder="0" applyAlignment="0" applyProtection="0"/>
    <xf numFmtId="0" fontId="162" fillId="32" borderId="0" applyNumberFormat="0" applyBorder="0" applyAlignment="0" applyProtection="0"/>
    <xf numFmtId="0" fontId="35" fillId="32" borderId="0" applyNumberFormat="0" applyBorder="0" applyAlignment="0" applyProtection="0"/>
    <xf numFmtId="0" fontId="162" fillId="32" borderId="0" applyNumberFormat="0" applyBorder="0" applyAlignment="0" applyProtection="0"/>
    <xf numFmtId="0" fontId="162" fillId="32" borderId="0" applyNumberFormat="0" applyBorder="0" applyAlignment="0" applyProtection="0"/>
    <xf numFmtId="0" fontId="162" fillId="32" borderId="0" applyNumberFormat="0" applyBorder="0" applyAlignment="0" applyProtection="0"/>
    <xf numFmtId="0" fontId="162" fillId="32" borderId="0" applyNumberFormat="0" applyBorder="0" applyAlignment="0" applyProtection="0"/>
    <xf numFmtId="0" fontId="35" fillId="36" borderId="0" applyNumberFormat="0" applyBorder="0" applyAlignment="0" applyProtection="0"/>
    <xf numFmtId="0" fontId="162" fillId="54" borderId="0" applyNumberFormat="0" applyBorder="0" applyAlignment="0" applyProtection="0"/>
    <xf numFmtId="0" fontId="162" fillId="54" borderId="0" applyNumberFormat="0" applyBorder="0" applyAlignment="0" applyProtection="0"/>
    <xf numFmtId="0" fontId="162" fillId="36" borderId="0" applyNumberFormat="0" applyBorder="0" applyAlignment="0" applyProtection="0"/>
    <xf numFmtId="0" fontId="35" fillId="36" borderId="0" applyNumberFormat="0" applyBorder="0" applyAlignment="0" applyProtection="0"/>
    <xf numFmtId="0" fontId="162" fillId="54" borderId="0" applyNumberFormat="0" applyBorder="0" applyAlignment="0" applyProtection="0"/>
    <xf numFmtId="0" fontId="162" fillId="54" borderId="0" applyNumberFormat="0" applyBorder="0" applyAlignment="0" applyProtection="0"/>
    <xf numFmtId="0" fontId="162" fillId="54" borderId="0" applyNumberFormat="0" applyBorder="0" applyAlignment="0" applyProtection="0"/>
    <xf numFmtId="0" fontId="162" fillId="54" borderId="0" applyNumberFormat="0" applyBorder="0" applyAlignment="0" applyProtection="0"/>
    <xf numFmtId="0" fontId="162" fillId="36" borderId="0" applyNumberFormat="0" applyBorder="0" applyAlignment="0" applyProtection="0"/>
    <xf numFmtId="0" fontId="35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35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35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35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162" fillId="17" borderId="0" applyNumberFormat="0" applyBorder="0" applyAlignment="0" applyProtection="0"/>
    <xf numFmtId="0" fontId="35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35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35" fillId="25" borderId="0" applyNumberFormat="0" applyBorder="0" applyAlignment="0" applyProtection="0"/>
    <xf numFmtId="0" fontId="162" fillId="25" borderId="0" applyNumberFormat="0" applyBorder="0" applyAlignment="0" applyProtection="0"/>
    <xf numFmtId="0" fontId="162" fillId="25" borderId="0" applyNumberFormat="0" applyBorder="0" applyAlignment="0" applyProtection="0"/>
    <xf numFmtId="0" fontId="35" fillId="25" borderId="0" applyNumberFormat="0" applyBorder="0" applyAlignment="0" applyProtection="0"/>
    <xf numFmtId="0" fontId="162" fillId="25" borderId="0" applyNumberFormat="0" applyBorder="0" applyAlignment="0" applyProtection="0"/>
    <xf numFmtId="0" fontId="162" fillId="25" borderId="0" applyNumberFormat="0" applyBorder="0" applyAlignment="0" applyProtection="0"/>
    <xf numFmtId="0" fontId="162" fillId="25" borderId="0" applyNumberFormat="0" applyBorder="0" applyAlignment="0" applyProtection="0"/>
    <xf numFmtId="0" fontId="162" fillId="25" borderId="0" applyNumberFormat="0" applyBorder="0" applyAlignment="0" applyProtection="0"/>
    <xf numFmtId="0" fontId="35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35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35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35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2" fillId="33" borderId="0" applyNumberFormat="0" applyBorder="0" applyAlignment="0" applyProtection="0"/>
    <xf numFmtId="0" fontId="163" fillId="7" borderId="0" applyNumberFormat="0" applyBorder="0" applyAlignment="0" applyProtection="0"/>
    <xf numFmtId="205" fontId="164" fillId="0" borderId="41" applyAlignment="0" applyProtection="0"/>
    <xf numFmtId="0" fontId="165" fillId="10" borderId="9" applyNumberFormat="0" applyAlignment="0" applyProtection="0"/>
    <xf numFmtId="0" fontId="165" fillId="10" borderId="9" applyNumberFormat="0" applyAlignment="0" applyProtection="0"/>
    <xf numFmtId="0" fontId="29" fillId="10" borderId="9" applyNumberFormat="0" applyAlignment="0" applyProtection="0"/>
    <xf numFmtId="0" fontId="165" fillId="10" borderId="9" applyNumberFormat="0" applyAlignment="0" applyProtection="0"/>
    <xf numFmtId="0" fontId="165" fillId="10" borderId="9" applyNumberFormat="0" applyAlignment="0" applyProtection="0"/>
    <xf numFmtId="0" fontId="165" fillId="10" borderId="9" applyNumberFormat="0" applyAlignment="0" applyProtection="0"/>
    <xf numFmtId="0" fontId="165" fillId="10" borderId="9" applyNumberFormat="0" applyAlignment="0" applyProtection="0"/>
    <xf numFmtId="0" fontId="99" fillId="0" borderId="0"/>
    <xf numFmtId="0" fontId="31" fillId="11" borderId="12" applyNumberFormat="0" applyAlignment="0" applyProtection="0"/>
    <xf numFmtId="0" fontId="166" fillId="11" borderId="12" applyNumberFormat="0" applyAlignment="0" applyProtection="0"/>
    <xf numFmtId="0" fontId="166" fillId="11" borderId="12" applyNumberFormat="0" applyAlignment="0" applyProtection="0"/>
    <xf numFmtId="0" fontId="31" fillId="11" borderId="12" applyNumberFormat="0" applyAlignment="0" applyProtection="0"/>
    <xf numFmtId="0" fontId="166" fillId="11" borderId="12" applyNumberFormat="0" applyAlignment="0" applyProtection="0"/>
    <xf numFmtId="0" fontId="166" fillId="11" borderId="12" applyNumberFormat="0" applyAlignment="0" applyProtection="0"/>
    <xf numFmtId="0" fontId="166" fillId="11" borderId="12" applyNumberFormat="0" applyAlignment="0" applyProtection="0"/>
    <xf numFmtId="0" fontId="166" fillId="11" borderId="12" applyNumberFormat="0" applyAlignment="0" applyProtection="0"/>
    <xf numFmtId="43" fontId="1" fillId="0" borderId="0" applyFont="0" applyFill="0" applyBorder="0" applyAlignment="0" applyProtection="0"/>
    <xf numFmtId="21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8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83" fillId="0" borderId="0" applyFont="0" applyFill="0" applyBorder="0" applyAlignment="0" applyProtection="0"/>
    <xf numFmtId="208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8" fillId="0" borderId="0" applyProtection="0"/>
    <xf numFmtId="0" fontId="168" fillId="0" borderId="0" applyProtection="0"/>
    <xf numFmtId="14" fontId="40" fillId="0" borderId="0" applyFill="0" applyBorder="0" applyAlignment="0"/>
    <xf numFmtId="0" fontId="168" fillId="0" borderId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" fontId="168" fillId="0" borderId="0" applyProtection="0"/>
    <xf numFmtId="2" fontId="168" fillId="0" borderId="0" applyProtection="0"/>
    <xf numFmtId="0" fontId="26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26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98" fillId="75" borderId="35"/>
    <xf numFmtId="0" fontId="107" fillId="65" borderId="42">
      <alignment vertical="center" wrapText="1"/>
    </xf>
    <xf numFmtId="0" fontId="171" fillId="0" borderId="6" applyNumberFormat="0" applyFill="0" applyAlignment="0" applyProtection="0"/>
    <xf numFmtId="0" fontId="171" fillId="0" borderId="6" applyNumberFormat="0" applyFill="0" applyAlignment="0" applyProtection="0"/>
    <xf numFmtId="0" fontId="171" fillId="0" borderId="6" applyNumberFormat="0" applyFill="0" applyAlignment="0" applyProtection="0"/>
    <xf numFmtId="0" fontId="171" fillId="0" borderId="6" applyNumberFormat="0" applyFill="0" applyAlignment="0" applyProtection="0"/>
    <xf numFmtId="0" fontId="171" fillId="0" borderId="6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25" fillId="0" borderId="8" applyNumberFormat="0" applyFill="0" applyAlignment="0" applyProtection="0"/>
    <xf numFmtId="0" fontId="173" fillId="0" borderId="8" applyNumberFormat="0" applyFill="0" applyAlignment="0" applyProtection="0"/>
    <xf numFmtId="0" fontId="173" fillId="0" borderId="8" applyNumberFormat="0" applyFill="0" applyAlignment="0" applyProtection="0"/>
    <xf numFmtId="0" fontId="25" fillId="0" borderId="8" applyNumberFormat="0" applyFill="0" applyAlignment="0" applyProtection="0"/>
    <xf numFmtId="0" fontId="173" fillId="0" borderId="8" applyNumberFormat="0" applyFill="0" applyAlignment="0" applyProtection="0"/>
    <xf numFmtId="0" fontId="173" fillId="0" borderId="8" applyNumberFormat="0" applyFill="0" applyAlignment="0" applyProtection="0"/>
    <xf numFmtId="0" fontId="173" fillId="0" borderId="8" applyNumberFormat="0" applyFill="0" applyAlignment="0" applyProtection="0"/>
    <xf numFmtId="0" fontId="173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Protection="0"/>
    <xf numFmtId="0" fontId="87" fillId="0" borderId="0" applyProtection="0"/>
    <xf numFmtId="0" fontId="27" fillId="9" borderId="9" applyNumberFormat="0" applyAlignment="0" applyProtection="0"/>
    <xf numFmtId="0" fontId="27" fillId="9" borderId="9" applyNumberFormat="0" applyAlignment="0" applyProtection="0"/>
    <xf numFmtId="0" fontId="175" fillId="9" borderId="9" applyNumberFormat="0" applyAlignment="0" applyProtection="0"/>
    <xf numFmtId="0" fontId="27" fillId="9" borderId="9" applyNumberFormat="0" applyAlignment="0" applyProtection="0"/>
    <xf numFmtId="0" fontId="27" fillId="9" borderId="9" applyNumberFormat="0" applyAlignment="0" applyProtection="0"/>
    <xf numFmtId="0" fontId="27" fillId="9" borderId="9" applyNumberFormat="0" applyAlignment="0" applyProtection="0"/>
    <xf numFmtId="0" fontId="27" fillId="9" borderId="9" applyNumberFormat="0" applyAlignment="0" applyProtection="0"/>
    <xf numFmtId="0" fontId="27" fillId="9" borderId="9" applyNumberFormat="0" applyAlignment="0" applyProtection="0"/>
    <xf numFmtId="0" fontId="27" fillId="9" borderId="9" applyNumberFormat="0" applyAlignment="0" applyProtection="0"/>
    <xf numFmtId="0" fontId="27" fillId="9" borderId="9" applyNumberFormat="0" applyAlignment="0" applyProtection="0"/>
    <xf numFmtId="0" fontId="27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175" fillId="9" borderId="9" applyNumberFormat="0" applyAlignment="0" applyProtection="0"/>
    <xf numFmtId="0" fontId="27" fillId="9" borderId="9" applyNumberFormat="0" applyAlignment="0" applyProtection="0"/>
    <xf numFmtId="0" fontId="30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30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7" fillId="0" borderId="40"/>
    <xf numFmtId="0" fontId="160" fillId="8" borderId="0" applyNumberFormat="0" applyBorder="0" applyAlignment="0" applyProtection="0"/>
    <xf numFmtId="0" fontId="178" fillId="8" borderId="0" applyNumberFormat="0" applyBorder="0" applyAlignment="0" applyProtection="0"/>
    <xf numFmtId="0" fontId="178" fillId="8" borderId="0" applyNumberFormat="0" applyBorder="0" applyAlignment="0" applyProtection="0"/>
    <xf numFmtId="0" fontId="160" fillId="8" borderId="0" applyNumberFormat="0" applyBorder="0" applyAlignment="0" applyProtection="0"/>
    <xf numFmtId="0" fontId="178" fillId="8" borderId="0" applyNumberFormat="0" applyBorder="0" applyAlignment="0" applyProtection="0"/>
    <xf numFmtId="0" fontId="178" fillId="8" borderId="0" applyNumberFormat="0" applyBorder="0" applyAlignment="0" applyProtection="0"/>
    <xf numFmtId="0" fontId="178" fillId="8" borderId="0" applyNumberFormat="0" applyBorder="0" applyAlignment="0" applyProtection="0"/>
    <xf numFmtId="0" fontId="178" fillId="8" borderId="0" applyNumberFormat="0" applyBorder="0" applyAlignment="0" applyProtection="0"/>
    <xf numFmtId="0" fontId="83" fillId="0" borderId="0"/>
    <xf numFmtId="0" fontId="4" fillId="0" borderId="0"/>
    <xf numFmtId="167" fontId="7" fillId="0" borderId="0"/>
    <xf numFmtId="167" fontId="7" fillId="0" borderId="0"/>
    <xf numFmtId="0" fontId="15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09" fillId="0" borderId="0">
      <alignment vertical="center"/>
    </xf>
    <xf numFmtId="0" fontId="109" fillId="0" borderId="0">
      <alignment vertical="center"/>
    </xf>
    <xf numFmtId="0" fontId="1" fillId="0" borderId="0"/>
    <xf numFmtId="0" fontId="4" fillId="0" borderId="0"/>
    <xf numFmtId="0" fontId="1" fillId="0" borderId="0"/>
    <xf numFmtId="0" fontId="39" fillId="0" borderId="0"/>
    <xf numFmtId="0" fontId="4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9" fillId="0" borderId="0"/>
    <xf numFmtId="0" fontId="152" fillId="0" borderId="0"/>
    <xf numFmtId="0" fontId="9" fillId="0" borderId="0"/>
    <xf numFmtId="0" fontId="1" fillId="0" borderId="0"/>
    <xf numFmtId="0" fontId="152" fillId="0" borderId="0"/>
    <xf numFmtId="0" fontId="152" fillId="0" borderId="0"/>
    <xf numFmtId="0" fontId="152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" fillId="0" borderId="0"/>
    <xf numFmtId="0" fontId="15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4" fillId="0" borderId="0"/>
    <xf numFmtId="0" fontId="152" fillId="0" borderId="0"/>
    <xf numFmtId="0" fontId="152" fillId="0" borderId="0"/>
    <xf numFmtId="0" fontId="152" fillId="0" borderId="0"/>
    <xf numFmtId="0" fontId="9" fillId="0" borderId="0"/>
    <xf numFmtId="0" fontId="152" fillId="0" borderId="0"/>
    <xf numFmtId="0" fontId="152" fillId="0" borderId="0"/>
    <xf numFmtId="0" fontId="106" fillId="0" borderId="0"/>
    <xf numFmtId="0" fontId="42" fillId="12" borderId="13" applyNumberFormat="0" applyFont="0" applyAlignment="0" applyProtection="0"/>
    <xf numFmtId="0" fontId="158" fillId="12" borderId="13" applyNumberFormat="0" applyFont="0" applyAlignment="0" applyProtection="0"/>
    <xf numFmtId="0" fontId="1" fillId="12" borderId="13" applyNumberFormat="0" applyFont="0" applyAlignment="0" applyProtection="0"/>
    <xf numFmtId="0" fontId="42" fillId="12" borderId="13" applyNumberFormat="0" applyFont="0" applyAlignment="0" applyProtection="0"/>
    <xf numFmtId="0" fontId="1" fillId="12" borderId="13" applyNumberFormat="0" applyFont="0" applyAlignment="0" applyProtection="0"/>
    <xf numFmtId="0" fontId="158" fillId="12" borderId="13" applyNumberFormat="0" applyFont="0" applyAlignment="0" applyProtection="0"/>
    <xf numFmtId="0" fontId="42" fillId="12" borderId="13" applyNumberFormat="0" applyFont="0" applyAlignment="0" applyProtection="0"/>
    <xf numFmtId="0" fontId="42" fillId="12" borderId="13" applyNumberFormat="0" applyFont="0" applyAlignment="0" applyProtection="0"/>
    <xf numFmtId="0" fontId="42" fillId="12" borderId="13" applyNumberFormat="0" applyFont="0" applyAlignment="0" applyProtection="0"/>
    <xf numFmtId="0" fontId="158" fillId="12" borderId="13" applyNumberFormat="0" applyFont="0" applyAlignment="0" applyProtection="0"/>
    <xf numFmtId="0" fontId="179" fillId="10" borderId="10" applyNumberFormat="0" applyAlignment="0" applyProtection="0"/>
    <xf numFmtId="0" fontId="179" fillId="10" borderId="10" applyNumberFormat="0" applyAlignment="0" applyProtection="0"/>
    <xf numFmtId="0" fontId="179" fillId="10" borderId="10" applyNumberFormat="0" applyAlignment="0" applyProtection="0"/>
    <xf numFmtId="0" fontId="28" fillId="10" borderId="10" applyNumberFormat="0" applyAlignment="0" applyProtection="0"/>
    <xf numFmtId="0" fontId="179" fillId="10" borderId="10" applyNumberFormat="0" applyAlignment="0" applyProtection="0"/>
    <xf numFmtId="0" fontId="179" fillId="10" borderId="10" applyNumberFormat="0" applyAlignment="0" applyProtection="0"/>
    <xf numFmtId="0" fontId="179" fillId="10" borderId="10" applyNumberFormat="0" applyAlignment="0" applyProtection="0"/>
    <xf numFmtId="0" fontId="179" fillId="10" borderId="10" applyNumberFormat="0" applyAlignment="0" applyProtection="0"/>
    <xf numFmtId="40" fontId="180" fillId="74" borderId="0">
      <alignment horizontal="right"/>
    </xf>
    <xf numFmtId="0" fontId="181" fillId="74" borderId="0">
      <alignment horizontal="right"/>
    </xf>
    <xf numFmtId="0" fontId="182" fillId="74" borderId="39"/>
    <xf numFmtId="0" fontId="182" fillId="0" borderId="0" applyBorder="0">
      <alignment horizontal="centerContinuous"/>
    </xf>
    <xf numFmtId="0" fontId="183" fillId="0" borderId="0" applyBorder="0">
      <alignment horizontal="centerContinuous"/>
    </xf>
    <xf numFmtId="212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3" fontId="168" fillId="0" borderId="0" applyFont="0" applyFill="0" applyBorder="0" applyAlignment="0" applyProtection="0"/>
    <xf numFmtId="185" fontId="4" fillId="0" borderId="0"/>
    <xf numFmtId="185" fontId="4" fillId="0" borderId="0"/>
    <xf numFmtId="0" fontId="106" fillId="0" borderId="0"/>
    <xf numFmtId="0" fontId="177" fillId="0" borderId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49" fontId="40" fillId="0" borderId="0" applyFill="0" applyBorder="0" applyAlignment="0"/>
    <xf numFmtId="0" fontId="184" fillId="0" borderId="0" applyFill="0" applyBorder="0" applyProtection="0">
      <alignment horizontal="left" vertical="top"/>
    </xf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6" fillId="0" borderId="14" applyNumberFormat="0" applyFill="0" applyAlignment="0" applyProtection="0"/>
    <xf numFmtId="0" fontId="34" fillId="0" borderId="14" applyNumberFormat="0" applyFill="0" applyAlignment="0" applyProtection="0"/>
    <xf numFmtId="0" fontId="186" fillId="0" borderId="14" applyNumberFormat="0" applyFill="0" applyAlignment="0" applyProtection="0"/>
    <xf numFmtId="0" fontId="186" fillId="0" borderId="14" applyNumberFormat="0" applyFill="0" applyAlignment="0" applyProtection="0"/>
    <xf numFmtId="0" fontId="186" fillId="0" borderId="14" applyNumberFormat="0" applyFill="0" applyAlignment="0" applyProtection="0"/>
    <xf numFmtId="0" fontId="186" fillId="0" borderId="14" applyNumberFormat="0" applyFill="0" applyAlignment="0" applyProtection="0"/>
    <xf numFmtId="40" fontId="106" fillId="0" borderId="0" applyFont="0" applyFill="0" applyBorder="0" applyAlignment="0" applyProtection="0"/>
    <xf numFmtId="214" fontId="168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43"/>
    <xf numFmtId="41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215" fontId="1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44" borderId="44" applyNumberFormat="0" applyAlignment="0" applyProtection="0"/>
    <xf numFmtId="49" fontId="53" fillId="0" borderId="15" applyNumberFormat="0" applyAlignment="0" applyProtection="0">
      <alignment horizontal="left" wrapText="1"/>
    </xf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4" fillId="49" borderId="46" applyNumberFormat="0" applyFont="0" applyAlignment="0" applyProtection="0"/>
    <xf numFmtId="0" fontId="113" fillId="44" borderId="47" applyNumberFormat="0" applyAlignment="0" applyProtection="0"/>
    <xf numFmtId="43" fontId="1" fillId="0" borderId="0" applyFont="0" applyFill="0" applyBorder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33" fillId="0" borderId="48" applyNumberFormat="0" applyFill="0" applyAlignment="0" applyProtection="0"/>
    <xf numFmtId="0" fontId="9" fillId="69" borderId="45" applyNumberFormat="0" applyFont="0" applyAlignment="0" applyProtection="0"/>
    <xf numFmtId="0" fontId="113" fillId="44" borderId="47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205" fontId="164" fillId="0" borderId="41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" fillId="49" borderId="46" applyNumberFormat="0" applyFont="0" applyAlignment="0" applyProtection="0"/>
    <xf numFmtId="0" fontId="96" fillId="0" borderId="25" applyNumberFormat="0" applyFill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1" fillId="0" borderId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133" fillId="0" borderId="49" applyNumberFormat="0" applyFill="0" applyAlignment="0" applyProtection="0"/>
    <xf numFmtId="0" fontId="56" fillId="44" borderId="44" applyNumberFormat="0" applyAlignment="0" applyProtection="0"/>
    <xf numFmtId="0" fontId="113" fillId="44" borderId="47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9" fillId="69" borderId="45" applyNumberFormat="0" applyFont="0" applyAlignment="0" applyProtection="0"/>
    <xf numFmtId="0" fontId="133" fillId="0" borderId="49" applyNumberFormat="0" applyFill="0" applyAlignment="0" applyProtection="0"/>
    <xf numFmtId="0" fontId="57" fillId="44" borderId="44" applyNumberFormat="0" applyAlignment="0" applyProtection="0"/>
    <xf numFmtId="205" fontId="164" fillId="0" borderId="41" applyAlignment="0" applyProtection="0"/>
    <xf numFmtId="205" fontId="164" fillId="0" borderId="41" applyAlignment="0" applyProtection="0"/>
    <xf numFmtId="0" fontId="113" fillId="44" borderId="47" applyNumberFormat="0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4" fillId="49" borderId="46" applyNumberFormat="0" applyFont="0" applyAlignment="0" applyProtection="0"/>
    <xf numFmtId="0" fontId="133" fillId="0" borderId="48" applyNumberFormat="0" applyFill="0" applyAlignment="0" applyProtection="0"/>
    <xf numFmtId="0" fontId="113" fillId="44" borderId="47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45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205" fontId="164" fillId="0" borderId="41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4" fillId="0" borderId="41" applyAlignment="0" applyProtection="0"/>
    <xf numFmtId="0" fontId="43" fillId="49" borderId="44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9" borderId="44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4" borderId="44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41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44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48" applyNumberFormat="0" applyFill="0" applyAlignment="0" applyProtection="0"/>
    <xf numFmtId="43" fontId="1" fillId="0" borderId="0" applyFont="0" applyFill="0" applyBorder="0" applyAlignment="0" applyProtection="0"/>
    <xf numFmtId="0" fontId="4" fillId="49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56" fillId="44" borderId="44" applyNumberFormat="0" applyAlignment="0" applyProtection="0"/>
    <xf numFmtId="0" fontId="177" fillId="0" borderId="40"/>
    <xf numFmtId="0" fontId="43" fillId="49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44" borderId="47" applyNumberFormat="0" applyAlignment="0" applyProtection="0"/>
    <xf numFmtId="0" fontId="133" fillId="0" borderId="48" applyNumberFormat="0" applyFill="0" applyAlignment="0" applyProtection="0"/>
    <xf numFmtId="0" fontId="133" fillId="0" borderId="49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3" fillId="0" borderId="48" applyNumberFormat="0" applyFill="0" applyAlignment="0" applyProtection="0"/>
    <xf numFmtId="205" fontId="164" fillId="0" borderId="41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8" applyNumberFormat="0" applyFill="0" applyAlignment="0" applyProtection="0"/>
    <xf numFmtId="0" fontId="133" fillId="0" borderId="48" applyNumberFormat="0" applyFill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4" fillId="49" borderId="46" applyNumberFormat="0" applyFont="0" applyAlignment="0" applyProtection="0"/>
    <xf numFmtId="0" fontId="113" fillId="44" borderId="47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57" fillId="44" borderId="44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133" fillId="0" borderId="49" applyNumberFormat="0" applyFill="0" applyAlignment="0" applyProtection="0"/>
    <xf numFmtId="0" fontId="56" fillId="44" borderId="44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9" fillId="69" borderId="45" applyNumberFormat="0" applyFont="0" applyAlignment="0" applyProtection="0"/>
    <xf numFmtId="0" fontId="133" fillId="0" borderId="49" applyNumberFormat="0" applyFill="0" applyAlignment="0" applyProtection="0"/>
    <xf numFmtId="0" fontId="57" fillId="44" borderId="44" applyNumberFormat="0" applyAlignment="0" applyProtection="0"/>
    <xf numFmtId="205" fontId="164" fillId="0" borderId="41" applyAlignment="0" applyProtection="0"/>
    <xf numFmtId="0" fontId="113" fillId="44" borderId="47" applyNumberFormat="0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133" fillId="0" borderId="48" applyNumberFormat="0" applyFill="0" applyAlignment="0" applyProtection="0"/>
    <xf numFmtId="0" fontId="113" fillId="44" borderId="47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133" fillId="0" borderId="49" applyNumberFormat="0" applyFill="0" applyAlignment="0" applyProtection="0"/>
    <xf numFmtId="0" fontId="113" fillId="44" borderId="47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57" fillId="44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205" fontId="164" fillId="0" borderId="41" applyAlignment="0" applyProtection="0"/>
    <xf numFmtId="43" fontId="1" fillId="0" borderId="0" applyFont="0" applyFill="0" applyBorder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113" fillId="44" borderId="47" applyNumberForma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133" fillId="0" borderId="48" applyNumberFormat="0" applyFill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48" applyNumberFormat="0" applyFill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133" fillId="0" borderId="49" applyNumberFormat="0" applyFill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205" fontId="164" fillId="0" borderId="41" applyAlignment="0" applyProtection="0"/>
    <xf numFmtId="0" fontId="43" fillId="49" borderId="44" applyNumberFormat="0" applyAlignment="0" applyProtection="0"/>
    <xf numFmtId="0" fontId="133" fillId="0" borderId="48" applyNumberFormat="0" applyFill="0" applyAlignment="0" applyProtection="0"/>
    <xf numFmtId="0" fontId="133" fillId="0" borderId="48" applyNumberFormat="0" applyFill="0" applyAlignment="0" applyProtection="0"/>
    <xf numFmtId="0" fontId="43" fillId="49" borderId="44" applyNumberFormat="0" applyAlignment="0" applyProtection="0"/>
    <xf numFmtId="205" fontId="164" fillId="0" borderId="41" applyAlignment="0" applyProtection="0"/>
    <xf numFmtId="0" fontId="133" fillId="0" borderId="49" applyNumberFormat="0" applyFill="0" applyAlignment="0" applyProtection="0"/>
    <xf numFmtId="0" fontId="133" fillId="0" borderId="49" applyNumberFormat="0" applyFill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205" fontId="164" fillId="0" borderId="41" applyAlignment="0" applyProtection="0"/>
    <xf numFmtId="0" fontId="87" fillId="0" borderId="5">
      <alignment horizontal="left" vertical="center"/>
    </xf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199" fontId="99" fillId="0" borderId="27">
      <alignment horizontal="left"/>
    </xf>
    <xf numFmtId="0" fontId="98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" fillId="0" borderId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9" fillId="69" borderId="45" applyNumberFormat="0" applyFont="0" applyAlignment="0" applyProtection="0"/>
    <xf numFmtId="0" fontId="4" fillId="49" borderId="46" applyNumberFormat="0" applyFont="0" applyAlignment="0" applyProtection="0"/>
    <xf numFmtId="0" fontId="113" fillId="44" borderId="47" applyNumberFormat="0" applyAlignment="0" applyProtection="0"/>
    <xf numFmtId="0" fontId="43" fillId="49" borderId="44" applyNumberFormat="0" applyAlignment="0" applyProtection="0"/>
    <xf numFmtId="0" fontId="113" fillId="44" borderId="47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4" fillId="49" borderId="46" applyNumberFormat="0" applyFont="0" applyAlignment="0" applyProtection="0"/>
    <xf numFmtId="0" fontId="9" fillId="69" borderId="45" applyNumberFormat="0" applyFont="0" applyAlignment="0" applyProtection="0"/>
    <xf numFmtId="0" fontId="133" fillId="0" borderId="48" applyNumberFormat="0" applyFill="0" applyAlignment="0" applyProtection="0"/>
    <xf numFmtId="0" fontId="133" fillId="0" borderId="49" applyNumberFormat="0" applyFill="0" applyAlignment="0" applyProtection="0"/>
    <xf numFmtId="0" fontId="113" fillId="44" borderId="47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33" fillId="0" borderId="48" applyNumberFormat="0" applyFill="0" applyAlignment="0" applyProtection="0"/>
    <xf numFmtId="0" fontId="57" fillId="44" borderId="44" applyNumberForma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113" fillId="44" borderId="47" applyNumberFormat="0" applyAlignment="0" applyProtection="0"/>
    <xf numFmtId="205" fontId="164" fillId="0" borderId="41" applyAlignment="0" applyProtection="0"/>
    <xf numFmtId="0" fontId="133" fillId="0" borderId="49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47" applyNumberFormat="0" applyAlignment="0" applyProtection="0"/>
    <xf numFmtId="0" fontId="9" fillId="69" borderId="45" applyNumberFormat="0" applyFon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133" fillId="0" borderId="49" applyNumberFormat="0" applyFill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205" fontId="164" fillId="0" borderId="41" applyAlignment="0" applyProtection="0"/>
    <xf numFmtId="0" fontId="133" fillId="0" borderId="48" applyNumberFormat="0" applyFill="0" applyAlignment="0" applyProtection="0"/>
    <xf numFmtId="0" fontId="133" fillId="0" borderId="49" applyNumberFormat="0" applyFill="0" applyAlignment="0" applyProtection="0"/>
    <xf numFmtId="205" fontId="164" fillId="0" borderId="41" applyAlignment="0" applyProtection="0"/>
    <xf numFmtId="0" fontId="4" fillId="49" borderId="46" applyNumberFormat="0" applyFont="0" applyAlignment="0" applyProtection="0"/>
    <xf numFmtId="0" fontId="56" fillId="44" borderId="44" applyNumberFormat="0" applyAlignment="0" applyProtection="0"/>
    <xf numFmtId="205" fontId="164" fillId="0" borderId="41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6" fillId="44" borderId="44" applyNumberFormat="0" applyAlignment="0" applyProtection="0"/>
    <xf numFmtId="0" fontId="57" fillId="44" borderId="44" applyNumberFormat="0" applyAlignment="0" applyProtection="0"/>
    <xf numFmtId="43" fontId="1" fillId="0" borderId="0" applyFont="0" applyFill="0" applyBorder="0" applyAlignment="0" applyProtection="0"/>
    <xf numFmtId="0" fontId="87" fillId="0" borderId="5">
      <alignment horizontal="left" vertical="center"/>
    </xf>
    <xf numFmtId="199" fontId="99" fillId="0" borderId="27">
      <alignment horizontal="left"/>
    </xf>
    <xf numFmtId="0" fontId="98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" fillId="0" borderId="0"/>
    <xf numFmtId="0" fontId="9" fillId="69" borderId="45" applyNumberFormat="0" applyFont="0" applyAlignment="0" applyProtection="0"/>
    <xf numFmtId="0" fontId="4" fillId="49" borderId="46" applyNumberFormat="0" applyFont="0" applyAlignment="0" applyProtection="0"/>
    <xf numFmtId="0" fontId="113" fillId="44" borderId="47" applyNumberFormat="0" applyAlignment="0" applyProtection="0"/>
    <xf numFmtId="0" fontId="133" fillId="0" borderId="48" applyNumberFormat="0" applyFill="0" applyAlignment="0" applyProtection="0"/>
    <xf numFmtId="0" fontId="133" fillId="0" borderId="4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4" fillId="0" borderId="41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" fillId="49" borderId="46" applyNumberFormat="0" applyFont="0" applyAlignment="0" applyProtection="0"/>
    <xf numFmtId="0" fontId="113" fillId="44" borderId="47" applyNumberFormat="0" applyAlignment="0" applyProtection="0"/>
    <xf numFmtId="0" fontId="133" fillId="0" borderId="48" applyNumberFormat="0" applyFill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133" fillId="0" borderId="49" applyNumberFormat="0" applyFill="0" applyAlignment="0" applyProtection="0"/>
    <xf numFmtId="0" fontId="113" fillId="44" borderId="47" applyNumberFormat="0" applyAlignment="0" applyProtection="0"/>
    <xf numFmtId="205" fontId="164" fillId="0" borderId="41" applyAlignment="0" applyProtection="0"/>
    <xf numFmtId="205" fontId="164" fillId="0" borderId="41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113" fillId="44" borderId="47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9" fillId="69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44" borderId="47" applyNumberFormat="0" applyAlignment="0" applyProtection="0"/>
    <xf numFmtId="0" fontId="56" fillId="44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4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43" fontId="1" fillId="0" borderId="0" applyFont="0" applyFill="0" applyBorder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43" fontId="1" fillId="0" borderId="0" applyFont="0" applyFill="0" applyBorder="0" applyAlignment="0" applyProtection="0"/>
    <xf numFmtId="0" fontId="57" fillId="44" borderId="44" applyNumberFormat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205" fontId="164" fillId="0" borderId="41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33" fillId="0" borderId="48" applyNumberFormat="0" applyFill="0" applyAlignment="0" applyProtection="0"/>
    <xf numFmtId="0" fontId="113" fillId="44" borderId="47" applyNumberFormat="0" applyAlignment="0" applyProtection="0"/>
    <xf numFmtId="0" fontId="9" fillId="69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44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4" fillId="49" borderId="46" applyNumberFormat="0" applyFont="0" applyAlignment="0" applyProtection="0"/>
    <xf numFmtId="0" fontId="113" fillId="44" borderId="47" applyNumberFormat="0" applyAlignment="0" applyProtection="0"/>
    <xf numFmtId="43" fontId="1" fillId="0" borderId="0" applyFont="0" applyFill="0" applyBorder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33" fillId="0" borderId="48" applyNumberFormat="0" applyFill="0" applyAlignment="0" applyProtection="0"/>
    <xf numFmtId="0" fontId="9" fillId="69" borderId="45" applyNumberFormat="0" applyFont="0" applyAlignment="0" applyProtection="0"/>
    <xf numFmtId="0" fontId="113" fillId="44" borderId="47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205" fontId="164" fillId="0" borderId="41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" fillId="49" borderId="46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1" fillId="0" borderId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133" fillId="0" borderId="49" applyNumberFormat="0" applyFill="0" applyAlignment="0" applyProtection="0"/>
    <xf numFmtId="0" fontId="56" fillId="44" borderId="44" applyNumberFormat="0" applyAlignment="0" applyProtection="0"/>
    <xf numFmtId="0" fontId="113" fillId="44" borderId="47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9" fillId="69" borderId="45" applyNumberFormat="0" applyFont="0" applyAlignment="0" applyProtection="0"/>
    <xf numFmtId="0" fontId="133" fillId="0" borderId="49" applyNumberFormat="0" applyFill="0" applyAlignment="0" applyProtection="0"/>
    <xf numFmtId="0" fontId="57" fillId="44" borderId="44" applyNumberFormat="0" applyAlignment="0" applyProtection="0"/>
    <xf numFmtId="205" fontId="164" fillId="0" borderId="41" applyAlignment="0" applyProtection="0"/>
    <xf numFmtId="205" fontId="164" fillId="0" borderId="41" applyAlignment="0" applyProtection="0"/>
    <xf numFmtId="0" fontId="113" fillId="44" borderId="47" applyNumberFormat="0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4" fillId="49" borderId="46" applyNumberFormat="0" applyFont="0" applyAlignment="0" applyProtection="0"/>
    <xf numFmtId="0" fontId="133" fillId="0" borderId="48" applyNumberFormat="0" applyFill="0" applyAlignment="0" applyProtection="0"/>
    <xf numFmtId="0" fontId="113" fillId="44" borderId="47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45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205" fontId="164" fillId="0" borderId="41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4" fillId="0" borderId="41" applyAlignment="0" applyProtection="0"/>
    <xf numFmtId="0" fontId="43" fillId="49" borderId="44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9" borderId="44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4" borderId="44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41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44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48" applyNumberFormat="0" applyFill="0" applyAlignment="0" applyProtection="0"/>
    <xf numFmtId="43" fontId="1" fillId="0" borderId="0" applyFont="0" applyFill="0" applyBorder="0" applyAlignment="0" applyProtection="0"/>
    <xf numFmtId="0" fontId="4" fillId="49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44" borderId="47" applyNumberFormat="0" applyAlignment="0" applyProtection="0"/>
    <xf numFmtId="0" fontId="133" fillId="0" borderId="48" applyNumberFormat="0" applyFill="0" applyAlignment="0" applyProtection="0"/>
    <xf numFmtId="0" fontId="133" fillId="0" borderId="49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3" fillId="0" borderId="48" applyNumberFormat="0" applyFill="0" applyAlignment="0" applyProtection="0"/>
    <xf numFmtId="205" fontId="164" fillId="0" borderId="41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8" applyNumberFormat="0" applyFill="0" applyAlignment="0" applyProtection="0"/>
    <xf numFmtId="0" fontId="133" fillId="0" borderId="4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113" fillId="44" borderId="47" applyNumberFormat="0" applyAlignment="0" applyProtection="0"/>
    <xf numFmtId="0" fontId="133" fillId="0" borderId="48" applyNumberFormat="0" applyFill="0" applyAlignment="0" applyProtection="0"/>
    <xf numFmtId="0" fontId="133" fillId="0" borderId="49" applyNumberFormat="0" applyFill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133" fillId="0" borderId="48" applyNumberFormat="0" applyFill="0" applyAlignment="0" applyProtection="0"/>
    <xf numFmtId="0" fontId="43" fillId="49" borderId="44" applyNumberFormat="0" applyAlignment="0" applyProtection="0"/>
    <xf numFmtId="0" fontId="113" fillId="44" borderId="47" applyNumberFormat="0" applyAlignment="0" applyProtection="0"/>
    <xf numFmtId="205" fontId="164" fillId="0" borderId="41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205" fontId="164" fillId="0" borderId="41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41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47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48" applyNumberFormat="0" applyFill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47" applyNumberFormat="0" applyAlignment="0" applyProtection="0"/>
    <xf numFmtId="0" fontId="133" fillId="0" borderId="48" applyNumberFormat="0" applyFill="0" applyAlignment="0" applyProtection="0"/>
    <xf numFmtId="0" fontId="133" fillId="0" borderId="49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8" applyNumberFormat="0" applyFill="0" applyAlignment="0" applyProtection="0"/>
    <xf numFmtId="205" fontId="164" fillId="0" borderId="41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8" applyNumberFormat="0" applyFill="0" applyAlignment="0" applyProtection="0"/>
    <xf numFmtId="0" fontId="133" fillId="0" borderId="48" applyNumberFormat="0" applyFill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87" fillId="0" borderId="5">
      <alignment horizontal="left" vertical="center"/>
    </xf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199" fontId="99" fillId="0" borderId="27">
      <alignment horizontal="left"/>
    </xf>
    <xf numFmtId="0" fontId="43" fillId="49" borderId="16" applyNumberFormat="0" applyAlignment="0" applyProtection="0"/>
    <xf numFmtId="0" fontId="98" fillId="1" borderId="27">
      <alignment horizontal="left"/>
    </xf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10" fontId="5" fillId="3" borderId="1" applyNumberFormat="0" applyBorder="0" applyAlignment="0" applyProtection="0"/>
    <xf numFmtId="0" fontId="43" fillId="49" borderId="16" applyNumberFormat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1" fillId="0" borderId="0"/>
    <xf numFmtId="0" fontId="57" fillId="44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43" fontId="1" fillId="0" borderId="0" applyFont="0" applyFill="0" applyBorder="0" applyAlignment="0" applyProtection="0"/>
    <xf numFmtId="0" fontId="57" fillId="44" borderId="16" applyNumberFormat="0" applyAlignment="0" applyProtection="0"/>
    <xf numFmtId="0" fontId="1" fillId="0" borderId="0"/>
    <xf numFmtId="0" fontId="1" fillId="0" borderId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43" fontId="1" fillId="0" borderId="0" applyFont="0" applyFill="0" applyBorder="0" applyAlignment="0" applyProtection="0"/>
    <xf numFmtId="0" fontId="87" fillId="0" borderId="5">
      <alignment horizontal="left" vertical="center"/>
    </xf>
    <xf numFmtId="199" fontId="99" fillId="0" borderId="27">
      <alignment horizontal="left"/>
    </xf>
    <xf numFmtId="0" fontId="98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" fillId="14" borderId="0" applyNumberFormat="0" applyBorder="0" applyAlignment="0" applyProtection="0"/>
    <xf numFmtId="0" fontId="9" fillId="69" borderId="31" applyNumberFormat="0" applyFont="0" applyAlignment="0" applyProtection="0"/>
    <xf numFmtId="0" fontId="1" fillId="14" borderId="0" applyNumberFormat="0" applyBorder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" fillId="22" borderId="0" applyNumberFormat="0" applyBorder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1" fillId="26" borderId="0" applyNumberFormat="0" applyBorder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" fillId="30" borderId="0" applyNumberFormat="0" applyBorder="0" applyAlignment="0" applyProtection="0"/>
    <xf numFmtId="0" fontId="113" fillId="44" borderId="33" applyNumberFormat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43" fillId="49" borderId="16" applyNumberFormat="0" applyAlignment="0" applyProtection="0"/>
    <xf numFmtId="0" fontId="1" fillId="34" borderId="0" applyNumberFormat="0" applyBorder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1" fillId="15" borderId="0" applyNumberFormat="0" applyBorder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" fillId="15" borderId="0" applyNumberFormat="0" applyBorder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" fillId="19" borderId="0" applyNumberFormat="0" applyBorder="0" applyAlignment="0" applyProtection="0"/>
    <xf numFmtId="0" fontId="43" fillId="49" borderId="16" applyNumberFormat="0" applyAlignment="0" applyProtection="0"/>
    <xf numFmtId="0" fontId="1" fillId="19" borderId="0" applyNumberFormat="0" applyBorder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" fillId="23" borderId="0" applyNumberFormat="0" applyBorder="0" applyAlignment="0" applyProtection="0"/>
    <xf numFmtId="0" fontId="4" fillId="49" borderId="32" applyNumberFormat="0" applyFon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1" fillId="23" borderId="0" applyNumberFormat="0" applyBorder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1" fillId="31" borderId="0" applyNumberFormat="0" applyBorder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1" fillId="31" borderId="0" applyNumberFormat="0" applyBorder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1" fillId="35" borderId="0" applyNumberFormat="0" applyBorder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" fillId="35" borderId="0" applyNumberFormat="0" applyBorder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205" fontId="164" fillId="0" borderId="5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0" fontId="113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38" applyNumberFormat="0" applyFill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43" fontId="1" fillId="0" borderId="0" applyFont="0" applyFill="0" applyBorder="0" applyAlignment="0" applyProtection="0"/>
    <xf numFmtId="205" fontId="164" fillId="0" borderId="5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43" fontId="1" fillId="0" borderId="0" applyFont="0" applyFill="0" applyBorder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3" fillId="49" borderId="16" applyNumberFormat="0" applyAlignment="0" applyProtection="0"/>
    <xf numFmtId="0" fontId="1" fillId="0" borderId="0"/>
    <xf numFmtId="0" fontId="1" fillId="0" borderId="0"/>
    <xf numFmtId="0" fontId="113" fillId="44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1" fillId="0" borderId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" fillId="0" borderId="0"/>
    <xf numFmtId="0" fontId="1" fillId="0" borderId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" fillId="0" borderId="0"/>
    <xf numFmtId="0" fontId="4" fillId="49" borderId="32" applyNumberFormat="0" applyFont="0" applyAlignment="0" applyProtection="0"/>
    <xf numFmtId="0" fontId="1" fillId="0" borderId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" fillId="0" borderId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" fillId="12" borderId="13" applyNumberFormat="0" applyFont="0" applyAlignment="0" applyProtection="0"/>
    <xf numFmtId="0" fontId="4" fillId="49" borderId="32" applyNumberFormat="0" applyFont="0" applyAlignment="0" applyProtection="0"/>
    <xf numFmtId="0" fontId="1" fillId="12" borderId="13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9" fontId="1" fillId="0" borderId="0" applyFont="0" applyFill="0" applyBorder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6" fillId="44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57" fillId="44" borderId="16" applyNumberFormat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43" fontId="1" fillId="0" borderId="0" applyFont="0" applyFill="0" applyBorder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" fillId="0" borderId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4" fillId="0" borderId="50" applyAlignment="0" applyProtection="0"/>
    <xf numFmtId="0" fontId="43" fillId="49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9" borderId="16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4" borderId="16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37" applyNumberFormat="0" applyFill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205" fontId="164" fillId="0" borderId="50" applyAlignment="0" applyProtection="0"/>
    <xf numFmtId="0" fontId="87" fillId="0" borderId="5">
      <alignment horizontal="left" vertical="center"/>
    </xf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199" fontId="99" fillId="0" borderId="27">
      <alignment horizontal="left"/>
    </xf>
    <xf numFmtId="0" fontId="98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" fillId="0" borderId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6" fillId="44" borderId="16" applyNumberFormat="0" applyAlignment="0" applyProtection="0"/>
    <xf numFmtId="0" fontId="57" fillId="44" borderId="16" applyNumberFormat="0" applyAlignment="0" applyProtection="0"/>
    <xf numFmtId="43" fontId="1" fillId="0" borderId="0" applyFont="0" applyFill="0" applyBorder="0" applyAlignment="0" applyProtection="0"/>
    <xf numFmtId="0" fontId="87" fillId="0" borderId="5">
      <alignment horizontal="left" vertical="center"/>
    </xf>
    <xf numFmtId="199" fontId="99" fillId="0" borderId="27">
      <alignment horizontal="left"/>
    </xf>
    <xf numFmtId="0" fontId="98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4" fillId="0" borderId="5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43" fontId="1" fillId="0" borderId="0" applyFont="0" applyFill="0" applyBorder="0" applyAlignment="0" applyProtection="0"/>
    <xf numFmtId="0" fontId="57" fillId="44" borderId="16" applyNumberFormat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43" fontId="1" fillId="0" borderId="0" applyFont="0" applyFill="0" applyBorder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" fillId="0" borderId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4" fillId="0" borderId="50" applyAlignment="0" applyProtection="0"/>
    <xf numFmtId="0" fontId="43" fillId="49" borderId="16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9" borderId="16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4" borderId="16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44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37" applyNumberFormat="0" applyFill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205" fontId="164" fillId="0" borderId="5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205" fontId="164" fillId="0" borderId="5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133" fillId="0" borderId="37" applyNumberFormat="0" applyFill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7" fillId="44" borderId="16" applyNumberFormat="0" applyAlignment="0" applyProtection="0"/>
    <xf numFmtId="0" fontId="56" fillId="44" borderId="16" applyNumberFormat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133" fillId="0" borderId="37" applyNumberFormat="0" applyFill="0" applyAlignment="0" applyProtection="0"/>
    <xf numFmtId="0" fontId="56" fillId="44" borderId="16" applyNumberFormat="0" applyAlignment="0" applyProtection="0"/>
    <xf numFmtId="0" fontId="133" fillId="0" borderId="38" applyNumberFormat="0" applyFill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0" fontId="113" fillId="44" borderId="33" applyNumberFormat="0" applyAlignment="0" applyProtection="0"/>
    <xf numFmtId="0" fontId="56" fillId="44" borderId="16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7" fillId="44" borderId="16" applyNumberFormat="0" applyAlignment="0" applyProtection="0"/>
    <xf numFmtId="0" fontId="43" fillId="49" borderId="16" applyNumberFormat="0" applyAlignment="0" applyProtection="0"/>
    <xf numFmtId="0" fontId="133" fillId="0" borderId="38" applyNumberFormat="0" applyFill="0" applyAlignment="0" applyProtection="0"/>
    <xf numFmtId="0" fontId="56" fillId="44" borderId="16" applyNumberFormat="0" applyAlignment="0" applyProtection="0"/>
    <xf numFmtId="0" fontId="43" fillId="49" borderId="16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57" fillId="44" borderId="16" applyNumberFormat="0" applyAlignment="0" applyProtection="0"/>
    <xf numFmtId="0" fontId="57" fillId="44" borderId="16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0" fontId="43" fillId="49" borderId="16" applyNumberFormat="0" applyAlignment="0" applyProtection="0"/>
    <xf numFmtId="43" fontId="1" fillId="0" borderId="0" applyFont="0" applyFill="0" applyBorder="0" applyAlignment="0" applyProtection="0"/>
    <xf numFmtId="199" fontId="99" fillId="0" borderId="27">
      <alignment horizontal="left"/>
    </xf>
    <xf numFmtId="0" fontId="98" fillId="1" borderId="27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01" fillId="65" borderId="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6" fillId="44" borderId="44" applyNumberFormat="0" applyAlignment="0" applyProtection="0"/>
    <xf numFmtId="0" fontId="57" fillId="44" borderId="44" applyNumberFormat="0" applyAlignment="0" applyProtection="0"/>
    <xf numFmtId="43" fontId="1" fillId="0" borderId="0" applyFont="0" applyFill="0" applyBorder="0" applyAlignment="0" applyProtection="0"/>
    <xf numFmtId="0" fontId="87" fillId="0" borderId="52">
      <alignment horizontal="left" vertical="center"/>
    </xf>
    <xf numFmtId="199" fontId="99" fillId="0" borderId="53">
      <alignment horizontal="left"/>
    </xf>
    <xf numFmtId="0" fontId="98" fillId="1" borderId="53">
      <alignment horizontal="left"/>
    </xf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05" fontId="164" fillId="0" borderId="4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44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4" fillId="49" borderId="46" applyNumberFormat="0" applyFont="0" applyAlignment="0" applyProtection="0"/>
    <xf numFmtId="0" fontId="113" fillId="44" borderId="47" applyNumberFormat="0" applyAlignment="0" applyProtection="0"/>
    <xf numFmtId="43" fontId="1" fillId="0" borderId="0" applyFont="0" applyFill="0" applyBorder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33" fillId="0" borderId="48" applyNumberFormat="0" applyFill="0" applyAlignment="0" applyProtection="0"/>
    <xf numFmtId="0" fontId="9" fillId="69" borderId="45" applyNumberFormat="0" applyFont="0" applyAlignment="0" applyProtection="0"/>
    <xf numFmtId="0" fontId="113" fillId="44" borderId="47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205" fontId="164" fillId="0" borderId="41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" fillId="49" borderId="46" applyNumberFormat="0" applyFont="0" applyAlignment="0" applyProtection="0"/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1" fillId="0" borderId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133" fillId="0" borderId="49" applyNumberFormat="0" applyFill="0" applyAlignment="0" applyProtection="0"/>
    <xf numFmtId="0" fontId="56" fillId="44" borderId="44" applyNumberFormat="0" applyAlignment="0" applyProtection="0"/>
    <xf numFmtId="0" fontId="113" fillId="44" borderId="47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9" fillId="69" borderId="45" applyNumberFormat="0" applyFont="0" applyAlignment="0" applyProtection="0"/>
    <xf numFmtId="0" fontId="133" fillId="0" borderId="49" applyNumberFormat="0" applyFill="0" applyAlignment="0" applyProtection="0"/>
    <xf numFmtId="0" fontId="57" fillId="44" borderId="44" applyNumberFormat="0" applyAlignment="0" applyProtection="0"/>
    <xf numFmtId="205" fontId="164" fillId="0" borderId="41" applyAlignment="0" applyProtection="0"/>
    <xf numFmtId="205" fontId="164" fillId="0" borderId="41" applyAlignment="0" applyProtection="0"/>
    <xf numFmtId="0" fontId="113" fillId="44" borderId="47" applyNumberFormat="0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4" fillId="49" borderId="46" applyNumberFormat="0" applyFont="0" applyAlignment="0" applyProtection="0"/>
    <xf numFmtId="0" fontId="133" fillId="0" borderId="48" applyNumberFormat="0" applyFill="0" applyAlignment="0" applyProtection="0"/>
    <xf numFmtId="0" fontId="113" fillId="44" borderId="47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113" fillId="44" borderId="47" applyNumberFormat="0" applyAlignment="0" applyProtection="0"/>
    <xf numFmtId="0" fontId="4" fillId="49" borderId="46" applyNumberFormat="0" applyFon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" fillId="49" borderId="46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45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205" fontId="164" fillId="0" borderId="41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4" fillId="0" borderId="41" applyAlignment="0" applyProtection="0"/>
    <xf numFmtId="0" fontId="43" fillId="49" borderId="44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9" borderId="44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4" borderId="44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46" applyNumberFormat="0" applyFont="0" applyAlignment="0" applyProtection="0"/>
    <xf numFmtId="0" fontId="9" fillId="69" borderId="45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41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44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48" applyNumberFormat="0" applyFill="0" applyAlignment="0" applyProtection="0"/>
    <xf numFmtId="43" fontId="1" fillId="0" borderId="0" applyFont="0" applyFill="0" applyBorder="0" applyAlignment="0" applyProtection="0"/>
    <xf numFmtId="0" fontId="4" fillId="49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9" applyNumberFormat="0" applyFill="0" applyAlignment="0" applyProtection="0"/>
    <xf numFmtId="0" fontId="133" fillId="0" borderId="48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44" borderId="47" applyNumberFormat="0" applyAlignment="0" applyProtection="0"/>
    <xf numFmtId="0" fontId="133" fillId="0" borderId="48" applyNumberFormat="0" applyFill="0" applyAlignment="0" applyProtection="0"/>
    <xf numFmtId="0" fontId="133" fillId="0" borderId="49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51" applyNumberFormat="0" applyFont="0" applyFill="0" applyAlignment="0" applyProtection="0">
      <alignment vertical="center"/>
    </xf>
    <xf numFmtId="3" fontId="4" fillId="0" borderId="51" applyNumberFormat="0" applyFont="0" applyFill="0" applyAlignment="0" applyProtection="0">
      <alignment vertical="center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3" fillId="0" borderId="48" applyNumberFormat="0" applyFill="0" applyAlignment="0" applyProtection="0"/>
    <xf numFmtId="205" fontId="164" fillId="0" borderId="41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48" applyNumberFormat="0" applyFill="0" applyAlignment="0" applyProtection="0"/>
    <xf numFmtId="0" fontId="133" fillId="0" borderId="48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205" fontId="164" fillId="0" borderId="50" applyAlignment="0" applyProtection="0"/>
    <xf numFmtId="0" fontId="87" fillId="0" borderId="52">
      <alignment horizontal="left" vertical="center"/>
    </xf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199" fontId="99" fillId="0" borderId="53">
      <alignment horizontal="left"/>
    </xf>
    <xf numFmtId="0" fontId="98" fillId="1" borderId="53">
      <alignment horizontal="left"/>
    </xf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" fillId="0" borderId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6" fillId="44" borderId="44" applyNumberFormat="0" applyAlignment="0" applyProtection="0"/>
    <xf numFmtId="0" fontId="57" fillId="44" borderId="44" applyNumberFormat="0" applyAlignment="0" applyProtection="0"/>
    <xf numFmtId="43" fontId="1" fillId="0" borderId="0" applyFont="0" applyFill="0" applyBorder="0" applyAlignment="0" applyProtection="0"/>
    <xf numFmtId="0" fontId="87" fillId="0" borderId="52">
      <alignment horizontal="left" vertical="center"/>
    </xf>
    <xf numFmtId="199" fontId="99" fillId="0" borderId="53">
      <alignment horizontal="left"/>
    </xf>
    <xf numFmtId="0" fontId="98" fillId="1" borderId="53">
      <alignment horizontal="left"/>
    </xf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" fillId="0" borderId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4" fillId="0" borderId="5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43" fontId="1" fillId="0" borderId="0" applyFont="0" applyFill="0" applyBorder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43" fontId="1" fillId="0" borderId="0" applyFont="0" applyFill="0" applyBorder="0" applyAlignment="0" applyProtection="0"/>
    <xf numFmtId="0" fontId="57" fillId="44" borderId="44" applyNumberFormat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51" applyNumberFormat="0" applyFont="0" applyFill="0" applyAlignment="0" applyProtection="0">
      <alignment vertical="center"/>
    </xf>
    <xf numFmtId="3" fontId="4" fillId="0" borderId="51" applyNumberFormat="0" applyFont="0" applyFill="0" applyAlignment="0" applyProtection="0">
      <alignment vertical="center"/>
    </xf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43" fontId="1" fillId="0" borderId="0" applyFont="0" applyFill="0" applyBorder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" fillId="0" borderId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64" fillId="0" borderId="50" applyAlignment="0" applyProtection="0"/>
    <xf numFmtId="0" fontId="43" fillId="49" borderId="44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9" borderId="44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44" borderId="44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44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37" applyNumberFormat="0" applyFill="0" applyAlignment="0" applyProtection="0"/>
    <xf numFmtId="43" fontId="1" fillId="0" borderId="0" applyFont="0" applyFill="0" applyBorder="0" applyAlignment="0" applyProtection="0"/>
    <xf numFmtId="0" fontId="4" fillId="49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4" fillId="0" borderId="51" applyNumberFormat="0" applyFont="0" applyFill="0" applyAlignment="0" applyProtection="0">
      <alignment vertical="center"/>
    </xf>
    <xf numFmtId="3" fontId="4" fillId="0" borderId="51" applyNumberFormat="0" applyFont="0" applyFill="0" applyAlignment="0" applyProtection="0">
      <alignment vertical="center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87" fillId="0" borderId="52">
      <alignment horizontal="left" vertical="center"/>
    </xf>
    <xf numFmtId="0" fontId="43" fillId="49" borderId="44" applyNumberFormat="0" applyAlignment="0" applyProtection="0"/>
    <xf numFmtId="199" fontId="99" fillId="0" borderId="53">
      <alignment horizontal="left"/>
    </xf>
    <xf numFmtId="0" fontId="43" fillId="49" borderId="44" applyNumberFormat="0" applyAlignment="0" applyProtection="0"/>
    <xf numFmtId="0" fontId="98" fillId="1" borderId="53">
      <alignment horizontal="left"/>
    </xf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10" fontId="5" fillId="3" borderId="51" applyNumberFormat="0" applyBorder="0" applyAlignment="0" applyProtection="0"/>
    <xf numFmtId="0" fontId="43" fillId="49" borderId="44" applyNumberFormat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" fillId="49" borderId="32" applyNumberFormat="0" applyFon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13" fillId="44" borderId="33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87" fillId="0" borderId="52">
      <alignment horizontal="left" vertical="center"/>
    </xf>
    <xf numFmtId="199" fontId="99" fillId="0" borderId="53">
      <alignment horizontal="left"/>
    </xf>
    <xf numFmtId="0" fontId="98" fillId="1" borderId="53">
      <alignment horizontal="left"/>
    </xf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205" fontId="164" fillId="0" borderId="5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3" fontId="4" fillId="0" borderId="51" applyNumberFormat="0" applyFont="0" applyFill="0" applyAlignment="0" applyProtection="0">
      <alignment vertical="center"/>
    </xf>
    <xf numFmtId="3" fontId="4" fillId="0" borderId="51" applyNumberFormat="0" applyFont="0" applyFill="0" applyAlignment="0" applyProtection="0">
      <alignment vertical="center"/>
    </xf>
    <xf numFmtId="0" fontId="56" fillId="44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3" fontId="4" fillId="0" borderId="51" applyNumberFormat="0" applyFont="0" applyFill="0" applyAlignment="0" applyProtection="0">
      <alignment vertical="center"/>
    </xf>
    <xf numFmtId="3" fontId="4" fillId="0" borderId="51" applyNumberFormat="0" applyFont="0" applyFill="0" applyAlignment="0" applyProtection="0">
      <alignment vertical="center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205" fontId="164" fillId="0" borderId="50" applyAlignment="0" applyProtection="0"/>
    <xf numFmtId="0" fontId="87" fillId="0" borderId="52">
      <alignment horizontal="left" vertical="center"/>
    </xf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199" fontId="99" fillId="0" borderId="53">
      <alignment horizontal="left"/>
    </xf>
    <xf numFmtId="0" fontId="98" fillId="1" borderId="53">
      <alignment horizontal="left"/>
    </xf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87" fillId="0" borderId="52">
      <alignment horizontal="left" vertical="center"/>
    </xf>
    <xf numFmtId="199" fontId="99" fillId="0" borderId="53">
      <alignment horizontal="left"/>
    </xf>
    <xf numFmtId="0" fontId="98" fillId="1" borderId="53">
      <alignment horizontal="left"/>
    </xf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3" fontId="4" fillId="0" borderId="51" applyNumberFormat="0" applyFont="0" applyFill="0" applyAlignment="0" applyProtection="0">
      <alignment vertical="center"/>
    </xf>
    <xf numFmtId="3" fontId="4" fillId="0" borderId="51" applyNumberFormat="0" applyFont="0" applyFill="0" applyAlignment="0" applyProtection="0">
      <alignment vertical="center"/>
    </xf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10" fontId="5" fillId="3" borderId="51" applyNumberFormat="0" applyBorder="0" applyAlignment="0" applyProtection="0"/>
    <xf numFmtId="10" fontId="5" fillId="3" borderId="51" applyNumberFormat="0" applyBorder="0" applyAlignment="0" applyProtection="0"/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0" fontId="101" fillId="65" borderId="51">
      <alignment horizontal="center" vertical="top" wrapText="1"/>
    </xf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3" fontId="4" fillId="0" borderId="51" applyNumberFormat="0" applyFont="0" applyFill="0" applyAlignment="0" applyProtection="0">
      <alignment vertical="center"/>
    </xf>
    <xf numFmtId="3" fontId="4" fillId="0" borderId="51" applyNumberFormat="0" applyFont="0" applyFill="0" applyAlignment="0" applyProtection="0">
      <alignment vertical="center"/>
    </xf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7" fillId="44" borderId="44" applyNumberForma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205" fontId="164" fillId="0" borderId="5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205" fontId="164" fillId="0" borderId="5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9" fillId="69" borderId="31" applyNumberFormat="0" applyFon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6" fillId="44" borderId="44" applyNumberFormat="0" applyAlignment="0" applyProtection="0"/>
    <xf numFmtId="0" fontId="113" fillId="44" borderId="33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9" fillId="69" borderId="31" applyNumberFormat="0" applyFon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113" fillId="44" borderId="33" applyNumberFormat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4" fillId="49" borderId="32" applyNumberFormat="0" applyFont="0" applyAlignment="0" applyProtection="0"/>
    <xf numFmtId="0" fontId="133" fillId="0" borderId="37" applyNumberFormat="0" applyFill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13" fillId="44" borderId="33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9" fillId="69" borderId="31" applyNumberFormat="0" applyFon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49" borderId="32" applyNumberFormat="0" applyFont="0" applyAlignment="0" applyProtection="0"/>
    <xf numFmtId="0" fontId="9" fillId="69" borderId="31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133" fillId="0" borderId="37" applyNumberFormat="0" applyFill="0" applyAlignment="0" applyProtection="0"/>
    <xf numFmtId="0" fontId="4" fillId="49" borderId="32" applyNumberFormat="0" applyFon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8" applyNumberFormat="0" applyFill="0" applyAlignment="0" applyProtection="0"/>
    <xf numFmtId="0" fontId="133" fillId="0" borderId="37" applyNumberFormat="0" applyFill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113" fillId="44" borderId="33" applyNumberFormat="0" applyAlignment="0" applyProtection="0"/>
    <xf numFmtId="0" fontId="133" fillId="0" borderId="37" applyNumberFormat="0" applyFill="0" applyAlignment="0" applyProtection="0"/>
    <xf numFmtId="0" fontId="133" fillId="0" borderId="38" applyNumberFormat="0" applyFill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205" fontId="164" fillId="0" borderId="5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56" fillId="44" borderId="44" applyNumberFormat="0" applyAlignment="0" applyProtection="0"/>
    <xf numFmtId="0" fontId="43" fillId="49" borderId="44" applyNumberFormat="0" applyAlignment="0" applyProtection="0"/>
    <xf numFmtId="0" fontId="57" fillId="44" borderId="44" applyNumberFormat="0" applyAlignment="0" applyProtection="0"/>
    <xf numFmtId="0" fontId="57" fillId="44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3" fillId="49" borderId="4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10" fillId="37" borderId="0" applyNumberFormat="0" applyBorder="0" applyAlignment="0" applyProtection="0"/>
    <xf numFmtId="0" fontId="110" fillId="38" borderId="0" applyNumberFormat="0" applyBorder="0" applyAlignment="0" applyProtection="0"/>
    <xf numFmtId="0" fontId="110" fillId="39" borderId="0" applyNumberFormat="0" applyBorder="0" applyAlignment="0" applyProtection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0" fontId="110" fillId="69" borderId="0" applyNumberFormat="0" applyBorder="0" applyAlignment="0" applyProtection="0"/>
    <xf numFmtId="0" fontId="110" fillId="43" borderId="0" applyNumberFormat="0" applyBorder="0" applyAlignment="0" applyProtection="0"/>
    <xf numFmtId="0" fontId="110" fillId="38" borderId="0" applyNumberFormat="0" applyBorder="0" applyAlignment="0" applyProtection="0"/>
    <xf numFmtId="0" fontId="110" fillId="45" borderId="0" applyNumberFormat="0" applyBorder="0" applyAlignment="0" applyProtection="0"/>
    <xf numFmtId="0" fontId="110" fillId="38" borderId="0" applyNumberFormat="0" applyBorder="0" applyAlignment="0" applyProtection="0"/>
    <xf numFmtId="0" fontId="110" fillId="69" borderId="0" applyNumberFormat="0" applyBorder="0" applyAlignment="0" applyProtection="0"/>
    <xf numFmtId="0" fontId="55" fillId="0" borderId="0"/>
    <xf numFmtId="0" fontId="110" fillId="42" borderId="0" applyNumberFormat="0" applyBorder="0" applyAlignment="0" applyProtection="0"/>
    <xf numFmtId="0" fontId="110" fillId="44" borderId="0" applyNumberFormat="0" applyBorder="0" applyAlignment="0" applyProtection="0"/>
    <xf numFmtId="0" fontId="110" fillId="40" borderId="0" applyNumberFormat="0" applyBorder="0" applyAlignment="0" applyProtection="0"/>
    <xf numFmtId="0" fontId="110" fillId="47" borderId="0" applyNumberFormat="0" applyBorder="0" applyAlignment="0" applyProtection="0"/>
    <xf numFmtId="0" fontId="110" fillId="68" borderId="0" applyNumberFormat="0" applyBorder="0" applyAlignment="0" applyProtection="0"/>
    <xf numFmtId="0" fontId="110" fillId="43" borderId="0" applyNumberFormat="0" applyBorder="0" applyAlignment="0" applyProtection="0"/>
    <xf numFmtId="0" fontId="110" fillId="44" borderId="0" applyNumberFormat="0" applyBorder="0" applyAlignment="0" applyProtection="0"/>
    <xf numFmtId="0" fontId="110" fillId="42" borderId="0" applyNumberFormat="0" applyBorder="0" applyAlignment="0" applyProtection="0"/>
    <xf numFmtId="0" fontId="110" fillId="48" borderId="0" applyNumberFormat="0" applyBorder="0" applyAlignment="0" applyProtection="0"/>
    <xf numFmtId="0" fontId="110" fillId="68" borderId="0" applyNumberFormat="0" applyBorder="0" applyAlignment="0" applyProtection="0"/>
    <xf numFmtId="0" fontId="192" fillId="50" borderId="0" applyNumberFormat="0" applyBorder="0" applyAlignment="0" applyProtection="0"/>
    <xf numFmtId="0" fontId="192" fillId="50" borderId="0" applyNumberFormat="0" applyBorder="0" applyAlignment="0" applyProtection="0"/>
    <xf numFmtId="0" fontId="192" fillId="76" borderId="0" applyNumberFormat="0" applyBorder="0" applyAlignment="0" applyProtection="0"/>
    <xf numFmtId="0" fontId="192" fillId="40" borderId="0" applyNumberFormat="0" applyBorder="0" applyAlignment="0" applyProtection="0"/>
    <xf numFmtId="0" fontId="192" fillId="40" borderId="0" applyNumberFormat="0" applyBorder="0" applyAlignment="0" applyProtection="0"/>
    <xf numFmtId="0" fontId="192" fillId="47" borderId="0" applyNumberFormat="0" applyBorder="0" applyAlignment="0" applyProtection="0"/>
    <xf numFmtId="0" fontId="192" fillId="47" borderId="0" applyNumberFormat="0" applyBorder="0" applyAlignment="0" applyProtection="0"/>
    <xf numFmtId="0" fontId="192" fillId="68" borderId="0" applyNumberFormat="0" applyBorder="0" applyAlignment="0" applyProtection="0"/>
    <xf numFmtId="0" fontId="192" fillId="51" borderId="0" applyNumberFormat="0" applyBorder="0" applyAlignment="0" applyProtection="0"/>
    <xf numFmtId="0" fontId="192" fillId="51" borderId="0" applyNumberFormat="0" applyBorder="0" applyAlignment="0" applyProtection="0"/>
    <xf numFmtId="0" fontId="192" fillId="44" borderId="0" applyNumberFormat="0" applyBorder="0" applyAlignment="0" applyProtection="0"/>
    <xf numFmtId="0" fontId="192" fillId="53" borderId="0" applyNumberFormat="0" applyBorder="0" applyAlignment="0" applyProtection="0"/>
    <xf numFmtId="0" fontId="192" fillId="53" borderId="0" applyNumberFormat="0" applyBorder="0" applyAlignment="0" applyProtection="0"/>
    <xf numFmtId="0" fontId="192" fillId="76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40" borderId="0" applyNumberFormat="0" applyBorder="0" applyAlignment="0" applyProtection="0"/>
    <xf numFmtId="0" fontId="192" fillId="55" borderId="0" applyNumberFormat="0" applyBorder="0" applyAlignment="0" applyProtection="0"/>
    <xf numFmtId="0" fontId="192" fillId="55" borderId="0" applyNumberFormat="0" applyBorder="0" applyAlignment="0" applyProtection="0"/>
    <xf numFmtId="0" fontId="192" fillId="76" borderId="0" applyNumberFormat="0" applyBorder="0" applyAlignment="0" applyProtection="0"/>
    <xf numFmtId="0" fontId="192" fillId="56" borderId="0" applyNumberFormat="0" applyBorder="0" applyAlignment="0" applyProtection="0"/>
    <xf numFmtId="0" fontId="192" fillId="56" borderId="0" applyNumberFormat="0" applyBorder="0" applyAlignment="0" applyProtection="0"/>
    <xf numFmtId="0" fontId="192" fillId="57" borderId="0" applyNumberFormat="0" applyBorder="0" applyAlignment="0" applyProtection="0"/>
    <xf numFmtId="0" fontId="192" fillId="57" borderId="0" applyNumberFormat="0" applyBorder="0" applyAlignment="0" applyProtection="0"/>
    <xf numFmtId="0" fontId="192" fillId="77" borderId="0" applyNumberFormat="0" applyBorder="0" applyAlignment="0" applyProtection="0"/>
    <xf numFmtId="0" fontId="192" fillId="51" borderId="0" applyNumberFormat="0" applyBorder="0" applyAlignment="0" applyProtection="0"/>
    <xf numFmtId="0" fontId="192" fillId="51" borderId="0" applyNumberFormat="0" applyBorder="0" applyAlignment="0" applyProtection="0"/>
    <xf numFmtId="0" fontId="192" fillId="59" borderId="0" applyNumberFormat="0" applyBorder="0" applyAlignment="0" applyProtection="0"/>
    <xf numFmtId="0" fontId="192" fillId="53" borderId="0" applyNumberFormat="0" applyBorder="0" applyAlignment="0" applyProtection="0"/>
    <xf numFmtId="0" fontId="192" fillId="53" borderId="0" applyNumberFormat="0" applyBorder="0" applyAlignment="0" applyProtection="0"/>
    <xf numFmtId="0" fontId="192" fillId="76" borderId="0" applyNumberFormat="0" applyBorder="0" applyAlignment="0" applyProtection="0"/>
    <xf numFmtId="0" fontId="192" fillId="59" borderId="0" applyNumberFormat="0" applyBorder="0" applyAlignment="0" applyProtection="0"/>
    <xf numFmtId="0" fontId="192" fillId="59" borderId="0" applyNumberFormat="0" applyBorder="0" applyAlignment="0" applyProtection="0"/>
    <xf numFmtId="0" fontId="192" fillId="54" borderId="0" applyNumberFormat="0" applyBorder="0" applyAlignment="0" applyProtection="0"/>
    <xf numFmtId="0" fontId="193" fillId="39" borderId="0" applyNumberFormat="0" applyBorder="0" applyAlignment="0" applyProtection="0"/>
    <xf numFmtId="0" fontId="193" fillId="39" borderId="0" applyNumberFormat="0" applyBorder="0" applyAlignment="0" applyProtection="0"/>
    <xf numFmtId="0" fontId="222" fillId="7" borderId="0" applyNumberFormat="0" applyBorder="0" applyAlignment="0" applyProtection="0"/>
    <xf numFmtId="216" fontId="194" fillId="0" borderId="0" applyFont="0" applyBorder="0"/>
    <xf numFmtId="0" fontId="195" fillId="44" borderId="44" applyNumberFormat="0" applyAlignment="0" applyProtection="0"/>
    <xf numFmtId="0" fontId="195" fillId="44" borderId="44" applyNumberFormat="0" applyAlignment="0" applyProtection="0"/>
    <xf numFmtId="0" fontId="212" fillId="61" borderId="44" applyNumberFormat="0" applyAlignment="0" applyProtection="0"/>
    <xf numFmtId="0" fontId="196" fillId="52" borderId="17" applyNumberFormat="0" applyAlignment="0" applyProtection="0"/>
    <xf numFmtId="0" fontId="196" fillId="52" borderId="17" applyNumberFormat="0" applyAlignment="0" applyProtection="0"/>
    <xf numFmtId="0" fontId="196" fillId="78" borderId="54" applyNumberFormat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2" fillId="0" borderId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41" borderId="0" applyNumberFormat="0" applyBorder="0" applyAlignment="0" applyProtection="0"/>
    <xf numFmtId="0" fontId="198" fillId="41" borderId="0" applyNumberFormat="0" applyBorder="0" applyAlignment="0" applyProtection="0"/>
    <xf numFmtId="0" fontId="225" fillId="6" borderId="0" applyNumberFormat="0" applyBorder="0" applyAlignment="0" applyProtection="0"/>
    <xf numFmtId="38" fontId="52" fillId="2" borderId="0" applyNumberFormat="0" applyBorder="0" applyAlignment="0" applyProtection="0"/>
    <xf numFmtId="38" fontId="52" fillId="2" borderId="0" applyNumberFormat="0" applyBorder="0" applyAlignment="0" applyProtection="0"/>
    <xf numFmtId="0" fontId="199" fillId="0" borderId="55" applyNumberFormat="0" applyFill="0" applyAlignment="0" applyProtection="0"/>
    <xf numFmtId="0" fontId="199" fillId="0" borderId="55" applyNumberFormat="0" applyFill="0" applyAlignment="0" applyProtection="0"/>
    <xf numFmtId="0" fontId="213" fillId="0" borderId="56" applyNumberFormat="0" applyFill="0" applyAlignment="0" applyProtection="0"/>
    <xf numFmtId="0" fontId="200" fillId="0" borderId="57" applyNumberFormat="0" applyFill="0" applyAlignment="0" applyProtection="0"/>
    <xf numFmtId="0" fontId="200" fillId="0" borderId="57" applyNumberFormat="0" applyFill="0" applyAlignment="0" applyProtection="0"/>
    <xf numFmtId="0" fontId="214" fillId="0" borderId="57" applyNumberFormat="0" applyFill="0" applyAlignment="0" applyProtection="0"/>
    <xf numFmtId="0" fontId="201" fillId="0" borderId="58" applyNumberFormat="0" applyFill="0" applyAlignment="0" applyProtection="0"/>
    <xf numFmtId="0" fontId="201" fillId="0" borderId="58" applyNumberFormat="0" applyFill="0" applyAlignment="0" applyProtection="0"/>
    <xf numFmtId="0" fontId="215" fillId="0" borderId="59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17" fontId="38" fillId="0" borderId="26">
      <alignment horizontal="left"/>
    </xf>
    <xf numFmtId="218" fontId="38" fillId="0" borderId="27">
      <alignment horizontal="left"/>
    </xf>
    <xf numFmtId="0" fontId="136" fillId="0" borderId="0" applyNumberFormat="0" applyFill="0" applyBorder="0" applyAlignment="0" applyProtection="0">
      <alignment vertical="top"/>
      <protection locked="0"/>
    </xf>
    <xf numFmtId="0" fontId="202" fillId="38" borderId="44" applyNumberFormat="0" applyAlignment="0" applyProtection="0"/>
    <xf numFmtId="10" fontId="52" fillId="3" borderId="1" applyNumberFormat="0" applyBorder="0" applyAlignment="0" applyProtection="0"/>
    <xf numFmtId="10" fontId="52" fillId="3" borderId="1" applyNumberFormat="0" applyBorder="0" applyAlignment="0" applyProtection="0"/>
    <xf numFmtId="0" fontId="202" fillId="38" borderId="44" applyNumberFormat="0" applyAlignment="0" applyProtection="0"/>
    <xf numFmtId="0" fontId="202" fillId="38" borderId="44" applyNumberFormat="0" applyAlignment="0" applyProtection="0"/>
    <xf numFmtId="0" fontId="202" fillId="38" borderId="44" applyNumberFormat="0" applyAlignment="0" applyProtection="0"/>
    <xf numFmtId="0" fontId="202" fillId="38" borderId="44" applyNumberFormat="0" applyAlignment="0" applyProtection="0"/>
    <xf numFmtId="0" fontId="202" fillId="38" borderId="44" applyNumberFormat="0" applyAlignment="0" applyProtection="0"/>
    <xf numFmtId="0" fontId="202" fillId="38" borderId="44" applyNumberFormat="0" applyAlignment="0" applyProtection="0"/>
    <xf numFmtId="0" fontId="216" fillId="68" borderId="44" applyNumberFormat="0" applyAlignment="0" applyProtection="0"/>
    <xf numFmtId="0" fontId="202" fillId="38" borderId="44" applyNumberFormat="0" applyAlignment="0" applyProtection="0"/>
    <xf numFmtId="0" fontId="203" fillId="0" borderId="29" applyNumberFormat="0" applyFill="0" applyAlignment="0" applyProtection="0"/>
    <xf numFmtId="0" fontId="203" fillId="0" borderId="29" applyNumberFormat="0" applyFill="0" applyAlignment="0" applyProtection="0"/>
    <xf numFmtId="0" fontId="217" fillId="0" borderId="60" applyNumberFormat="0" applyFill="0" applyAlignment="0" applyProtection="0"/>
    <xf numFmtId="0" fontId="188" fillId="0" borderId="0"/>
    <xf numFmtId="0" fontId="204" fillId="68" borderId="0" applyNumberFormat="0" applyBorder="0" applyAlignment="0" applyProtection="0"/>
    <xf numFmtId="0" fontId="204" fillId="68" borderId="0" applyNumberFormat="0" applyBorder="0" applyAlignment="0" applyProtection="0"/>
    <xf numFmtId="0" fontId="218" fillId="68" borderId="0" applyNumberFormat="0" applyBorder="0" applyAlignment="0" applyProtection="0"/>
    <xf numFmtId="0" fontId="226" fillId="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7" fontId="7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3" fillId="0" borderId="0"/>
    <xf numFmtId="0" fontId="16" fillId="0" borderId="0"/>
    <xf numFmtId="0" fontId="190" fillId="0" borderId="0"/>
    <xf numFmtId="0" fontId="16" fillId="0" borderId="0"/>
    <xf numFmtId="0" fontId="2" fillId="0" borderId="0"/>
    <xf numFmtId="0" fontId="152" fillId="0" borderId="0"/>
    <xf numFmtId="0" fontId="152" fillId="0" borderId="0"/>
    <xf numFmtId="0" fontId="40" fillId="0" borderId="0">
      <alignment vertical="top"/>
    </xf>
    <xf numFmtId="0" fontId="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6" fillId="0" borderId="0"/>
    <xf numFmtId="0" fontId="223" fillId="0" borderId="0"/>
    <xf numFmtId="0" fontId="191" fillId="0" borderId="0"/>
    <xf numFmtId="0" fontId="227" fillId="0" borderId="0"/>
    <xf numFmtId="0" fontId="152" fillId="0" borderId="0"/>
    <xf numFmtId="0" fontId="152" fillId="0" borderId="0"/>
    <xf numFmtId="0" fontId="191" fillId="0" borderId="0"/>
    <xf numFmtId="0" fontId="40" fillId="0" borderId="0">
      <alignment vertical="top"/>
    </xf>
    <xf numFmtId="0" fontId="1" fillId="0" borderId="0"/>
    <xf numFmtId="0" fontId="1" fillId="0" borderId="0"/>
    <xf numFmtId="0" fontId="224" fillId="0" borderId="0"/>
    <xf numFmtId="0" fontId="40" fillId="0" borderId="0">
      <alignment vertical="top"/>
    </xf>
    <xf numFmtId="0" fontId="1" fillId="0" borderId="0"/>
    <xf numFmtId="0" fontId="40" fillId="0" borderId="0">
      <alignment vertical="top"/>
    </xf>
    <xf numFmtId="0" fontId="223" fillId="0" borderId="0"/>
    <xf numFmtId="0" fontId="22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69" borderId="45" applyNumberFormat="0" applyFont="0" applyAlignment="0" applyProtection="0"/>
    <xf numFmtId="0" fontId="4" fillId="69" borderId="45" applyNumberFormat="0" applyFont="0" applyAlignment="0" applyProtection="0"/>
    <xf numFmtId="0" fontId="40" fillId="69" borderId="45" applyNumberFormat="0" applyFont="0" applyAlignment="0" applyProtection="0"/>
    <xf numFmtId="0" fontId="205" fillId="44" borderId="47" applyNumberFormat="0" applyAlignment="0" applyProtection="0"/>
    <xf numFmtId="0" fontId="205" fillId="44" borderId="47" applyNumberFormat="0" applyAlignment="0" applyProtection="0"/>
    <xf numFmtId="0" fontId="219" fillId="61" borderId="61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6" fillId="0" borderId="0"/>
    <xf numFmtId="0" fontId="207" fillId="0" borderId="0"/>
    <xf numFmtId="0" fontId="220" fillId="79" borderId="0">
      <alignment horizontal="right" vertical="center"/>
    </xf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9" fillId="0" borderId="48" applyNumberFormat="0" applyFill="0" applyAlignment="0" applyProtection="0"/>
    <xf numFmtId="0" fontId="209" fillId="0" borderId="48" applyNumberFormat="0" applyFill="0" applyAlignment="0" applyProtection="0"/>
    <xf numFmtId="0" fontId="209" fillId="0" borderId="62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08" fontId="211" fillId="0" borderId="0" applyFont="0" applyFill="0" applyBorder="0" applyAlignment="0" applyProtection="0"/>
    <xf numFmtId="210" fontId="211" fillId="0" borderId="0" applyFont="0" applyFill="0" applyBorder="0" applyAlignment="0" applyProtection="0"/>
    <xf numFmtId="219" fontId="211" fillId="0" borderId="0" applyFont="0" applyFill="0" applyBorder="0" applyAlignment="0" applyProtection="0"/>
    <xf numFmtId="220" fontId="211" fillId="0" borderId="0" applyFont="0" applyFill="0" applyBorder="0" applyAlignment="0" applyProtection="0"/>
    <xf numFmtId="0" fontId="16" fillId="0" borderId="0"/>
    <xf numFmtId="4" fontId="2" fillId="0" borderId="0" applyFont="0" applyFill="0" applyBorder="0" applyAlignment="0" applyProtection="0"/>
    <xf numFmtId="0" fontId="202" fillId="38" borderId="44" applyNumberFormat="0" applyAlignment="0" applyProtection="0"/>
    <xf numFmtId="0" fontId="227" fillId="0" borderId="0"/>
    <xf numFmtId="0" fontId="1" fillId="0" borderId="0"/>
    <xf numFmtId="0" fontId="16" fillId="0" borderId="0"/>
  </cellStyleXfs>
  <cellXfs count="213">
    <xf numFmtId="0" fontId="0" fillId="0" borderId="0" xfId="0"/>
    <xf numFmtId="37" fontId="11" fillId="0" borderId="0" xfId="0" applyNumberFormat="1" applyFont="1" applyFill="1" applyAlignment="1">
      <alignment vertical="center"/>
    </xf>
    <xf numFmtId="171" fontId="10" fillId="0" borderId="3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1" applyNumberFormat="1" applyFont="1" applyFill="1" applyBorder="1" applyAlignment="1">
      <alignment horizontal="centerContinuous" vertical="center"/>
    </xf>
    <xf numFmtId="171" fontId="10" fillId="0" borderId="0" xfId="1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horizontal="left" vertical="center"/>
    </xf>
    <xf numFmtId="171" fontId="10" fillId="0" borderId="0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left" vertical="center"/>
    </xf>
    <xf numFmtId="171" fontId="10" fillId="0" borderId="0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center" vertical="center"/>
    </xf>
    <xf numFmtId="171" fontId="10" fillId="0" borderId="3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171" fontId="11" fillId="4" borderId="0" xfId="1" quotePrefix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71" fontId="11" fillId="4" borderId="0" xfId="1" applyNumberFormat="1" applyFont="1" applyFill="1" applyAlignment="1">
      <alignment vertical="center"/>
    </xf>
    <xf numFmtId="171" fontId="11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171" fontId="11" fillId="4" borderId="0" xfId="1" applyNumberFormat="1" applyFont="1" applyFill="1" applyBorder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71" fontId="11" fillId="4" borderId="0" xfId="0" applyNumberFormat="1" applyFont="1" applyFill="1" applyAlignment="1">
      <alignment vertical="center"/>
    </xf>
    <xf numFmtId="171" fontId="11" fillId="4" borderId="3" xfId="1" applyNumberFormat="1" applyFont="1" applyFill="1" applyBorder="1" applyAlignment="1">
      <alignment vertical="center"/>
    </xf>
    <xf numFmtId="171" fontId="11" fillId="0" borderId="3" xfId="1" applyNumberFormat="1" applyFont="1" applyFill="1" applyBorder="1" applyAlignment="1">
      <alignment vertical="center"/>
    </xf>
    <xf numFmtId="171" fontId="11" fillId="5" borderId="0" xfId="1" applyNumberFormat="1" applyFont="1" applyFill="1" applyBorder="1" applyAlignment="1">
      <alignment vertical="center"/>
    </xf>
    <xf numFmtId="171" fontId="11" fillId="4" borderId="0" xfId="1" applyNumberFormat="1" applyFont="1" applyFill="1" applyBorder="1" applyAlignment="1">
      <alignment horizontal="right" vertical="center"/>
    </xf>
    <xf numFmtId="171" fontId="11" fillId="4" borderId="3" xfId="1" applyNumberFormat="1" applyFont="1" applyFill="1" applyBorder="1" applyAlignment="1">
      <alignment horizontal="right" vertical="center"/>
    </xf>
    <xf numFmtId="171" fontId="11" fillId="0" borderId="3" xfId="1" applyNumberFormat="1" applyFont="1" applyFill="1" applyBorder="1" applyAlignment="1">
      <alignment horizontal="right" vertical="center"/>
    </xf>
    <xf numFmtId="171" fontId="11" fillId="4" borderId="4" xfId="1" applyNumberFormat="1" applyFont="1" applyFill="1" applyBorder="1" applyAlignment="1">
      <alignment vertical="center"/>
    </xf>
    <xf numFmtId="171" fontId="11" fillId="0" borderId="4" xfId="1" applyNumberFormat="1" applyFont="1" applyFill="1" applyBorder="1" applyAlignment="1">
      <alignment vertical="center"/>
    </xf>
    <xf numFmtId="170" fontId="11" fillId="0" borderId="3" xfId="0" applyNumberFormat="1" applyFont="1" applyFill="1" applyBorder="1" applyAlignment="1">
      <alignment horizontal="left" vertical="center"/>
    </xf>
    <xf numFmtId="37" fontId="11" fillId="0" borderId="3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171" fontId="11" fillId="0" borderId="3" xfId="0" applyNumberFormat="1" applyFont="1" applyFill="1" applyBorder="1" applyAlignment="1">
      <alignment vertical="center"/>
    </xf>
    <xf numFmtId="171" fontId="12" fillId="4" borderId="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vertical="center"/>
    </xf>
    <xf numFmtId="171" fontId="11" fillId="4" borderId="0" xfId="1" applyNumberFormat="1" applyFont="1" applyFill="1" applyAlignment="1">
      <alignment horizontal="right" vertical="center"/>
    </xf>
    <xf numFmtId="171" fontId="11" fillId="0" borderId="0" xfId="1" applyNumberFormat="1" applyFont="1" applyFill="1" applyAlignment="1">
      <alignment horizontal="right" vertical="center"/>
    </xf>
    <xf numFmtId="171" fontId="17" fillId="4" borderId="0" xfId="0" applyNumberFormat="1" applyFont="1" applyFill="1"/>
    <xf numFmtId="171" fontId="17" fillId="0" borderId="0" xfId="0" applyNumberFormat="1" applyFont="1" applyFill="1"/>
    <xf numFmtId="37" fontId="11" fillId="0" borderId="0" xfId="0" applyNumberFormat="1" applyFont="1" applyFill="1" applyAlignment="1">
      <alignment horizontal="left" vertical="center"/>
    </xf>
    <xf numFmtId="171" fontId="13" fillId="0" borderId="0" xfId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vertical="center"/>
    </xf>
    <xf numFmtId="171" fontId="11" fillId="4" borderId="0" xfId="1" applyNumberFormat="1" applyFont="1" applyFill="1" applyBorder="1" applyAlignment="1">
      <alignment horizontal="center" vertical="center"/>
    </xf>
    <xf numFmtId="171" fontId="14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9" fontId="15" fillId="0" borderId="0" xfId="0" applyNumberFormat="1" applyFont="1" applyFill="1" applyAlignment="1">
      <alignment horizontal="left" vertical="center"/>
    </xf>
    <xf numFmtId="171" fontId="15" fillId="0" borderId="0" xfId="1" applyNumberFormat="1" applyFont="1" applyFill="1" applyAlignment="1">
      <alignment horizontal="left" vertical="center"/>
    </xf>
    <xf numFmtId="171" fontId="15" fillId="0" borderId="0" xfId="0" applyNumberFormat="1" applyFont="1" applyFill="1" applyAlignment="1">
      <alignment horizontal="left" vertical="center"/>
    </xf>
    <xf numFmtId="170" fontId="11" fillId="0" borderId="0" xfId="0" applyNumberFormat="1" applyFont="1" applyFill="1" applyBorder="1" applyAlignment="1">
      <alignment horizontal="center" vertical="center"/>
    </xf>
    <xf numFmtId="169" fontId="14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top"/>
    </xf>
    <xf numFmtId="171" fontId="14" fillId="0" borderId="0" xfId="1" applyNumberFormat="1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71" fontId="14" fillId="0" borderId="3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Continuous" vertical="center"/>
    </xf>
    <xf numFmtId="169" fontId="14" fillId="0" borderId="0" xfId="0" applyNumberFormat="1" applyFont="1" applyFill="1" applyAlignment="1">
      <alignment horizontal="centerContinuous" vertical="center"/>
    </xf>
    <xf numFmtId="171" fontId="15" fillId="0" borderId="0" xfId="1" applyNumberFormat="1" applyFont="1" applyFill="1" applyAlignment="1">
      <alignment horizontal="centerContinuous" vertical="center"/>
    </xf>
    <xf numFmtId="171" fontId="15" fillId="0" borderId="0" xfId="0" applyNumberFormat="1" applyFont="1" applyFill="1" applyAlignment="1">
      <alignment horizontal="centerContinuous" vertical="center"/>
    </xf>
    <xf numFmtId="0" fontId="10" fillId="0" borderId="0" xfId="0" quotePrefix="1" applyFont="1" applyFill="1" applyAlignment="1">
      <alignment horizontal="left" vertical="center"/>
    </xf>
    <xf numFmtId="171" fontId="11" fillId="0" borderId="0" xfId="1" quotePrefix="1" applyNumberFormat="1" applyFont="1" applyFill="1" applyBorder="1" applyAlignment="1">
      <alignment horizontal="center" vertical="center"/>
    </xf>
    <xf numFmtId="37" fontId="11" fillId="0" borderId="3" xfId="0" quotePrefix="1" applyNumberFormat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vertical="center"/>
    </xf>
    <xf numFmtId="169" fontId="14" fillId="0" borderId="3" xfId="0" applyNumberFormat="1" applyFont="1" applyFill="1" applyBorder="1" applyAlignment="1">
      <alignment vertical="center"/>
    </xf>
    <xf numFmtId="171" fontId="14" fillId="0" borderId="3" xfId="0" applyNumberFormat="1" applyFont="1" applyFill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center" vertical="center"/>
    </xf>
    <xf numFmtId="0" fontId="11" fillId="0" borderId="0" xfId="12" applyFont="1" applyFill="1" applyAlignment="1">
      <alignment vertical="center"/>
    </xf>
    <xf numFmtId="171" fontId="10" fillId="0" borderId="0" xfId="12" applyNumberFormat="1" applyFont="1" applyFill="1" applyAlignment="1">
      <alignment horizontal="left" vertical="center"/>
    </xf>
    <xf numFmtId="0" fontId="11" fillId="0" borderId="0" xfId="12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right" vertical="center"/>
    </xf>
    <xf numFmtId="171" fontId="10" fillId="0" borderId="3" xfId="12" applyNumberFormat="1" applyFont="1" applyFill="1" applyBorder="1" applyAlignment="1">
      <alignment horizontal="right" vertical="center"/>
    </xf>
    <xf numFmtId="171" fontId="10" fillId="0" borderId="0" xfId="12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top"/>
    </xf>
    <xf numFmtId="0" fontId="11" fillId="0" borderId="0" xfId="12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top"/>
    </xf>
    <xf numFmtId="0" fontId="10" fillId="0" borderId="0" xfId="12" applyFont="1" applyFill="1" applyAlignment="1">
      <alignment vertical="center"/>
    </xf>
    <xf numFmtId="171" fontId="11" fillId="0" borderId="0" xfId="12" applyNumberFormat="1" applyFont="1" applyFill="1" applyBorder="1" applyAlignment="1">
      <alignment horizontal="right" vertical="center"/>
    </xf>
    <xf numFmtId="171" fontId="11" fillId="0" borderId="3" xfId="12" applyNumberFormat="1" applyFont="1" applyFill="1" applyBorder="1" applyAlignment="1">
      <alignment horizontal="right" vertical="center"/>
    </xf>
    <xf numFmtId="171" fontId="11" fillId="0" borderId="4" xfId="12" applyNumberFormat="1" applyFont="1" applyFill="1" applyBorder="1" applyAlignment="1">
      <alignment horizontal="right" vertical="center"/>
    </xf>
    <xf numFmtId="171" fontId="11" fillId="4" borderId="0" xfId="12" applyNumberFormat="1" applyFont="1" applyFill="1" applyBorder="1" applyAlignment="1">
      <alignment horizontal="right" vertical="center"/>
    </xf>
    <xf numFmtId="171" fontId="11" fillId="4" borderId="3" xfId="12" applyNumberFormat="1" applyFont="1" applyFill="1" applyBorder="1" applyAlignment="1">
      <alignment horizontal="right" vertical="center"/>
    </xf>
    <xf numFmtId="171" fontId="11" fillId="4" borderId="4" xfId="12" applyNumberFormat="1" applyFont="1" applyFill="1" applyBorder="1" applyAlignment="1">
      <alignment horizontal="right" vertical="center"/>
    </xf>
    <xf numFmtId="171" fontId="11" fillId="0" borderId="0" xfId="12" applyNumberFormat="1" applyFont="1" applyFill="1" applyBorder="1" applyAlignment="1">
      <alignment vertical="center"/>
    </xf>
    <xf numFmtId="37" fontId="11" fillId="0" borderId="3" xfId="12" applyNumberFormat="1" applyFont="1" applyFill="1" applyBorder="1" applyAlignment="1">
      <alignment vertical="center"/>
    </xf>
    <xf numFmtId="171" fontId="11" fillId="0" borderId="3" xfId="12" applyNumberFormat="1" applyFont="1" applyFill="1" applyBorder="1" applyAlignment="1">
      <alignment vertical="center"/>
    </xf>
    <xf numFmtId="171" fontId="11" fillId="0" borderId="0" xfId="12" applyNumberFormat="1" applyFont="1" applyFill="1" applyAlignment="1">
      <alignment vertical="center"/>
    </xf>
    <xf numFmtId="37" fontId="11" fillId="0" borderId="0" xfId="12" applyNumberFormat="1" applyFont="1" applyFill="1" applyAlignment="1">
      <alignment vertical="center"/>
    </xf>
    <xf numFmtId="171" fontId="11" fillId="0" borderId="0" xfId="12" applyNumberFormat="1" applyFont="1" applyFill="1" applyAlignment="1">
      <alignment horizontal="right" vertical="center"/>
    </xf>
    <xf numFmtId="171" fontId="10" fillId="0" borderId="0" xfId="12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center" vertical="top"/>
    </xf>
    <xf numFmtId="171" fontId="11" fillId="4" borderId="0" xfId="12" applyNumberFormat="1" applyFont="1" applyFill="1" applyBorder="1" applyAlignment="1">
      <alignment vertical="center"/>
    </xf>
    <xf numFmtId="171" fontId="11" fillId="4" borderId="3" xfId="12" applyNumberFormat="1" applyFont="1" applyFill="1" applyBorder="1" applyAlignment="1">
      <alignment vertical="center"/>
    </xf>
    <xf numFmtId="171" fontId="11" fillId="0" borderId="0" xfId="12" applyNumberFormat="1" applyFont="1" applyFill="1" applyBorder="1" applyAlignment="1">
      <alignment horizontal="center" vertical="center"/>
    </xf>
    <xf numFmtId="171" fontId="11" fillId="4" borderId="0" xfId="12" applyNumberFormat="1" applyFont="1" applyFill="1" applyBorder="1" applyAlignment="1">
      <alignment horizontal="center" vertical="center"/>
    </xf>
    <xf numFmtId="171" fontId="11" fillId="4" borderId="4" xfId="12" applyNumberFormat="1" applyFont="1" applyFill="1" applyBorder="1" applyAlignment="1">
      <alignment vertical="center"/>
    </xf>
    <xf numFmtId="171" fontId="18" fillId="4" borderId="0" xfId="0" applyNumberFormat="1" applyFont="1" applyFill="1" applyBorder="1" applyAlignment="1">
      <alignment horizontal="right" vertical="top"/>
    </xf>
    <xf numFmtId="171" fontId="18" fillId="4" borderId="0" xfId="0" applyNumberFormat="1" applyFont="1" applyFill="1" applyAlignment="1">
      <alignment vertical="top"/>
    </xf>
    <xf numFmtId="171" fontId="18" fillId="4" borderId="0" xfId="0" applyNumberFormat="1" applyFont="1" applyFill="1" applyAlignment="1">
      <alignment horizontal="right" vertical="top"/>
    </xf>
    <xf numFmtId="171" fontId="18" fillId="4" borderId="4" xfId="0" applyNumberFormat="1" applyFont="1" applyFill="1" applyBorder="1" applyAlignment="1">
      <alignment horizontal="right" vertical="top"/>
    </xf>
    <xf numFmtId="37" fontId="11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171" fontId="11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vertical="center"/>
    </xf>
    <xf numFmtId="171" fontId="18" fillId="0" borderId="0" xfId="0" applyNumberFormat="1" applyFont="1" applyFill="1" applyBorder="1" applyAlignment="1">
      <alignment horizontal="right" vertical="top"/>
    </xf>
    <xf numFmtId="171" fontId="18" fillId="0" borderId="0" xfId="0" applyNumberFormat="1" applyFont="1" applyFill="1" applyBorder="1" applyAlignment="1">
      <alignment vertical="top"/>
    </xf>
    <xf numFmtId="49" fontId="20" fillId="0" borderId="0" xfId="0" applyNumberFormat="1" applyFont="1" applyFill="1" applyBorder="1" applyAlignment="1">
      <alignment vertical="center"/>
    </xf>
    <xf numFmtId="49" fontId="19" fillId="0" borderId="0" xfId="0" applyNumberFormat="1" applyFont="1" applyFill="1" applyAlignment="1">
      <alignment vertical="center"/>
    </xf>
    <xf numFmtId="171" fontId="18" fillId="0" borderId="0" xfId="0" applyNumberFormat="1" applyFont="1" applyFill="1" applyAlignment="1">
      <alignment vertical="top"/>
    </xf>
    <xf numFmtId="171" fontId="18" fillId="0" borderId="0" xfId="0" applyNumberFormat="1" applyFont="1" applyFill="1" applyAlignment="1">
      <alignment horizontal="right" vertical="top"/>
    </xf>
    <xf numFmtId="171" fontId="18" fillId="0" borderId="4" xfId="0" applyNumberFormat="1" applyFont="1" applyFill="1" applyBorder="1" applyAlignment="1">
      <alignment horizontal="right" vertical="top"/>
    </xf>
    <xf numFmtId="37" fontId="11" fillId="0" borderId="3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10" applyFont="1" applyFill="1" applyBorder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1" applyNumberFormat="1" applyFont="1" applyFill="1" applyAlignment="1">
      <alignment horizontal="center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1" fillId="4" borderId="4" xfId="1" applyNumberFormat="1" applyFont="1" applyFill="1" applyBorder="1" applyAlignment="1">
      <alignment horizontal="right" vertical="center"/>
    </xf>
    <xf numFmtId="171" fontId="11" fillId="0" borderId="4" xfId="1" applyNumberFormat="1" applyFont="1" applyFill="1" applyBorder="1" applyAlignment="1">
      <alignment horizontal="right" vertical="center"/>
    </xf>
    <xf numFmtId="37" fontId="21" fillId="0" borderId="0" xfId="0" applyNumberFormat="1" applyFont="1" applyFill="1" applyBorder="1" applyAlignment="1">
      <alignment horizontal="centerContinuous" vertical="center"/>
    </xf>
    <xf numFmtId="170" fontId="21" fillId="0" borderId="0" xfId="0" applyNumberFormat="1" applyFont="1" applyFill="1" applyBorder="1" applyAlignment="1">
      <alignment horizontal="center" vertical="center"/>
    </xf>
    <xf numFmtId="170" fontId="22" fillId="0" borderId="0" xfId="0" applyNumberFormat="1" applyFont="1" applyFill="1" applyBorder="1" applyAlignment="1">
      <alignment horizontal="left" vertical="center"/>
    </xf>
    <xf numFmtId="171" fontId="22" fillId="0" borderId="0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170" fontId="22" fillId="0" borderId="0" xfId="0" applyNumberFormat="1" applyFont="1" applyFill="1" applyBorder="1" applyAlignment="1">
      <alignment horizontal="center" vertical="center"/>
    </xf>
    <xf numFmtId="171" fontId="22" fillId="0" borderId="0" xfId="0" applyNumberFormat="1" applyFont="1" applyFill="1" applyBorder="1" applyAlignment="1">
      <alignment horizontal="right" vertical="center"/>
    </xf>
    <xf numFmtId="171" fontId="22" fillId="0" borderId="0" xfId="0" applyNumberFormat="1" applyFont="1" applyFill="1" applyBorder="1" applyAlignment="1">
      <alignment horizontal="left" vertical="center"/>
    </xf>
    <xf numFmtId="171" fontId="22" fillId="0" borderId="3" xfId="0" applyNumberFormat="1" applyFont="1" applyFill="1" applyBorder="1" applyAlignment="1">
      <alignment horizontal="right" vertical="center"/>
    </xf>
    <xf numFmtId="171" fontId="22" fillId="4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169" fontId="23" fillId="0" borderId="0" xfId="0" applyNumberFormat="1" applyFont="1" applyFill="1" applyAlignment="1">
      <alignment vertical="center"/>
    </xf>
    <xf numFmtId="171" fontId="21" fillId="4" borderId="0" xfId="0" applyNumberFormat="1" applyFont="1" applyFill="1" applyAlignment="1">
      <alignment vertical="center"/>
    </xf>
    <xf numFmtId="171" fontId="21" fillId="0" borderId="0" xfId="0" applyNumberFormat="1" applyFont="1" applyFill="1" applyAlignment="1">
      <alignment vertical="center"/>
    </xf>
    <xf numFmtId="171" fontId="23" fillId="4" borderId="0" xfId="1" applyNumberFormat="1" applyFont="1" applyFill="1" applyAlignment="1">
      <alignment horizontal="center" vertical="center"/>
    </xf>
    <xf numFmtId="171" fontId="23" fillId="0" borderId="0" xfId="0" applyNumberFormat="1" applyFont="1" applyFill="1" applyAlignment="1">
      <alignment horizontal="center" vertical="center"/>
    </xf>
    <xf numFmtId="171" fontId="23" fillId="0" borderId="0" xfId="1" applyNumberFormat="1" applyFont="1" applyFill="1" applyAlignment="1">
      <alignment horizontal="center" vertical="center"/>
    </xf>
    <xf numFmtId="0" fontId="21" fillId="0" borderId="0" xfId="0" applyNumberFormat="1" applyFont="1" applyFill="1" applyAlignment="1">
      <alignment vertical="top"/>
    </xf>
    <xf numFmtId="171" fontId="23" fillId="4" borderId="0" xfId="1" applyNumberFormat="1" applyFont="1" applyFill="1" applyAlignment="1">
      <alignment horizontal="right" vertical="center"/>
    </xf>
    <xf numFmtId="171" fontId="23" fillId="0" borderId="0" xfId="0" applyNumberFormat="1" applyFont="1" applyFill="1" applyAlignment="1">
      <alignment horizontal="right" vertical="center"/>
    </xf>
    <xf numFmtId="171" fontId="23" fillId="0" borderId="0" xfId="1" applyNumberFormat="1" applyFont="1" applyFill="1" applyAlignment="1">
      <alignment horizontal="right" vertical="center"/>
    </xf>
    <xf numFmtId="171" fontId="23" fillId="4" borderId="0" xfId="1" applyNumberFormat="1" applyFont="1" applyFill="1" applyAlignment="1">
      <alignment vertical="center"/>
    </xf>
    <xf numFmtId="171" fontId="23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169" fontId="23" fillId="0" borderId="0" xfId="0" applyNumberFormat="1" applyFont="1" applyFill="1" applyBorder="1" applyAlignment="1">
      <alignment vertical="center"/>
    </xf>
    <xf numFmtId="171" fontId="23" fillId="4" borderId="0" xfId="1" applyNumberFormat="1" applyFont="1" applyFill="1" applyBorder="1" applyAlignment="1">
      <alignment horizontal="right" vertical="center"/>
    </xf>
    <xf numFmtId="171" fontId="23" fillId="0" borderId="0" xfId="0" applyNumberFormat="1" applyFont="1" applyFill="1" applyBorder="1" applyAlignment="1">
      <alignment horizontal="right" vertical="center"/>
    </xf>
    <xf numFmtId="171" fontId="23" fillId="0" borderId="0" xfId="1" applyNumberFormat="1" applyFont="1" applyFill="1" applyBorder="1" applyAlignment="1">
      <alignment horizontal="right" vertical="center"/>
    </xf>
    <xf numFmtId="171" fontId="24" fillId="0" borderId="0" xfId="0" applyNumberFormat="1" applyFont="1" applyFill="1" applyBorder="1" applyAlignment="1">
      <alignment horizontal="right"/>
    </xf>
    <xf numFmtId="171" fontId="23" fillId="4" borderId="3" xfId="1" applyNumberFormat="1" applyFont="1" applyFill="1" applyBorder="1" applyAlignment="1">
      <alignment vertical="center"/>
    </xf>
    <xf numFmtId="171" fontId="23" fillId="0" borderId="3" xfId="1" applyNumberFormat="1" applyFont="1" applyFill="1" applyBorder="1" applyAlignment="1">
      <alignment vertical="center"/>
    </xf>
    <xf numFmtId="171" fontId="23" fillId="4" borderId="0" xfId="1" applyNumberFormat="1" applyFont="1" applyFill="1" applyBorder="1" applyAlignment="1">
      <alignment vertical="center"/>
    </xf>
    <xf numFmtId="171" fontId="23" fillId="0" borderId="0" xfId="1" applyNumberFormat="1" applyFont="1" applyFill="1" applyBorder="1" applyAlignment="1">
      <alignment vertical="center"/>
    </xf>
    <xf numFmtId="171" fontId="23" fillId="0" borderId="0" xfId="0" applyNumberFormat="1" applyFont="1" applyFill="1" applyAlignment="1">
      <alignment vertical="center"/>
    </xf>
    <xf numFmtId="0" fontId="21" fillId="0" borderId="0" xfId="0" quotePrefix="1" applyFont="1" applyFill="1" applyAlignment="1">
      <alignment horizontal="left" vertical="center"/>
    </xf>
    <xf numFmtId="171" fontId="23" fillId="0" borderId="0" xfId="0" applyNumberFormat="1" applyFont="1" applyFill="1" applyBorder="1" applyAlignment="1">
      <alignment vertical="center"/>
    </xf>
    <xf numFmtId="171" fontId="21" fillId="0" borderId="0" xfId="0" applyNumberFormat="1" applyFont="1" applyFill="1" applyBorder="1" applyAlignment="1">
      <alignment vertical="center"/>
    </xf>
    <xf numFmtId="171" fontId="23" fillId="4" borderId="3" xfId="1" applyNumberFormat="1" applyFont="1" applyFill="1" applyBorder="1" applyAlignment="1">
      <alignment horizontal="right" vertical="center"/>
    </xf>
    <xf numFmtId="171" fontId="23" fillId="0" borderId="3" xfId="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left" vertical="center"/>
    </xf>
    <xf numFmtId="38" fontId="21" fillId="0" borderId="0" xfId="11" applyNumberFormat="1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171" fontId="23" fillId="4" borderId="0" xfId="1" applyNumberFormat="1" applyFont="1" applyFill="1" applyBorder="1" applyAlignment="1">
      <alignment horizontal="center" vertical="center"/>
    </xf>
    <xf numFmtId="171" fontId="23" fillId="0" borderId="0" xfId="1" applyNumberFormat="1" applyFont="1" applyFill="1" applyBorder="1" applyAlignment="1">
      <alignment horizontal="center" vertical="center"/>
    </xf>
    <xf numFmtId="0" fontId="22" fillId="0" borderId="0" xfId="0" quotePrefix="1" applyFont="1" applyFill="1" applyAlignment="1">
      <alignment horizontal="left" vertical="center"/>
    </xf>
    <xf numFmtId="171" fontId="23" fillId="4" borderId="4" xfId="1" applyNumberFormat="1" applyFont="1" applyFill="1" applyBorder="1" applyAlignment="1">
      <alignment horizontal="right" vertical="center"/>
    </xf>
    <xf numFmtId="171" fontId="23" fillId="0" borderId="4" xfId="1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3" xfId="0" applyNumberFormat="1" applyFont="1" applyFill="1" applyBorder="1" applyAlignment="1">
      <alignment horizontal="left" vertical="center"/>
    </xf>
    <xf numFmtId="171" fontId="10" fillId="0" borderId="3" xfId="12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horizontal="left" vertical="center"/>
    </xf>
    <xf numFmtId="37" fontId="10" fillId="0" borderId="3" xfId="0" applyNumberFormat="1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37" fontId="10" fillId="0" borderId="0" xfId="12" applyNumberFormat="1" applyFont="1" applyFill="1" applyAlignment="1">
      <alignment vertical="center"/>
    </xf>
    <xf numFmtId="171" fontId="11" fillId="4" borderId="63" xfId="1" applyNumberFormat="1" applyFont="1" applyFill="1" applyBorder="1" applyAlignment="1">
      <alignment vertical="center"/>
    </xf>
    <xf numFmtId="171" fontId="11" fillId="0" borderId="63" xfId="1" applyNumberFormat="1" applyFont="1" applyFill="1" applyBorder="1" applyAlignment="1">
      <alignment vertical="center"/>
    </xf>
    <xf numFmtId="172" fontId="11" fillId="4" borderId="4" xfId="1" applyNumberFormat="1" applyFont="1" applyFill="1" applyBorder="1" applyAlignment="1">
      <alignment vertical="center"/>
    </xf>
    <xf numFmtId="172" fontId="11" fillId="0" borderId="4" xfId="1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171" fontId="11" fillId="0" borderId="0" xfId="10865" applyNumberFormat="1" applyFont="1" applyFill="1" applyAlignment="1">
      <alignment horizontal="right" vertical="center"/>
    </xf>
    <xf numFmtId="171" fontId="11" fillId="0" borderId="63" xfId="10865" applyNumberFormat="1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37" fontId="228" fillId="0" borderId="0" xfId="0" applyNumberFormat="1" applyFont="1" applyFill="1" applyAlignment="1">
      <alignment horizontal="center" vertical="center"/>
    </xf>
    <xf numFmtId="171" fontId="21" fillId="4" borderId="0" xfId="1" quotePrefix="1" applyNumberFormat="1" applyFont="1" applyFill="1" applyBorder="1" applyAlignment="1">
      <alignment horizontal="center" vertical="center"/>
    </xf>
    <xf numFmtId="171" fontId="21" fillId="0" borderId="0" xfId="1" quotePrefix="1" applyNumberFormat="1" applyFont="1" applyFill="1" applyBorder="1" applyAlignment="1">
      <alignment horizontal="center" vertical="center"/>
    </xf>
    <xf numFmtId="171" fontId="10" fillId="0" borderId="3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171" fontId="10" fillId="0" borderId="3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left" vertical="center"/>
    </xf>
    <xf numFmtId="171" fontId="10" fillId="0" borderId="5" xfId="0" applyNumberFormat="1" applyFont="1" applyFill="1" applyBorder="1" applyAlignment="1">
      <alignment horizontal="center"/>
    </xf>
    <xf numFmtId="171" fontId="10" fillId="0" borderId="5" xfId="12" applyNumberFormat="1" applyFont="1" applyFill="1" applyBorder="1" applyAlignment="1">
      <alignment horizontal="center" vertical="center"/>
    </xf>
    <xf numFmtId="171" fontId="10" fillId="0" borderId="5" xfId="0" applyNumberFormat="1" applyFont="1" applyFill="1" applyBorder="1" applyAlignment="1">
      <alignment horizontal="center" vertical="center"/>
    </xf>
    <xf numFmtId="171" fontId="10" fillId="0" borderId="3" xfId="12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horizontal="left" vertical="center"/>
    </xf>
    <xf numFmtId="0" fontId="10" fillId="0" borderId="3" xfId="12" applyFont="1" applyFill="1" applyBorder="1" applyAlignment="1">
      <alignment horizontal="left" vertical="center"/>
    </xf>
    <xf numFmtId="171" fontId="22" fillId="0" borderId="3" xfId="0" applyNumberFormat="1" applyFont="1" applyFill="1" applyBorder="1" applyAlignment="1">
      <alignment horizontal="center" vertical="center"/>
    </xf>
  </cellXfs>
  <cellStyles count="10866">
    <cellStyle name="??" xfId="1369" xr:uid="{B94C8645-0F14-4456-B0BB-99D2DEE8B7D0}"/>
    <cellStyle name="?? - Style1" xfId="1370" xr:uid="{C1B783DA-C882-4FC4-A812-7F01201A33FB}"/>
    <cellStyle name="?? [0] - Style2" xfId="1371" xr:uid="{8D8B91B1-51D1-43A8-A272-F2A4E428EC12}"/>
    <cellStyle name="?? [0]_PERSONAL" xfId="1372" xr:uid="{1009EFDE-79C7-4626-960F-B3D6E7B35FA3}"/>
    <cellStyle name="?????? - Style3" xfId="1373" xr:uid="{97DFFC2B-9F41-4132-926A-14B6766FC78B}"/>
    <cellStyle name="?????? - Style4" xfId="1374" xr:uid="{B389694D-6225-4AF4-859F-B31B1B2DE253}"/>
    <cellStyle name="??????????????????? [0]_PERSONAL" xfId="1375" xr:uid="{FF692380-1B01-4EB7-821C-58F3B0807F94}"/>
    <cellStyle name="???????????????????_PERSONAL" xfId="1376" xr:uid="{6E0D332D-F0FC-4530-845A-01DB63BF6E11}"/>
    <cellStyle name="????_P - Style5" xfId="1377" xr:uid="{099C75B2-1731-46A3-8309-177B95521601}"/>
    <cellStyle name="??_PER - Style6" xfId="1378" xr:uid="{835D2EB2-2D81-4A90-8D35-0770B69A612D}"/>
    <cellStyle name="=C:\WINNT\SYSTEM32\COMMAND.COM" xfId="18" xr:uid="{CA59BCC6-4737-4477-8B89-A218F46B538B}"/>
    <cellStyle name="0,0_x000a__x000a_NA_x000a__x000a_" xfId="1379" xr:uid="{30A0D5EE-06BB-4881-B0C5-0D507DFC9418}"/>
    <cellStyle name="0,0_x000a__x000a_NA_x000a__x000a_ 2" xfId="1380" xr:uid="{8EFC0FCB-FD21-44FC-A264-194163804123}"/>
    <cellStyle name="0,0_x000a__x000a_NA_x000a__x000a__Q3_2009_AIT_14_S200_Commitment-Rental Building" xfId="1381" xr:uid="{E40B6AB2-87B0-4FBB-810A-3F430C946683}"/>
    <cellStyle name="0,0_x000d__x000a_NA_x000d__x000a_" xfId="19" xr:uid="{A6AB366D-5D57-459E-9E07-80253A327B51}"/>
    <cellStyle name="0,0_x000d__x000a_NA_x000d__x000a_ 2" xfId="1382" xr:uid="{55FA0AD3-B2BB-4801-979B-9071DB6BADE1}"/>
    <cellStyle name="0,0_x000d__x000a_NA_x000d__x000a_ 2 2" xfId="1383" xr:uid="{815265C4-C622-4A18-A15A-6BD394118004}"/>
    <cellStyle name="0,0_x000d__x000a_NA_x000d__x000a_ 3" xfId="1384" xr:uid="{08ADA5AD-1333-41A5-8DB3-4C17F484A9A3}"/>
    <cellStyle name="0,0_x000d__x000a_NA_x000d__x000a_ 4" xfId="1385" xr:uid="{F2C5B301-64F8-4A1F-AC7A-ED7606675F19}"/>
    <cellStyle name="0,0_x000d__x000a_NA_x000d__x000a_ 5" xfId="1386" xr:uid="{35E62BC4-BB50-4226-8FD8-32C553DB9215}"/>
    <cellStyle name="12" xfId="20" xr:uid="{C6890AEF-9F34-48E7-A297-1B9FC4A3C1C4}"/>
    <cellStyle name="20% - Accent1 2" xfId="21" xr:uid="{134B73CA-D40E-48E0-B039-ECCC030824CB}"/>
    <cellStyle name="20% - Accent1 2 2" xfId="1387" xr:uid="{377A6D69-7FA8-40A9-9EC1-F7E88CEF283C}"/>
    <cellStyle name="20% - Accent1 2 2 2" xfId="1388" xr:uid="{DCECC831-F207-4FDE-9283-8A32E7B8A5BC}"/>
    <cellStyle name="20% - Accent1 2 2 3" xfId="2091" xr:uid="{C25C9A83-3A70-45F8-A82E-C14F0D091C24}"/>
    <cellStyle name="20% - Accent1 2 2 3 2" xfId="2655" xr:uid="{258B6C34-8491-461C-8A89-64E747B36AFB}"/>
    <cellStyle name="20% - Accent1 2 2 3 2 2" xfId="4561" xr:uid="{A0473F5A-806A-4F1C-A04D-49FA881D6DB3}"/>
    <cellStyle name="20% - Accent1 2 2 3 2 3" xfId="7278" xr:uid="{63544E7B-901C-4E8A-80D7-B5E200BDB662}"/>
    <cellStyle name="20% - Accent1 2 2 3 3" xfId="3998" xr:uid="{FB4927C4-2C01-4604-A409-1D59218DB73C}"/>
    <cellStyle name="20% - Accent1 2 2 3 4" xfId="6715" xr:uid="{05CFC742-406A-44EB-AA2D-86769DF5AA43}"/>
    <cellStyle name="20% - Accent1 2 2 4" xfId="2425" xr:uid="{1233C914-F59E-41EE-9B95-080AFEE28B8F}"/>
    <cellStyle name="20% - Accent1 2 2 4 2" xfId="4331" xr:uid="{F794466E-D1C9-47F9-BFD3-9F009C870EC8}"/>
    <cellStyle name="20% - Accent1 2 2 4 3" xfId="7048" xr:uid="{EB7E949E-DBFA-4D2F-AF2F-9BC83E3A0DF9}"/>
    <cellStyle name="20% - Accent1 2 2 5" xfId="3529" xr:uid="{7A9751E1-2E93-4FEB-AE93-C24A9E7CB8C5}"/>
    <cellStyle name="20% - Accent1 2 2 6" xfId="6530" xr:uid="{5F955527-4D26-484F-8AC5-599B406C8211}"/>
    <cellStyle name="20% - Accent1 2 3" xfId="1389" xr:uid="{684180C3-CC6E-418E-8C89-4732E95C2FCB}"/>
    <cellStyle name="20% - Accent1 2 4" xfId="1390" xr:uid="{DB260DAF-4515-44E0-9E6D-BD1217EFEB0E}"/>
    <cellStyle name="20% - Accent1 2 5" xfId="10466" xr:uid="{52150FCA-6ED8-4A27-BFD6-F1325DE2489E}"/>
    <cellStyle name="20% - Accent1 3" xfId="22" xr:uid="{4BC0863C-DB43-407E-87E2-282E78B170E6}"/>
    <cellStyle name="20% - Accent1 3 2" xfId="10467" xr:uid="{3F2530CE-1839-45EA-A4AE-3D2D88B5081A}"/>
    <cellStyle name="20% - Accent1 4" xfId="1391" xr:uid="{82EF657B-D20A-43FB-9AAC-A1D29E369D25}"/>
    <cellStyle name="20% - Accent1 4 2" xfId="2092" xr:uid="{0ABD3BFC-D278-4110-83E6-7B50F191A427}"/>
    <cellStyle name="20% - Accent1 4 2 2" xfId="2656" xr:uid="{35ADEE5C-C95B-43BC-8CEF-F45611F34E98}"/>
    <cellStyle name="20% - Accent1 4 2 2 2" xfId="4562" xr:uid="{0A009521-F927-4EA3-88BE-D92827BB1086}"/>
    <cellStyle name="20% - Accent1 4 2 2 3" xfId="7279" xr:uid="{1F116619-F68C-496F-8258-410D121F8078}"/>
    <cellStyle name="20% - Accent1 4 2 3" xfId="3999" xr:uid="{B8F8983E-FB77-4BC8-B00B-0013FDD3F85D}"/>
    <cellStyle name="20% - Accent1 4 2 4" xfId="6716" xr:uid="{D2BF2B35-070F-42E6-AF8F-8C9DAAC955C6}"/>
    <cellStyle name="20% - Accent1 4 3" xfId="2426" xr:uid="{C4204B7A-2938-4157-BC73-15297009BEA0}"/>
    <cellStyle name="20% - Accent1 4 3 2" xfId="4332" xr:uid="{35BE67A4-2E76-4BF4-8BEB-4CA8D366F539}"/>
    <cellStyle name="20% - Accent1 4 3 3" xfId="7049" xr:uid="{DC7CEFA6-EF9D-4797-94E2-210295C84FC3}"/>
    <cellStyle name="20% - Accent1 4 4" xfId="3531" xr:uid="{4818A770-525E-4B92-9F1D-AC917A08748D}"/>
    <cellStyle name="20% - Accent1 4 5" xfId="6531" xr:uid="{E1D68E82-F34D-4CF3-BEB1-516692728237}"/>
    <cellStyle name="20% - Accent1 5" xfId="1392" xr:uid="{47FD8217-EBF7-4E9D-B897-70A553335D80}"/>
    <cellStyle name="20% - Accent1 5 2" xfId="1393" xr:uid="{91EBF5E1-F936-466E-9F1E-6B3F0F649128}"/>
    <cellStyle name="20% - Accent1 6" xfId="1394" xr:uid="{B7EBB328-6025-44D3-ABF5-9D942B7359AA}"/>
    <cellStyle name="20% - Accent1 6 2" xfId="1395" xr:uid="{26E7B1D1-5214-483A-9960-EB1E2E4D98F3}"/>
    <cellStyle name="20% - Accent1 7" xfId="1396" xr:uid="{D5EC14B0-BE7A-427C-B789-E5D54357BFDA}"/>
    <cellStyle name="20% - Accent2 2" xfId="23" xr:uid="{0CB3FB36-B850-4909-ACBD-FE31BDB2ED98}"/>
    <cellStyle name="20% - Accent2 2 2" xfId="1397" xr:uid="{0A0EC22B-9D6B-475E-AB30-E73C72B7B5FC}"/>
    <cellStyle name="20% - Accent2 2 2 2" xfId="1398" xr:uid="{776C18B3-3361-43DE-B02C-B09466587685}"/>
    <cellStyle name="20% - Accent2 2 2 3" xfId="2094" xr:uid="{058B19BB-5648-4900-91F1-44A9E1449610}"/>
    <cellStyle name="20% - Accent2 2 2 3 2" xfId="2658" xr:uid="{B416EB8A-AD7D-4DB3-9728-6CEE2B783DC5}"/>
    <cellStyle name="20% - Accent2 2 2 3 2 2" xfId="4564" xr:uid="{8103CF0C-606A-4AA6-8715-53059D8F5730}"/>
    <cellStyle name="20% - Accent2 2 2 3 2 3" xfId="7281" xr:uid="{2BA9EF8C-5667-45A5-BFD9-F825760CE74D}"/>
    <cellStyle name="20% - Accent2 2 2 3 3" xfId="4001" xr:uid="{E3DD0327-08B3-49EF-A5C8-0EE76D45D2BF}"/>
    <cellStyle name="20% - Accent2 2 2 3 4" xfId="6718" xr:uid="{5AFD7C1B-57C9-4999-A06F-84C8E0F22C1B}"/>
    <cellStyle name="20% - Accent2 2 2 4" xfId="2427" xr:uid="{108C4B66-48AF-4913-9842-6AA85A07D9BB}"/>
    <cellStyle name="20% - Accent2 2 2 4 2" xfId="4333" xr:uid="{574D4B5B-4B57-4B45-99AA-D6DBCD1A8978}"/>
    <cellStyle name="20% - Accent2 2 2 4 3" xfId="7050" xr:uid="{0FAB8720-9EF9-4625-8F0D-2E851450CDFC}"/>
    <cellStyle name="20% - Accent2 2 2 5" xfId="3535" xr:uid="{1E062E80-1BA9-4EB4-BA41-827DADC1230B}"/>
    <cellStyle name="20% - Accent2 2 2 6" xfId="6532" xr:uid="{029FD1EE-3E70-4668-970D-9BCC0BA48014}"/>
    <cellStyle name="20% - Accent2 2 3" xfId="1399" xr:uid="{E9FE0569-9B10-4D10-AE3F-00DD013227DC}"/>
    <cellStyle name="20% - Accent2 2 4" xfId="1400" xr:uid="{72C1E639-611B-4A5D-94D0-A17B2F4EA73C}"/>
    <cellStyle name="20% - Accent2 2 5" xfId="10468" xr:uid="{59FCFDFD-7C72-422D-82B9-ADF3C9BEBB05}"/>
    <cellStyle name="20% - Accent2 3" xfId="24" xr:uid="{782C2305-8983-4957-803A-C1FA19E6EB13}"/>
    <cellStyle name="20% - Accent2 3 2" xfId="10469" xr:uid="{45A6B473-7DF2-40CD-8F06-EA99AD91FF66}"/>
    <cellStyle name="20% - Accent2 4" xfId="1401" xr:uid="{4670B4C0-1588-4169-9B7A-40BF664EB2AE}"/>
    <cellStyle name="20% - Accent2 4 2" xfId="2095" xr:uid="{AD4AD578-1572-4621-A4BE-5A67230660E6}"/>
    <cellStyle name="20% - Accent2 4 2 2" xfId="2659" xr:uid="{E07BE7B0-90AD-497D-9D7E-88DECBD62449}"/>
    <cellStyle name="20% - Accent2 4 2 2 2" xfId="4565" xr:uid="{59D786D6-4F6D-477B-A821-2D06C56DFFA3}"/>
    <cellStyle name="20% - Accent2 4 2 2 3" xfId="7282" xr:uid="{50525932-B76F-47B6-83C6-DFD26BC17902}"/>
    <cellStyle name="20% - Accent2 4 2 3" xfId="4002" xr:uid="{8F1D7B6B-36F0-4111-914A-BCFA2D78000B}"/>
    <cellStyle name="20% - Accent2 4 2 4" xfId="6719" xr:uid="{86C5737C-5A40-401C-B729-180B97709C5B}"/>
    <cellStyle name="20% - Accent2 4 3" xfId="2428" xr:uid="{D5120B08-4BDE-4A76-BA2F-0B97E60FB865}"/>
    <cellStyle name="20% - Accent2 4 3 2" xfId="4334" xr:uid="{84C53C1E-902D-4BFA-95C0-7FC19E251C93}"/>
    <cellStyle name="20% - Accent2 4 3 3" xfId="7051" xr:uid="{3B1AE59A-21D5-4024-8BDB-7316D08B6D19}"/>
    <cellStyle name="20% - Accent2 4 4" xfId="3536" xr:uid="{DEDEE658-971E-4F32-9A6A-C1857266897F}"/>
    <cellStyle name="20% - Accent2 4 5" xfId="6533" xr:uid="{03ECC69D-4122-475C-9A02-EE92AC40D426}"/>
    <cellStyle name="20% - Accent2 5" xfId="1402" xr:uid="{1D68FA54-1810-4A8D-86B6-B62042A6DB4E}"/>
    <cellStyle name="20% - Accent2 5 2" xfId="1403" xr:uid="{32320933-7FE0-40B5-BD70-6FC09A17DE98}"/>
    <cellStyle name="20% - Accent2 6" xfId="1404" xr:uid="{3A1F506E-6C41-41F6-B77D-B3B9351DB813}"/>
    <cellStyle name="20% - Accent2 6 2" xfId="1405" xr:uid="{B8000166-5F90-4FDB-8302-CCDE52B40CD8}"/>
    <cellStyle name="20% - Accent2 7" xfId="1406" xr:uid="{3036DCCA-07F2-4F71-B517-F6A16F7D4F8E}"/>
    <cellStyle name="20% - Accent3 2" xfId="25" xr:uid="{8FB1B6B9-7DC9-4B70-B262-483843D8D2D1}"/>
    <cellStyle name="20% - Accent3 2 2" xfId="1407" xr:uid="{DA385AC8-9DA6-4876-9C9D-5B0055CEC2F6}"/>
    <cellStyle name="20% - Accent3 2 2 2" xfId="1408" xr:uid="{101DB7FB-4D5C-4C06-9B4A-CDA3EA15AABA}"/>
    <cellStyle name="20% - Accent3 2 3" xfId="1409" xr:uid="{CBABF0FE-84AE-494C-A33B-B0B0EFD2C0C6}"/>
    <cellStyle name="20% - Accent3 2 4" xfId="1410" xr:uid="{DDF0E705-F05B-4722-9AAA-D46D0C4AA328}"/>
    <cellStyle name="20% - Accent3 2 5" xfId="1411" xr:uid="{55E2C825-0FB5-44DC-B7E9-25BB990D3787}"/>
    <cellStyle name="20% - Accent3 2 6" xfId="10470" xr:uid="{6E020EB1-0A29-435D-820B-F9C9FDCA26CE}"/>
    <cellStyle name="20% - Accent3 3" xfId="26" xr:uid="{A01CCB78-A51F-464F-8583-3710F836D7CE}"/>
    <cellStyle name="20% - Accent3 3 2" xfId="10471" xr:uid="{21356AAC-A083-4A1E-8C8F-8E3D9C5790FB}"/>
    <cellStyle name="20% - Accent3 4" xfId="1412" xr:uid="{73DA7E29-6FAB-4A96-B6A9-BE1B5AF380E8}"/>
    <cellStyle name="20% - Accent3 4 2" xfId="2096" xr:uid="{CA34FFDD-F1B7-447B-892B-0930C911CAF2}"/>
    <cellStyle name="20% - Accent3 4 2 2" xfId="2660" xr:uid="{20915D3E-BB55-4BB6-AB0B-9ABB7DF5D494}"/>
    <cellStyle name="20% - Accent3 4 2 2 2" xfId="4566" xr:uid="{E6A35CAA-E035-4216-B59A-894E2461E4D4}"/>
    <cellStyle name="20% - Accent3 4 2 2 3" xfId="7283" xr:uid="{3257C4F6-D7B1-404D-A404-FB5CFEA92964}"/>
    <cellStyle name="20% - Accent3 4 2 3" xfId="4003" xr:uid="{6991B7EC-C617-4E46-9BC1-A1C4DFD8A75D}"/>
    <cellStyle name="20% - Accent3 4 2 4" xfId="6720" xr:uid="{AB9E545D-E3CB-475D-A43F-D25857F727D9}"/>
    <cellStyle name="20% - Accent3 4 3" xfId="2429" xr:uid="{AC1CCE97-C971-4596-9432-7E2D506B56B6}"/>
    <cellStyle name="20% - Accent3 4 3 2" xfId="4335" xr:uid="{2E0018E2-0FD7-42E5-A676-8CE112F46BDC}"/>
    <cellStyle name="20% - Accent3 4 3 3" xfId="7052" xr:uid="{A9CCAE1B-5648-4D84-B8D1-E01D6C9D7A88}"/>
    <cellStyle name="20% - Accent3 4 4" xfId="3539" xr:uid="{0F849CAC-AF4E-49E5-AA18-A29221A477E6}"/>
    <cellStyle name="20% - Accent3 4 5" xfId="6534" xr:uid="{584FEFF5-9C03-4CAB-97EE-7B8251EDE353}"/>
    <cellStyle name="20% - Accent3 5" xfId="1413" xr:uid="{295CB3B3-71C5-4759-B07B-03DB5B4A5C5A}"/>
    <cellStyle name="20% - Accent3 5 2" xfId="1414" xr:uid="{3B9F4AA9-3402-451E-A6C1-E2124B4C6939}"/>
    <cellStyle name="20% - Accent3 6" xfId="1415" xr:uid="{E1FA41DE-3CCC-4AE1-A46B-96B97E34424D}"/>
    <cellStyle name="20% - Accent3 6 2" xfId="1416" xr:uid="{6D4D6293-95E2-4D15-A9FF-F1BF9FA42365}"/>
    <cellStyle name="20% - Accent3 7" xfId="1417" xr:uid="{7BEBF38C-1AE0-48F8-8E11-1CFCF8B847BE}"/>
    <cellStyle name="20% - Accent3 7 2" xfId="2097" xr:uid="{6B8340D1-9B26-4A10-8A9B-DB97E93C1FB3}"/>
    <cellStyle name="20% - Accent3 7 2 2" xfId="2661" xr:uid="{6E0BDAE6-79B6-4ADF-B65C-E70C9ECAB310}"/>
    <cellStyle name="20% - Accent3 7 2 2 2" xfId="4567" xr:uid="{80357669-FFD4-41EB-A9B3-AABE0D8F8B67}"/>
    <cellStyle name="20% - Accent3 7 2 2 3" xfId="7284" xr:uid="{0BDE4C70-805C-4B4E-ADB4-BA48D846C0F2}"/>
    <cellStyle name="20% - Accent3 7 2 3" xfId="4004" xr:uid="{B89562C7-7C02-4C0A-982A-790E83A8E4B7}"/>
    <cellStyle name="20% - Accent3 7 2 4" xfId="6721" xr:uid="{8105EF64-5FF2-4BE0-9F46-AB2B42D4012E}"/>
    <cellStyle name="20% - Accent3 7 3" xfId="2430" xr:uid="{25AAB6B5-2F54-4403-9936-65DDE4F11D94}"/>
    <cellStyle name="20% - Accent3 7 3 2" xfId="4336" xr:uid="{8924B288-591C-4143-8FA8-133285763A4F}"/>
    <cellStyle name="20% - Accent3 7 3 3" xfId="7053" xr:uid="{069D9DFB-655B-4B74-BF30-3694B10E88BD}"/>
    <cellStyle name="20% - Accent3 7 4" xfId="3544" xr:uid="{888B08B5-482B-4C70-8E75-809846C38C8A}"/>
    <cellStyle name="20% - Accent3 7 5" xfId="6535" xr:uid="{EB8EB0A1-DC37-40F2-9E5F-C12F2094C5B7}"/>
    <cellStyle name="20% - Accent4 2" xfId="27" xr:uid="{46A3F40A-17DB-4532-9381-CE3003539DBB}"/>
    <cellStyle name="20% - Accent4 2 2" xfId="1418" xr:uid="{2744905A-CD46-4150-9B78-C62D8FADDF6F}"/>
    <cellStyle name="20% - Accent4 2 2 2" xfId="1419" xr:uid="{E43A073F-EDA2-4FFC-B9BB-2B6395ECB341}"/>
    <cellStyle name="20% - Accent4 2 2 3" xfId="2098" xr:uid="{AE0A6EBF-7B52-4802-BEA1-84794E5E2A07}"/>
    <cellStyle name="20% - Accent4 2 2 3 2" xfId="2662" xr:uid="{100D44DF-FB41-40E7-8EF1-0E13EF04DA84}"/>
    <cellStyle name="20% - Accent4 2 2 3 2 2" xfId="4568" xr:uid="{EA5DA4F0-8FBA-454B-B65A-D221F2471671}"/>
    <cellStyle name="20% - Accent4 2 2 3 2 3" xfId="7285" xr:uid="{BFC29D44-9F24-4528-8B09-203DD69AA552}"/>
    <cellStyle name="20% - Accent4 2 2 3 3" xfId="4005" xr:uid="{96F6A800-E069-425B-8BCD-EC7D2ABDC4B1}"/>
    <cellStyle name="20% - Accent4 2 2 3 4" xfId="6722" xr:uid="{69F55EF0-4EDA-4F13-A640-EC3ECDABB6C0}"/>
    <cellStyle name="20% - Accent4 2 2 4" xfId="2431" xr:uid="{E5927691-76D4-4F01-8876-5BC4C88CA61D}"/>
    <cellStyle name="20% - Accent4 2 2 4 2" xfId="4337" xr:uid="{292C25F5-8864-4978-964B-CE3CFE1E00FB}"/>
    <cellStyle name="20% - Accent4 2 2 4 3" xfId="7054" xr:uid="{7061BA97-1BE5-4183-9EE7-90D6CD2C5015}"/>
    <cellStyle name="20% - Accent4 2 2 5" xfId="3545" xr:uid="{B814D13E-6641-4069-8CDB-C0A87763FAAA}"/>
    <cellStyle name="20% - Accent4 2 2 6" xfId="6536" xr:uid="{6319B0F7-5E3C-4F47-B068-AEB2BAD573F4}"/>
    <cellStyle name="20% - Accent4 2 3" xfId="1420" xr:uid="{7D75473D-7C78-42CB-8775-9C6363126C84}"/>
    <cellStyle name="20% - Accent4 2 4" xfId="1421" xr:uid="{3C6006D1-08F4-42A1-A293-27753397355C}"/>
    <cellStyle name="20% - Accent4 2 5" xfId="10472" xr:uid="{E7CB5591-C9FF-44B5-9589-8650A256D531}"/>
    <cellStyle name="20% - Accent4 3" xfId="28" xr:uid="{1E2F1A7C-B0C9-4475-ACE9-D91AC46D8F77}"/>
    <cellStyle name="20% - Accent4 3 2" xfId="10473" xr:uid="{C0B9DA15-FB6E-4616-89BC-993F291686D0}"/>
    <cellStyle name="20% - Accent4 4" xfId="1422" xr:uid="{E5F98FEB-D3D5-463F-B253-C6A01AC80FC8}"/>
    <cellStyle name="20% - Accent4 4 2" xfId="2099" xr:uid="{45912A67-AEC9-488F-8286-A8EE48BA879A}"/>
    <cellStyle name="20% - Accent4 4 2 2" xfId="2663" xr:uid="{65D283A1-CB89-4118-AD1F-200F1F34528C}"/>
    <cellStyle name="20% - Accent4 4 2 2 2" xfId="4569" xr:uid="{78F9978E-7136-4861-AD04-17D1E2F6F4AA}"/>
    <cellStyle name="20% - Accent4 4 2 2 3" xfId="7286" xr:uid="{DF8A4A5C-38E4-4923-8A27-B099AC97B746}"/>
    <cellStyle name="20% - Accent4 4 2 3" xfId="4006" xr:uid="{D68ECAE5-C644-4EC4-AF7C-7E6D5124F26A}"/>
    <cellStyle name="20% - Accent4 4 2 4" xfId="6723" xr:uid="{66DC844A-32D9-4C57-A7B9-85C0117E6945}"/>
    <cellStyle name="20% - Accent4 4 3" xfId="2432" xr:uid="{C574E2C9-F039-4043-9B5C-5B51A9F25CE1}"/>
    <cellStyle name="20% - Accent4 4 3 2" xfId="4338" xr:uid="{92A4ECEC-AED9-43A1-AB9C-2DB8A79D6404}"/>
    <cellStyle name="20% - Accent4 4 3 3" xfId="7055" xr:uid="{EC441F3D-3E69-4017-A32D-68BF7A4E6745}"/>
    <cellStyle name="20% - Accent4 4 4" xfId="3549" xr:uid="{99168329-D578-4058-8F00-5B9C6E9F69CF}"/>
    <cellStyle name="20% - Accent4 4 5" xfId="6537" xr:uid="{D6D99A50-E78F-4F88-99DF-C67C4EE36C4D}"/>
    <cellStyle name="20% - Accent4 5" xfId="1423" xr:uid="{31E663F6-12FB-448B-A78D-36A510A3A1BF}"/>
    <cellStyle name="20% - Accent4 5 2" xfId="1424" xr:uid="{3D858E65-3F46-4860-88EE-7361A38FC430}"/>
    <cellStyle name="20% - Accent4 6" xfId="1425" xr:uid="{809FB945-9919-43EB-ACD1-0EA3691ED0F9}"/>
    <cellStyle name="20% - Accent4 6 2" xfId="1426" xr:uid="{7A7F04BB-2546-47C8-BC5E-8F0AE3F5BE87}"/>
    <cellStyle name="20% - Accent4 7" xfId="1427" xr:uid="{7A7A3CA9-3E45-488D-B993-E2FAAF6AC2BD}"/>
    <cellStyle name="20% - Accent5 2" xfId="29" xr:uid="{EA0CBE34-D8FD-456B-98C4-5FD6A6F40115}"/>
    <cellStyle name="20% - Accent5 2 2" xfId="1428" xr:uid="{82BC96C5-8BDE-4D52-A04C-48B25D779728}"/>
    <cellStyle name="20% - Accent5 2 2 2" xfId="1429" xr:uid="{D133BC77-4D1B-4739-8943-FAFC91066E9A}"/>
    <cellStyle name="20% - Accent5 2 2 3" xfId="2100" xr:uid="{3ADC6AB0-2365-4451-8893-65CC9E7C518A}"/>
    <cellStyle name="20% - Accent5 2 2 3 2" xfId="2664" xr:uid="{1F3C42CF-0AE4-4C28-AD36-445DA1A8A31B}"/>
    <cellStyle name="20% - Accent5 2 2 3 2 2" xfId="4570" xr:uid="{05A2AA5F-306B-4928-9303-A21CAEE7870B}"/>
    <cellStyle name="20% - Accent5 2 2 3 2 3" xfId="7287" xr:uid="{D217E943-3B5D-4EF1-8C53-8F57E1955C43}"/>
    <cellStyle name="20% - Accent5 2 2 3 3" xfId="4007" xr:uid="{63FE2EC7-C9F8-43F9-978F-570E4C63B1B5}"/>
    <cellStyle name="20% - Accent5 2 2 3 4" xfId="6724" xr:uid="{D90EC979-9AE4-4E7E-B6CC-81D20C4FD7FE}"/>
    <cellStyle name="20% - Accent5 2 2 4" xfId="2433" xr:uid="{A96A4797-5B44-4C40-BE37-155228645BB6}"/>
    <cellStyle name="20% - Accent5 2 2 4 2" xfId="4339" xr:uid="{5FB9D050-74AE-4EC5-8829-DAE2CE8B5618}"/>
    <cellStyle name="20% - Accent5 2 2 4 3" xfId="7056" xr:uid="{AB5009A1-C095-43FB-81C3-D158CA6B1694}"/>
    <cellStyle name="20% - Accent5 2 2 5" xfId="3553" xr:uid="{0C428D10-E4B6-4F5C-A144-D6A4901D1690}"/>
    <cellStyle name="20% - Accent5 2 2 6" xfId="6538" xr:uid="{5F290BF5-5E44-442D-BB92-013785E9700B}"/>
    <cellStyle name="20% - Accent5 2 3" xfId="1430" xr:uid="{4470D12F-2101-482C-9BB1-E0EA05749DDE}"/>
    <cellStyle name="20% - Accent5 2 4" xfId="10474" xr:uid="{95B217BA-7E88-4AAC-A279-A16AFF400E89}"/>
    <cellStyle name="20% - Accent5 3" xfId="30" xr:uid="{C8BD5C63-A254-4BC8-966C-90137777CA34}"/>
    <cellStyle name="20% - Accent5 4" xfId="1431" xr:uid="{E0677B77-CF8A-4EF6-B257-72C52E6BCD93}"/>
    <cellStyle name="20% - Accent5 4 2" xfId="2101" xr:uid="{F9501431-08E9-4851-9A43-F11B298EBE61}"/>
    <cellStyle name="20% - Accent5 4 2 2" xfId="2665" xr:uid="{45811195-33C2-4937-B41F-4B01B289F8D0}"/>
    <cellStyle name="20% - Accent5 4 2 2 2" xfId="4571" xr:uid="{12EB43D1-04FE-49BA-9C06-5984F40FA723}"/>
    <cellStyle name="20% - Accent5 4 2 2 3" xfId="7288" xr:uid="{CE998DA1-DB60-42DA-B543-2922E0FF2BC0}"/>
    <cellStyle name="20% - Accent5 4 2 3" xfId="4008" xr:uid="{902545C7-874F-4419-983C-DE179B835C71}"/>
    <cellStyle name="20% - Accent5 4 2 4" xfId="6725" xr:uid="{062F6D1F-0335-4649-95F3-171DF971ABBD}"/>
    <cellStyle name="20% - Accent5 4 3" xfId="2434" xr:uid="{713F3158-E967-44C5-8286-570F55614D26}"/>
    <cellStyle name="20% - Accent5 4 3 2" xfId="4340" xr:uid="{5D142C9B-25DC-4038-A724-44C9431D28CD}"/>
    <cellStyle name="20% - Accent5 4 3 3" xfId="7057" xr:uid="{9135C4C9-B011-4DA3-B453-194FA0776B26}"/>
    <cellStyle name="20% - Accent5 4 4" xfId="3555" xr:uid="{825526BB-0114-4B64-A078-E12B427EF778}"/>
    <cellStyle name="20% - Accent5 4 5" xfId="6539" xr:uid="{983809BC-201F-4614-9EBE-C2AC85836F84}"/>
    <cellStyle name="20% - Accent5 5" xfId="1432" xr:uid="{8965EA1E-B64E-4572-B6AD-D533BFE01789}"/>
    <cellStyle name="20% - Accent5 5 2" xfId="1433" xr:uid="{89047AF4-2882-400F-A4AC-AC77DCE0CFD2}"/>
    <cellStyle name="20% - Accent5 6" xfId="1434" xr:uid="{C6D4280C-5B4E-4778-838C-87EA1DE7B4F9}"/>
    <cellStyle name="20% - Accent5 6 2" xfId="1435" xr:uid="{9FFE1306-E066-4DA6-86DC-D5C1692AD4FA}"/>
    <cellStyle name="20% - Accent6 2" xfId="31" xr:uid="{20299C51-DF6D-4F2B-8DC9-4ACB2E262058}"/>
    <cellStyle name="20% - Accent6 2 2" xfId="1436" xr:uid="{5E25E4BF-22BF-4A19-90E7-5E74B4BED933}"/>
    <cellStyle name="20% - Accent6 2 2 2" xfId="1437" xr:uid="{C5FAE41C-32A4-4A66-9542-FC2E01DC6EF3}"/>
    <cellStyle name="20% - Accent6 2 2 3" xfId="2102" xr:uid="{4CBC15DD-84C2-4A24-8CB5-59434037A636}"/>
    <cellStyle name="20% - Accent6 2 2 3 2" xfId="2666" xr:uid="{4EB31DD5-E29D-4BEC-AEC7-12E06E788DC2}"/>
    <cellStyle name="20% - Accent6 2 2 3 2 2" xfId="4572" xr:uid="{3D52F369-F616-48F6-92CA-E9637BB0432C}"/>
    <cellStyle name="20% - Accent6 2 2 3 2 3" xfId="7289" xr:uid="{06D77B50-3F5B-45C7-ACFB-F9D0CAF03FB3}"/>
    <cellStyle name="20% - Accent6 2 2 3 3" xfId="4009" xr:uid="{D3361C78-31CE-4CCC-A440-5972FB728C09}"/>
    <cellStyle name="20% - Accent6 2 2 3 4" xfId="6726" xr:uid="{90D1ACD6-9F95-4F75-8102-E24A926418EF}"/>
    <cellStyle name="20% - Accent6 2 2 4" xfId="2435" xr:uid="{2D363D79-C662-4E6D-B96F-FD1907B9B5F7}"/>
    <cellStyle name="20% - Accent6 2 2 4 2" xfId="4341" xr:uid="{42590FE5-A1ED-43C5-ADD0-B8A766AE4227}"/>
    <cellStyle name="20% - Accent6 2 2 4 3" xfId="7058" xr:uid="{C2D797F5-291F-4E58-84CA-2A4E83AE3B1A}"/>
    <cellStyle name="20% - Accent6 2 2 5" xfId="3556" xr:uid="{B0C3DF25-0AFD-4953-A17E-9954C8A606DD}"/>
    <cellStyle name="20% - Accent6 2 2 6" xfId="6540" xr:uid="{A43A2A91-5527-42BD-BBDF-9E40399923BE}"/>
    <cellStyle name="20% - Accent6 2 3" xfId="1438" xr:uid="{CEBCB3E7-3DE3-41CF-BEE0-0238A62183CC}"/>
    <cellStyle name="20% - Accent6 2 4" xfId="10475" xr:uid="{F8AD9396-1FA3-44B3-A95C-2A42E5084D69}"/>
    <cellStyle name="20% - Accent6 3" xfId="32" xr:uid="{48CD69DC-87DB-47DA-9DF7-37D3F9BE055E}"/>
    <cellStyle name="20% - Accent6 3 2" xfId="10476" xr:uid="{546843CB-EB83-4187-9D0D-46359E9543E3}"/>
    <cellStyle name="20% - Accent6 4" xfId="1439" xr:uid="{E60A845F-E510-4FA3-8189-E5A20B14048C}"/>
    <cellStyle name="20% - Accent6 4 2" xfId="2103" xr:uid="{E9FA261B-929B-4B64-9988-C088CC32947B}"/>
    <cellStyle name="20% - Accent6 4 2 2" xfId="2667" xr:uid="{6924B51D-4D58-4653-BEB1-6D2C9F7D252F}"/>
    <cellStyle name="20% - Accent6 4 2 2 2" xfId="4573" xr:uid="{4F7C805E-57A5-42C8-827F-A0BDADC23AC3}"/>
    <cellStyle name="20% - Accent6 4 2 2 3" xfId="7290" xr:uid="{B25B1394-C00A-4E1F-8EAE-5C8BFCB3A2B0}"/>
    <cellStyle name="20% - Accent6 4 2 3" xfId="4010" xr:uid="{D8527B6A-7828-4DF3-9426-CA98120E1B58}"/>
    <cellStyle name="20% - Accent6 4 2 4" xfId="6727" xr:uid="{732EC13F-9866-4FBD-BE5E-EE8E0024B422}"/>
    <cellStyle name="20% - Accent6 4 3" xfId="2436" xr:uid="{AB267EDE-F8ED-4FB9-8D88-ED05F9B6D3BA}"/>
    <cellStyle name="20% - Accent6 4 3 2" xfId="4342" xr:uid="{9377F23B-F021-4AE9-A8CE-D0836A342FD5}"/>
    <cellStyle name="20% - Accent6 4 3 3" xfId="7059" xr:uid="{8CDAF626-EAF1-4486-B631-E8D1208BEE34}"/>
    <cellStyle name="20% - Accent6 4 4" xfId="3558" xr:uid="{909D7D71-882C-486F-AD38-105C60255668}"/>
    <cellStyle name="20% - Accent6 4 5" xfId="6541" xr:uid="{44074F7A-2379-4051-B882-27D19DD7AF2D}"/>
    <cellStyle name="20% - Accent6 5" xfId="1440" xr:uid="{2BED2F7E-3F88-400A-B3B3-D7EC60806B11}"/>
    <cellStyle name="20% - Accent6 5 2" xfId="1441" xr:uid="{5F86CA17-3A8A-42B8-8DB5-EB317714C4C4}"/>
    <cellStyle name="20% - Accent6 6" xfId="1442" xr:uid="{9E5A7F29-AE7B-4EC0-8187-FC57E24F1FFE}"/>
    <cellStyle name="20% - Accent6 6 2" xfId="1443" xr:uid="{09B44C5C-2B57-4F02-87A3-7B505E388AFC}"/>
    <cellStyle name="²ndefined" xfId="10477" xr:uid="{1AF9BAC9-6FFE-4F56-9EEF-687927DE0FFB}"/>
    <cellStyle name="40% - Accent1 2" xfId="33" xr:uid="{AC3E19AF-6451-4699-9756-D72FF3515A2C}"/>
    <cellStyle name="40% - Accent1 2 2" xfId="1444" xr:uid="{EFBF3244-E01B-4763-9C65-64B11AF561E0}"/>
    <cellStyle name="40% - Accent1 2 2 2" xfId="1445" xr:uid="{683B1B38-96A1-4DF1-A588-68005BBAC85E}"/>
    <cellStyle name="40% - Accent1 2 2 3" xfId="2104" xr:uid="{28B1164D-17CA-4B4A-848F-23E209F2512A}"/>
    <cellStyle name="40% - Accent1 2 2 3 2" xfId="2668" xr:uid="{83407674-25EA-484B-8A9E-A6B4795FB3A9}"/>
    <cellStyle name="40% - Accent1 2 2 3 2 2" xfId="4574" xr:uid="{C890A807-034F-4A39-BF46-DCC11C71C1E4}"/>
    <cellStyle name="40% - Accent1 2 2 3 2 3" xfId="7291" xr:uid="{BB48FA30-A4AF-4C40-B897-1708F9E18137}"/>
    <cellStyle name="40% - Accent1 2 2 3 3" xfId="4011" xr:uid="{07FE7BE9-CA8C-46A9-9CF4-8EA00F6E15A4}"/>
    <cellStyle name="40% - Accent1 2 2 3 4" xfId="6728" xr:uid="{696BAEBD-2AB4-4C49-934D-69BBAF905FA6}"/>
    <cellStyle name="40% - Accent1 2 2 4" xfId="2437" xr:uid="{D9977F03-CC70-4DD0-8DBB-C37E12BB9CA8}"/>
    <cellStyle name="40% - Accent1 2 2 4 2" xfId="4343" xr:uid="{35BD0125-5500-42DE-8922-026CD38E083C}"/>
    <cellStyle name="40% - Accent1 2 2 4 3" xfId="7060" xr:uid="{EFB63AAA-B9CA-4333-88BF-A25BD76A9924}"/>
    <cellStyle name="40% - Accent1 2 2 5" xfId="3563" xr:uid="{7857E187-7128-4274-A165-D3B404359754}"/>
    <cellStyle name="40% - Accent1 2 2 6" xfId="6542" xr:uid="{0091D055-64EE-41BA-B8A1-7B2464C77E41}"/>
    <cellStyle name="40% - Accent1 2 3" xfId="1446" xr:uid="{1CCB3B70-0059-4CBA-B8FE-3E57D8BB952F}"/>
    <cellStyle name="40% - Accent1 2 4" xfId="10478" xr:uid="{408F8376-2FC8-498A-A346-AE72A1395FCD}"/>
    <cellStyle name="40% - Accent1 3" xfId="34" xr:uid="{FCED0524-580E-4FE3-9389-A10851162FE6}"/>
    <cellStyle name="40% - Accent1 3 2" xfId="10479" xr:uid="{CDF88EB1-3D82-4DBC-BA50-58EFAE18520D}"/>
    <cellStyle name="40% - Accent1 4" xfId="1447" xr:uid="{05748E09-E213-4C78-B1FE-74B3107C2F96}"/>
    <cellStyle name="40% - Accent1 4 2" xfId="2105" xr:uid="{9F1CD5B4-1FEA-4BA5-821A-701556084260}"/>
    <cellStyle name="40% - Accent1 4 2 2" xfId="2669" xr:uid="{6A367F95-E6FB-47F9-A923-FEA081E92863}"/>
    <cellStyle name="40% - Accent1 4 2 2 2" xfId="4575" xr:uid="{AA2A2FE4-4AB7-4E87-8187-561888FB55E7}"/>
    <cellStyle name="40% - Accent1 4 2 2 3" xfId="7292" xr:uid="{15430BDB-9270-4059-8E70-611D1017615D}"/>
    <cellStyle name="40% - Accent1 4 2 3" xfId="4012" xr:uid="{EBB898A2-C304-403E-8B5C-3697403BE8B5}"/>
    <cellStyle name="40% - Accent1 4 2 4" xfId="6729" xr:uid="{FFE7D82C-05D0-41B2-9B12-47444DCABD50}"/>
    <cellStyle name="40% - Accent1 4 3" xfId="2438" xr:uid="{76D6C010-5B0E-4352-BC73-5D79F1011203}"/>
    <cellStyle name="40% - Accent1 4 3 2" xfId="4344" xr:uid="{629189E4-5AB4-4557-B219-0F8EC185362C}"/>
    <cellStyle name="40% - Accent1 4 3 3" xfId="7061" xr:uid="{FC576B2C-13FD-4FC3-91C8-3085A8DA59CA}"/>
    <cellStyle name="40% - Accent1 4 4" xfId="3566" xr:uid="{DC987303-5C38-419C-A16B-D064BBA44C0B}"/>
    <cellStyle name="40% - Accent1 4 5" xfId="6543" xr:uid="{88F98480-5186-4029-B073-6934C0ADBB97}"/>
    <cellStyle name="40% - Accent1 5" xfId="1448" xr:uid="{4D47B0F8-1E89-41BC-BD9B-8EE46FC8A8AA}"/>
    <cellStyle name="40% - Accent1 5 2" xfId="1449" xr:uid="{373DF9DB-B257-40EC-BA53-26A39D60B8AC}"/>
    <cellStyle name="40% - Accent1 6" xfId="1450" xr:uid="{98328DB4-FC1F-4FBB-AD6D-E07A54CA9532}"/>
    <cellStyle name="40% - Accent1 6 2" xfId="1451" xr:uid="{F31A73DE-765F-44B5-9654-60AFEB3893D0}"/>
    <cellStyle name="40% - Accent2 2" xfId="35" xr:uid="{D633C768-3FBA-4934-9572-16B41B96F246}"/>
    <cellStyle name="40% - Accent2 2 2" xfId="1452" xr:uid="{DE093816-B737-4A2B-9351-A9B48B0B6EFF}"/>
    <cellStyle name="40% - Accent2 2 2 2" xfId="1453" xr:uid="{9AE0138C-86B3-4B61-88E4-97982A912D3C}"/>
    <cellStyle name="40% - Accent2 2 2 3" xfId="2106" xr:uid="{13321E78-5C69-4520-9D2E-E06FD516B76D}"/>
    <cellStyle name="40% - Accent2 2 2 3 2" xfId="2670" xr:uid="{55AAA61D-C714-4134-8E4F-9861FF6B1E64}"/>
    <cellStyle name="40% - Accent2 2 2 3 2 2" xfId="4576" xr:uid="{54EEC4C3-4421-4A1C-98B3-5DD0941C809B}"/>
    <cellStyle name="40% - Accent2 2 2 3 2 3" xfId="7293" xr:uid="{EC8B542A-FF8B-445B-AF34-B3381EEED1AF}"/>
    <cellStyle name="40% - Accent2 2 2 3 3" xfId="4013" xr:uid="{0D29187B-1A7B-43EE-A851-576118BC92E0}"/>
    <cellStyle name="40% - Accent2 2 2 3 4" xfId="6730" xr:uid="{E401D593-FEAF-41F6-AF6F-4E617A1C75E8}"/>
    <cellStyle name="40% - Accent2 2 2 4" xfId="2439" xr:uid="{5C327823-1D37-45B6-B9F3-E5AC5E34321C}"/>
    <cellStyle name="40% - Accent2 2 2 4 2" xfId="4345" xr:uid="{67BFAABF-FC3C-4DD5-846E-FB654F0F90E6}"/>
    <cellStyle name="40% - Accent2 2 2 4 3" xfId="7062" xr:uid="{1B7B8A4D-3249-472F-A5FB-EAC0A53133DB}"/>
    <cellStyle name="40% - Accent2 2 2 5" xfId="3571" xr:uid="{52FD5DA3-C9E4-4085-ACC4-F5FC81AFB1BE}"/>
    <cellStyle name="40% - Accent2 2 2 6" xfId="6544" xr:uid="{3DC38EA1-4315-4DC4-A4B0-E05E3B1B29D3}"/>
    <cellStyle name="40% - Accent2 2 3" xfId="1454" xr:uid="{F0F2B024-11D5-483A-8C25-4B0B01D064BE}"/>
    <cellStyle name="40% - Accent2 2 4" xfId="10480" xr:uid="{A2326943-FED0-49A7-B4DF-40B8E912DE80}"/>
    <cellStyle name="40% - Accent2 3" xfId="36" xr:uid="{31D93DA9-4B7E-4515-BED6-66CF3794FDD7}"/>
    <cellStyle name="40% - Accent2 4" xfId="1455" xr:uid="{7F15E493-5188-4A62-97CE-64CB9DFFC8F9}"/>
    <cellStyle name="40% - Accent2 4 2" xfId="2107" xr:uid="{089B0F51-B0C5-4081-8DF6-93D1B1C6584E}"/>
    <cellStyle name="40% - Accent2 4 2 2" xfId="2671" xr:uid="{810A40B3-1445-4CC1-B6ED-4A1572B7E380}"/>
    <cellStyle name="40% - Accent2 4 2 2 2" xfId="4577" xr:uid="{019280BB-3246-4ECA-92D5-23DD959B96FD}"/>
    <cellStyle name="40% - Accent2 4 2 2 3" xfId="7294" xr:uid="{9BAAD1AE-B123-4F38-9E4A-9A91C53831A0}"/>
    <cellStyle name="40% - Accent2 4 2 3" xfId="4014" xr:uid="{945BE637-CC8B-4B97-8808-82B6D6804BC0}"/>
    <cellStyle name="40% - Accent2 4 2 4" xfId="6731" xr:uid="{E22A2A88-FAB0-40E2-9895-8D3F7DFFFBE2}"/>
    <cellStyle name="40% - Accent2 4 3" xfId="2440" xr:uid="{EB44897D-F073-4435-8214-76B14C091F25}"/>
    <cellStyle name="40% - Accent2 4 3 2" xfId="4346" xr:uid="{606ED602-8635-4AE2-8360-9CD89FCD1413}"/>
    <cellStyle name="40% - Accent2 4 3 3" xfId="7063" xr:uid="{A7EFF255-D115-4939-82D4-D94C6DDA2174}"/>
    <cellStyle name="40% - Accent2 4 4" xfId="3573" xr:uid="{8FE89306-2D25-4B93-83F8-A3E75900B808}"/>
    <cellStyle name="40% - Accent2 4 5" xfId="6545" xr:uid="{06B3CAEE-6F47-4EE5-A5AA-569852DF867B}"/>
    <cellStyle name="40% - Accent2 5" xfId="1456" xr:uid="{303F0BA1-D516-4BC1-BDE1-8338BEEEFCF1}"/>
    <cellStyle name="40% - Accent2 5 2" xfId="1457" xr:uid="{0C3DF280-BE61-4447-9A1C-53D61725BA48}"/>
    <cellStyle name="40% - Accent2 6" xfId="1458" xr:uid="{B360B852-807F-494E-B286-047D501819AC}"/>
    <cellStyle name="40% - Accent2 6 2" xfId="1459" xr:uid="{282C73E0-54F5-49C6-AA77-7C3D134CDA0E}"/>
    <cellStyle name="40% - Accent3 2" xfId="37" xr:uid="{F38EBC75-A291-447B-B9F8-2E164707C0BA}"/>
    <cellStyle name="40% - Accent3 2 2" xfId="1460" xr:uid="{73232DF5-3D6D-4B6D-B4A0-ADE3186FA44A}"/>
    <cellStyle name="40% - Accent3 2 2 2" xfId="1461" xr:uid="{1D9E9B29-90C8-4609-8992-F9C48A67C975}"/>
    <cellStyle name="40% - Accent3 2 2 3" xfId="2108" xr:uid="{D515F04A-A75B-4064-8C05-36272ABE47C1}"/>
    <cellStyle name="40% - Accent3 2 2 3 2" xfId="2672" xr:uid="{ABCAD74F-4901-4130-83B6-A849BB13D4EB}"/>
    <cellStyle name="40% - Accent3 2 2 3 2 2" xfId="4578" xr:uid="{7656EF3F-2D68-4239-A90A-00FFF66628D9}"/>
    <cellStyle name="40% - Accent3 2 2 3 2 3" xfId="7295" xr:uid="{36F87B4C-1BF3-4AE8-B35E-E3DAAC6ABFCF}"/>
    <cellStyle name="40% - Accent3 2 2 3 3" xfId="4015" xr:uid="{9F29A669-D342-4A71-B064-28D660243D1C}"/>
    <cellStyle name="40% - Accent3 2 2 3 4" xfId="6732" xr:uid="{42E621B6-2C97-43CB-A791-E26E7A61D7E4}"/>
    <cellStyle name="40% - Accent3 2 2 4" xfId="2441" xr:uid="{B02C4C9A-892E-47A6-9C5B-9BF361A0D0F1}"/>
    <cellStyle name="40% - Accent3 2 2 4 2" xfId="4347" xr:uid="{781A82C7-BEF8-451C-9F49-F86F5B30660C}"/>
    <cellStyle name="40% - Accent3 2 2 4 3" xfId="7064" xr:uid="{258B91F5-545F-4203-ABF3-97BF3A4CB7F7}"/>
    <cellStyle name="40% - Accent3 2 2 5" xfId="3576" xr:uid="{7CBFD64A-BDA5-4EF9-AED3-214765FF16FF}"/>
    <cellStyle name="40% - Accent3 2 2 6" xfId="6546" xr:uid="{331FC682-75C6-461B-9D9B-184EA837E95F}"/>
    <cellStyle name="40% - Accent3 2 3" xfId="1462" xr:uid="{BD48846C-1E8D-4D0A-88B1-0CCA8E03F9B9}"/>
    <cellStyle name="40% - Accent3 2 4" xfId="1463" xr:uid="{B822B8E8-E6C4-4D97-91AF-F154A805F4F3}"/>
    <cellStyle name="40% - Accent3 2 5" xfId="10481" xr:uid="{72A016E4-DEFD-4FF9-A38A-90EE23F17039}"/>
    <cellStyle name="40% - Accent3 3" xfId="38" xr:uid="{6A243C18-185B-4DE9-8765-1425C44CE43D}"/>
    <cellStyle name="40% - Accent3 3 2" xfId="10482" xr:uid="{5628D60B-29B6-4298-900E-7DAA4C33F7AD}"/>
    <cellStyle name="40% - Accent3 4" xfId="1464" xr:uid="{CBF41450-09E1-4E74-87E2-89D15AC64650}"/>
    <cellStyle name="40% - Accent3 4 2" xfId="2109" xr:uid="{68C53AB3-2835-47FC-AD4A-E8AD5A9CB129}"/>
    <cellStyle name="40% - Accent3 4 2 2" xfId="2673" xr:uid="{B92E4A9E-91FA-497C-8DED-C14DF9897334}"/>
    <cellStyle name="40% - Accent3 4 2 2 2" xfId="4579" xr:uid="{3E808775-57D4-490E-A702-A58163808033}"/>
    <cellStyle name="40% - Accent3 4 2 2 3" xfId="7296" xr:uid="{97DEB30F-E9BA-4AB5-98E6-7E84BAF6C80C}"/>
    <cellStyle name="40% - Accent3 4 2 3" xfId="4016" xr:uid="{D9754546-6C56-42BD-ABD0-DE86D1C01A21}"/>
    <cellStyle name="40% - Accent3 4 2 4" xfId="6733" xr:uid="{6393BD60-9480-4130-A1C6-D7B7DCE30030}"/>
    <cellStyle name="40% - Accent3 4 3" xfId="2442" xr:uid="{036C3F7A-3440-450B-BC81-1C80DD109DFF}"/>
    <cellStyle name="40% - Accent3 4 3 2" xfId="4348" xr:uid="{E9707BBC-7D01-4DE6-87B3-575D850578EC}"/>
    <cellStyle name="40% - Accent3 4 3 3" xfId="7065" xr:uid="{FA9AE4F8-C10C-4BF7-B9E4-182E7027087A}"/>
    <cellStyle name="40% - Accent3 4 4" xfId="3580" xr:uid="{0AE9681E-DACB-41A9-84DE-99AE5F44E215}"/>
    <cellStyle name="40% - Accent3 4 5" xfId="6547" xr:uid="{B1A66F2B-0DE8-4DCD-953B-A7E160150290}"/>
    <cellStyle name="40% - Accent3 5" xfId="1465" xr:uid="{6ACA2AA1-D8C1-4BDA-8C38-F0BAF3B3A444}"/>
    <cellStyle name="40% - Accent3 5 2" xfId="1466" xr:uid="{0EC27A98-07BF-46AC-9BAB-9CAFCACE7DF1}"/>
    <cellStyle name="40% - Accent3 6" xfId="1467" xr:uid="{0446EC78-4BE8-4775-BA0C-0E3B2FD9A061}"/>
    <cellStyle name="40% - Accent3 6 2" xfId="1468" xr:uid="{54222472-21B4-4482-AF03-55086D61C103}"/>
    <cellStyle name="40% - Accent3 7" xfId="1469" xr:uid="{26604B92-1DD8-4E69-9279-593D4FC467A7}"/>
    <cellStyle name="40% - Accent4 2" xfId="39" xr:uid="{E359B49B-4180-4C7B-BDF2-57332A38C546}"/>
    <cellStyle name="40% - Accent4 2 2" xfId="1470" xr:uid="{EE7B41E2-5401-4FCA-8827-3ED0E95338AA}"/>
    <cellStyle name="40% - Accent4 2 2 2" xfId="1471" xr:uid="{D0C11E77-627C-41D5-8D87-8D8962D0FAEA}"/>
    <cellStyle name="40% - Accent4 2 2 3" xfId="2111" xr:uid="{D68F0B68-AEB0-4841-A0D6-5ABEC6970AD6}"/>
    <cellStyle name="40% - Accent4 2 2 3 2" xfId="2675" xr:uid="{B7F30D13-AA6D-439C-A932-8BFFADDD5CAB}"/>
    <cellStyle name="40% - Accent4 2 2 3 2 2" xfId="4581" xr:uid="{E980F952-4B7B-4BA1-8318-7860F5B74304}"/>
    <cellStyle name="40% - Accent4 2 2 3 2 3" xfId="7298" xr:uid="{90DC6A54-96DD-46EB-9104-35B30C6AA9A3}"/>
    <cellStyle name="40% - Accent4 2 2 3 3" xfId="4018" xr:uid="{18FDE759-29E3-4DBB-B9C0-5D59FC3D0048}"/>
    <cellStyle name="40% - Accent4 2 2 3 4" xfId="6735" xr:uid="{F7566606-15D8-4192-9CEA-0AB685189649}"/>
    <cellStyle name="40% - Accent4 2 2 4" xfId="2443" xr:uid="{FB598F28-8000-48E8-A129-2B38F5DDF84A}"/>
    <cellStyle name="40% - Accent4 2 2 4 2" xfId="4349" xr:uid="{DAA5F69E-7362-4092-9BA8-575AE59C1600}"/>
    <cellStyle name="40% - Accent4 2 2 4 3" xfId="7066" xr:uid="{F6A43351-D8DB-4CAE-B6B5-D02E0D5887BF}"/>
    <cellStyle name="40% - Accent4 2 2 5" xfId="3583" xr:uid="{2A56FD68-AD68-4C07-BAB6-4A855DB2DB3F}"/>
    <cellStyle name="40% - Accent4 2 2 6" xfId="6548" xr:uid="{B5C2F812-A366-45BB-A5A1-C93DCA288B8F}"/>
    <cellStyle name="40% - Accent4 2 3" xfId="1472" xr:uid="{FBD3AC84-8E28-4FAE-811B-A3B096CBCD99}"/>
    <cellStyle name="40% - Accent4 2 4" xfId="10483" xr:uid="{A62226EE-8438-4D60-8D7C-B5D25B3ED683}"/>
    <cellStyle name="40% - Accent4 3" xfId="40" xr:uid="{AEBF086F-FF7D-428A-9539-29CD222B7D32}"/>
    <cellStyle name="40% - Accent4 3 2" xfId="10484" xr:uid="{D03442E7-DDA2-41A8-923F-DABD972F7489}"/>
    <cellStyle name="40% - Accent4 4" xfId="1473" xr:uid="{C5C9EBC8-DA39-49F8-AA74-BA334BAEAE4C}"/>
    <cellStyle name="40% - Accent4 4 2" xfId="2112" xr:uid="{F72A2937-0134-4525-A489-579B61F5760F}"/>
    <cellStyle name="40% - Accent4 4 2 2" xfId="2676" xr:uid="{52501BFA-CA19-4A19-B742-AE83A6954195}"/>
    <cellStyle name="40% - Accent4 4 2 2 2" xfId="4582" xr:uid="{57FD1E7C-D10B-437C-B0D6-ABEC733D5604}"/>
    <cellStyle name="40% - Accent4 4 2 2 3" xfId="7299" xr:uid="{1762B48B-633F-4A15-8AC6-DDA66648D890}"/>
    <cellStyle name="40% - Accent4 4 2 3" xfId="4019" xr:uid="{DCB7606A-A71A-4E09-8B8D-00FA87A03576}"/>
    <cellStyle name="40% - Accent4 4 2 4" xfId="6736" xr:uid="{943E1620-614D-4835-9171-C5C4ABC07769}"/>
    <cellStyle name="40% - Accent4 4 3" xfId="2444" xr:uid="{5DF27CC2-8105-40DB-9D4B-AFAC35F2AE87}"/>
    <cellStyle name="40% - Accent4 4 3 2" xfId="4350" xr:uid="{3294170D-443C-471D-87A8-36BB0139D338}"/>
    <cellStyle name="40% - Accent4 4 3 3" xfId="7067" xr:uid="{8B3CBBA1-90CA-42D4-9BB8-24DF00E394AB}"/>
    <cellStyle name="40% - Accent4 4 4" xfId="3584" xr:uid="{72643C0E-1BC3-46D4-BE52-E35E45803503}"/>
    <cellStyle name="40% - Accent4 4 5" xfId="6549" xr:uid="{B42D38E6-7F0C-4D63-BAD7-8B89B4A96158}"/>
    <cellStyle name="40% - Accent4 5" xfId="1474" xr:uid="{5981A7B1-8083-4C9F-95ED-FF641AF0A5CA}"/>
    <cellStyle name="40% - Accent4 5 2" xfId="1475" xr:uid="{63B0ECB7-FB88-47FC-BE6C-B9F41CA41688}"/>
    <cellStyle name="40% - Accent4 6" xfId="1476" xr:uid="{840FDCB3-7479-415A-AB5D-3E8DE19DC5C3}"/>
    <cellStyle name="40% - Accent4 6 2" xfId="1477" xr:uid="{DBA4C0ED-A545-4A39-95D6-31DDC1FADFD6}"/>
    <cellStyle name="40% - Accent5 2" xfId="41" xr:uid="{5357B862-15A6-434F-A8A7-BFEB4906DDA9}"/>
    <cellStyle name="40% - Accent5 2 2" xfId="1478" xr:uid="{9BD0AD02-F306-4F44-AEF2-FC4A2E24FB20}"/>
    <cellStyle name="40% - Accent5 2 2 2" xfId="1479" xr:uid="{CAA93C2B-9A31-4DEE-A4F9-4E787F20C464}"/>
    <cellStyle name="40% - Accent5 2 2 3" xfId="2113" xr:uid="{41E0DEEC-D373-4430-A173-01C77FF0D9AE}"/>
    <cellStyle name="40% - Accent5 2 2 3 2" xfId="2677" xr:uid="{CB1B5D58-2842-4F46-8F33-D0CAF26175F2}"/>
    <cellStyle name="40% - Accent5 2 2 3 2 2" xfId="4583" xr:uid="{C022D2B6-5393-42E3-9ADD-DE1287EBDFED}"/>
    <cellStyle name="40% - Accent5 2 2 3 2 3" xfId="7300" xr:uid="{75EFD567-9EBA-4720-BB3B-2FA79AF22AA0}"/>
    <cellStyle name="40% - Accent5 2 2 3 3" xfId="4020" xr:uid="{CFB33CF3-4CC9-4D5B-81D3-E7136F1C6399}"/>
    <cellStyle name="40% - Accent5 2 2 3 4" xfId="6737" xr:uid="{739EFBDF-C8AB-4FE4-9EAA-65293AE263F6}"/>
    <cellStyle name="40% - Accent5 2 2 4" xfId="2445" xr:uid="{F7D90C54-18D7-46F2-905E-609C401AB471}"/>
    <cellStyle name="40% - Accent5 2 2 4 2" xfId="4351" xr:uid="{01DCD4A6-418C-4D56-8D28-65DF08194AEB}"/>
    <cellStyle name="40% - Accent5 2 2 4 3" xfId="7068" xr:uid="{1C7EF64D-D177-469E-B284-1FB009669A0E}"/>
    <cellStyle name="40% - Accent5 2 2 5" xfId="3587" xr:uid="{94CCEA72-3E85-4762-8D9D-94DA8993D909}"/>
    <cellStyle name="40% - Accent5 2 2 6" xfId="6550" xr:uid="{C72AAF54-C85C-441D-A83E-FCB111D90274}"/>
    <cellStyle name="40% - Accent5 2 3" xfId="1480" xr:uid="{59E9B867-2789-4B7E-AFBD-AC2B0F13921F}"/>
    <cellStyle name="40% - Accent5 2 4" xfId="10485" xr:uid="{685DE1BF-8957-4ACA-9B0C-1C36223F073B}"/>
    <cellStyle name="40% - Accent5 3" xfId="42" xr:uid="{06BB51FB-4717-4C9F-83DF-3A74DAF2B200}"/>
    <cellStyle name="40% - Accent5 4" xfId="1481" xr:uid="{4AB0ACC9-2DDF-4D6C-95D9-F35D0C2018BF}"/>
    <cellStyle name="40% - Accent5 4 2" xfId="2114" xr:uid="{350328F2-A528-4660-A8C9-1907B2E5E226}"/>
    <cellStyle name="40% - Accent5 4 2 2" xfId="2678" xr:uid="{08E42F0A-42E5-494E-AECB-D86FD7CD6D4F}"/>
    <cellStyle name="40% - Accent5 4 2 2 2" xfId="4584" xr:uid="{5318DCA1-FF4A-4216-BBD4-23AB236A83E7}"/>
    <cellStyle name="40% - Accent5 4 2 2 3" xfId="7301" xr:uid="{ECC7CF86-3E72-4CD0-B9DF-FBC9B80C0B07}"/>
    <cellStyle name="40% - Accent5 4 2 3" xfId="4021" xr:uid="{68BE469E-CF46-4E1A-AA2B-986A19F47882}"/>
    <cellStyle name="40% - Accent5 4 2 4" xfId="6738" xr:uid="{3D2A64D0-10B5-416E-92DD-64A3AF6198C5}"/>
    <cellStyle name="40% - Accent5 4 3" xfId="2446" xr:uid="{18BD4A61-E73D-43E3-AA6F-033EA977B7B8}"/>
    <cellStyle name="40% - Accent5 4 3 2" xfId="4352" xr:uid="{7F521FF7-9957-4255-A3EC-3F97AF60DE9E}"/>
    <cellStyle name="40% - Accent5 4 3 3" xfId="7069" xr:uid="{E81C334A-071A-4228-8B65-3D2E349D6099}"/>
    <cellStyle name="40% - Accent5 4 4" xfId="3590" xr:uid="{16EAD112-4EF7-4C11-BC6F-1DBF9F16B2C7}"/>
    <cellStyle name="40% - Accent5 4 5" xfId="6551" xr:uid="{F10C6350-C869-4520-8411-3F091DDF5F46}"/>
    <cellStyle name="40% - Accent5 5" xfId="1482" xr:uid="{5D2DEA17-3B00-4F32-B083-3CB08B90533C}"/>
    <cellStyle name="40% - Accent5 5 2" xfId="1483" xr:uid="{06B6BFA5-1D92-4403-B3BD-E92D2098D062}"/>
    <cellStyle name="40% - Accent5 6" xfId="1484" xr:uid="{040530FF-6719-47D3-9E5D-B2CC3F3AE23D}"/>
    <cellStyle name="40% - Accent5 6 2" xfId="1485" xr:uid="{663D3A3A-36D1-46A4-B7F5-744B958C2F2F}"/>
    <cellStyle name="40% - Accent6 2" xfId="43" xr:uid="{C861D849-88E1-419A-9EB0-70F5BB9D709A}"/>
    <cellStyle name="40% - Accent6 2 2" xfId="1486" xr:uid="{D696F765-4384-4802-9506-6CD1F6E4ED48}"/>
    <cellStyle name="40% - Accent6 2 2 2" xfId="1487" xr:uid="{8D711970-3C16-4E8B-ABE8-6647572C4081}"/>
    <cellStyle name="40% - Accent6 2 2 3" xfId="2115" xr:uid="{384A0676-1782-4F3A-A8D5-793C7DD795DE}"/>
    <cellStyle name="40% - Accent6 2 2 3 2" xfId="2679" xr:uid="{5FAF5DB3-FC1A-4886-BB23-E7F790F4F817}"/>
    <cellStyle name="40% - Accent6 2 2 3 2 2" xfId="4585" xr:uid="{6A7C14F5-B689-46C7-8EEE-F3404A44FD7C}"/>
    <cellStyle name="40% - Accent6 2 2 3 2 3" xfId="7302" xr:uid="{52AC5533-C579-453D-AF2E-9BBB153F1642}"/>
    <cellStyle name="40% - Accent6 2 2 3 3" xfId="4022" xr:uid="{3393B069-55C1-4CF2-9289-D69A4188123C}"/>
    <cellStyle name="40% - Accent6 2 2 3 4" xfId="6739" xr:uid="{B2AFD41E-B64B-44F0-8904-F46CD52C20C9}"/>
    <cellStyle name="40% - Accent6 2 2 4" xfId="2447" xr:uid="{9576E94B-3D5F-4C10-8569-3E952B3633E2}"/>
    <cellStyle name="40% - Accent6 2 2 4 2" xfId="4353" xr:uid="{02CED9F4-A3EA-4C10-B96C-B7717EB93FDA}"/>
    <cellStyle name="40% - Accent6 2 2 4 3" xfId="7070" xr:uid="{611BF015-B16E-4AE1-B2E0-79C84D426E12}"/>
    <cellStyle name="40% - Accent6 2 2 5" xfId="3594" xr:uid="{516609F4-1502-49A5-B282-CB3257E92CF5}"/>
    <cellStyle name="40% - Accent6 2 2 6" xfId="6552" xr:uid="{F1AD44A6-709D-4980-AC0C-29B4F3D7B2E3}"/>
    <cellStyle name="40% - Accent6 2 3" xfId="1488" xr:uid="{1E556ABF-196F-4602-AE95-05FF6E2742DD}"/>
    <cellStyle name="40% - Accent6 2 4" xfId="10486" xr:uid="{D22611EF-FF5E-4F48-BEB4-60EAF0110401}"/>
    <cellStyle name="40% - Accent6 3" xfId="44" xr:uid="{8169239B-8E47-4965-8A3D-A91BC6534177}"/>
    <cellStyle name="40% - Accent6 3 2" xfId="10487" xr:uid="{8DBCCC90-3AE1-4A44-9296-39AD7980D97B}"/>
    <cellStyle name="40% - Accent6 4" xfId="1489" xr:uid="{C17C9D5D-59F6-4C9E-BCD3-2A9271669058}"/>
    <cellStyle name="40% - Accent6 4 2" xfId="2116" xr:uid="{6DCBF775-BD4D-442C-9F74-6D5998373BBD}"/>
    <cellStyle name="40% - Accent6 4 2 2" xfId="2680" xr:uid="{747C72A7-D1BB-4BDA-ACFC-F14D336B2824}"/>
    <cellStyle name="40% - Accent6 4 2 2 2" xfId="4586" xr:uid="{2725C681-83B7-4735-B133-C7B4CFFE18B9}"/>
    <cellStyle name="40% - Accent6 4 2 2 3" xfId="7303" xr:uid="{652EE033-04C4-451A-BEFA-808A63634372}"/>
    <cellStyle name="40% - Accent6 4 2 3" xfId="4023" xr:uid="{79C79137-5F84-4B7B-87E2-8F9F381402E1}"/>
    <cellStyle name="40% - Accent6 4 2 4" xfId="6740" xr:uid="{8C799894-8D2D-4D18-AFA7-EBD0A7AF6F21}"/>
    <cellStyle name="40% - Accent6 4 3" xfId="2448" xr:uid="{4AFFAC37-FEAC-46A8-A654-8B78FD0199AB}"/>
    <cellStyle name="40% - Accent6 4 3 2" xfId="4354" xr:uid="{81094785-0669-4C75-B574-18ACA1C6A689}"/>
    <cellStyle name="40% - Accent6 4 3 3" xfId="7071" xr:uid="{3FD0D897-59A4-47FA-AEF5-315E6F704D38}"/>
    <cellStyle name="40% - Accent6 4 4" xfId="3597" xr:uid="{CC91D5A8-9982-4297-BAF0-FA8E1FDE8973}"/>
    <cellStyle name="40% - Accent6 4 5" xfId="6553" xr:uid="{1DEAB5A4-4158-4ABC-98FE-FDDD014D8E5F}"/>
    <cellStyle name="40% - Accent6 5" xfId="1490" xr:uid="{332B3A5F-CA93-42A1-AF60-7D549D9C0095}"/>
    <cellStyle name="40% - Accent6 5 2" xfId="1491" xr:uid="{5719FC3F-9D12-4E24-8B31-CAACB5DEC46E}"/>
    <cellStyle name="40% - Accent6 6" xfId="1492" xr:uid="{ADD40086-A43F-44B8-A35E-0893DA29B6B5}"/>
    <cellStyle name="40% - Accent6 6 2" xfId="1493" xr:uid="{CD15CE72-9A9F-48C0-B1DC-64A874A863F3}"/>
    <cellStyle name="60% - Accent1 2" xfId="45" xr:uid="{3EBC8579-9110-447B-8ED2-04CC79A80D08}"/>
    <cellStyle name="60% - Accent1 2 2" xfId="1494" xr:uid="{7B1B2F26-7F77-4B9B-9B97-EBE26C07C2E6}"/>
    <cellStyle name="60% - Accent1 2 2 2" xfId="1495" xr:uid="{298B15C9-A31D-453C-8FB3-F63E8DCDEE29}"/>
    <cellStyle name="60% - Accent1 2 3" xfId="1496" xr:uid="{40CCC6A6-6636-4492-8818-FFD6DEC68C7B}"/>
    <cellStyle name="60% - Accent1 2 4" xfId="10489" xr:uid="{321FEFDE-D30C-47AF-8975-E42E6C9FC7DB}"/>
    <cellStyle name="60% - Accent1 3" xfId="46" xr:uid="{D52D7EDB-E1EE-4E7E-8E78-142B35719FE7}"/>
    <cellStyle name="60% - Accent1 3 2" xfId="10490" xr:uid="{6424AE10-92FE-4184-B2DE-F50A31359547}"/>
    <cellStyle name="60% - Accent1 4" xfId="1497" xr:uid="{97395FFB-A495-48D6-AFB8-1BA1CBBC2E69}"/>
    <cellStyle name="60% - Accent1 5" xfId="1498" xr:uid="{A86E11F9-A5C1-4E4F-A79C-880C9066B59F}"/>
    <cellStyle name="60% - Accent1 5 2" xfId="1499" xr:uid="{537D07C1-699C-428F-8B6A-1CABBB01C3D4}"/>
    <cellStyle name="60% - Accent1 6" xfId="1500" xr:uid="{8B469422-7DB9-444C-BF10-5BFCC6658D02}"/>
    <cellStyle name="60% - Accent1 6 2" xfId="1501" xr:uid="{F55A4EC9-77BB-40D7-9FFC-09601C8E7DA2}"/>
    <cellStyle name="60% - Accent1 7" xfId="10488" xr:uid="{4E607912-2951-4D5B-BF94-9C3021C8E87E}"/>
    <cellStyle name="60% - Accent2 2" xfId="47" xr:uid="{EFD67DCE-2A86-4FDF-8578-0D6DCCFA63C7}"/>
    <cellStyle name="60% - Accent2 2 2" xfId="1502" xr:uid="{CF00DFA3-BEF9-463B-ADEF-EDDC86D58196}"/>
    <cellStyle name="60% - Accent2 2 2 2" xfId="1503" xr:uid="{0469AFBC-64BB-4363-B318-45264A4CA288}"/>
    <cellStyle name="60% - Accent2 2 3" xfId="1504" xr:uid="{2BFED369-15F6-4DBB-A5B5-E2CA19624702}"/>
    <cellStyle name="60% - Accent2 2 4" xfId="10492" xr:uid="{79DABC8E-4721-43C8-8949-EC896FC1BDFA}"/>
    <cellStyle name="60% - Accent2 3" xfId="48" xr:uid="{E4164C14-C39E-4517-ABF6-907565ECEAFB}"/>
    <cellStyle name="60% - Accent2 4" xfId="1505" xr:uid="{38B78363-A21C-4D19-B175-4453CF3F17CB}"/>
    <cellStyle name="60% - Accent2 5" xfId="1506" xr:uid="{F5F87495-CC77-4126-9E90-C69AF5A9FE7F}"/>
    <cellStyle name="60% - Accent2 5 2" xfId="1507" xr:uid="{EEE52FAF-97C4-4CCB-86B2-466BB8D91A89}"/>
    <cellStyle name="60% - Accent2 6" xfId="1508" xr:uid="{A909700E-9555-4A66-9A35-C578D88BE96D}"/>
    <cellStyle name="60% - Accent2 6 2" xfId="1509" xr:uid="{E786F6DD-3A8D-47AB-A59B-00906ADC8E24}"/>
    <cellStyle name="60% - Accent2 7" xfId="10491" xr:uid="{4C207C0F-4E64-4ECE-9956-5987B633617C}"/>
    <cellStyle name="60% - Accent3 2" xfId="49" xr:uid="{E7CFB192-23CB-4724-A2A8-B526D0232B98}"/>
    <cellStyle name="60% - Accent3 2 2" xfId="1510" xr:uid="{C83DA21F-1388-4066-9195-38D3F8BC6D00}"/>
    <cellStyle name="60% - Accent3 2 2 2" xfId="1511" xr:uid="{AC1FE43F-41D4-4C0D-92D7-56B95798186A}"/>
    <cellStyle name="60% - Accent3 2 3" xfId="1512" xr:uid="{4073458A-0495-4634-8D76-E86B3AA5A724}"/>
    <cellStyle name="60% - Accent3 2 4" xfId="1513" xr:uid="{8D33EBC3-2788-43FF-A608-EB6ACBBB3B83}"/>
    <cellStyle name="60% - Accent3 2 5" xfId="10494" xr:uid="{80B9845E-5C3E-4AD6-B37A-8FE9A762571B}"/>
    <cellStyle name="60% - Accent3 3" xfId="50" xr:uid="{FC238322-CE3B-4074-9862-F4E19B5B1005}"/>
    <cellStyle name="60% - Accent3 3 2" xfId="10495" xr:uid="{EE0C9092-2440-4D5C-A464-5350232DF8D5}"/>
    <cellStyle name="60% - Accent3 4" xfId="1514" xr:uid="{E0CE299D-F8DA-416C-9835-CAF994475E54}"/>
    <cellStyle name="60% - Accent3 5" xfId="1515" xr:uid="{88F65B4B-5C66-4089-8F25-DB76D5DDFCCA}"/>
    <cellStyle name="60% - Accent3 5 2" xfId="1516" xr:uid="{EC1958BF-91D3-4C66-8F56-199B7714504F}"/>
    <cellStyle name="60% - Accent3 6" xfId="1517" xr:uid="{5ACED586-F499-4675-AC41-13D2112109B0}"/>
    <cellStyle name="60% - Accent3 6 2" xfId="1518" xr:uid="{97D15DBA-279C-4C65-B737-E1964424BCC2}"/>
    <cellStyle name="60% - Accent3 7" xfId="1519" xr:uid="{C3148BAB-E4DD-45F5-9D01-54F4DC4DA8C1}"/>
    <cellStyle name="60% - Accent3 8" xfId="10493" xr:uid="{9B5CA43E-707F-48B0-BE83-292FFD9CB890}"/>
    <cellStyle name="60% - Accent4 2" xfId="51" xr:uid="{50480E5E-E45A-49B0-8488-1916FD1C0CE8}"/>
    <cellStyle name="60% - Accent4 2 2" xfId="1520" xr:uid="{5CD83F4D-4695-4541-948D-B9BBFD23DD75}"/>
    <cellStyle name="60% - Accent4 2 2 2" xfId="1521" xr:uid="{260E06C2-CDC0-4C19-A2F8-E5C4CE8DDAED}"/>
    <cellStyle name="60% - Accent4 2 3" xfId="1522" xr:uid="{D4D3CC06-0B82-451F-801E-C37F769266F2}"/>
    <cellStyle name="60% - Accent4 2 4" xfId="1523" xr:uid="{80170190-688A-4344-B826-3453B1C0EB7B}"/>
    <cellStyle name="60% - Accent4 2 5" xfId="10497" xr:uid="{174C4185-286D-4DD3-8BA0-A41065889182}"/>
    <cellStyle name="60% - Accent4 3" xfId="52" xr:uid="{AED4E8CA-17F9-4934-A3E3-6D7CD147435B}"/>
    <cellStyle name="60% - Accent4 3 2" xfId="10498" xr:uid="{7F3A086D-2473-427B-AFB4-02FBAE103297}"/>
    <cellStyle name="60% - Accent4 4" xfId="1524" xr:uid="{5EAE4CD3-4B51-478E-AB9B-2DEE29583B21}"/>
    <cellStyle name="60% - Accent4 5" xfId="1525" xr:uid="{EC056BEA-0E7A-4C07-ACE2-1BACEDF384E6}"/>
    <cellStyle name="60% - Accent4 5 2" xfId="1526" xr:uid="{EDFAAC41-B7B3-425B-B32E-11D77CAD086C}"/>
    <cellStyle name="60% - Accent4 6" xfId="1527" xr:uid="{AFC32A9A-26F8-4458-84A7-02BC31E592BF}"/>
    <cellStyle name="60% - Accent4 6 2" xfId="1528" xr:uid="{B0E9DB3A-0405-4085-85F6-BDAA015B22B2}"/>
    <cellStyle name="60% - Accent4 7" xfId="1529" xr:uid="{904141EE-416A-4A32-B4DE-66A82130766B}"/>
    <cellStyle name="60% - Accent4 8" xfId="10496" xr:uid="{E1436B58-A552-4D42-A493-36884BC2EA85}"/>
    <cellStyle name="60% - Accent5 2" xfId="53" xr:uid="{0FBF4CDF-62F3-4572-A671-0EF8DC09FB27}"/>
    <cellStyle name="60% - Accent5 2 2" xfId="1530" xr:uid="{B05FC653-2510-4BF5-954C-373C029E674F}"/>
    <cellStyle name="60% - Accent5 2 2 2" xfId="1531" xr:uid="{7F09242F-DC75-4FC3-80B5-C201733DA8CC}"/>
    <cellStyle name="60% - Accent5 2 3" xfId="1532" xr:uid="{8DCE2D84-2022-44C0-8BB5-D0401A43418F}"/>
    <cellStyle name="60% - Accent5 2 4" xfId="10500" xr:uid="{093EC337-9358-4D24-8F19-2A703C592709}"/>
    <cellStyle name="60% - Accent5 3" xfId="54" xr:uid="{CB0E3894-7303-4947-A83C-FDA9B6EAD3C1}"/>
    <cellStyle name="60% - Accent5 3 2" xfId="10501" xr:uid="{C7C2E988-D811-4F8B-884C-4D81865EC3CE}"/>
    <cellStyle name="60% - Accent5 4" xfId="1533" xr:uid="{3ABEFA74-64E4-4E4F-8DFF-E6A93DDB6166}"/>
    <cellStyle name="60% - Accent5 5" xfId="1534" xr:uid="{086338C4-8BBE-438E-B470-EAC214AC3A6F}"/>
    <cellStyle name="60% - Accent5 5 2" xfId="1535" xr:uid="{F408D862-BE11-4E17-A90C-E8E407D30B1B}"/>
    <cellStyle name="60% - Accent5 6" xfId="1536" xr:uid="{8337DDFC-6989-47CE-A7D8-87E85CECE9B1}"/>
    <cellStyle name="60% - Accent5 6 2" xfId="1537" xr:uid="{88D5F8CE-CD69-4A89-A49B-CD4E9E73A835}"/>
    <cellStyle name="60% - Accent5 7" xfId="10499" xr:uid="{371A11DF-210A-4B6F-B0BB-935529A0C20E}"/>
    <cellStyle name="60% - Accent6 2" xfId="55" xr:uid="{94B6D34A-3B42-4D93-AA2D-8F3BB2C2F02B}"/>
    <cellStyle name="60% - Accent6 2 2" xfId="1538" xr:uid="{64DBCFE8-3C90-4AF9-BA5C-DA6B994B4C4E}"/>
    <cellStyle name="60% - Accent6 2 2 2" xfId="1539" xr:uid="{7526110C-4CA4-4012-8FDF-CA9997BF0CEA}"/>
    <cellStyle name="60% - Accent6 2 3" xfId="1540" xr:uid="{24CFDEB8-F880-40EA-A386-CCE60001164C}"/>
    <cellStyle name="60% - Accent6 2 4" xfId="1541" xr:uid="{40910A98-0DB7-4567-B112-85395E47DDD7}"/>
    <cellStyle name="60% - Accent6 2 5" xfId="10503" xr:uid="{E98C35D4-F3FA-4F66-9E3B-EB148A99CBC2}"/>
    <cellStyle name="60% - Accent6 3" xfId="56" xr:uid="{F1DC08C3-6F7A-44A0-A481-6CE6CCFB3BD8}"/>
    <cellStyle name="60% - Accent6 3 2" xfId="10504" xr:uid="{91E589DB-BCB0-4869-AC3A-623EA40033DA}"/>
    <cellStyle name="60% - Accent6 4" xfId="1542" xr:uid="{C8D0289A-E7DB-4CAB-B2F2-EF1B50F03015}"/>
    <cellStyle name="60% - Accent6 5" xfId="1543" xr:uid="{7C3DD047-7D6B-48B6-BF57-E506F79695B5}"/>
    <cellStyle name="60% - Accent6 5 2" xfId="1544" xr:uid="{4550165D-4D2A-4107-9E6F-CCF109057E1C}"/>
    <cellStyle name="60% - Accent6 6" xfId="1545" xr:uid="{844D2B7B-097D-4F4B-B1BB-5B3A563C9CBC}"/>
    <cellStyle name="60% - Accent6 6 2" xfId="1546" xr:uid="{0EF9A3DB-DBF5-4067-9C44-A10D227FD2C5}"/>
    <cellStyle name="60% - Accent6 7" xfId="1547" xr:uid="{D81F388E-D8FF-4423-BE07-73615F419019}"/>
    <cellStyle name="60% - Accent6 8" xfId="10502" xr:uid="{FE9B8E96-4B78-4AB6-8C69-05075B540EF8}"/>
    <cellStyle name="75" xfId="57" xr:uid="{094F1F31-A24B-438E-A2B5-A24A807A1631}"/>
    <cellStyle name="Accent1 2" xfId="58" xr:uid="{5C05EA94-C330-4210-9CE5-01CA8B4D9FC0}"/>
    <cellStyle name="Accent1 2 2" xfId="1548" xr:uid="{369B3E1F-DE4A-4154-B432-F248B419EA8A}"/>
    <cellStyle name="Accent1 2 2 2" xfId="1549" xr:uid="{03EC7DB0-7463-4222-AF77-2B1418D3FFB7}"/>
    <cellStyle name="Accent1 2 3" xfId="1550" xr:uid="{FE23E3BE-9F9E-484E-A7AC-F879F5052817}"/>
    <cellStyle name="Accent1 2 4" xfId="10506" xr:uid="{58C1720D-A8A1-4ED8-802B-C30F725EB9C5}"/>
    <cellStyle name="Accent1 3" xfId="59" xr:uid="{587CE7EE-3045-4E01-B1F0-A2C6D2BA234F}"/>
    <cellStyle name="Accent1 3 2" xfId="10507" xr:uid="{21C5697B-441D-443F-AB70-2B554D81F402}"/>
    <cellStyle name="Accent1 4" xfId="1551" xr:uid="{44F187C2-573B-40C0-BBD0-43BCD8FE71D5}"/>
    <cellStyle name="Accent1 5" xfId="1552" xr:uid="{2B927D89-F163-4468-B6DB-78274135F76A}"/>
    <cellStyle name="Accent1 5 2" xfId="1553" xr:uid="{F187F797-1EA6-4531-B54C-758B31840967}"/>
    <cellStyle name="Accent1 6" xfId="1554" xr:uid="{1D4FF52E-A9DF-4185-A40A-F031FF4358C5}"/>
    <cellStyle name="Accent1 6 2" xfId="1555" xr:uid="{E458ECA7-5034-47B3-9345-1488FC8C6E63}"/>
    <cellStyle name="Accent1 7" xfId="10505" xr:uid="{15E5B969-4051-4520-9A56-194D42757D75}"/>
    <cellStyle name="Accent2 2" xfId="60" xr:uid="{B8BD58CC-8837-4E11-B930-D74829292359}"/>
    <cellStyle name="Accent2 2 2" xfId="1556" xr:uid="{B383FE6A-C98B-435D-B056-4E66000280DC}"/>
    <cellStyle name="Accent2 2 2 2" xfId="1557" xr:uid="{43E9EAA7-1769-40BC-9104-8A47B2FE0AB3}"/>
    <cellStyle name="Accent2 2 3" xfId="1558" xr:uid="{42617F38-C2A3-42E3-9B9F-E77A6B637503}"/>
    <cellStyle name="Accent2 2 4" xfId="10509" xr:uid="{597DA02E-DA66-4590-A5EC-FE837A1390A3}"/>
    <cellStyle name="Accent2 3" xfId="61" xr:uid="{4E48B926-AAF0-4031-9FFA-2C72ED1902EE}"/>
    <cellStyle name="Accent2 4" xfId="1559" xr:uid="{0541557C-3BDB-41FB-A1A2-6ADDD63F6C64}"/>
    <cellStyle name="Accent2 5" xfId="1560" xr:uid="{FD7A4488-A1CE-49B6-BC96-F333C39FBC5F}"/>
    <cellStyle name="Accent2 5 2" xfId="1561" xr:uid="{3A08C441-80E2-4C91-960A-1AB13A84B12D}"/>
    <cellStyle name="Accent2 6" xfId="1562" xr:uid="{AB397365-3439-4F4B-BA7F-98BB5EAF0BBD}"/>
    <cellStyle name="Accent2 6 2" xfId="1563" xr:uid="{1A3FD3A1-3350-4BE7-94E5-46599130633B}"/>
    <cellStyle name="Accent2 7" xfId="10508" xr:uid="{DC4A6BA8-9056-44D3-83AC-B3BB1FCD016B}"/>
    <cellStyle name="Accent3 2" xfId="62" xr:uid="{11CB9033-64C8-4F07-9A7E-E11214074C3D}"/>
    <cellStyle name="Accent3 2 2" xfId="1564" xr:uid="{70F25DC5-76BD-4D46-AA88-180595748EF3}"/>
    <cellStyle name="Accent3 2 2 2" xfId="1565" xr:uid="{BA7D9644-F403-4575-BBC9-AC696334C7B2}"/>
    <cellStyle name="Accent3 2 3" xfId="1566" xr:uid="{C92D6312-27F8-4180-BB49-32B712B54C53}"/>
    <cellStyle name="Accent3 2 4" xfId="10511" xr:uid="{171F164F-AD39-4F73-9DCF-FF62DC0B9006}"/>
    <cellStyle name="Accent3 3" xfId="63" xr:uid="{0757A7B6-2852-469C-A09E-BB42D19F32F3}"/>
    <cellStyle name="Accent3 3 2" xfId="10512" xr:uid="{6C1B3604-7E83-4878-98DA-CEE0083F4A52}"/>
    <cellStyle name="Accent3 4" xfId="1567" xr:uid="{26B669AB-8D82-4644-B3AA-86E9326CD588}"/>
    <cellStyle name="Accent3 5" xfId="1568" xr:uid="{1ABF3C95-33A7-4D35-983D-3FAFB3B659DA}"/>
    <cellStyle name="Accent3 5 2" xfId="1569" xr:uid="{76B527D8-3D21-4E00-9943-3FA54422D4CE}"/>
    <cellStyle name="Accent3 6" xfId="1570" xr:uid="{DF6AAE8D-EC88-4CCE-8CD0-4ABCD611BD43}"/>
    <cellStyle name="Accent3 6 2" xfId="1571" xr:uid="{E9D7E0E1-8181-4D59-8E2B-5CA74E512CAD}"/>
    <cellStyle name="Accent3 7" xfId="10510" xr:uid="{569B4BE8-9B68-4B86-8795-B50F90DD5328}"/>
    <cellStyle name="Accent4 2" xfId="64" xr:uid="{B43735DA-4780-45A1-84D4-ABEB490B95BE}"/>
    <cellStyle name="Accent4 2 2" xfId="1572" xr:uid="{2CD90938-8118-4AD6-BE6D-E1010057E02B}"/>
    <cellStyle name="Accent4 2 2 2" xfId="1573" xr:uid="{D5F3D93F-2F8E-4D85-9380-928DB08F3B89}"/>
    <cellStyle name="Accent4 2 3" xfId="1574" xr:uid="{0B5F8D1C-9AD6-4062-9370-7CF93B4F3D57}"/>
    <cellStyle name="Accent4 2 4" xfId="10514" xr:uid="{BE260819-E952-4D34-A3BD-37CD20BA5DAE}"/>
    <cellStyle name="Accent4 3" xfId="65" xr:uid="{D434568D-E97C-498E-AA47-9D375B5AE28E}"/>
    <cellStyle name="Accent4 3 2" xfId="10515" xr:uid="{DDDFB412-7052-4439-87B2-0654B7FDE4ED}"/>
    <cellStyle name="Accent4 4" xfId="1575" xr:uid="{2414C31C-4BC3-4C1B-8C41-8FA9C5CF321C}"/>
    <cellStyle name="Accent4 5" xfId="1576" xr:uid="{03F707A5-893D-4A6D-80DB-CFE5FF6EB538}"/>
    <cellStyle name="Accent4 5 2" xfId="1577" xr:uid="{CEC7C66D-F807-4EEF-A25C-FCE549A278C5}"/>
    <cellStyle name="Accent4 6" xfId="1578" xr:uid="{85A02797-B519-4D00-863A-A84DC6802349}"/>
    <cellStyle name="Accent4 6 2" xfId="1579" xr:uid="{9D6669C8-2B80-4BD0-9BA4-263AAE7D8013}"/>
    <cellStyle name="Accent4 7" xfId="10513" xr:uid="{F5601CE6-B5AA-454B-AC21-4D5FF2826FB0}"/>
    <cellStyle name="Accent5 2" xfId="66" xr:uid="{EEAF1BF9-DBAA-4FEB-830E-2F2BEC54D393}"/>
    <cellStyle name="Accent5 2 2" xfId="1580" xr:uid="{55E83354-598A-42AA-82FF-5E8F8EBB69CF}"/>
    <cellStyle name="Accent5 2 2 2" xfId="1581" xr:uid="{48482D14-DCD1-41E3-A824-A813D080F783}"/>
    <cellStyle name="Accent5 2 3" xfId="1582" xr:uid="{D6E9C2E1-D758-47D3-AEE4-ECCA79B2A58F}"/>
    <cellStyle name="Accent5 2 4" xfId="10517" xr:uid="{E663E9DF-66A4-4DF0-B143-803FE8076050}"/>
    <cellStyle name="Accent5 3" xfId="67" xr:uid="{B4CB3DC9-1921-40DC-94C4-28844058F535}"/>
    <cellStyle name="Accent5 3 2" xfId="10518" xr:uid="{6FDC1502-984E-40E6-9501-4CFAB2CC6361}"/>
    <cellStyle name="Accent5 4" xfId="1583" xr:uid="{817228AF-BC9E-40C8-B485-55DB3A2BA112}"/>
    <cellStyle name="Accent5 5" xfId="1584" xr:uid="{FEE0A011-E179-4562-8620-ED3AFA90071D}"/>
    <cellStyle name="Accent5 5 2" xfId="1585" xr:uid="{CE86414F-C847-4E3A-AC9A-79E94B399FFC}"/>
    <cellStyle name="Accent5 6" xfId="1586" xr:uid="{5FC1CCE1-7C79-43BF-953B-BB21D460944F}"/>
    <cellStyle name="Accent5 6 2" xfId="1587" xr:uid="{C1C0CC65-471A-4398-9667-3D9707046CF9}"/>
    <cellStyle name="Accent5 7" xfId="10516" xr:uid="{F51B09D8-A5FB-49C1-9206-D7F2F24A5703}"/>
    <cellStyle name="Accent6 2" xfId="68" xr:uid="{1CD6A3B8-FABE-4A52-8CF6-EB45CBCE13A3}"/>
    <cellStyle name="Accent6 2 2" xfId="1588" xr:uid="{6AC54D2B-D30A-4EC3-9E45-49583CA9E423}"/>
    <cellStyle name="Accent6 2 2 2" xfId="1589" xr:uid="{C9472A1E-F0C5-467D-8B51-3D82DE5863FA}"/>
    <cellStyle name="Accent6 2 3" xfId="1590" xr:uid="{BC476EEB-9C7D-428E-BC82-49CE57E02F48}"/>
    <cellStyle name="Accent6 2 4" xfId="10520" xr:uid="{6AB1F68C-A017-4F09-95DB-6A290ABCAF1B}"/>
    <cellStyle name="Accent6 3" xfId="69" xr:uid="{270565EB-8616-43C9-91E4-C1DB8FF1B85B}"/>
    <cellStyle name="Accent6 3 2" xfId="10521" xr:uid="{9CD7C27E-30AB-40A7-9C52-23E607C3B02E}"/>
    <cellStyle name="Accent6 4" xfId="1591" xr:uid="{709C2130-4BDF-419C-A23E-0FC7515446B9}"/>
    <cellStyle name="Accent6 5" xfId="1592" xr:uid="{E85FC0C4-6D1E-47E8-994C-DA0AFFFDE1FA}"/>
    <cellStyle name="Accent6 5 2" xfId="1593" xr:uid="{D92CE0E5-2BDF-4300-8547-1ED7D74FE3C1}"/>
    <cellStyle name="Accent6 6" xfId="1594" xr:uid="{5055E9E5-F329-4604-8B23-8DA3BA4D88EC}"/>
    <cellStyle name="Accent6 6 2" xfId="1595" xr:uid="{C32F2FCC-BE1C-44D5-A377-C5EC1348D128}"/>
    <cellStyle name="Accent6 7" xfId="10519" xr:uid="{816F0814-9420-4708-AB89-8C4697BA72CD}"/>
    <cellStyle name="amount" xfId="70" xr:uid="{AD61F381-156E-4291-9BA0-933010CAD935}"/>
    <cellStyle name="args.style" xfId="71" xr:uid="{371D00EE-7C90-4AD6-8205-F5414A2CF95F}"/>
    <cellStyle name="Bad 10" xfId="72" xr:uid="{15832D95-D079-4141-9B7E-9CA2AA8624EE}"/>
    <cellStyle name="Bad 11" xfId="10522" xr:uid="{99E8462F-5A42-473E-8D0A-3ACEA2964483}"/>
    <cellStyle name="Bad 2" xfId="73" xr:uid="{A6EA4A01-6C7C-4CA0-9E71-5F19C22ABF82}"/>
    <cellStyle name="Bad 2 2" xfId="74" xr:uid="{8B1DEA8D-69F8-4884-A180-44336F79800A}"/>
    <cellStyle name="Bad 2 2 2" xfId="1596" xr:uid="{ACC404F0-40AB-474B-AB2D-608BB7032FD8}"/>
    <cellStyle name="Bad 2 3" xfId="75" xr:uid="{8370CC04-B59A-4260-AA18-FE22A5A1579E}"/>
    <cellStyle name="Bad 2 4" xfId="10523" xr:uid="{AF0ADD9C-C8CE-4755-8697-F2E8F89D7075}"/>
    <cellStyle name="Bad 2_CK-1_CFT" xfId="76" xr:uid="{E67D9A73-B6EB-480C-9ACA-FFE1E60A00A9}"/>
    <cellStyle name="Bad 3" xfId="77" xr:uid="{06C2179E-D040-4C1A-BE07-5CF8E6EB334C}"/>
    <cellStyle name="Bad 3 2" xfId="10524" xr:uid="{5A7BF8DB-0031-4E35-9DB3-4E6BED89C2DC}"/>
    <cellStyle name="Bad 4" xfId="78" xr:uid="{5176B460-2256-4EFA-A678-99BB21813D16}"/>
    <cellStyle name="Bad 5" xfId="79" xr:uid="{453E8112-06BE-4A25-97A4-CA75AAE5C86D}"/>
    <cellStyle name="Bad 5 2" xfId="80" xr:uid="{126B4AFF-DC1E-43CC-99C8-08B4D96B37AD}"/>
    <cellStyle name="Bad 5_CK-1_CFT" xfId="81" xr:uid="{3BEF848A-CE2B-4C51-84C3-7C07F58BB708}"/>
    <cellStyle name="Bad 6" xfId="82" xr:uid="{0A5FB8CC-23C8-4C6C-9B48-2CA87B9E7A9A}"/>
    <cellStyle name="Bad 6 2" xfId="83" xr:uid="{C3758310-C1DF-48F5-B18A-1682CAF4738C}"/>
    <cellStyle name="Bad 6_CK-1_CFT" xfId="84" xr:uid="{97B70C20-B1CC-4146-835D-6E09E8B386CB}"/>
    <cellStyle name="Bad 7" xfId="85" xr:uid="{2B826133-B000-484C-86B1-831C6D43DE2C}"/>
    <cellStyle name="Bad 8" xfId="86" xr:uid="{CAF15479-C374-4017-AFBA-DBD06E30CA53}"/>
    <cellStyle name="Bad 9" xfId="87" xr:uid="{72ADAB3C-DD0C-4F99-9471-86C2C55B4A26}"/>
    <cellStyle name="Body" xfId="88" xr:uid="{1D568158-7933-453F-857D-32B3E9EA2A95}"/>
    <cellStyle name="Border" xfId="1597" xr:uid="{3CFC5EC3-1F35-488B-8A1F-A5930DD16652}"/>
    <cellStyle name="Border 10" xfId="2377" xr:uid="{1D5B07E4-D6D2-41DA-A8AA-A6D4B36F78BE}"/>
    <cellStyle name="Border 10 2" xfId="4283" xr:uid="{E4057C52-5621-46B7-8EDF-FD6EE3647A43}"/>
    <cellStyle name="Border 10 2 2" xfId="8596" xr:uid="{46DE80D9-A6ED-4980-9452-D508A0735232}"/>
    <cellStyle name="Border 10 3" xfId="5127" xr:uid="{544316A5-1F11-44AB-87DA-81326BC29A7C}"/>
    <cellStyle name="Border 10 3 2" xfId="9202" xr:uid="{7E7E3172-E304-4591-BF11-032FC860BBEC}"/>
    <cellStyle name="Border 10 4" xfId="5373" xr:uid="{9B6745DB-986C-40A5-93C9-8ED8CEE4F5D3}"/>
    <cellStyle name="Border 10 4 2" xfId="9432" xr:uid="{5A84CE0E-A772-41C1-BCD8-E2BCE73EDD09}"/>
    <cellStyle name="Border 10 5" xfId="5727" xr:uid="{4C6CBABB-8A97-433D-88B6-0EC3D83BEFC9}"/>
    <cellStyle name="Border 10 5 2" xfId="9777" xr:uid="{A5318632-668E-4B35-A107-FA12542CB3FD}"/>
    <cellStyle name="Border 10 6" xfId="6095" xr:uid="{BFDAD984-4D57-4152-99A2-4D8770B84395}"/>
    <cellStyle name="Border 10 6 2" xfId="10132" xr:uid="{9A44DFA6-BB1F-4D22-A141-2FD86B98A607}"/>
    <cellStyle name="Border 10 7" xfId="6391" xr:uid="{CF0A9031-F03C-4061-90F2-7F14D34287DD}"/>
    <cellStyle name="Border 10 8" xfId="7000" xr:uid="{08DBDD56-8F32-46FB-9925-BE1504357169}"/>
    <cellStyle name="Border 11" xfId="2314" xr:uid="{AC02AFD7-1F39-472C-9906-89EC1309A813}"/>
    <cellStyle name="Border 11 2" xfId="4220" xr:uid="{3BDC1022-C7F2-49DF-8AA9-2BC7C074519A}"/>
    <cellStyle name="Border 11 2 2" xfId="8534" xr:uid="{9F0FDCAE-DB07-4A42-A7B8-5FA302A8F59D}"/>
    <cellStyle name="Border 11 3" xfId="5318" xr:uid="{D7B03DA0-5D94-4369-8731-54291E4EEF02}"/>
    <cellStyle name="Border 11 3 2" xfId="9378" xr:uid="{4EDEFB9D-9278-4F9D-990A-85922972C6FA}"/>
    <cellStyle name="Border 11 4" xfId="3276" xr:uid="{DB9322AC-3DC1-4D82-BFAF-65687157D4DB}"/>
    <cellStyle name="Border 11 4 2" xfId="7834" xr:uid="{E36A165D-C0E2-4ACE-9AE6-FD595EF0592A}"/>
    <cellStyle name="Border 11 5" xfId="5177" xr:uid="{CFBF1D73-A951-4893-A0E9-003B3F9A7ACC}"/>
    <cellStyle name="Border 11 5 2" xfId="9248" xr:uid="{5BB9AD8D-C80A-42BB-AA02-EC2EC55E1A59}"/>
    <cellStyle name="Border 11 6" xfId="3158" xr:uid="{12D9D430-A249-4CCB-8B21-7BFCB884D882}"/>
    <cellStyle name="Border 11 6 2" xfId="7745" xr:uid="{447D64A7-1B7A-4154-A21E-ADFD41B13AFC}"/>
    <cellStyle name="Border 11 7" xfId="6304" xr:uid="{23C82BE8-987C-47A1-A5AC-B8D52EF6EE2F}"/>
    <cellStyle name="Border 11 8" xfId="6937" xr:uid="{AF517790-27B0-4082-8DB5-0A0282F75AC4}"/>
    <cellStyle name="Border 12" xfId="3655" xr:uid="{F9E934CD-5E4D-4EAD-B062-DC4325A567CE}"/>
    <cellStyle name="Border 12 2" xfId="8149" xr:uid="{35F33DF6-96E5-44BC-AC85-2530FD226D17}"/>
    <cellStyle name="Border 13" xfId="3815" xr:uid="{0A507157-0A4E-4041-9479-191EF6D9640E}"/>
    <cellStyle name="Border 13 2" xfId="8264" xr:uid="{7325FC01-479D-4CF3-B94A-B2DDE705E4E7}"/>
    <cellStyle name="Border 14" xfId="5214" xr:uid="{B186951E-1A65-4F59-AF00-49ED6C0716CD}"/>
    <cellStyle name="Border 14 2" xfId="9280" xr:uid="{605A9165-454C-4C37-B8C5-B4BEE0505104}"/>
    <cellStyle name="Border 15" xfId="5593" xr:uid="{6DE9AB9A-881B-459A-9BB8-3968437A4B72}"/>
    <cellStyle name="Border 15 2" xfId="9643" xr:uid="{5EEE6A5A-C6C0-4CAB-86B9-0B8B70974AEB}"/>
    <cellStyle name="Border 16" xfId="3251" xr:uid="{F3F1E759-681C-42BD-BDAB-145385D037AD}"/>
    <cellStyle name="Border 17" xfId="6554" xr:uid="{1DF9BBCC-ED9A-4B38-8FA3-F946792054F6}"/>
    <cellStyle name="Border 2" xfId="2127" xr:uid="{B163A123-7520-4AB9-BEA2-E3D01999D3E9}"/>
    <cellStyle name="Border 2 10" xfId="6285" xr:uid="{845C1EE8-AC9D-4337-BB96-FC841733D263}"/>
    <cellStyle name="Border 2 11" xfId="6751" xr:uid="{43A16EFF-5314-4AED-971A-5540E17E6D52}"/>
    <cellStyle name="Border 2 2" xfId="2691" xr:uid="{EE8F44F1-FD63-451C-AB01-60B980B2420C}"/>
    <cellStyle name="Border 2 2 2" xfId="4597" xr:uid="{9EB7F2C8-3AC4-40AE-A80A-D015694BE047}"/>
    <cellStyle name="Border 2 2 2 2" xfId="8782" xr:uid="{D73F02AA-44F4-4326-AD64-3D84BAEEF9A5}"/>
    <cellStyle name="Border 2 2 3" xfId="5193" xr:uid="{BFF01DE1-EEF0-4D4A-9605-C34B653A3DC6}"/>
    <cellStyle name="Border 2 2 3 2" xfId="9261" xr:uid="{6B006AFF-54AA-44B5-B367-C2F30B3319F0}"/>
    <cellStyle name="Border 2 2 4" xfId="5582" xr:uid="{BC8166ED-4E8D-4328-8986-75687BB4B649}"/>
    <cellStyle name="Border 2 2 4 2" xfId="9636" xr:uid="{F64C53E6-DBA2-4903-95B3-01A42EE93EC5}"/>
    <cellStyle name="Border 2 2 5" xfId="5943" xr:uid="{21A65730-18F8-448C-8F0A-B89256359F08}"/>
    <cellStyle name="Border 2 2 5 2" xfId="9983" xr:uid="{2A5072AA-2752-4067-8E81-24CE512B7253}"/>
    <cellStyle name="Border 2 2 6" xfId="6275" xr:uid="{C3512B35-B818-4A8B-A5C9-31B18FEEB962}"/>
    <cellStyle name="Border 2 2 6 2" xfId="10303" xr:uid="{BE95C202-EDDB-435F-9706-C8611989DFE6}"/>
    <cellStyle name="Border 2 2 7" xfId="5968" xr:uid="{B3364055-0B08-47F1-8730-C98666E2168F}"/>
    <cellStyle name="Border 2 2 8" xfId="7314" xr:uid="{74FEEF8E-5A2F-4E81-8AC1-ACB177A87C16}"/>
    <cellStyle name="Border 2 3" xfId="2797" xr:uid="{8A887832-95DB-4181-B5B7-789700CD83AB}"/>
    <cellStyle name="Border 2 3 2" xfId="4703" xr:uid="{686AD0F8-AF02-43C0-995B-DDEDC8AEE20D}"/>
    <cellStyle name="Border 2 3 2 2" xfId="8826" xr:uid="{C168A00F-87BA-414D-9FCF-2A60085FFC30}"/>
    <cellStyle name="Border 2 3 3" xfId="3305" xr:uid="{29EC7B29-ED54-4F74-8C02-792D3610E8FE}"/>
    <cellStyle name="Border 2 3 3 2" xfId="7860" xr:uid="{68AA49CB-EB16-4AAB-BB7D-DFEC8621A242}"/>
    <cellStyle name="Border 2 3 4" xfId="5631" xr:uid="{F41EEDBC-962A-47C1-9366-1568BD36EF10}"/>
    <cellStyle name="Border 2 3 4 2" xfId="9681" xr:uid="{98C05D94-1962-4145-96F8-5A8472298908}"/>
    <cellStyle name="Border 2 3 5" xfId="5994" xr:uid="{F5B2C62D-48B3-45FF-A8BD-68B3B359B33A}"/>
    <cellStyle name="Border 2 3 5 2" xfId="10031" xr:uid="{A9FD1DC5-BA1D-4D52-AAFB-51BB67807F28}"/>
    <cellStyle name="Border 2 3 6" xfId="6326" xr:uid="{3601D459-8353-49D0-99CD-DC756F2FD69B}"/>
    <cellStyle name="Border 2 3 6 2" xfId="10348" xr:uid="{2A8EB556-DEDA-4A72-A225-8386EC69F7AA}"/>
    <cellStyle name="Border 2 3 7" xfId="3719" xr:uid="{3EDB2F0E-D195-493C-B698-80BF3E254D27}"/>
    <cellStyle name="Border 2 3 8" xfId="7420" xr:uid="{0D2C3AE4-CD51-436D-96CD-9D8A097D2F6B}"/>
    <cellStyle name="Border 2 4" xfId="2819" xr:uid="{510436BA-F367-4EB9-86D5-86067CD8D34C}"/>
    <cellStyle name="Border 2 4 2" xfId="4725" xr:uid="{6EACF222-59A2-44C6-A130-0D620F72FCF9}"/>
    <cellStyle name="Border 2 4 2 2" xfId="8848" xr:uid="{B4777D82-DD84-4AFA-B7D5-D0B16CC13F8B}"/>
    <cellStyle name="Border 2 4 3" xfId="3800" xr:uid="{4ACC5334-4727-44E2-9966-AB84B6E98468}"/>
    <cellStyle name="Border 2 4 3 2" xfId="8252" xr:uid="{1E56EEC9-1620-455E-9907-7C0E70D77F81}"/>
    <cellStyle name="Border 2 4 4" xfId="5653" xr:uid="{E34412F3-EB6B-4188-B6BA-150F78292B24}"/>
    <cellStyle name="Border 2 4 4 2" xfId="9703" xr:uid="{A4285FD1-6333-4E5A-AA1B-03B6592357DF}"/>
    <cellStyle name="Border 2 4 5" xfId="6016" xr:uid="{3313C9A9-B309-4BC0-B281-6BE91B1F5E66}"/>
    <cellStyle name="Border 2 4 5 2" xfId="10053" xr:uid="{6BA8BBE9-126D-4F93-988B-F0B320E149A1}"/>
    <cellStyle name="Border 2 4 6" xfId="6348" xr:uid="{72B3E414-21C3-4B46-ADA0-1B45E4C2FE09}"/>
    <cellStyle name="Border 2 4 6 2" xfId="10370" xr:uid="{756A5C94-8845-4068-94A6-459FE3030646}"/>
    <cellStyle name="Border 2 4 7" xfId="2900" xr:uid="{B0D93E51-2EB9-4E0E-B99C-10E8AF405A4B}"/>
    <cellStyle name="Border 2 4 8" xfId="7442" xr:uid="{9FFE9E7C-3627-455C-8AB3-8D1C3D86C6DF}"/>
    <cellStyle name="Border 2 5" xfId="4034" xr:uid="{DB965BD1-32F4-4444-97EE-950D9CBAFA7F}"/>
    <cellStyle name="Border 2 5 2" xfId="8411" xr:uid="{2C226C02-6186-42B2-882F-4761C4483207}"/>
    <cellStyle name="Border 2 6" xfId="5027" xr:uid="{B6428A25-A0B5-410E-BFF3-8DA88748F1F7}"/>
    <cellStyle name="Border 2 6 2" xfId="9112" xr:uid="{042B015E-C739-4EB3-8DA8-F70B846D1DD7}"/>
    <cellStyle name="Border 2 7" xfId="2872" xr:uid="{60753150-E586-45A9-AADA-79B513F962C9}"/>
    <cellStyle name="Border 2 7 2" xfId="7494" xr:uid="{E1DB704C-D8AC-45AC-A62A-873DD0911687}"/>
    <cellStyle name="Border 2 8" xfId="5035" xr:uid="{1D8632DC-072C-4E62-BCB9-B62FBC19020F}"/>
    <cellStyle name="Border 2 8 2" xfId="9119" xr:uid="{A4D3703D-D155-4490-9A98-8C041C4D6846}"/>
    <cellStyle name="Border 2 9" xfId="5323" xr:uid="{FBDA410E-6140-48C7-B84E-7E499A4B8E3B}"/>
    <cellStyle name="Border 2 9 2" xfId="9383" xr:uid="{FC80D26A-9621-4265-9D91-CC2402C2E900}"/>
    <cellStyle name="Border 3" xfId="2218" xr:uid="{80B8E660-52DD-4CAC-9CD2-B7F570FBB731}"/>
    <cellStyle name="Border 3 10" xfId="6477" xr:uid="{F153DDA4-6D73-4485-A9CE-488BA860C9CC}"/>
    <cellStyle name="Border 3 11" xfId="6841" xr:uid="{6D27953D-D72F-4A0A-95AA-14A54B10598D}"/>
    <cellStyle name="Border 3 2" xfId="2781" xr:uid="{573F7E76-2548-4F00-B22D-A03E8D26C37B}"/>
    <cellStyle name="Border 3 2 2" xfId="4687" xr:uid="{48C20331-205E-433C-A19A-F73875A49153}"/>
    <cellStyle name="Border 3 2 2 2" xfId="8810" xr:uid="{16989699-60F7-4A95-BD0D-6F6F78114CFD}"/>
    <cellStyle name="Border 3 2 3" xfId="2937" xr:uid="{04682DC7-B71F-4428-982E-2A25CE48564D}"/>
    <cellStyle name="Border 3 2 3 2" xfId="7550" xr:uid="{38878086-FE6C-41A5-B866-D6FA504D0980}"/>
    <cellStyle name="Border 3 2 4" xfId="5615" xr:uid="{8254CBD5-3F77-418B-BBBB-505B55B6DF7F}"/>
    <cellStyle name="Border 3 2 4 2" xfId="9665" xr:uid="{3AE7AB50-747C-4AA7-BE17-BED7B04B42B1}"/>
    <cellStyle name="Border 3 2 5" xfId="5978" xr:uid="{6511AB3F-39CD-4C98-9E5F-A5D299C45F2C}"/>
    <cellStyle name="Border 3 2 5 2" xfId="10015" xr:uid="{E9D0CCAC-5786-4C8B-AF24-9BC09B6B7E6B}"/>
    <cellStyle name="Border 3 2 6" xfId="6310" xr:uid="{7F9DA664-4FD9-49EA-B635-2EB4FC9B82EA}"/>
    <cellStyle name="Border 3 2 6 2" xfId="10332" xr:uid="{4BC707AD-ABF0-4334-9213-6B7130900B67}"/>
    <cellStyle name="Border 3 2 7" xfId="6455" xr:uid="{A4F9AFB5-B180-4071-B76E-528F2E3768F0}"/>
    <cellStyle name="Border 3 2 8" xfId="7404" xr:uid="{AA19DE75-DC48-4104-8D90-96A85AF2B4DB}"/>
    <cellStyle name="Border 3 3" xfId="2303" xr:uid="{BF60A6DA-90B4-4DE6-AEB8-B05E7E527BD9}"/>
    <cellStyle name="Border 3 3 2" xfId="4209" xr:uid="{D3E55963-693F-413A-87CD-BB16C1B1F4D4}"/>
    <cellStyle name="Border 3 3 2 2" xfId="8523" xr:uid="{C2057953-0DD8-40F4-B4D8-ECFD1247E7D1}"/>
    <cellStyle name="Border 3 3 3" xfId="4953" xr:uid="{B7F65C71-9D2F-469A-A131-01E09EA1BA74}"/>
    <cellStyle name="Border 3 3 3 2" xfId="9042" xr:uid="{E7471B01-E7E8-46B9-B033-BC01298FF504}"/>
    <cellStyle name="Border 3 3 4" xfId="3273" xr:uid="{5D425C2C-0097-4AD9-AF11-C1CB3653809A}"/>
    <cellStyle name="Border 3 3 4 2" xfId="7831" xr:uid="{51F64973-408E-4680-B16F-8274855BD486}"/>
    <cellStyle name="Border 3 3 5" xfId="3435" xr:uid="{88C0CF54-79C3-483F-BF2A-7326931A221F}"/>
    <cellStyle name="Border 3 3 5 2" xfId="7975" xr:uid="{CD5EF81F-5CD6-466F-90C1-0DF5549D1AE5}"/>
    <cellStyle name="Border 3 3 6" xfId="3247" xr:uid="{E6206AD0-4523-4136-AFAB-8B824B3B2951}"/>
    <cellStyle name="Border 3 3 6 2" xfId="7811" xr:uid="{8B4CBDF6-27EB-423A-AA27-622D4F018076}"/>
    <cellStyle name="Border 3 3 7" xfId="6305" xr:uid="{80CFA815-96C1-4FE1-868C-2560ABA85345}"/>
    <cellStyle name="Border 3 3 8" xfId="6926" xr:uid="{B699BDF0-6C34-48C6-A167-0D354DEB2323}"/>
    <cellStyle name="Border 3 4" xfId="2845" xr:uid="{48085DE0-3373-4C26-88C1-8ABF5B02CFB3}"/>
    <cellStyle name="Border 3 4 2" xfId="4751" xr:uid="{31A32D2E-0A5B-43A1-ABA0-A8F6C91F0857}"/>
    <cellStyle name="Border 3 4 2 2" xfId="8874" xr:uid="{4F4B1853-773B-4D93-91F9-9D21E66CDC1A}"/>
    <cellStyle name="Border 3 4 3" xfId="3699" xr:uid="{0AC41D81-0E0B-4924-95E8-0BC283A5B8F2}"/>
    <cellStyle name="Border 3 4 3 2" xfId="8174" xr:uid="{AAF99D30-AFD4-44FD-9B5D-666D2945F49B}"/>
    <cellStyle name="Border 3 4 4" xfId="5679" xr:uid="{0357BCFC-37D0-4D4C-BC38-B6EE5D2CC3A5}"/>
    <cellStyle name="Border 3 4 4 2" xfId="9729" xr:uid="{33B0791D-ABF7-469F-A9A7-98D8CA71DEC9}"/>
    <cellStyle name="Border 3 4 5" xfId="6042" xr:uid="{03AF5A0B-D47D-4173-AAE8-705238FE0D00}"/>
    <cellStyle name="Border 3 4 5 2" xfId="10079" xr:uid="{37A2201E-92C9-4324-A73A-D73A7E7EAFC8}"/>
    <cellStyle name="Border 3 4 6" xfId="6374" xr:uid="{4B915258-199E-4A8E-89B5-14ADBE941D15}"/>
    <cellStyle name="Border 3 4 6 2" xfId="10396" xr:uid="{E5DD9F23-8DB6-462B-9EBD-1154C21D34B6}"/>
    <cellStyle name="Border 3 4 7" xfId="5174" xr:uid="{058A88EC-63EA-41B5-997D-3CDA821B5B02}"/>
    <cellStyle name="Border 3 4 8" xfId="7468" xr:uid="{A04F83FE-7B23-4608-9823-02582711012E}"/>
    <cellStyle name="Border 3 5" xfId="4124" xr:uid="{97C4B17F-972B-4DA1-82C8-553B43C8688E}"/>
    <cellStyle name="Border 3 5 2" xfId="8439" xr:uid="{495C1DAB-D4F1-430F-96F2-78CDA3CDB6F2}"/>
    <cellStyle name="Border 3 6" xfId="2963" xr:uid="{15693EEF-6215-4D1D-869C-9F1B5F3BFD25}"/>
    <cellStyle name="Border 3 6 2" xfId="7572" xr:uid="{AFDEF4B6-911F-49C6-A7DD-FE9DE1B04B50}"/>
    <cellStyle name="Border 3 7" xfId="4941" xr:uid="{C064CEF6-580C-4CFA-9BE6-BBE04EAAF94F}"/>
    <cellStyle name="Border 3 7 2" xfId="9030" xr:uid="{EDBB4C49-7898-48C4-8C48-32C214C8563C}"/>
    <cellStyle name="Border 3 8" xfId="3621" xr:uid="{8DDCC7B2-6E27-42B4-A4CF-BD35D8235D5D}"/>
    <cellStyle name="Border 3 8 2" xfId="8119" xr:uid="{B9A7F72A-8FA7-4D52-8576-28F2E5A3D132}"/>
    <cellStyle name="Border 3 9" xfId="3156" xr:uid="{D8055F52-C05C-4DD1-BC2D-2F8CC664DC1F}"/>
    <cellStyle name="Border 3 9 2" xfId="7743" xr:uid="{CEE1A69B-03B8-40D8-877B-5A015DA00264}"/>
    <cellStyle name="Border 4" xfId="2089" xr:uid="{DC1974D4-A2AB-492F-B89B-878B725FBD8B}"/>
    <cellStyle name="Border 4 10" xfId="4837" xr:uid="{CDF8F568-E72C-4E31-9E51-D8D6B038FD15}"/>
    <cellStyle name="Border 4 11" xfId="6713" xr:uid="{F3B6C172-F73F-43EA-B6C8-8098E6E1527B}"/>
    <cellStyle name="Border 4 2" xfId="2653" xr:uid="{8C77F39D-63EF-488D-8EEE-1F3B4C5D94CC}"/>
    <cellStyle name="Border 4 2 2" xfId="4559" xr:uid="{417417BF-5A51-4299-B5D9-02BDE47A8AF9}"/>
    <cellStyle name="Border 4 2 2 2" xfId="8768" xr:uid="{EB1FCCB5-FFDC-47D2-B914-14D61F5705B7}"/>
    <cellStyle name="Border 4 2 3" xfId="2941" xr:uid="{E8606278-8EA8-4728-88DA-F739D1128E95}"/>
    <cellStyle name="Border 4 2 3 2" xfId="7554" xr:uid="{2FD46B7E-77DE-437D-9F83-140E8838F808}"/>
    <cellStyle name="Border 4 2 4" xfId="5553" xr:uid="{AF9B2DD7-8A66-4871-B04D-A125B50B3528}"/>
    <cellStyle name="Border 4 2 4 2" xfId="9607" xr:uid="{42FF98A4-57FE-411A-AF1A-D2DCBAA404C8}"/>
    <cellStyle name="Border 4 2 5" xfId="5911" xr:uid="{11CD7010-D8D6-4E15-B9E7-83D22497D038}"/>
    <cellStyle name="Border 4 2 5 2" xfId="9951" xr:uid="{B0302ADE-AAEB-48F8-BD43-1BA70373BBC4}"/>
    <cellStyle name="Border 4 2 6" xfId="6257" xr:uid="{CB143CF3-FAD5-4DE0-9D65-558EDD5663E6}"/>
    <cellStyle name="Border 4 2 6 2" xfId="10287" xr:uid="{C085FD9A-E5D9-4B8E-BAB9-3808CF037B7E}"/>
    <cellStyle name="Border 4 2 7" xfId="6461" xr:uid="{19B318C8-9CF3-41F9-8B3B-A06358914E21}"/>
    <cellStyle name="Border 4 2 8" xfId="7276" xr:uid="{FF83F515-A250-4BD6-8085-7B88FE71E0F8}"/>
    <cellStyle name="Border 4 3" xfId="2424" xr:uid="{DB328E4F-680A-4F61-9D34-F6527180921F}"/>
    <cellStyle name="Border 4 3 2" xfId="4330" xr:uid="{257222AA-C093-42D4-A6F6-2B84BCA51E05}"/>
    <cellStyle name="Border 4 3 2 2" xfId="8635" xr:uid="{E582B7A5-6F8D-41A3-A156-FCE61F28CDAC}"/>
    <cellStyle name="Border 4 3 3" xfId="5114" xr:uid="{B688E48B-4706-4B80-A862-3BED64BC4471}"/>
    <cellStyle name="Border 4 3 3 2" xfId="9190" xr:uid="{AF9A46CB-6216-48D0-BCCA-3996AD944548}"/>
    <cellStyle name="Border 4 3 4" xfId="5404" xr:uid="{A415FCD3-7115-4EF3-ADB4-77E9D3C3BBFB}"/>
    <cellStyle name="Border 4 3 4 2" xfId="9463" xr:uid="{0AD3A9A3-4F4A-4C67-8B61-0B713AF0B16E}"/>
    <cellStyle name="Border 4 3 5" xfId="5760" xr:uid="{E762D176-9FC7-4E93-98F5-E150BD4F4B68}"/>
    <cellStyle name="Border 4 3 5 2" xfId="9808" xr:uid="{9EE73F36-CEAC-4BFB-855D-19DE3D23B981}"/>
    <cellStyle name="Border 4 3 6" xfId="6125" xr:uid="{E317A646-A2AA-4E6E-A15B-BE098480A3BB}"/>
    <cellStyle name="Border 4 3 6 2" xfId="10162" xr:uid="{17A517A1-564D-4956-85F3-503CCEA1C7C6}"/>
    <cellStyle name="Border 4 3 7" xfId="5074" xr:uid="{96926FC1-60AD-4399-A2CE-1E7D5C4B8D1F}"/>
    <cellStyle name="Border 4 3 8" xfId="7047" xr:uid="{AF0BAF75-D742-4214-8921-0ED9BBE0C6F1}"/>
    <cellStyle name="Border 4 4" xfId="2805" xr:uid="{75CC1CE7-37B3-485B-87F9-4F19F4872298}"/>
    <cellStyle name="Border 4 4 2" xfId="4711" xr:uid="{674841D7-4C1D-4FDA-9C3C-8465F30B5B95}"/>
    <cellStyle name="Border 4 4 2 2" xfId="8834" xr:uid="{AE3A364E-4986-49CA-88E3-067AED89A352}"/>
    <cellStyle name="Border 4 4 3" xfId="5212" xr:uid="{2B66D24A-0AAB-425C-81AB-D83E0DE17F4F}"/>
    <cellStyle name="Border 4 4 3 2" xfId="9278" xr:uid="{4B4A8AD0-B06D-4FC0-AC5D-DCEE375104C0}"/>
    <cellStyle name="Border 4 4 4" xfId="5639" xr:uid="{9F73A729-DA64-472A-ADFC-75E950AC21AC}"/>
    <cellStyle name="Border 4 4 4 2" xfId="9689" xr:uid="{78863219-7A45-46BD-9402-2329A6D0F710}"/>
    <cellStyle name="Border 4 4 5" xfId="6002" xr:uid="{69E8B076-A2E8-4AF2-ACBD-E04CD359FFA5}"/>
    <cellStyle name="Border 4 4 5 2" xfId="10039" xr:uid="{2AA0A497-0C80-44F9-899D-0F55A53B3388}"/>
    <cellStyle name="Border 4 4 6" xfId="6334" xr:uid="{8718D8B6-9A7B-4B0D-BFA2-D13C83BD1695}"/>
    <cellStyle name="Border 4 4 6 2" xfId="10356" xr:uid="{186924A3-8B81-432B-8B5C-453B6B87A5C6}"/>
    <cellStyle name="Border 4 4 7" xfId="6453" xr:uid="{862F8185-F26F-438E-B5CB-C97B248896D2}"/>
    <cellStyle name="Border 4 4 8" xfId="7428" xr:uid="{4622F5CC-AB1A-4594-B57F-D432FB70BBD7}"/>
    <cellStyle name="Border 4 5" xfId="3996" xr:uid="{E0B8B773-0170-4D7E-A147-D898CF4358F0}"/>
    <cellStyle name="Border 4 5 2" xfId="8397" xr:uid="{9522ADE3-A63E-4D2E-8CC4-0D4DB9ED74BD}"/>
    <cellStyle name="Border 4 6" xfId="5223" xr:uid="{E2DD81D6-39AB-4602-97E3-A09D34C41F74}"/>
    <cellStyle name="Border 4 6 2" xfId="9289" xr:uid="{C36D335B-E6C7-45F8-ACE2-FC5997B7A2FD}"/>
    <cellStyle name="Border 4 7" xfId="3643" xr:uid="{88491AB1-EFFC-4693-9184-C0ADC3364EAD}"/>
    <cellStyle name="Border 4 7 2" xfId="8139" xr:uid="{A98BE92E-B312-45DD-AD19-DEA0745AE2C8}"/>
    <cellStyle name="Border 4 8" xfId="3226" xr:uid="{6A64A983-57A2-429F-8787-DF9FCCE9D88F}"/>
    <cellStyle name="Border 4 8 2" xfId="7794" xr:uid="{32D4C29F-A344-450F-97E1-47368D26ECF3}"/>
    <cellStyle name="Border 4 9" xfId="2985" xr:uid="{FA563709-38AB-4898-8594-10AB3D034DB2}"/>
    <cellStyle name="Border 4 9 2" xfId="7594" xr:uid="{1E325A55-0C25-48D9-9EB6-C809A4760686}"/>
    <cellStyle name="Border 5" xfId="2044" xr:uid="{D42B239B-3925-4C03-99B2-7224B35B1604}"/>
    <cellStyle name="Border 5 10" xfId="3252" xr:uid="{2A04C009-6195-4E74-808E-A1BADC9FC957}"/>
    <cellStyle name="Border 5 11" xfId="6668" xr:uid="{66C23A1C-942A-4D83-9706-2C8B0115E591}"/>
    <cellStyle name="Border 5 2" xfId="2608" xr:uid="{25D68854-FA3A-4E7D-84C3-726BF09A6267}"/>
    <cellStyle name="Border 5 2 2" xfId="4514" xr:uid="{033A8EEB-C114-4621-B0CA-AD95084E8AAD}"/>
    <cellStyle name="Border 5 2 2 2" xfId="8731" xr:uid="{6650047E-7973-41E0-B236-9B70F187AF76}"/>
    <cellStyle name="Border 5 2 3" xfId="5238" xr:uid="{21CEA860-3511-4521-A57C-D9C028167F53}"/>
    <cellStyle name="Border 5 2 3 2" xfId="9303" xr:uid="{9ECAA4CE-24B6-4A1D-A0EF-9A933C3556A7}"/>
    <cellStyle name="Border 5 2 4" xfId="5522" xr:uid="{2A996754-A081-42A5-A73C-CF72E92A479B}"/>
    <cellStyle name="Border 5 2 4 2" xfId="9576" xr:uid="{0241EB53-E8B0-486E-974E-71ABD22F89C7}"/>
    <cellStyle name="Border 5 2 5" xfId="5878" xr:uid="{A7EAA177-ABDD-4EDD-8C1B-C29F7C8DB2A8}"/>
    <cellStyle name="Border 5 2 5 2" xfId="9919" xr:uid="{950A7298-D9F6-4ED4-88D3-1F3372D05890}"/>
    <cellStyle name="Border 5 2 6" xfId="6226" xr:uid="{2AAA7680-581D-4761-93EE-F9CE255FF570}"/>
    <cellStyle name="Border 5 2 6 2" xfId="10256" xr:uid="{5B3E4D62-7726-425F-9734-5F4C2789C51F}"/>
    <cellStyle name="Border 5 2 7" xfId="5052" xr:uid="{99659EAF-7553-43F3-8D5A-532EE09D1C08}"/>
    <cellStyle name="Border 5 2 8" xfId="7231" xr:uid="{157A479B-CC25-48C9-ABF7-5C5F93CB225F}"/>
    <cellStyle name="Border 5 3" xfId="2380" xr:uid="{2CD7BD50-AEAB-4DA7-AA12-69C9932D7B5B}"/>
    <cellStyle name="Border 5 3 2" xfId="4286" xr:uid="{C401CC6F-3694-4E09-8E49-A09F2F9D4D8B}"/>
    <cellStyle name="Border 5 3 2 2" xfId="8599" xr:uid="{9D4E8828-DEFD-47AF-BEF0-E405711A173E}"/>
    <cellStyle name="Border 5 3 3" xfId="2976" xr:uid="{9159EC18-F3B8-4418-B03F-796589D2B4AC}"/>
    <cellStyle name="Border 5 3 3 2" xfId="7585" xr:uid="{97F5BA8C-EAAE-46D4-881E-49A7EF09D339}"/>
    <cellStyle name="Border 5 3 4" xfId="5376" xr:uid="{42D8E859-B59E-4F5D-B6DE-636CE81B1869}"/>
    <cellStyle name="Border 5 3 4 2" xfId="9435" xr:uid="{42FC45EB-6655-4F83-BF30-117E7407BC5C}"/>
    <cellStyle name="Border 5 3 5" xfId="5730" xr:uid="{501AA10B-403F-4E4B-AC1E-34F5D03D7C15}"/>
    <cellStyle name="Border 5 3 5 2" xfId="9780" xr:uid="{E3DA039F-769D-4B7C-9D65-880B44951607}"/>
    <cellStyle name="Border 5 3 6" xfId="6098" xr:uid="{B894DF11-23DC-4DE1-BF8D-AE5947045375}"/>
    <cellStyle name="Border 5 3 6 2" xfId="10135" xr:uid="{2053E4A0-1D44-4DC8-8F14-8E3C1C6FC051}"/>
    <cellStyle name="Border 5 3 7" xfId="6483" xr:uid="{13F8E143-A35A-49E7-879F-68AC28DA79EA}"/>
    <cellStyle name="Border 5 3 8" xfId="7003" xr:uid="{97770B7B-7B14-466C-B3C7-8F9D73EE9ABF}"/>
    <cellStyle name="Border 5 4" xfId="2308" xr:uid="{5E97801E-BD61-422A-BF1B-B4E479444351}"/>
    <cellStyle name="Border 5 4 2" xfId="4214" xr:uid="{E5A55044-8554-42B1-8C1D-E6D99CA4C7E6}"/>
    <cellStyle name="Border 5 4 2 2" xfId="8528" xr:uid="{7B153BF5-1EBA-4437-9502-5959E0C6D6C9}"/>
    <cellStyle name="Border 5 4 3" xfId="5190" xr:uid="{E2485926-CC67-424F-9831-71A08E6733DD}"/>
    <cellStyle name="Border 5 4 3 2" xfId="9259" xr:uid="{E84EEA49-FB09-4EB5-8BE5-1F8969F2DBCD}"/>
    <cellStyle name="Border 5 4 4" xfId="3612" xr:uid="{6C596B50-B6FA-40DB-8528-BFC036372756}"/>
    <cellStyle name="Border 5 4 4 2" xfId="8112" xr:uid="{8DD4F213-C720-4AC2-B5B2-26F5F7C98722}"/>
    <cellStyle name="Border 5 4 5" xfId="5405" xr:uid="{7B378525-B25E-4512-BF30-2CB4C6B4BFDC}"/>
    <cellStyle name="Border 5 4 5 2" xfId="9464" xr:uid="{594C2697-1362-427D-ADA7-E521A681064F}"/>
    <cellStyle name="Border 5 4 6" xfId="3248" xr:uid="{1165FAB9-E3FC-49B4-AB23-A58A81A5CA91}"/>
    <cellStyle name="Border 5 4 6 2" xfId="7812" xr:uid="{8E1ECA87-0973-4F62-A7CA-4D6CE3593BCC}"/>
    <cellStyle name="Border 5 4 7" xfId="4768" xr:uid="{2CCA3CEF-E721-4ECF-944C-D8655196D2AB}"/>
    <cellStyle name="Border 5 4 8" xfId="6931" xr:uid="{CF78575B-5FF4-4C26-B89C-0F657AB73BDF}"/>
    <cellStyle name="Border 5 5" xfId="3951" xr:uid="{A176C4AB-D643-4D7E-B8F9-49719BEDEDF0}"/>
    <cellStyle name="Border 5 5 2" xfId="8360" xr:uid="{7C30D8E2-32D5-46F2-802F-87588C8361E8}"/>
    <cellStyle name="Border 5 6" xfId="2868" xr:uid="{DEFFD70B-0D72-471E-B792-28D4C252D3F8}"/>
    <cellStyle name="Border 5 6 2" xfId="7491" xr:uid="{260AB788-6CE4-4E3C-A1BD-A210DB0D30ED}"/>
    <cellStyle name="Border 5 7" xfId="3605" xr:uid="{38C0B47D-F7CA-4E27-B036-939217E2E5C6}"/>
    <cellStyle name="Border 5 7 2" xfId="8105" xr:uid="{216FBF5A-F768-4499-B6F3-C8A7A6D4D0B3}"/>
    <cellStyle name="Border 5 8" xfId="3091" xr:uid="{D5D5643C-EAA8-40B4-BCA6-9AD8653CC107}"/>
    <cellStyle name="Border 5 8 2" xfId="7692" xr:uid="{14BD135B-02FC-451F-A384-E9E3914804E7}"/>
    <cellStyle name="Border 5 9" xfId="3109" xr:uid="{3137452D-6990-4543-9C1E-A1728EF70907}"/>
    <cellStyle name="Border 5 9 2" xfId="7708" xr:uid="{2F73A381-1DFE-4E97-BF5D-B313FC6D8CBC}"/>
    <cellStyle name="Border 6" xfId="2045" xr:uid="{D88FB61B-B0BD-49FB-AC63-20BB658F4ADF}"/>
    <cellStyle name="Border 6 10" xfId="3253" xr:uid="{01A99532-3812-495C-96F0-906AB5678603}"/>
    <cellStyle name="Border 6 11" xfId="6669" xr:uid="{C99D2CFC-BB60-48E1-8764-DD3BDB346AEA}"/>
    <cellStyle name="Border 6 2" xfId="2609" xr:uid="{8295423C-E964-4213-9243-F8BC9FB99111}"/>
    <cellStyle name="Border 6 2 2" xfId="4515" xr:uid="{1072D2BC-4EAA-4299-B7B4-1A75C79F49ED}"/>
    <cellStyle name="Border 6 2 2 2" xfId="8732" xr:uid="{98973640-C755-44C1-982D-9B7D86EA7B88}"/>
    <cellStyle name="Border 6 2 3" xfId="5002" xr:uid="{D37D99F9-E599-43D1-AACC-BA9C25A305BF}"/>
    <cellStyle name="Border 6 2 3 2" xfId="9088" xr:uid="{A8D89040-AFBD-4FDB-B8A6-97F639B160ED}"/>
    <cellStyle name="Border 6 2 4" xfId="5523" xr:uid="{CB915E35-3FAD-459B-9661-B24AAC012EF5}"/>
    <cellStyle name="Border 6 2 4 2" xfId="9577" xr:uid="{76557B23-AF9A-4A9A-BB57-9DF1C0934626}"/>
    <cellStyle name="Border 6 2 5" xfId="5879" xr:uid="{F6B8CA90-E4FE-4669-A357-918161962E99}"/>
    <cellStyle name="Border 6 2 5 2" xfId="9920" xr:uid="{A25DD5F0-43F0-4523-B6B9-7CAB51974C2E}"/>
    <cellStyle name="Border 6 2 6" xfId="6227" xr:uid="{7CB015D9-4B61-4C5E-8C15-6F07D9D0DC6D}"/>
    <cellStyle name="Border 6 2 6 2" xfId="10257" xr:uid="{56E4209A-92F0-4BDB-A9C6-315ED77514EA}"/>
    <cellStyle name="Border 6 2 7" xfId="5179" xr:uid="{D9CAFBC4-4B00-4789-BA3A-65871273481D}"/>
    <cellStyle name="Border 6 2 8" xfId="7232" xr:uid="{39D5D7D9-6F5E-4013-BA45-D99CA051FBE6}"/>
    <cellStyle name="Border 6 3" xfId="2255" xr:uid="{CDDCD36F-5136-4233-BD86-8C6E370FDCA6}"/>
    <cellStyle name="Border 6 3 2" xfId="4161" xr:uid="{778A50C1-C9BD-46F6-8D4F-E4C1CEC930DA}"/>
    <cellStyle name="Border 6 3 2 2" xfId="8476" xr:uid="{876B9983-B506-40B2-A55D-F791A97F3A39}"/>
    <cellStyle name="Border 6 3 3" xfId="4792" xr:uid="{DD5A59D0-0B20-4FD9-8E78-3A8963A1129F}"/>
    <cellStyle name="Border 6 3 3 2" xfId="8898" xr:uid="{6BB75FEA-20B9-4880-AF2F-ABCFA371A232}"/>
    <cellStyle name="Border 6 3 4" xfId="5107" xr:uid="{8A5B7B6B-886F-4D07-AC3E-6B9F8DC9A86B}"/>
    <cellStyle name="Border 6 3 4 2" xfId="9183" xr:uid="{1E3BAC63-139C-434F-BB7F-F2D0A31A49D6}"/>
    <cellStyle name="Border 6 3 5" xfId="4861" xr:uid="{DE136879-9124-445A-B7A3-5C115AD685EE}"/>
    <cellStyle name="Border 6 3 5 2" xfId="8959" xr:uid="{EF97D5AA-2AEA-4F5C-8201-9431A63C95FE}"/>
    <cellStyle name="Border 6 3 6" xfId="5100" xr:uid="{83F3EF88-BB61-47FE-B47F-277A28FFE38F}"/>
    <cellStyle name="Border 6 3 6 2" xfId="9176" xr:uid="{88B349FD-D366-453F-A625-BC8B318BE81F}"/>
    <cellStyle name="Border 6 3 7" xfId="4878" xr:uid="{0E4BBF25-6C3B-4232-BE20-5BB5AC790B55}"/>
    <cellStyle name="Border 6 3 8" xfId="6878" xr:uid="{43AE6650-4F67-4E2F-AE44-8134CE6173EA}"/>
    <cellStyle name="Border 6 4" xfId="2460" xr:uid="{8060F927-0C64-4410-97EB-F3BDFA6EDA54}"/>
    <cellStyle name="Border 6 4 2" xfId="4366" xr:uid="{09438D15-8C83-47EA-8591-194A29F5101C}"/>
    <cellStyle name="Border 6 4 2 2" xfId="8647" xr:uid="{B8658406-3335-42CF-A637-AF8CCAD469A6}"/>
    <cellStyle name="Border 6 4 3" xfId="2911" xr:uid="{C8AD6570-55BC-4A18-9B32-0C4FBD7414A0}"/>
    <cellStyle name="Border 6 4 3 2" xfId="7527" xr:uid="{A3FAC525-5631-4206-87C5-0FC9C0DD7157}"/>
    <cellStyle name="Border 6 4 4" xfId="5432" xr:uid="{0B2C31A3-01E1-4D25-968E-888297AC4F1C}"/>
    <cellStyle name="Border 6 4 4 2" xfId="9490" xr:uid="{B7286891-0662-4A91-96CE-3235827EFE9C}"/>
    <cellStyle name="Border 6 4 5" xfId="5788" xr:uid="{1ACEF8F8-DFA7-4DBF-827B-33F09425ED74}"/>
    <cellStyle name="Border 6 4 5 2" xfId="9836" xr:uid="{75FFC3A6-FB44-4F6F-9ED0-C13895334DE8}"/>
    <cellStyle name="Border 6 4 6" xfId="6140" xr:uid="{4B2AF244-FB14-4A0C-9AF2-41A05DFDF1D8}"/>
    <cellStyle name="Border 6 4 6 2" xfId="10175" xr:uid="{8872C283-0286-4053-B407-4311F6470C97}"/>
    <cellStyle name="Border 6 4 7" xfId="6435" xr:uid="{DFF28BBC-B81D-48B1-A3A9-5268A68993E1}"/>
    <cellStyle name="Border 6 4 8" xfId="7083" xr:uid="{AEB820BB-5EFC-4703-BBF0-54FC05CD86B4}"/>
    <cellStyle name="Border 6 5" xfId="3952" xr:uid="{6CBB2A05-852A-4782-B571-073F7DC2EEC5}"/>
    <cellStyle name="Border 6 5 2" xfId="8361" xr:uid="{256E3D5D-1F5B-4955-8E96-09DEE816C218}"/>
    <cellStyle name="Border 6 6" xfId="3586" xr:uid="{8EF9315C-D983-4475-A79A-2CD3415CB28C}"/>
    <cellStyle name="Border 6 6 2" xfId="8092" xr:uid="{95AC5578-0D82-4DDD-97B8-42C3C90820ED}"/>
    <cellStyle name="Border 6 7" xfId="3322" xr:uid="{5F064DE9-06BA-4035-A166-0ED8336C3FCE}"/>
    <cellStyle name="Border 6 7 2" xfId="7874" xr:uid="{52B6690C-FC85-42C7-978A-FA9B425B7052}"/>
    <cellStyle name="Border 6 8" xfId="3090" xr:uid="{CBFDAAC2-CABF-4169-868E-9D5CB8F1CC79}"/>
    <cellStyle name="Border 6 8 2" xfId="7691" xr:uid="{1A7FC37B-E6E8-4D52-9B9D-E850FC24BBFD}"/>
    <cellStyle name="Border 6 9" xfId="3110" xr:uid="{E4BCF4FA-FB97-4FEB-8666-0FF094048955}"/>
    <cellStyle name="Border 6 9 2" xfId="7709" xr:uid="{89C4548D-94C6-49AA-9E15-05833BA2EF7B}"/>
    <cellStyle name="Border 7" xfId="2011" xr:uid="{546AA4EE-687C-4367-A392-DB40996E1B02}"/>
    <cellStyle name="Border 7 10" xfId="5973" xr:uid="{575AFEEE-44FD-4144-8D6D-AA82176E3284}"/>
    <cellStyle name="Border 7 11" xfId="6636" xr:uid="{C555A08D-72D0-41CF-B941-0682E2E18AEB}"/>
    <cellStyle name="Border 7 2" xfId="2576" xr:uid="{3535E930-D108-4EC5-8AC5-8BA0FF51ABEA}"/>
    <cellStyle name="Border 7 2 2" xfId="4482" xr:uid="{D0B50D2D-F52A-48D0-A552-625EBFFB5CF1}"/>
    <cellStyle name="Border 7 2 2 2" xfId="8700" xr:uid="{337B84E8-6E1D-462F-AC41-4D0D3DCC1700}"/>
    <cellStyle name="Border 7 2 3" xfId="3578" xr:uid="{7610D03E-9BA1-48EC-B58F-F7D3806DA218}"/>
    <cellStyle name="Border 7 2 3 2" xfId="8087" xr:uid="{FF44ED62-0A9E-4F17-A0EC-C5029949423D}"/>
    <cellStyle name="Border 7 2 4" xfId="5496" xr:uid="{FA0FA003-00BB-4F98-8830-4E6421489FA2}"/>
    <cellStyle name="Border 7 2 4 2" xfId="9551" xr:uid="{6D56B14A-19AB-4B9F-945B-3DBC73CF3B12}"/>
    <cellStyle name="Border 7 2 5" xfId="5852" xr:uid="{B653FC50-9A6A-4B95-9768-451F7CD1F584}"/>
    <cellStyle name="Border 7 2 5 2" xfId="9894" xr:uid="{3B1ECCBA-CD01-493B-BEE3-4CE35A045E5B}"/>
    <cellStyle name="Border 7 2 6" xfId="6201" xr:uid="{F8B11D17-ACE5-4D7B-B0A1-EEDFD594666E}"/>
    <cellStyle name="Border 7 2 6 2" xfId="10231" xr:uid="{58BFD3B6-5D0D-479A-8E63-C79756FC966B}"/>
    <cellStyle name="Border 7 2 7" xfId="3165" xr:uid="{CEB3D1A2-51F5-493C-9AB6-50406C357616}"/>
    <cellStyle name="Border 7 2 8" xfId="7199" xr:uid="{39CCD132-EED7-478C-ADC3-067359E4F3C9}"/>
    <cellStyle name="Border 7 3" xfId="2383" xr:uid="{69468FF5-EA44-45F6-A278-A12E107F5E4C}"/>
    <cellStyle name="Border 7 3 2" xfId="4289" xr:uid="{618D27E9-8AC3-4671-AB43-52502407B2E5}"/>
    <cellStyle name="Border 7 3 2 2" xfId="8602" xr:uid="{9AB7A75F-C5B6-4AE3-B093-3067A5371B76}"/>
    <cellStyle name="Border 7 3 3" xfId="3417" xr:uid="{842FA538-2F76-4D7A-9924-C36DE649880D}"/>
    <cellStyle name="Border 7 3 3 2" xfId="7960" xr:uid="{F8567717-8188-45F8-A020-47E757F96CBB}"/>
    <cellStyle name="Border 7 3 4" xfId="5379" xr:uid="{E75E010A-C9CC-45BF-ADB0-DE4FEF4DF185}"/>
    <cellStyle name="Border 7 3 4 2" xfId="9438" xr:uid="{B655568A-6596-41AB-87CC-EA774D1E9E71}"/>
    <cellStyle name="Border 7 3 5" xfId="5733" xr:uid="{2D89AAC8-EA81-434B-AB31-B33F7E5CC8A5}"/>
    <cellStyle name="Border 7 3 5 2" xfId="9783" xr:uid="{BE1ED1BD-4E74-4C84-BB7B-10368853021F}"/>
    <cellStyle name="Border 7 3 6" xfId="6101" xr:uid="{92B54A7B-E2C2-4A80-948F-C2D01757601E}"/>
    <cellStyle name="Border 7 3 6 2" xfId="10138" xr:uid="{BBFB0ED5-0CED-416C-91A2-0AD246866FA6}"/>
    <cellStyle name="Border 7 3 7" xfId="6262" xr:uid="{A55FE629-0D3E-46B7-A9C5-1BDBCFA4D7DA}"/>
    <cellStyle name="Border 7 3 8" xfId="7006" xr:uid="{8893DB36-2822-4EFA-82E5-AF6C3C9DEA15}"/>
    <cellStyle name="Border 7 4" xfId="2364" xr:uid="{320370B0-2F71-4C15-95BE-27DEC4B89A8F}"/>
    <cellStyle name="Border 7 4 2" xfId="4270" xr:uid="{9ABD1919-EF4A-47FC-9B47-5CAC9BD25F35}"/>
    <cellStyle name="Border 7 4 2 2" xfId="8583" xr:uid="{106ED62F-B287-4381-8CAC-08C2EE9D4CE6}"/>
    <cellStyle name="Border 7 4 3" xfId="2883" xr:uid="{A267A33B-752E-456E-AF40-69DB1FFEDDDB}"/>
    <cellStyle name="Border 7 4 3 2" xfId="7505" xr:uid="{D78395EF-666B-45F9-A3D0-0DA28089C390}"/>
    <cellStyle name="Border 7 4 4" xfId="5360" xr:uid="{41677F69-B50A-4BE8-BB5D-2CFE2A86C878}"/>
    <cellStyle name="Border 7 4 4 2" xfId="9419" xr:uid="{FCA505C0-29B3-4AD5-8B53-5E30BA31EF6D}"/>
    <cellStyle name="Border 7 4 5" xfId="5714" xr:uid="{D04AD2C2-1513-4D40-9707-DF6683B319F7}"/>
    <cellStyle name="Border 7 4 5 2" xfId="9764" xr:uid="{F37B8D60-AE9B-4B8F-89BA-47300820030E}"/>
    <cellStyle name="Border 7 4 6" xfId="6082" xr:uid="{945C5041-E5C3-453A-81EC-19BCD4F18DEB}"/>
    <cellStyle name="Border 7 4 6 2" xfId="10119" xr:uid="{DA05F64A-C842-4888-AFEA-18B604971CA9}"/>
    <cellStyle name="Border 7 4 7" xfId="3238" xr:uid="{934808A6-0D84-4F0E-9CE3-0361E70F8A33}"/>
    <cellStyle name="Border 7 4 8" xfId="6987" xr:uid="{757060DE-8CBF-443D-889B-0FD94345F64A}"/>
    <cellStyle name="Border 7 5" xfId="3919" xr:uid="{D69D6DF1-88B8-4A99-80FC-620D99EF9DB0}"/>
    <cellStyle name="Border 7 5 2" xfId="8329" xr:uid="{EF738209-E1D4-4EE2-833B-4C7F3A09118B}"/>
    <cellStyle name="Border 7 6" xfId="3593" xr:uid="{CE4114D1-0089-416C-B8E3-6CBE5E4A6B37}"/>
    <cellStyle name="Border 7 6 2" xfId="8097" xr:uid="{D5950EFD-60A2-4678-AF15-13E09C12E9D9}"/>
    <cellStyle name="Border 7 7" xfId="2891" xr:uid="{B8E2EF7E-60FF-4782-9550-6ECCDC05BF2D}"/>
    <cellStyle name="Border 7 7 2" xfId="7512" xr:uid="{B5A78892-49D1-466E-A979-59DDB6F56757}"/>
    <cellStyle name="Border 7 8" xfId="5026" xr:uid="{964C19C3-D52B-4764-8A35-B962473A7B33}"/>
    <cellStyle name="Border 7 8 2" xfId="9111" xr:uid="{A5EB80F1-DDF1-4D3D-A3D3-D82EBC0720D9}"/>
    <cellStyle name="Border 7 9" xfId="3368" xr:uid="{AB1028D9-CDC6-4708-A520-FBB3C429F498}"/>
    <cellStyle name="Border 7 9 2" xfId="7916" xr:uid="{5042E566-F52F-4015-BFF2-DC2AA9E0C1AC}"/>
    <cellStyle name="Border 8" xfId="2074" xr:uid="{5498FE6A-F218-4BC5-A4B4-D2320134D4DA}"/>
    <cellStyle name="Border 8 10" xfId="5953" xr:uid="{E16438BE-2C4A-4322-B4A0-96659FF2A69B}"/>
    <cellStyle name="Border 8 11" xfId="6698" xr:uid="{6BDCE5DA-888E-44F1-89E4-7D7ECBB2CAE7}"/>
    <cellStyle name="Border 8 2" xfId="2638" xr:uid="{EBCEB60A-E298-4468-BA60-3CBAC8FF1856}"/>
    <cellStyle name="Border 8 2 2" xfId="4544" xr:uid="{442DBB56-8C60-41B4-B025-EB3A7CDEAEFF}"/>
    <cellStyle name="Border 8 2 2 2" xfId="8761" xr:uid="{CB0627B6-79CD-4993-B59F-7478C0A7768B}"/>
    <cellStyle name="Border 8 2 3" xfId="5105" xr:uid="{83CED2BC-A5C5-4E15-827E-B9F45A28016D}"/>
    <cellStyle name="Border 8 2 3 2" xfId="9181" xr:uid="{EE169E29-A1B4-409B-80A9-4757BE03FAA2}"/>
    <cellStyle name="Border 8 2 4" xfId="5552" xr:uid="{93753430-A5EA-4318-8937-8FAB7AE9B631}"/>
    <cellStyle name="Border 8 2 4 2" xfId="9606" xr:uid="{9CB79EA6-59A2-4AE2-BFD8-11D5A37EB45E}"/>
    <cellStyle name="Border 8 2 5" xfId="5908" xr:uid="{AE35C356-4AE6-4CDF-A9D3-2508B7E51D37}"/>
    <cellStyle name="Border 8 2 5 2" xfId="9949" xr:uid="{64AFDE53-3580-42B7-A00E-5E06428F7940}"/>
    <cellStyle name="Border 8 2 6" xfId="6256" xr:uid="{B78AFA65-0F1E-4BD6-800B-B97566348909}"/>
    <cellStyle name="Border 8 2 6 2" xfId="10286" xr:uid="{4B4248E1-B995-474C-8780-733E80F8497C}"/>
    <cellStyle name="Border 8 2 7" xfId="3425" xr:uid="{36756430-4E35-4525-A519-4155C3D16D68}"/>
    <cellStyle name="Border 8 2 8" xfId="7261" xr:uid="{24EC6FF4-2914-4866-89DA-F196AE3B5B2E}"/>
    <cellStyle name="Border 8 3" xfId="2275" xr:uid="{853310B6-8B25-4E79-AE78-315A5B0C67C2}"/>
    <cellStyle name="Border 8 3 2" xfId="4181" xr:uid="{50EA2D00-87FF-4C28-81A1-4D3FCDB324AB}"/>
    <cellStyle name="Border 8 3 2 2" xfId="8496" xr:uid="{36FA1A1A-9B6D-4D9A-A492-A17C5FFD70CB}"/>
    <cellStyle name="Border 8 3 3" xfId="5004" xr:uid="{21BD0B15-04FA-4F6E-BE1C-CB795DDB7169}"/>
    <cellStyle name="Border 8 3 3 2" xfId="9090" xr:uid="{9529C0EB-46DA-4AFE-B10F-1E6F4D487A96}"/>
    <cellStyle name="Border 8 3 4" xfId="5152" xr:uid="{204EFA0C-8CB4-463A-8283-2FB784166FAC}"/>
    <cellStyle name="Border 8 3 4 2" xfId="9225" xr:uid="{B82D895C-2E4A-47B8-BDC7-1895B86E1A97}"/>
    <cellStyle name="Border 8 3 5" xfId="3216" xr:uid="{1578943C-977B-4C67-8C6A-A0A3F7CE0ACA}"/>
    <cellStyle name="Border 8 3 5 2" xfId="7787" xr:uid="{8E1A9B96-E76A-4F59-BD9B-95D57A5DAFCA}"/>
    <cellStyle name="Border 8 3 6" xfId="5917" xr:uid="{A6AE2FF5-3054-4DE7-958D-97667C192542}"/>
    <cellStyle name="Border 8 3 6 2" xfId="9957" xr:uid="{F2A042AB-528F-4C47-8383-594922254963}"/>
    <cellStyle name="Border 8 3 7" xfId="4771" xr:uid="{F2657999-4C1B-4128-A6A4-201ECBC3FF11}"/>
    <cellStyle name="Border 8 3 8" xfId="6898" xr:uid="{4C775C20-91D1-4C97-9C88-34675463052F}"/>
    <cellStyle name="Border 8 4" xfId="2521" xr:uid="{F3F0F0C1-62EC-49CF-8871-BF88B50E3FE6}"/>
    <cellStyle name="Border 8 4 2" xfId="4427" xr:uid="{BCD4BC4A-9475-40E6-9570-7D397F3633B3}"/>
    <cellStyle name="Border 8 4 2 2" xfId="8671" xr:uid="{0ACABB7A-39EB-4195-99F9-D9D1A94725BD}"/>
    <cellStyle name="Border 8 4 3" xfId="5294" xr:uid="{88E70DA1-8593-474E-BD7B-4F7215370C46}"/>
    <cellStyle name="Border 8 4 3 2" xfId="9355" xr:uid="{2C21AB28-C58E-477B-A20C-AE6638BA16E7}"/>
    <cellStyle name="Border 8 4 4" xfId="5467" xr:uid="{02105CA9-11DB-4886-A3D2-3CE26BC1A735}"/>
    <cellStyle name="Border 8 4 4 2" xfId="9522" xr:uid="{77DD1F0B-94CE-421B-A454-0EC2EBD978BB}"/>
    <cellStyle name="Border 8 4 5" xfId="5819" xr:uid="{9C1E6622-9D8A-46A1-9AE4-57EB2F334751}"/>
    <cellStyle name="Border 8 4 5 2" xfId="9863" xr:uid="{43D11A5A-63BE-422C-B760-1CEA5A9AED22}"/>
    <cellStyle name="Border 8 4 6" xfId="6170" xr:uid="{1B2BF2A4-798C-4C2F-AE40-70680A80266D}"/>
    <cellStyle name="Border 8 4 6 2" xfId="10202" xr:uid="{2DF188D4-3FA0-4D2E-A787-AAC3A276EAAA}"/>
    <cellStyle name="Border 8 4 7" xfId="5802" xr:uid="{7E67587F-7890-44BB-AE0A-6C9B771B7F29}"/>
    <cellStyle name="Border 8 4 8" xfId="7144" xr:uid="{B44266F7-D67E-4AC2-B7F2-B5F6E2367105}"/>
    <cellStyle name="Border 8 5" xfId="3981" xr:uid="{BAAA015A-C88D-48CA-9BF6-F79ED15DC6AC}"/>
    <cellStyle name="Border 8 5 2" xfId="8390" xr:uid="{BE067E2B-509F-470A-AFCE-1AE0D519F4AB}"/>
    <cellStyle name="Border 8 6" xfId="5195" xr:uid="{96427BDB-EEBA-4677-8946-7FAA212FDBEE}"/>
    <cellStyle name="Border 8 6 2" xfId="9263" xr:uid="{6C815FC1-4F2D-4898-9167-0BD9191D6EC9}"/>
    <cellStyle name="Border 8 7" xfId="5059" xr:uid="{3EA32A65-D9BA-447C-8C99-74FAE23B765E}"/>
    <cellStyle name="Border 8 7 2" xfId="9140" xr:uid="{6304406E-E1FF-47FF-8667-2F60D00C3CB6}"/>
    <cellStyle name="Border 8 8" xfId="5031" xr:uid="{73239A07-E84D-4122-B62F-597EE8053AAB}"/>
    <cellStyle name="Border 8 8 2" xfId="9116" xr:uid="{A476765B-FE73-425F-9389-A2D7058F927A}"/>
    <cellStyle name="Border 8 9" xfId="4862" xr:uid="{8BF105EE-49A4-4D0C-BCFF-D0345472D5C2}"/>
    <cellStyle name="Border 8 9 2" xfId="8960" xr:uid="{5F0A578F-AECD-4DE4-A9FC-FE7C1D3D6579}"/>
    <cellStyle name="Border 9" xfId="2461" xr:uid="{5B9861FE-9E60-4BF9-BB5E-91BC3D167A53}"/>
    <cellStyle name="Border 9 2" xfId="4367" xr:uid="{89D312DA-8655-4FDD-AABC-A3ECDC3010ED}"/>
    <cellStyle name="Border 9 2 2" xfId="8648" xr:uid="{09E81082-F7EC-410B-9AF8-4DC589ACE9BC}"/>
    <cellStyle name="Border 9 3" xfId="2878" xr:uid="{415666CB-D739-40C1-A008-519F031309FD}"/>
    <cellStyle name="Border 9 3 2" xfId="7500" xr:uid="{51C3CB48-4970-40B2-ADAA-CDBB438060F0}"/>
    <cellStyle name="Border 9 4" xfId="5433" xr:uid="{82C6F2BC-4D9E-4860-88D0-A2503B9BE387}"/>
    <cellStyle name="Border 9 4 2" xfId="9491" xr:uid="{749CE087-DE47-44F5-8784-6A29D3DA269F}"/>
    <cellStyle name="Border 9 5" xfId="5789" xr:uid="{8E112C89-F4FE-4A75-B431-DDE1B8539AE4}"/>
    <cellStyle name="Border 9 5 2" xfId="9837" xr:uid="{8879FEDB-051C-4C95-9B1F-DF41A53A30C3}"/>
    <cellStyle name="Border 9 6" xfId="6141" xr:uid="{B6156D70-34B9-45F9-BB9D-FEF4D9AA038C}"/>
    <cellStyle name="Border 9 6 2" xfId="10176" xr:uid="{5B080018-A107-4F47-A2EC-FCFC061AC3D4}"/>
    <cellStyle name="Border 9 7" xfId="3095" xr:uid="{9B95ECBD-CE25-4F1F-8A19-5759D44E8FE2}"/>
    <cellStyle name="Border 9 8" xfId="7084" xr:uid="{58E9F345-ADC2-4B2D-B9A2-BA8CC2D080B0}"/>
    <cellStyle name="brackets and dash" xfId="10525" xr:uid="{C43DAD34-8B62-4197-BBA2-79D7BC0DB5E4}"/>
    <cellStyle name="Brand Align Left Text" xfId="89" xr:uid="{CF0CE699-961D-461A-928F-9F27AC9CE66F}"/>
    <cellStyle name="Brand Default" xfId="90" xr:uid="{14B599A9-C0C4-4606-85EB-DC8F77B14C08}"/>
    <cellStyle name="Brand Percent" xfId="91" xr:uid="{7C093CE8-D708-4968-A24C-49FC273264D6}"/>
    <cellStyle name="Brand Source" xfId="92" xr:uid="{5A35E2D8-8A30-4075-8AD4-C91E57554A6D}"/>
    <cellStyle name="Brand Subtitle with Underline" xfId="93" xr:uid="{E06E3517-F6F0-47AD-86E4-DDAAD40317BA}"/>
    <cellStyle name="Brand Subtitle with Underline 2" xfId="1994" xr:uid="{A415421E-F5AB-48F7-9779-D0724A6045AE}"/>
    <cellStyle name="Brand Subtitle without Underline" xfId="94" xr:uid="{85BDC2A8-441E-415B-90C9-13CA97B8A845}"/>
    <cellStyle name="Brand Title" xfId="95" xr:uid="{E7EFADDF-7A1B-48DC-8611-26B99F840AE2}"/>
    <cellStyle name="Calc Currency (0)" xfId="96" xr:uid="{AD051B1F-9E0B-4111-B8A2-F8E49471EA19}"/>
    <cellStyle name="Calc Currency (0) 2" xfId="97" xr:uid="{9B133327-2B4E-46D9-883F-DDB59CE13187}"/>
    <cellStyle name="Calc Currency (0) 2 2" xfId="98" xr:uid="{239E6A42-10E1-42EE-8F08-694A2DD1347D}"/>
    <cellStyle name="Calc Currency (0) 3" xfId="99" xr:uid="{5849126B-9EDF-47EB-8B41-921DA8524BC7}"/>
    <cellStyle name="Calc Currency (0) 3 2" xfId="100" xr:uid="{811D1C28-F6DC-4243-BBDC-3BA576E460AF}"/>
    <cellStyle name="Calc Currency (0) 3 3" xfId="101" xr:uid="{22B7B42A-1106-461B-864B-D0B42860A69E}"/>
    <cellStyle name="Calc Currency (0) 3 4" xfId="102" xr:uid="{FECE229E-329B-400D-B926-B71584015BD7}"/>
    <cellStyle name="Calc Currency (0) 4" xfId="103" xr:uid="{2223A68A-15CF-4E3F-B687-8F4317F8DCD5}"/>
    <cellStyle name="Calc Currency (0) 5" xfId="104" xr:uid="{5FD0247C-5BE9-46CC-B275-B7C8560954C6}"/>
    <cellStyle name="Calc Currency (2)" xfId="105" xr:uid="{536D3FBB-2889-4CD0-95F8-4BAF8362CA31}"/>
    <cellStyle name="Calc Currency (2) 2" xfId="106" xr:uid="{3D7B5AAE-980C-4EB7-A7E4-AB12F7112360}"/>
    <cellStyle name="Calc Currency (2) 3" xfId="107" xr:uid="{1890F57F-178E-445B-A20E-DFED64BE050B}"/>
    <cellStyle name="Calc Percent (0)" xfId="108" xr:uid="{03788A51-3E9D-4B5C-93B3-6086B4C7EEEC}"/>
    <cellStyle name="Calc Percent (0) 2" xfId="109" xr:uid="{39314450-5D57-49D9-9DC1-1ED0B2E9C686}"/>
    <cellStyle name="Calc Percent (0) 3" xfId="110" xr:uid="{8AE43F38-6B64-4EC4-B096-7AE008CFB8C0}"/>
    <cellStyle name="Calc Percent (1)" xfId="111" xr:uid="{0021C646-0A03-4091-AC07-8A5F61D29561}"/>
    <cellStyle name="Calc Percent (1) 2" xfId="112" xr:uid="{717B5598-D656-4CEF-B88B-A7A3A29B8233}"/>
    <cellStyle name="Calc Percent (1) 3" xfId="113" xr:uid="{5B1A6997-2886-4D8C-A666-BF2865187F01}"/>
    <cellStyle name="Calc Percent (2)" xfId="114" xr:uid="{C8E8D36A-8350-45EF-A27E-01A82F50F3E6}"/>
    <cellStyle name="Calc Percent (2) 2" xfId="115" xr:uid="{2E0D5AA2-F963-4801-B10D-86E41F310BDA}"/>
    <cellStyle name="Calc Percent (2) 3" xfId="116" xr:uid="{B130CF7A-4635-4C03-8F9A-2027A25B9912}"/>
    <cellStyle name="Calc Units (0)" xfId="117" xr:uid="{84AB25D4-167F-44A0-B842-4E3092039B75}"/>
    <cellStyle name="Calc Units (0) 2" xfId="118" xr:uid="{47B97E26-A4CB-49C5-8B85-7DD94F686AE4}"/>
    <cellStyle name="Calc Units (0) 3" xfId="119" xr:uid="{AA3D0B26-2802-48EB-9D6B-4184DE310255}"/>
    <cellStyle name="Calc Units (1)" xfId="120" xr:uid="{81C72473-090D-4AA9-ABB4-7DC0B383CDD8}"/>
    <cellStyle name="Calc Units (1) 2" xfId="121" xr:uid="{B83A8302-C139-48E3-92E4-DF9724C467F3}"/>
    <cellStyle name="Calc Units (1) 3" xfId="122" xr:uid="{79DD929E-BA76-405C-B504-34B69A0DCA4B}"/>
    <cellStyle name="Calc Units (2)" xfId="123" xr:uid="{865F53AC-58FB-4B34-9335-CC2FF69F14A7}"/>
    <cellStyle name="Calc Units (2) 2" xfId="124" xr:uid="{FF71EBBD-6107-430B-964D-D1626B726F72}"/>
    <cellStyle name="Calc Units (2) 3" xfId="125" xr:uid="{74640A4A-F8F9-4F45-B140-F720235B572B}"/>
    <cellStyle name="Calculation 2" xfId="126" xr:uid="{D21A8FC2-35F5-42B0-9050-DB9FAED5F2CF}"/>
    <cellStyle name="Calculation 2 10" xfId="10527" xr:uid="{21D59D9B-8CA0-40CD-94A2-82A296764D35}"/>
    <cellStyle name="Calculation 2 2" xfId="1339" xr:uid="{EFD701AA-B75C-4859-9FAD-7C2712D5DC19}"/>
    <cellStyle name="Calculation 2 2 10" xfId="2449" xr:uid="{5B70DD23-1716-4267-AA6F-890D992E147B}"/>
    <cellStyle name="Calculation 2 2 10 2" xfId="4355" xr:uid="{2FA70421-5F89-40F7-B86F-3D168D2C8CE8}"/>
    <cellStyle name="Calculation 2 2 10 2 2" xfId="8636" xr:uid="{2708B0D0-0FA0-4BA8-9B73-C35DFC67945A}"/>
    <cellStyle name="Calculation 2 2 10 3" xfId="5165" xr:uid="{66BBBC19-D1A1-4F03-B578-A1A2ECD4BA98}"/>
    <cellStyle name="Calculation 2 2 10 3 2" xfId="9238" xr:uid="{E7DE9FDB-1B65-47E1-87CB-C6D63F5CB956}"/>
    <cellStyle name="Calculation 2 2 10 4" xfId="5421" xr:uid="{DB0666B4-36C6-4014-8C6A-1FD2690117DF}"/>
    <cellStyle name="Calculation 2 2 10 4 2" xfId="9479" xr:uid="{7EDCF951-C12A-438B-9B7A-9EBEDDE6429B}"/>
    <cellStyle name="Calculation 2 2 10 5" xfId="5777" xr:uid="{05E2B83C-CB3F-4C76-8AA1-64F4E1E4A5CE}"/>
    <cellStyle name="Calculation 2 2 10 5 2" xfId="9825" xr:uid="{A08263DE-1AC1-4403-9B6C-F0AACEFFBF80}"/>
    <cellStyle name="Calculation 2 2 10 6" xfId="6129" xr:uid="{24798EA6-1383-4F4A-8A5D-9A8CDFC2DDB3}"/>
    <cellStyle name="Calculation 2 2 10 6 2" xfId="10164" xr:uid="{08B677E1-8B5E-4A16-9367-85CACA58D28B}"/>
    <cellStyle name="Calculation 2 2 10 7" xfId="5748" xr:uid="{A56C089C-3CBD-44FC-B5B2-8E61588670ED}"/>
    <cellStyle name="Calculation 2 2 10 7 2" xfId="9798" xr:uid="{521841C3-7697-435E-B909-0D9358291860}"/>
    <cellStyle name="Calculation 2 2 10 8" xfId="7072" xr:uid="{2EEAAF6B-2874-4585-AD58-21C2CD63B8FD}"/>
    <cellStyle name="Calculation 2 2 11" xfId="2320" xr:uid="{2EC829BC-1961-4A4D-86E6-BBBCEE85FD74}"/>
    <cellStyle name="Calculation 2 2 11 2" xfId="4226" xr:uid="{727D1535-6EA3-40DC-B5EE-02FA45B6B20A}"/>
    <cellStyle name="Calculation 2 2 11 2 2" xfId="8540" xr:uid="{C5D22A3C-811E-403A-A108-7326F6E2AB7B}"/>
    <cellStyle name="Calculation 2 2 11 3" xfId="5160" xr:uid="{863C0BBE-A6FB-4264-A821-3D05003DB959}"/>
    <cellStyle name="Calculation 2 2 11 3 2" xfId="9233" xr:uid="{DF3DC11D-4154-45A7-9FBD-7D072E670A7D}"/>
    <cellStyle name="Calculation 2 2 11 4" xfId="3749" xr:uid="{74AF8C28-D14D-4894-A68F-61E81EB221EA}"/>
    <cellStyle name="Calculation 2 2 11 4 2" xfId="8217" xr:uid="{4D8AB0B5-C990-47BE-B626-6BA9F6C94B55}"/>
    <cellStyle name="Calculation 2 2 11 5" xfId="4979" xr:uid="{858018AA-571E-4C0D-A10A-D70B8BFB1DBE}"/>
    <cellStyle name="Calculation 2 2 11 5 2" xfId="9066" xr:uid="{5E4285E2-7047-4900-92B3-0DE210A1D78D}"/>
    <cellStyle name="Calculation 2 2 11 6" xfId="3249" xr:uid="{92A4FF52-20B8-4FA6-85C6-5239906F966B}"/>
    <cellStyle name="Calculation 2 2 11 6 2" xfId="7813" xr:uid="{AA69906B-48E6-4165-9177-6C019992E0A3}"/>
    <cellStyle name="Calculation 2 2 11 7" xfId="4764" xr:uid="{928D2210-2BE3-4CCA-8E85-F3F050123B2D}"/>
    <cellStyle name="Calculation 2 2 11 7 2" xfId="8882" xr:uid="{991B1BF2-70CD-42FA-A789-E84670BBB78B}"/>
    <cellStyle name="Calculation 2 2 11 8" xfId="6943" xr:uid="{1F7EAADE-30BA-4711-B675-49AA33C21ABD}"/>
    <cellStyle name="Calculation 2 2 12" xfId="3493" xr:uid="{B9E7280C-E954-4A34-8445-E4FB1E1D48B6}"/>
    <cellStyle name="Calculation 2 2 12 2" xfId="8025" xr:uid="{3099DCD9-A75F-481E-A83C-4732072E86AD}"/>
    <cellStyle name="Calculation 2 2 13" xfId="4773" xr:uid="{A12E08DB-CA54-4C06-927E-ADE6DE588C2B}"/>
    <cellStyle name="Calculation 2 2 13 2" xfId="8885" xr:uid="{A1178871-3463-49C5-9498-2B1EED499EBE}"/>
    <cellStyle name="Calculation 2 2 14" xfId="4938" xr:uid="{1EDA32AB-324A-4702-9A05-BC25921E8220}"/>
    <cellStyle name="Calculation 2 2 14 2" xfId="9027" xr:uid="{671E385B-2415-4A5C-B13F-760A23772A77}"/>
    <cellStyle name="Calculation 2 2 15" xfId="3190" xr:uid="{0C3A1056-821E-4467-8C95-3E9359CB8402}"/>
    <cellStyle name="Calculation 2 2 15 2" xfId="7766" xr:uid="{942930C7-D54E-414F-BE12-AA9A7DAF8476}"/>
    <cellStyle name="Calculation 2 2 16" xfId="6505" xr:uid="{035FDF95-6463-4695-A246-7651D2FB7CC3}"/>
    <cellStyle name="Calculation 2 2 2" xfId="1598" xr:uid="{DC6FCA6B-FC5E-4AE9-9EB7-26C3002CCFA5}"/>
    <cellStyle name="Calculation 2 2 3" xfId="2117" xr:uid="{F1D344CE-4BBA-4908-A4B8-8284E69826B9}"/>
    <cellStyle name="Calculation 2 2 3 10" xfId="6467" xr:uid="{5067A669-1D90-4FA9-985E-AE1949DD0BE3}"/>
    <cellStyle name="Calculation 2 2 3 10 2" xfId="10450" xr:uid="{CFE0F6DF-33DC-45AB-897F-87A0964C7A74}"/>
    <cellStyle name="Calculation 2 2 3 11" xfId="6741" xr:uid="{775D2ADC-1FFB-47F1-86CB-AF9EF9A3B54F}"/>
    <cellStyle name="Calculation 2 2 3 2" xfId="2681" xr:uid="{BE4FBCC6-87B3-4B84-809F-6D889D10AA43}"/>
    <cellStyle name="Calculation 2 2 3 2 2" xfId="4587" xr:uid="{DA1B6CE1-DD6D-4261-B321-C99CD84F09D3}"/>
    <cellStyle name="Calculation 2 2 3 2 2 2" xfId="8772" xr:uid="{A081CEC9-00FD-487C-89B4-83190D2801F9}"/>
    <cellStyle name="Calculation 2 2 3 2 3" xfId="5300" xr:uid="{A500C025-B539-4FA0-8B04-7BFB0675D4A6}"/>
    <cellStyle name="Calculation 2 2 3 2 3 2" xfId="9361" xr:uid="{18ED2964-45DB-4817-8AD8-D313BAA599B5}"/>
    <cellStyle name="Calculation 2 2 3 2 4" xfId="5572" xr:uid="{16E54E1D-9C2C-47B6-B33F-140040732725}"/>
    <cellStyle name="Calculation 2 2 3 2 4 2" xfId="9626" xr:uid="{7CD1B6B1-74A1-4795-91C8-4837D3D7B9DC}"/>
    <cellStyle name="Calculation 2 2 3 2 5" xfId="5933" xr:uid="{4E672EB9-F01F-4DCA-B9AC-43FC2746EDD5}"/>
    <cellStyle name="Calculation 2 2 3 2 5 2" xfId="9973" xr:uid="{847805D7-2E35-4C5F-B8C4-CE12D18621FB}"/>
    <cellStyle name="Calculation 2 2 3 2 6" xfId="6265" xr:uid="{0FADA002-FB4A-4AB4-821E-880843A08B30}"/>
    <cellStyle name="Calculation 2 2 3 2 6 2" xfId="10293" xr:uid="{EB60B532-0C15-4B3C-976F-9F4B77A58D55}"/>
    <cellStyle name="Calculation 2 2 3 2 7" xfId="3166" xr:uid="{0FAAAF9E-2D74-4B14-9FA2-819A1B8B0F5C}"/>
    <cellStyle name="Calculation 2 2 3 2 7 2" xfId="7752" xr:uid="{DC494DD5-37E9-43E0-ACC6-E18B6B40AF51}"/>
    <cellStyle name="Calculation 2 2 3 2 8" xfId="7304" xr:uid="{FC5BA61D-950D-4327-99C4-74E74BA4A1C0}"/>
    <cellStyle name="Calculation 2 2 3 3" xfId="2391" xr:uid="{15847175-F917-4268-95CB-574C7B772619}"/>
    <cellStyle name="Calculation 2 2 3 3 2" xfId="4297" xr:uid="{15EB7144-8EDE-4F01-852B-AD22FDB1038F}"/>
    <cellStyle name="Calculation 2 2 3 3 2 2" xfId="8610" xr:uid="{95E787D0-F3E1-47E2-94F0-4637E58308EC}"/>
    <cellStyle name="Calculation 2 2 3 3 3" xfId="5169" xr:uid="{2FB2666D-5A0F-4571-AC5A-2957AC69687C}"/>
    <cellStyle name="Calculation 2 2 3 3 3 2" xfId="9242" xr:uid="{EC9C5D62-86D9-4A73-8AA5-0EFE2BD142A0}"/>
    <cellStyle name="Calculation 2 2 3 3 4" xfId="5387" xr:uid="{4BBE9F1C-6B4B-43AC-976F-9692EA390795}"/>
    <cellStyle name="Calculation 2 2 3 3 4 2" xfId="9446" xr:uid="{1A8A6936-6D2D-466B-83CA-64AB15B1015E}"/>
    <cellStyle name="Calculation 2 2 3 3 5" xfId="5741" xr:uid="{FC446691-E406-498E-9A43-FF195E857AD9}"/>
    <cellStyle name="Calculation 2 2 3 3 5 2" xfId="9791" xr:uid="{9CCC54C8-A7E0-4288-BCEE-5C1BA72EDC26}"/>
    <cellStyle name="Calculation 2 2 3 3 6" xfId="6109" xr:uid="{19B8FAB8-CA39-43F6-9FA8-ABA6C9B34952}"/>
    <cellStyle name="Calculation 2 2 3 3 6 2" xfId="10146" xr:uid="{4DC05B52-601E-44B5-99B3-075F17935FE3}"/>
    <cellStyle name="Calculation 2 2 3 3 7" xfId="6389" xr:uid="{93B9EDC9-78BC-41D3-92D9-3835AA862667}"/>
    <cellStyle name="Calculation 2 2 3 3 7 2" xfId="10406" xr:uid="{04D76204-D3ED-4BA0-A243-B8FBBEE050DF}"/>
    <cellStyle name="Calculation 2 2 3 3 8" xfId="7014" xr:uid="{26BA5AD0-1F0A-4E5F-A5A9-85A2EACD491A}"/>
    <cellStyle name="Calculation 2 2 3 4" xfId="2809" xr:uid="{F78188DD-C7D6-487A-821F-F9AA93F60E4F}"/>
    <cellStyle name="Calculation 2 2 3 4 2" xfId="4715" xr:uid="{D0278258-19F9-4D8E-908A-68B0F53D9B5D}"/>
    <cellStyle name="Calculation 2 2 3 4 2 2" xfId="8838" xr:uid="{4F3A0D75-B329-43E9-8969-9F5EE6E14E1A}"/>
    <cellStyle name="Calculation 2 2 3 4 3" xfId="3809" xr:uid="{3E92F97E-91C0-4665-A981-D566144D0FFF}"/>
    <cellStyle name="Calculation 2 2 3 4 3 2" xfId="8258" xr:uid="{3115EB82-62A3-4CAF-A186-4DC76630ECA5}"/>
    <cellStyle name="Calculation 2 2 3 4 4" xfId="5643" xr:uid="{F62393E1-319C-4437-88BE-EC0363BD0785}"/>
    <cellStyle name="Calculation 2 2 3 4 4 2" xfId="9693" xr:uid="{3D840E2B-04ED-4B78-879C-788FC5EAA882}"/>
    <cellStyle name="Calculation 2 2 3 4 5" xfId="6006" xr:uid="{310447EA-156A-45D0-BE36-F60BDB725FB9}"/>
    <cellStyle name="Calculation 2 2 3 4 5 2" xfId="10043" xr:uid="{3ABC35CE-E88D-40FD-B8A6-5588408D9BC0}"/>
    <cellStyle name="Calculation 2 2 3 4 6" xfId="6338" xr:uid="{B6A85B61-2D71-47DC-8931-D00CDF297E0A}"/>
    <cellStyle name="Calculation 2 2 3 4 6 2" xfId="10360" xr:uid="{490BF0BB-9203-4FC6-A5BC-D90E4DB1CE38}"/>
    <cellStyle name="Calculation 2 2 3 4 7" xfId="3532" xr:uid="{0C8C95D2-2B8B-4AA1-861B-3796F2A4547F}"/>
    <cellStyle name="Calculation 2 2 3 4 7 2" xfId="8056" xr:uid="{32274D43-EFBD-4FBE-83F9-A8049CABC353}"/>
    <cellStyle name="Calculation 2 2 3 4 8" xfId="7432" xr:uid="{3E8D0C89-565A-406B-B7B6-EB963000F964}"/>
    <cellStyle name="Calculation 2 2 3 5" xfId="4024" xr:uid="{7EF3F389-35DC-46A8-9363-CEFB104FAD6C}"/>
    <cellStyle name="Calculation 2 2 3 5 2" xfId="8401" xr:uid="{70A7CFCD-3030-48E1-887C-CD11BBE6B37C}"/>
    <cellStyle name="Calculation 2 2 3 6" xfId="5084" xr:uid="{35ACD6F8-4D8E-46A2-BA1B-800EB886F828}"/>
    <cellStyle name="Calculation 2 2 3 6 2" xfId="9162" xr:uid="{A5B9D73A-42C3-41FA-B07D-3E622853BB5F}"/>
    <cellStyle name="Calculation 2 2 3 7" xfId="3790" xr:uid="{7A6DBB00-D586-4DEF-BEA2-6761CFCE2DEB}"/>
    <cellStyle name="Calculation 2 2 3 7 2" xfId="8244" xr:uid="{930240C8-1B97-4E98-8964-B3749ED99767}"/>
    <cellStyle name="Calculation 2 2 3 8" xfId="5571" xr:uid="{70522E9A-ED73-4DBB-862E-791459E7C93C}"/>
    <cellStyle name="Calculation 2 2 3 8 2" xfId="9625" xr:uid="{9ED92D8D-D38C-4CAD-86AD-007DF3C25317}"/>
    <cellStyle name="Calculation 2 2 3 9" xfId="3753" xr:uid="{CEF8F429-7EAD-4255-A4B8-AE6040955CA6}"/>
    <cellStyle name="Calculation 2 2 3 9 2" xfId="8221" xr:uid="{1641742F-8C50-4F4E-B51C-F627A9C70EC1}"/>
    <cellStyle name="Calculation 2 2 4" xfId="2055" xr:uid="{4A76E4FB-CF4E-4819-8A8C-5BE5A4D831B2}"/>
    <cellStyle name="Calculation 2 2 4 10" xfId="3114" xr:uid="{825ED4FF-6496-49D7-8BC0-07A585A92550}"/>
    <cellStyle name="Calculation 2 2 4 10 2" xfId="7713" xr:uid="{5B529F93-C5C0-4E9E-9845-0A1AADBB5E65}"/>
    <cellStyle name="Calculation 2 2 4 11" xfId="6679" xr:uid="{F23D9364-95D2-4C4B-B2C9-F5BD206481DE}"/>
    <cellStyle name="Calculation 2 2 4 2" xfId="2619" xr:uid="{A04C5B1F-DB2C-476E-9299-B18B05AD8CA0}"/>
    <cellStyle name="Calculation 2 2 4 2 2" xfId="4525" xr:uid="{906076D6-E74E-4E62-B269-C609E4B5C059}"/>
    <cellStyle name="Calculation 2 2 4 2 2 2" xfId="8742" xr:uid="{106CB5A0-A01B-4E2C-B0A1-6B9E08491A04}"/>
    <cellStyle name="Calculation 2 2 4 2 3" xfId="4903" xr:uid="{D10EF9C4-46E4-4F70-9844-AD424BA30226}"/>
    <cellStyle name="Calculation 2 2 4 2 3 2" xfId="8995" xr:uid="{88CD352E-A368-432F-AE54-1FEBD736CF53}"/>
    <cellStyle name="Calculation 2 2 4 2 4" xfId="5533" xr:uid="{50D7BB12-6DED-428A-ACA3-8F34665E2968}"/>
    <cellStyle name="Calculation 2 2 4 2 4 2" xfId="9587" xr:uid="{A8549C19-91F9-4A49-9B86-4B891219AEDE}"/>
    <cellStyle name="Calculation 2 2 4 2 5" xfId="5889" xr:uid="{18B7FA51-1C9C-4849-8CB5-5AAC342B24C8}"/>
    <cellStyle name="Calculation 2 2 4 2 5 2" xfId="9930" xr:uid="{55FFC00D-D623-41AA-A905-D4D0FD4E4E17}"/>
    <cellStyle name="Calculation 2 2 4 2 6" xfId="6237" xr:uid="{232776AE-B261-4814-B97B-856B2AFD583C}"/>
    <cellStyle name="Calculation 2 2 4 2 6 2" xfId="10267" xr:uid="{6EE795FD-73F7-4200-9FC2-5D3D97946254}"/>
    <cellStyle name="Calculation 2 2 4 2 7" xfId="3718" xr:uid="{10A338A3-1BDB-4531-B664-5712D53D4D0D}"/>
    <cellStyle name="Calculation 2 2 4 2 7 2" xfId="8188" xr:uid="{D11BB7FF-CEB7-4A24-A655-017C9BF65156}"/>
    <cellStyle name="Calculation 2 2 4 2 8" xfId="7242" xr:uid="{217A7B24-CF20-43C6-8F5D-FF27E1D8397F}"/>
    <cellStyle name="Calculation 2 2 4 3" xfId="2382" xr:uid="{2A6B6BDF-CF23-47D8-981D-504699D8E577}"/>
    <cellStyle name="Calculation 2 2 4 3 2" xfId="4288" xr:uid="{5E7F1D7B-7AA5-4B8B-B9BD-06AD22ED15FB}"/>
    <cellStyle name="Calculation 2 2 4 3 2 2" xfId="8601" xr:uid="{EB472603-522F-4D0D-A53F-273EFC22FF38}"/>
    <cellStyle name="Calculation 2 2 4 3 3" xfId="2960" xr:uid="{528B2397-B64D-498B-B852-3171D4C3BA68}"/>
    <cellStyle name="Calculation 2 2 4 3 3 2" xfId="7570" xr:uid="{F7A58D08-76C1-45EB-A6AD-CD9F45DEC7A7}"/>
    <cellStyle name="Calculation 2 2 4 3 4" xfId="5378" xr:uid="{FA8450EB-1C91-4297-BE0E-46B0C6301B3E}"/>
    <cellStyle name="Calculation 2 2 4 3 4 2" xfId="9437" xr:uid="{55E1F252-EFF2-47DC-8DF9-D9460DA49DC5}"/>
    <cellStyle name="Calculation 2 2 4 3 5" xfId="5732" xr:uid="{7329E014-D5F0-4A11-8682-50010865F175}"/>
    <cellStyle name="Calculation 2 2 4 3 5 2" xfId="9782" xr:uid="{94A36132-2385-4537-906F-9D97C9256C0E}"/>
    <cellStyle name="Calculation 2 2 4 3 6" xfId="6100" xr:uid="{FAB297D7-D71B-4C6E-836E-87E6A13F9D2C}"/>
    <cellStyle name="Calculation 2 2 4 3 6 2" xfId="10137" xr:uid="{76B09CBB-C4FB-45F4-BF05-D367BB72AAB7}"/>
    <cellStyle name="Calculation 2 2 4 3 7" xfId="6475" xr:uid="{301FB93D-7335-429A-AD96-CA3D64537162}"/>
    <cellStyle name="Calculation 2 2 4 3 7 2" xfId="10453" xr:uid="{A783D3E2-B26E-4515-AD77-3F8BA54F77C2}"/>
    <cellStyle name="Calculation 2 2 4 3 8" xfId="7005" xr:uid="{4ACD7348-11FD-4654-AD56-BA1447E6CC67}"/>
    <cellStyle name="Calculation 2 2 4 4" xfId="2344" xr:uid="{8D7FA805-5C3B-47B8-957A-BF21E22998B5}"/>
    <cellStyle name="Calculation 2 2 4 4 2" xfId="4250" xr:uid="{60C5083C-16D9-4BBA-A29A-A7F77C9F1D99}"/>
    <cellStyle name="Calculation 2 2 4 4 2 2" xfId="8563" xr:uid="{E845440B-5082-4BF1-8B08-2A3AF5744FF0}"/>
    <cellStyle name="Calculation 2 2 4 4 3" xfId="3868" xr:uid="{5F5118C1-4A30-41B4-BF4C-AC75C5C7B7A4}"/>
    <cellStyle name="Calculation 2 2 4 4 3 2" xfId="8299" xr:uid="{0D7D2E32-9FF0-4C3D-844C-D9536D0C6756}"/>
    <cellStyle name="Calculation 2 2 4 4 4" xfId="5340" xr:uid="{3C29AA09-4773-4273-A44B-D765AB6D2657}"/>
    <cellStyle name="Calculation 2 2 4 4 4 2" xfId="9399" xr:uid="{0997FBA9-6C26-46A4-8E71-6D18B1F40C91}"/>
    <cellStyle name="Calculation 2 2 4 4 5" xfId="5694" xr:uid="{5525EAE6-246E-4355-8A2C-4B015F84C2C5}"/>
    <cellStyle name="Calculation 2 2 4 4 5 2" xfId="9744" xr:uid="{F66E0FDE-5797-4985-9A03-D4B19F5C4052}"/>
    <cellStyle name="Calculation 2 2 4 4 6" xfId="6062" xr:uid="{297D9816-F0B9-4AA6-9736-9A42B1B22C91}"/>
    <cellStyle name="Calculation 2 2 4 4 6 2" xfId="10099" xr:uid="{186C09F8-59F7-49D1-9E84-AFAC5D170761}"/>
    <cellStyle name="Calculation 2 2 4 4 7" xfId="6423" xr:uid="{56A38752-E354-4167-B479-011F17D297FF}"/>
    <cellStyle name="Calculation 2 2 4 4 7 2" xfId="10425" xr:uid="{6FEFEF70-6089-47B4-A60D-1F678BD69A5B}"/>
    <cellStyle name="Calculation 2 2 4 4 8" xfId="6967" xr:uid="{D3D3F593-75A2-4B52-AE35-553FCA77B7B0}"/>
    <cellStyle name="Calculation 2 2 4 5" xfId="3962" xr:uid="{68212518-313F-4092-A62A-4DA88EA1AD40}"/>
    <cellStyle name="Calculation 2 2 4 5 2" xfId="8371" xr:uid="{DDC2E79D-D69C-4F7A-A1A7-617E264820D3}"/>
    <cellStyle name="Calculation 2 2 4 6" xfId="3063" xr:uid="{C4D65893-0444-40C2-8705-166C7BA5717C}"/>
    <cellStyle name="Calculation 2 2 4 6 2" xfId="7665" xr:uid="{4A5CD36E-5680-4957-A05E-24FDB58E724D}"/>
    <cellStyle name="Calculation 2 2 4 7" xfId="2861" xr:uid="{0C69BBA0-58B2-43EC-9798-4C5038290D9C}"/>
    <cellStyle name="Calculation 2 2 4 7 2" xfId="7484" xr:uid="{5179E245-4168-4EE4-9A6F-D11CCED4B7C9}"/>
    <cellStyle name="Calculation 2 2 4 8" xfId="5243" xr:uid="{7B63E1B3-84E9-479E-8FC3-9DAF02BBAA8C}"/>
    <cellStyle name="Calculation 2 2 4 8 2" xfId="9308" xr:uid="{2E385C59-AC3E-4721-B948-EE69A4B0CE4A}"/>
    <cellStyle name="Calculation 2 2 4 9" xfId="4949" xr:uid="{65BFC1F1-FBEB-42E3-A934-87C7A97DF638}"/>
    <cellStyle name="Calculation 2 2 4 9 2" xfId="9038" xr:uid="{A247C2D5-B2B3-42C9-94A3-049C7D1BFC8E}"/>
    <cellStyle name="Calculation 2 2 5" xfId="2003" xr:uid="{C4ED8BB0-1C79-4A13-AC17-6583B7E67020}"/>
    <cellStyle name="Calculation 2 2 5 10" xfId="6156" xr:uid="{81350511-D1EC-43C4-9ED9-AFC8899D02D8}"/>
    <cellStyle name="Calculation 2 2 5 10 2" xfId="10190" xr:uid="{57DAC0A4-DC8B-4F0C-8BF9-DBD7A94E9828}"/>
    <cellStyle name="Calculation 2 2 5 11" xfId="6628" xr:uid="{72F49BB0-9715-4003-B100-B96F0E21B35C}"/>
    <cellStyle name="Calculation 2 2 5 2" xfId="2568" xr:uid="{2C6F97A0-4B93-451E-823E-8638FCB18FA6}"/>
    <cellStyle name="Calculation 2 2 5 2 2" xfId="4474" xr:uid="{F7C3052F-9C1A-43EC-BDBE-01327837EC8D}"/>
    <cellStyle name="Calculation 2 2 5 2 2 2" xfId="8692" xr:uid="{F4938B27-CE3B-4928-82E0-4F8FE4180EDE}"/>
    <cellStyle name="Calculation 2 2 5 2 3" xfId="5010" xr:uid="{DE0DEB4B-88D9-4995-BB87-44AFFCDC9DD7}"/>
    <cellStyle name="Calculation 2 2 5 2 3 2" xfId="9096" xr:uid="{C66FDE67-B474-4BE7-9E5D-7DEDF71080DE}"/>
    <cellStyle name="Calculation 2 2 5 2 4" xfId="5488" xr:uid="{FAFC6D24-344C-49E3-89F0-B2F18312FB5E}"/>
    <cellStyle name="Calculation 2 2 5 2 4 2" xfId="9543" xr:uid="{0E318634-7EDE-4AD1-A391-8A711A32CFD3}"/>
    <cellStyle name="Calculation 2 2 5 2 5" xfId="5844" xr:uid="{0E631647-2B4E-460E-B7B2-099F1C134EEA}"/>
    <cellStyle name="Calculation 2 2 5 2 5 2" xfId="9886" xr:uid="{4D9FE287-80E1-4CDA-8E95-144B66675A0B}"/>
    <cellStyle name="Calculation 2 2 5 2 6" xfId="6193" xr:uid="{D1D7DA01-27C4-4B3D-88F0-766528E8B1B7}"/>
    <cellStyle name="Calculation 2 2 5 2 6 2" xfId="10223" xr:uid="{FF5EAE38-6FED-4F7D-AFF3-6AF36866463C}"/>
    <cellStyle name="Calculation 2 2 5 2 7" xfId="3602" xr:uid="{30571708-8399-454D-BA3B-EECA22B55088}"/>
    <cellStyle name="Calculation 2 2 5 2 7 2" xfId="8103" xr:uid="{7AECE890-D168-44E3-A0E8-0A54C2A02BB9}"/>
    <cellStyle name="Calculation 2 2 5 2 8" xfId="7191" xr:uid="{09D800B3-EFE5-42F2-91F4-E067F3F03537}"/>
    <cellStyle name="Calculation 2 2 5 3" xfId="2468" xr:uid="{85372E9D-C613-4033-8C55-CC2F9644B7C1}"/>
    <cellStyle name="Calculation 2 2 5 3 2" xfId="4374" xr:uid="{847BDCD3-5E2A-4291-9784-097032C7CAFC}"/>
    <cellStyle name="Calculation 2 2 5 3 2 2" xfId="8655" xr:uid="{6B4D71D3-21A3-4D48-9073-2F56C7DC1E25}"/>
    <cellStyle name="Calculation 2 2 5 3 3" xfId="2919" xr:uid="{C821E8F7-486A-4992-B38C-1F15C3B55D8F}"/>
    <cellStyle name="Calculation 2 2 5 3 3 2" xfId="7535" xr:uid="{69B0E56A-23A2-4F62-9541-1D31ABE56922}"/>
    <cellStyle name="Calculation 2 2 5 3 4" xfId="5440" xr:uid="{45E64223-B5CA-4088-A1CC-D9BEBAADD64B}"/>
    <cellStyle name="Calculation 2 2 5 3 4 2" xfId="9498" xr:uid="{A581EDFB-7230-4A44-A504-03E2CBB01611}"/>
    <cellStyle name="Calculation 2 2 5 3 5" xfId="5796" xr:uid="{570534EB-3911-4744-A5CA-06CC54B44225}"/>
    <cellStyle name="Calculation 2 2 5 3 5 2" xfId="9844" xr:uid="{D074B477-94BA-47FD-8463-B3FB7398347B}"/>
    <cellStyle name="Calculation 2 2 5 3 6" xfId="6148" xr:uid="{F97A0E22-30C4-4638-AA4F-CF84A60C9727}"/>
    <cellStyle name="Calculation 2 2 5 3 6 2" xfId="10183" xr:uid="{811ED96C-943D-43AF-B093-7BEB56BC23FE}"/>
    <cellStyle name="Calculation 2 2 5 3 7" xfId="6440" xr:uid="{15F6E0A1-A08A-41FE-929A-0B1F2250352E}"/>
    <cellStyle name="Calculation 2 2 5 3 7 2" xfId="10434" xr:uid="{8F39A454-9D14-4C8C-B07F-9F1B80546E6F}"/>
    <cellStyle name="Calculation 2 2 5 3 8" xfId="7091" xr:uid="{E8D113CD-4AFD-4BB6-8A75-042FDE965091}"/>
    <cellStyle name="Calculation 2 2 5 4" xfId="2370" xr:uid="{474AD5AE-E5C3-4286-9EB8-8477AF5ED8D2}"/>
    <cellStyle name="Calculation 2 2 5 4 2" xfId="4276" xr:uid="{2CE2A632-9449-4BF6-A0E8-A3B56F03DB53}"/>
    <cellStyle name="Calculation 2 2 5 4 2 2" xfId="8589" xr:uid="{53871785-DE20-4DDD-AB5F-33F5C012A5A0}"/>
    <cellStyle name="Calculation 2 2 5 4 3" xfId="3656" xr:uid="{738A53A9-2B87-4A4B-A758-AA1DFE044F56}"/>
    <cellStyle name="Calculation 2 2 5 4 3 2" xfId="8150" xr:uid="{14D410E3-FC04-428B-8B70-A1DBD4C12D82}"/>
    <cellStyle name="Calculation 2 2 5 4 4" xfId="5366" xr:uid="{E0D45904-B133-4FE9-8C73-BE2398FD48FF}"/>
    <cellStyle name="Calculation 2 2 5 4 4 2" xfId="9425" xr:uid="{7DB6A2A5-295B-403E-BD0E-4436C36CB76A}"/>
    <cellStyle name="Calculation 2 2 5 4 5" xfId="5720" xr:uid="{EE745327-58EE-4BA4-A4D0-E7D11BD6A1B3}"/>
    <cellStyle name="Calculation 2 2 5 4 5 2" xfId="9770" xr:uid="{46B599CB-D15A-4E9A-A0AC-DABE48EA124A}"/>
    <cellStyle name="Calculation 2 2 5 4 6" xfId="6088" xr:uid="{C0D7A102-EDA9-48A9-8CD2-72F317017C7D}"/>
    <cellStyle name="Calculation 2 2 5 4 6 2" xfId="10125" xr:uid="{59EDE4B0-0F0A-47CF-8088-99B869E3F149}"/>
    <cellStyle name="Calculation 2 2 5 4 7" xfId="6432" xr:uid="{3370FB39-D16C-4CFA-8A4A-BD4ABC20E79B}"/>
    <cellStyle name="Calculation 2 2 5 4 7 2" xfId="10430" xr:uid="{7F144AFD-4B56-4BCF-B3A0-26729EA41850}"/>
    <cellStyle name="Calculation 2 2 5 4 8" xfId="6993" xr:uid="{BF9825E6-8A45-468E-93B4-BBD0A5DF12FF}"/>
    <cellStyle name="Calculation 2 2 5 5" xfId="3911" xr:uid="{72DB6301-C8B3-474E-B48D-FEFE1F5ADB9E}"/>
    <cellStyle name="Calculation 2 2 5 5 2" xfId="8321" xr:uid="{EA7CF3C4-741F-4AE8-BC12-D6DE6DCF4F55}"/>
    <cellStyle name="Calculation 2 2 5 6" xfId="5199" xr:uid="{292025F2-1C56-4462-8D60-1AE39BB6DBB9}"/>
    <cellStyle name="Calculation 2 2 5 6 2" xfId="9267" xr:uid="{7E9839F1-3428-4D75-92E5-7C1D7F1288EC}"/>
    <cellStyle name="Calculation 2 2 5 7" xfId="3878" xr:uid="{9B03917C-440A-48D3-922B-7B403E445BE2}"/>
    <cellStyle name="Calculation 2 2 5 7 2" xfId="8307" xr:uid="{B301F9FA-C0E2-48D8-B02E-66EB764F7714}"/>
    <cellStyle name="Calculation 2 2 5 8" xfId="4800" xr:uid="{AFEA3DC4-5CF9-49CE-A932-E537C3FF5E48}"/>
    <cellStyle name="Calculation 2 2 5 8 2" xfId="8906" xr:uid="{4076DCFE-A1D5-4C2E-A4C7-241AEB1DDD30}"/>
    <cellStyle name="Calculation 2 2 5 9" xfId="3099" xr:uid="{1708DB3C-66F2-49B3-BB36-CD15170F3CB3}"/>
    <cellStyle name="Calculation 2 2 5 9 2" xfId="7698" xr:uid="{E004BD7F-1E27-41F9-BD67-489D858CCE64}"/>
    <cellStyle name="Calculation 2 2 6" xfId="2140" xr:uid="{6FC5952F-3C37-44A3-9FF5-025533D3B20B}"/>
    <cellStyle name="Calculation 2 2 6 10" xfId="4985" xr:uid="{39CFC5D0-7FDF-4BE2-B158-8651F4067C25}"/>
    <cellStyle name="Calculation 2 2 6 10 2" xfId="9072" xr:uid="{6F9EE9EB-429E-4360-B5CD-F43AF7D65CDD}"/>
    <cellStyle name="Calculation 2 2 6 11" xfId="6764" xr:uid="{15C6AF1D-70B4-4716-A8A5-FD547CECF9F8}"/>
    <cellStyle name="Calculation 2 2 6 2" xfId="2704" xr:uid="{D7ACA3A2-98D4-4425-A61E-D38F8E048576}"/>
    <cellStyle name="Calculation 2 2 6 2 2" xfId="4610" xr:uid="{4140A42D-1D3F-4F13-8F6A-2620C25FB805}"/>
    <cellStyle name="Calculation 2 2 6 2 2 2" xfId="8788" xr:uid="{8B838574-4871-4C00-AA18-8A4835F1AFDC}"/>
    <cellStyle name="Calculation 2 2 6 2 3" xfId="3399" xr:uid="{C3585F68-BA0B-4AF2-B764-ACEE6A05E2C3}"/>
    <cellStyle name="Calculation 2 2 6 2 3 2" xfId="7944" xr:uid="{1B1ECC09-90DC-4118-9874-DAB370D9CEAF}"/>
    <cellStyle name="Calculation 2 2 6 2 4" xfId="5592" xr:uid="{A10FCF16-4CDB-4498-A109-37657A5A8021}"/>
    <cellStyle name="Calculation 2 2 6 2 4 2" xfId="9642" xr:uid="{93B89235-8964-4FFC-BCF8-835464A1D5D2}"/>
    <cellStyle name="Calculation 2 2 6 2 5" xfId="5949" xr:uid="{4B303F2D-F1E1-446D-9DDF-D553C9CB4163}"/>
    <cellStyle name="Calculation 2 2 6 2 5 2" xfId="9989" xr:uid="{7F21279D-D6BF-43DD-A4E0-243574BFD3E7}"/>
    <cellStyle name="Calculation 2 2 6 2 6" xfId="6281" xr:uid="{DF947699-4001-4F8C-A6D8-0EA1589B9206}"/>
    <cellStyle name="Calculation 2 2 6 2 6 2" xfId="10309" xr:uid="{0F955B60-AF6C-4CC7-BC68-FD2A269C0C79}"/>
    <cellStyle name="Calculation 2 2 6 2 7" xfId="3444" xr:uid="{74AED886-9D2E-4573-9493-C3DE985DFB96}"/>
    <cellStyle name="Calculation 2 2 6 2 7 2" xfId="7984" xr:uid="{59D4C103-0F57-4621-8EFC-53D7AB46699F}"/>
    <cellStyle name="Calculation 2 2 6 2 8" xfId="7327" xr:uid="{63BA9580-34BC-4C7F-B17F-85FD33BB2879}"/>
    <cellStyle name="Calculation 2 2 6 3" xfId="2292" xr:uid="{2DA0CBCD-A68B-4063-A701-86C566C570AD}"/>
    <cellStyle name="Calculation 2 2 6 3 2" xfId="4198" xr:uid="{739D3864-251F-4324-A741-4ECE9E3264E5}"/>
    <cellStyle name="Calculation 2 2 6 3 2 2" xfId="8512" xr:uid="{3783C698-9499-4977-91ED-E4265FF1D0B4}"/>
    <cellStyle name="Calculation 2 2 6 3 3" xfId="5232" xr:uid="{9A92BAAD-499E-4B5C-86C9-9183163951C6}"/>
    <cellStyle name="Calculation 2 2 6 3 3 2" xfId="9297" xr:uid="{2975D14A-F1F8-4EB3-9590-ED869330848A}"/>
    <cellStyle name="Calculation 2 2 6 3 4" xfId="3002" xr:uid="{6AE3B591-CFAC-4435-8258-2DBEF2889329}"/>
    <cellStyle name="Calculation 2 2 6 3 4 2" xfId="7611" xr:uid="{6F227868-BA1C-450A-BE84-2D4FF7730356}"/>
    <cellStyle name="Calculation 2 2 6 3 5" xfId="3378" xr:uid="{A13600BB-795E-4BE9-8EB3-432C14344CD7}"/>
    <cellStyle name="Calculation 2 2 6 3 5 2" xfId="7926" xr:uid="{41F9B498-D994-4DA7-9E80-D86DA0E41FA6}"/>
    <cellStyle name="Calculation 2 2 6 3 6" xfId="5762" xr:uid="{764D5307-C212-411E-85EF-AE40D1553F61}"/>
    <cellStyle name="Calculation 2 2 6 3 6 2" xfId="9810" xr:uid="{EA965B0A-1B41-4367-93E3-D242E21FDAE0}"/>
    <cellStyle name="Calculation 2 2 6 3 7" xfId="3828" xr:uid="{868213DC-C59D-4B9A-9F26-62EB9B2BA556}"/>
    <cellStyle name="Calculation 2 2 6 3 7 2" xfId="8273" xr:uid="{F3AFD7D3-4BFC-4CFA-95C0-F89AD8B3E2FE}"/>
    <cellStyle name="Calculation 2 2 6 3 8" xfId="6915" xr:uid="{0FBA5445-7C95-428E-9490-7D4212669B36}"/>
    <cellStyle name="Calculation 2 2 6 4" xfId="2825" xr:uid="{1E6720A1-C254-422A-B169-EDEFB4437FF9}"/>
    <cellStyle name="Calculation 2 2 6 4 2" xfId="4731" xr:uid="{EC208AF8-2C4A-4C5B-A641-69DC94A2BD3B}"/>
    <cellStyle name="Calculation 2 2 6 4 2 2" xfId="8854" xr:uid="{6C040247-30B5-49A7-B706-3EA28E9643CC}"/>
    <cellStyle name="Calculation 2 2 6 4 3" xfId="3797" xr:uid="{34B4715C-3756-4CD7-8F1F-F5BF1AF6DF79}"/>
    <cellStyle name="Calculation 2 2 6 4 3 2" xfId="8249" xr:uid="{BF58B247-99A0-479B-A854-CE11D127662B}"/>
    <cellStyle name="Calculation 2 2 6 4 4" xfId="5659" xr:uid="{824F96B8-7CDA-41E7-916C-FCDAA67D7C7C}"/>
    <cellStyle name="Calculation 2 2 6 4 4 2" xfId="9709" xr:uid="{3CDA715B-330C-4FA1-9A9E-423B512D0282}"/>
    <cellStyle name="Calculation 2 2 6 4 5" xfId="6022" xr:uid="{2731CB45-0267-4601-A4ED-92F2B67A0C9D}"/>
    <cellStyle name="Calculation 2 2 6 4 5 2" xfId="10059" xr:uid="{1F5ECE87-7855-4BC4-9565-94E69FC77075}"/>
    <cellStyle name="Calculation 2 2 6 4 6" xfId="6354" xr:uid="{AACEE9F0-2D80-46A1-B825-0C295E66CF55}"/>
    <cellStyle name="Calculation 2 2 6 4 6 2" xfId="10376" xr:uid="{C9D06A21-B6EA-433D-AA83-1B8F900D5C7A}"/>
    <cellStyle name="Calculation 2 2 6 4 7" xfId="4936" xr:uid="{920AAAE0-9EF3-4094-B445-626410D47C14}"/>
    <cellStyle name="Calculation 2 2 6 4 7 2" xfId="9025" xr:uid="{1562FA2D-7B3F-4AB0-A66F-41FAC3734077}"/>
    <cellStyle name="Calculation 2 2 6 4 8" xfId="7448" xr:uid="{74E85342-2FF5-463B-9943-13BCCBEE2417}"/>
    <cellStyle name="Calculation 2 2 6 5" xfId="4047" xr:uid="{AC200036-BA41-48EE-A15A-33573024CB9B}"/>
    <cellStyle name="Calculation 2 2 6 5 2" xfId="8417" xr:uid="{B63D49F0-4BF6-4CE3-9750-591AD92F468A}"/>
    <cellStyle name="Calculation 2 2 6 6" xfId="3047" xr:uid="{752849B7-6740-4318-B4DB-6BC1ADA3A2DB}"/>
    <cellStyle name="Calculation 2 2 6 6 2" xfId="7649" xr:uid="{78A1E697-4D90-404C-B305-43445651F70C}"/>
    <cellStyle name="Calculation 2 2 6 7" xfId="3647" xr:uid="{9660DC76-499B-4540-A4D9-51BD8880C358}"/>
    <cellStyle name="Calculation 2 2 6 7 2" xfId="8143" xr:uid="{2A0033E5-E69E-4DBF-AB0D-C46D21D1576C}"/>
    <cellStyle name="Calculation 2 2 6 8" xfId="3000" xr:uid="{617ABF5E-BBAD-4DC7-B019-D7A44E4C017C}"/>
    <cellStyle name="Calculation 2 2 6 8 2" xfId="7609" xr:uid="{DB3EB61B-5195-47B1-8BF9-D5245B9D6335}"/>
    <cellStyle name="Calculation 2 2 6 9" xfId="5930" xr:uid="{0027120A-2AA5-4914-A228-84267D882664}"/>
    <cellStyle name="Calculation 2 2 6 9 2" xfId="9970" xr:uid="{5A56A60A-C03D-436A-A5F4-A10D78839DD3}"/>
    <cellStyle name="Calculation 2 2 7" xfId="2072" xr:uid="{E8928C94-CD7A-459C-ADA3-A80CED005A91}"/>
    <cellStyle name="Calculation 2 2 7 10" xfId="2876" xr:uid="{F75ABC5D-784D-453E-A5F5-B88407A25E0F}"/>
    <cellStyle name="Calculation 2 2 7 10 2" xfId="7498" xr:uid="{B47072F0-DACE-4DE7-81E5-15BF599BF598}"/>
    <cellStyle name="Calculation 2 2 7 11" xfId="6696" xr:uid="{5DF4C032-0ABC-4037-9EEF-411F0A4DB7EC}"/>
    <cellStyle name="Calculation 2 2 7 2" xfId="2636" xr:uid="{94C1C987-400B-42BC-8471-7B597A4BA256}"/>
    <cellStyle name="Calculation 2 2 7 2 2" xfId="4542" xr:uid="{8837D0B0-ED7B-41C5-9972-288137698DBD}"/>
    <cellStyle name="Calculation 2 2 7 2 2 2" xfId="8759" xr:uid="{859B3E98-6F01-4B3E-93CD-6980D6C03F4E}"/>
    <cellStyle name="Calculation 2 2 7 2 3" xfId="3462" xr:uid="{DE813F81-7C3B-47C8-9112-5D4A2D84D262}"/>
    <cellStyle name="Calculation 2 2 7 2 3 2" xfId="8000" xr:uid="{C7B9F021-00DA-4A22-9EBC-C71A19E4597E}"/>
    <cellStyle name="Calculation 2 2 7 2 4" xfId="5550" xr:uid="{08B0E217-A7AB-42A2-95C4-BB9E62306D43}"/>
    <cellStyle name="Calculation 2 2 7 2 4 2" xfId="9604" xr:uid="{33F8B536-15C7-4C9D-B99E-F66031A7E522}"/>
    <cellStyle name="Calculation 2 2 7 2 5" xfId="5906" xr:uid="{DBC24B17-31AD-4D95-84B4-4DFC388F06C9}"/>
    <cellStyle name="Calculation 2 2 7 2 5 2" xfId="9947" xr:uid="{AD83710D-31F3-4050-AE0C-B9C8B2A8743A}"/>
    <cellStyle name="Calculation 2 2 7 2 6" xfId="6254" xr:uid="{EFEBE9CB-43FC-4D49-930C-0FFF571069AE}"/>
    <cellStyle name="Calculation 2 2 7 2 6 2" xfId="10284" xr:uid="{B8791B35-A8E2-4CBB-866E-AAF463A7D833}"/>
    <cellStyle name="Calculation 2 2 7 2 7" xfId="6408" xr:uid="{656ABF1D-C602-42A8-ADFC-3AE3DA28AE42}"/>
    <cellStyle name="Calculation 2 2 7 2 7 2" xfId="10417" xr:uid="{A8C2E9E4-8EEA-4EEA-9AC1-D4BA75D9FD38}"/>
    <cellStyle name="Calculation 2 2 7 2 8" xfId="7259" xr:uid="{1D4A55DB-08F3-490E-8409-41F880D8EE43}"/>
    <cellStyle name="Calculation 2 2 7 3" xfId="2388" xr:uid="{EC0655C9-934A-46A5-8295-39C55D9F07B8}"/>
    <cellStyle name="Calculation 2 2 7 3 2" xfId="4294" xr:uid="{3BD5958A-20E1-448E-A1A3-51D2CA7A0A7A}"/>
    <cellStyle name="Calculation 2 2 7 3 2 2" xfId="8607" xr:uid="{7EEE68DB-755C-4CBA-9EB8-DE3AEADD72EA}"/>
    <cellStyle name="Calculation 2 2 7 3 3" xfId="2915" xr:uid="{9B0C7EB7-2932-4954-8C9D-65AE9EC331A9}"/>
    <cellStyle name="Calculation 2 2 7 3 3 2" xfId="7531" xr:uid="{3F5F39B6-BB22-45CA-8C7B-92481DBBB929}"/>
    <cellStyle name="Calculation 2 2 7 3 4" xfId="5384" xr:uid="{7A603948-9B2D-494F-BB0E-63EB2A611DCF}"/>
    <cellStyle name="Calculation 2 2 7 3 4 2" xfId="9443" xr:uid="{6A72A1F5-1C81-44E3-B238-7365388C60DD}"/>
    <cellStyle name="Calculation 2 2 7 3 5" xfId="5738" xr:uid="{EC473125-4681-41B9-9F6A-07DC3F6AB474}"/>
    <cellStyle name="Calculation 2 2 7 3 5 2" xfId="9788" xr:uid="{C9C73963-FDBD-44EB-B380-DEA7FB4D8C91}"/>
    <cellStyle name="Calculation 2 2 7 3 6" xfId="6106" xr:uid="{66A7482F-A3FB-4ABD-8215-3C1639C044DF}"/>
    <cellStyle name="Calculation 2 2 7 3 6 2" xfId="10143" xr:uid="{FB6D343E-D40D-4706-875D-878E34CC9014}"/>
    <cellStyle name="Calculation 2 2 7 3 7" xfId="6438" xr:uid="{03F3A2E6-7F93-459B-A0CB-CF191AD4AC90}"/>
    <cellStyle name="Calculation 2 2 7 3 7 2" xfId="10433" xr:uid="{26B554D3-BDE5-4BEF-AE4A-2CAC3D8E5F82}"/>
    <cellStyle name="Calculation 2 2 7 3 8" xfId="7011" xr:uid="{82E4E3B8-A63F-45B2-B95A-D7AD916A509E}"/>
    <cellStyle name="Calculation 2 2 7 4" xfId="2523" xr:uid="{DB107B03-7D33-4744-A7E9-3BF36110B5CC}"/>
    <cellStyle name="Calculation 2 2 7 4 2" xfId="4429" xr:uid="{4FE68730-C4E5-4551-8056-21CA8224468C}"/>
    <cellStyle name="Calculation 2 2 7 4 2 2" xfId="8673" xr:uid="{30DD23D4-B698-4FC4-86E3-8D4B7DDDA9AE}"/>
    <cellStyle name="Calculation 2 2 7 4 3" xfId="5259" xr:uid="{67269710-7B9A-47A8-85A7-E298F60E1E8C}"/>
    <cellStyle name="Calculation 2 2 7 4 3 2" xfId="9320" xr:uid="{B512CD8B-B2C1-4246-B2CC-AB6CF990B3E1}"/>
    <cellStyle name="Calculation 2 2 7 4 4" xfId="5469" xr:uid="{5959DA11-F115-44D6-8FB8-980457717598}"/>
    <cellStyle name="Calculation 2 2 7 4 4 2" xfId="9524" xr:uid="{A793DB2F-B5FB-4F50-B968-9089064C28E8}"/>
    <cellStyle name="Calculation 2 2 7 4 5" xfId="5821" xr:uid="{26F56F78-B52A-4C18-9DA3-AFC533745C9A}"/>
    <cellStyle name="Calculation 2 2 7 4 5 2" xfId="9865" xr:uid="{A72E1DED-8DDD-42F8-B245-0FB46520DE19}"/>
    <cellStyle name="Calculation 2 2 7 4 6" xfId="6172" xr:uid="{7A482681-1072-4C8E-AFCF-C83E40663605}"/>
    <cellStyle name="Calculation 2 2 7 4 6 2" xfId="10204" xr:uid="{9F2B4CBD-E09F-4E4A-AAA7-7137223722F2}"/>
    <cellStyle name="Calculation 2 2 7 4 7" xfId="5972" xr:uid="{D23121B8-2411-417E-A3E8-C298F81A797C}"/>
    <cellStyle name="Calculation 2 2 7 4 7 2" xfId="10010" xr:uid="{30AC8266-51FC-40F4-A0E3-062980BB1C72}"/>
    <cellStyle name="Calculation 2 2 7 4 8" xfId="7146" xr:uid="{6F50B1CC-6149-4399-9FA3-BAC64CA3D7FD}"/>
    <cellStyle name="Calculation 2 2 7 5" xfId="3979" xr:uid="{F3F909CA-C14F-4D38-98FE-EBEE6CA73191}"/>
    <cellStyle name="Calculation 2 2 7 5 2" xfId="8388" xr:uid="{A7CECE9D-A717-40AF-A0B6-C4CF3EF7AE3D}"/>
    <cellStyle name="Calculation 2 2 7 6" xfId="3404" xr:uid="{D6F2DA01-D48D-447A-9790-59F82A44B94F}"/>
    <cellStyle name="Calculation 2 2 7 6 2" xfId="7949" xr:uid="{4D3B5B24-06FE-481A-9B62-7AD36D801CA1}"/>
    <cellStyle name="Calculation 2 2 7 7" xfId="3626" xr:uid="{3BB077B2-58FC-4403-9C8A-4F437BE1D15E}"/>
    <cellStyle name="Calculation 2 2 7 7 2" xfId="8124" xr:uid="{5160B2CE-3010-4EDF-9C50-391C2BA169CF}"/>
    <cellStyle name="Calculation 2 2 7 8" xfId="3782" xr:uid="{16A3DC09-73F6-433B-B01B-FCE7E406C686}"/>
    <cellStyle name="Calculation 2 2 7 8 2" xfId="8241" xr:uid="{D9007111-10C5-4A15-B1F0-2FD1AABFBA8D}"/>
    <cellStyle name="Calculation 2 2 7 9" xfId="3714" xr:uid="{344EF05A-C486-45CA-BC34-FCEC4199E981}"/>
    <cellStyle name="Calculation 2 2 7 9 2" xfId="8185" xr:uid="{969C8B71-0A04-47D2-A26F-153E31F2222B}"/>
    <cellStyle name="Calculation 2 2 8" xfId="2037" xr:uid="{6EAE7239-E33F-4AA9-98F9-68CBDB679775}"/>
    <cellStyle name="Calculation 2 2 8 10" xfId="3442" xr:uid="{B1D1B4E1-C681-45E0-9AF3-628828723EB1}"/>
    <cellStyle name="Calculation 2 2 8 10 2" xfId="7982" xr:uid="{A6D71CA7-0760-4A17-A3CE-A12530CA583C}"/>
    <cellStyle name="Calculation 2 2 8 11" xfId="6661" xr:uid="{72687340-3531-4E03-A39C-04AAE513405C}"/>
    <cellStyle name="Calculation 2 2 8 2" xfId="2601" xr:uid="{7F849217-F3B4-4841-9FDE-9D12ADED9CA1}"/>
    <cellStyle name="Calculation 2 2 8 2 2" xfId="4507" xr:uid="{931A66F4-6CBF-42BF-831B-284453D43697}"/>
    <cellStyle name="Calculation 2 2 8 2 2 2" xfId="8724" xr:uid="{280AC80D-99AA-4628-BCC8-9157B06AA1CE}"/>
    <cellStyle name="Calculation 2 2 8 2 3" xfId="5291" xr:uid="{9AE3DCE8-8437-4925-958B-9659E6E0C48E}"/>
    <cellStyle name="Calculation 2 2 8 2 3 2" xfId="9352" xr:uid="{C7BABC25-C86C-4A0A-95AB-2DE2FF37679F}"/>
    <cellStyle name="Calculation 2 2 8 2 4" xfId="5515" xr:uid="{90B54797-E778-49B3-BB92-00E2FD465EC5}"/>
    <cellStyle name="Calculation 2 2 8 2 4 2" xfId="9569" xr:uid="{8D305AFF-ACD3-4085-AA6C-890AA6EDDE8B}"/>
    <cellStyle name="Calculation 2 2 8 2 5" xfId="5871" xr:uid="{444DCCEF-9DFE-4985-8478-034D98FF35F9}"/>
    <cellStyle name="Calculation 2 2 8 2 5 2" xfId="9912" xr:uid="{298AC211-8F4F-4D5D-8B1D-6B57241F54D3}"/>
    <cellStyle name="Calculation 2 2 8 2 6" xfId="6219" xr:uid="{BCDE8755-A147-499F-987D-17307EE64A6D}"/>
    <cellStyle name="Calculation 2 2 8 2 6 2" xfId="10249" xr:uid="{D8E37365-E380-4B5B-9946-1108A7A293FF}"/>
    <cellStyle name="Calculation 2 2 8 2 7" xfId="5156" xr:uid="{3D47D7C4-BF52-441C-806D-B75D88088955}"/>
    <cellStyle name="Calculation 2 2 8 2 7 2" xfId="9229" xr:uid="{BAC636C5-27C5-44AB-A708-CB0C3347928E}"/>
    <cellStyle name="Calculation 2 2 8 2 8" xfId="7224" xr:uid="{DB714BC7-383A-41AE-ADC6-FC645F0B7113}"/>
    <cellStyle name="Calculation 2 2 8 3" xfId="2249" xr:uid="{8EE6F605-52D3-4AAB-A79A-0AF30676DBF7}"/>
    <cellStyle name="Calculation 2 2 8 3 2" xfId="4155" xr:uid="{26E13A0A-5ED4-46FB-8F2F-E4C8068EDF14}"/>
    <cellStyle name="Calculation 2 2 8 3 2 2" xfId="8470" xr:uid="{13A344FC-A25A-48AE-8F19-66073BA35C26}"/>
    <cellStyle name="Calculation 2 2 8 3 3" xfId="4789" xr:uid="{970CD055-AA11-41DD-876A-F9F7663BDBB5}"/>
    <cellStyle name="Calculation 2 2 8 3 3 2" xfId="8895" xr:uid="{7D82A7A3-7426-43A8-BE57-D7730FD099E5}"/>
    <cellStyle name="Calculation 2 2 8 3 4" xfId="5154" xr:uid="{CF92A6A7-D0E6-4039-9E80-F6D16B43FAB3}"/>
    <cellStyle name="Calculation 2 2 8 3 4 2" xfId="9227" xr:uid="{57C83EAD-5771-40A4-B341-4CFF043596E1}"/>
    <cellStyle name="Calculation 2 2 8 3 5" xfId="4815" xr:uid="{794C3401-A7B3-4725-BDAD-75FB9D03846F}"/>
    <cellStyle name="Calculation 2 2 8 3 5 2" xfId="8920" xr:uid="{788BA322-9031-4431-872D-3E789E73CA8E}"/>
    <cellStyle name="Calculation 2 2 8 3 6" xfId="3147" xr:uid="{1772ADB3-3CD0-411E-A672-5082C78AF810}"/>
    <cellStyle name="Calculation 2 2 8 3 6 2" xfId="7736" xr:uid="{76CCD709-54BA-426E-B112-CE58308954F0}"/>
    <cellStyle name="Calculation 2 2 8 3 7" xfId="3264" xr:uid="{44654C0C-F4CE-4E02-B58C-85B2F9ABD258}"/>
    <cellStyle name="Calculation 2 2 8 3 7 2" xfId="7823" xr:uid="{2DB27514-2F93-4C14-ADA0-28DA36902F7C}"/>
    <cellStyle name="Calculation 2 2 8 3 8" xfId="6872" xr:uid="{FD67AB48-111C-4304-9737-AE111D6BB4D0}"/>
    <cellStyle name="Calculation 2 2 8 4" xfId="2353" xr:uid="{2E6BE862-1A4C-4277-88C4-C0BB78C0DEDC}"/>
    <cellStyle name="Calculation 2 2 8 4 2" xfId="4259" xr:uid="{C29C9E45-850D-41F3-9B29-8586EADF44A6}"/>
    <cellStyle name="Calculation 2 2 8 4 2 2" xfId="8572" xr:uid="{CD944ED8-F870-4DCA-A021-2741E32F5600}"/>
    <cellStyle name="Calculation 2 2 8 4 3" xfId="3430" xr:uid="{5014B289-4190-4B44-93A3-B92C9585358C}"/>
    <cellStyle name="Calculation 2 2 8 4 3 2" xfId="7971" xr:uid="{1F4CDF28-1231-42D0-A307-6BE3C4B824AF}"/>
    <cellStyle name="Calculation 2 2 8 4 4" xfId="5349" xr:uid="{AF690C4C-55A7-4878-888D-BCA5EB3E7BB5}"/>
    <cellStyle name="Calculation 2 2 8 4 4 2" xfId="9408" xr:uid="{463F3624-A097-48D2-B5CD-72D6CAE6CB08}"/>
    <cellStyle name="Calculation 2 2 8 4 5" xfId="5703" xr:uid="{F1E9C7CE-DD97-4EF4-8E2D-D259AD929BA8}"/>
    <cellStyle name="Calculation 2 2 8 4 5 2" xfId="9753" xr:uid="{F915DCE6-DCCE-4201-BD29-A7269340FFE7}"/>
    <cellStyle name="Calculation 2 2 8 4 6" xfId="6071" xr:uid="{DBECC447-5108-456B-8FC0-8F094A17D6B2}"/>
    <cellStyle name="Calculation 2 2 8 4 6 2" xfId="10108" xr:uid="{BEC3BAEA-106C-4DED-A021-AD3075386248}"/>
    <cellStyle name="Calculation 2 2 8 4 7" xfId="3784" xr:uid="{D724A05E-83CD-410B-BFF6-41185A486FDB}"/>
    <cellStyle name="Calculation 2 2 8 4 7 2" xfId="8242" xr:uid="{85094BE4-F553-4B50-B691-63283E6D8FCA}"/>
    <cellStyle name="Calculation 2 2 8 4 8" xfId="6976" xr:uid="{71DD3FE2-27B9-4FAC-BF66-1EDEA6AEF3FE}"/>
    <cellStyle name="Calculation 2 2 8 5" xfId="3944" xr:uid="{F0DC6A13-B9CA-4C17-91C4-F8F5085C954E}"/>
    <cellStyle name="Calculation 2 2 8 5 2" xfId="8353" xr:uid="{43F00AFE-A7A3-4CF7-81DA-AE7713A988E5}"/>
    <cellStyle name="Calculation 2 2 8 6" xfId="3078" xr:uid="{C0C5606C-DB1B-48D7-A055-4B8F457F61E2}"/>
    <cellStyle name="Calculation 2 2 8 6 2" xfId="7680" xr:uid="{8A819C45-9EF9-4210-A5FF-A679481496B1}"/>
    <cellStyle name="Calculation 2 2 8 7" xfId="2966" xr:uid="{34B9D6F0-DA34-4023-B476-0B0D94FAFAF5}"/>
    <cellStyle name="Calculation 2 2 8 7 2" xfId="7575" xr:uid="{58EBE97B-6BFD-4653-AC18-D8266AE604F3}"/>
    <cellStyle name="Calculation 2 2 8 8" xfId="3233" xr:uid="{784B7001-2C3A-4081-9C0C-F1FAB7E70BA5}"/>
    <cellStyle name="Calculation 2 2 8 8 2" xfId="7799" xr:uid="{BAFF2C4B-5507-4F1B-BCA6-F510C3DF30A0}"/>
    <cellStyle name="Calculation 2 2 8 9" xfId="3103" xr:uid="{029E4DB8-C2F0-484E-B8CE-61F5B5D97593}"/>
    <cellStyle name="Calculation 2 2 8 9 2" xfId="7702" xr:uid="{B98A4691-7014-4380-ACC1-A6A95ACEBF81}"/>
    <cellStyle name="Calculation 2 2 9" xfId="2399" xr:uid="{9C44000E-90B5-4979-B89B-0CE5F51CC057}"/>
    <cellStyle name="Calculation 2 2 9 2" xfId="4305" xr:uid="{685FC787-7890-4AA2-8EAC-C91343C106E3}"/>
    <cellStyle name="Calculation 2 2 9 2 2" xfId="8615" xr:uid="{9BDA6685-683B-42D6-9287-78DCC911F3D7}"/>
    <cellStyle name="Calculation 2 2 9 3" xfId="5175" xr:uid="{62FE8560-1BAA-44A0-B7DA-7FAD299C242D}"/>
    <cellStyle name="Calculation 2 2 9 3 2" xfId="9247" xr:uid="{F152971A-E114-4FC8-AB6A-9BC1F064E13E}"/>
    <cellStyle name="Calculation 2 2 9 4" xfId="5392" xr:uid="{AFBFEB76-8C37-4CC0-AD83-6AFB276B017D}"/>
    <cellStyle name="Calculation 2 2 9 4 2" xfId="9451" xr:uid="{72130647-8EF5-4AFD-9FD1-85B12053B133}"/>
    <cellStyle name="Calculation 2 2 9 5" xfId="5746" xr:uid="{0C35A31A-AAA1-4B10-B007-C7B077D3D944}"/>
    <cellStyle name="Calculation 2 2 9 5 2" xfId="9796" xr:uid="{D4D0C454-0FA5-4973-AEA3-9BF89BC897A7}"/>
    <cellStyle name="Calculation 2 2 9 6" xfId="6114" xr:uid="{8F116F57-6212-4B8D-AA58-428AF07B4F89}"/>
    <cellStyle name="Calculation 2 2 9 6 2" xfId="10151" xr:uid="{291942FD-3557-4D6A-978A-A05C8CADA1EA}"/>
    <cellStyle name="Calculation 2 2 9 7" xfId="6413" xr:uid="{D2324D37-93B3-46C4-9E78-2B6D876E7EF4}"/>
    <cellStyle name="Calculation 2 2 9 7 2" xfId="10419" xr:uid="{64B585AA-796A-4D3B-B47F-C22A11570D94}"/>
    <cellStyle name="Calculation 2 2 9 8" xfId="7022" xr:uid="{DCA5E44F-DDF2-49C4-83F5-05471B52E3E7}"/>
    <cellStyle name="Calculation 2 3" xfId="1599" xr:uid="{11449ED4-2AA5-4FA1-8C35-B69DBC24A47F}"/>
    <cellStyle name="Calculation 2 4" xfId="2190" xr:uid="{B30B1227-3CE8-4BD4-92F8-0E4F16C6E661}"/>
    <cellStyle name="Calculation 2 4 10" xfId="3746" xr:uid="{A50E4126-EF5D-411E-BF79-F066ADFE5FE3}"/>
    <cellStyle name="Calculation 2 4 10 2" xfId="8214" xr:uid="{01598D70-76F9-4130-9091-6DDAD01945C6}"/>
    <cellStyle name="Calculation 2 4 11" xfId="6813" xr:uid="{9C1424CE-82F6-4DD7-99B0-EFDFFD765C60}"/>
    <cellStyle name="Calculation 2 4 2" xfId="2753" xr:uid="{FA323A34-89B7-4B5F-9CAA-B511BF9874F0}"/>
    <cellStyle name="Calculation 2 4 2 2" xfId="4659" xr:uid="{FE1AE493-CC3C-4665-858B-74A3185028AC}"/>
    <cellStyle name="Calculation 2 4 2 2 2" xfId="8803" xr:uid="{2B213FA1-935B-40D6-9BD2-3DC950C663A6}"/>
    <cellStyle name="Calculation 2 4 2 3" xfId="2988" xr:uid="{74893A63-94B8-408E-A884-CD17BD7BA80A}"/>
    <cellStyle name="Calculation 2 4 2 3 2" xfId="7597" xr:uid="{DD29E1DB-AA89-45F3-9213-BACCCF83F815}"/>
    <cellStyle name="Calculation 2 4 2 4" xfId="5609" xr:uid="{59B041FB-2F1D-45DA-9F55-0A3DB2EC3B9E}"/>
    <cellStyle name="Calculation 2 4 2 4 2" xfId="9659" xr:uid="{F3228010-3ECC-46AF-B944-C5D1FCEBD204}"/>
    <cellStyle name="Calculation 2 4 2 5" xfId="5971" xr:uid="{E90C53B0-EE62-4158-98A4-EA90388E3948}"/>
    <cellStyle name="Calculation 2 4 2 5 2" xfId="10009" xr:uid="{9CBB875A-6A78-4FD8-A628-7E56E9A130FB}"/>
    <cellStyle name="Calculation 2 4 2 6" xfId="6302" xr:uid="{27E37F99-65CF-441F-820C-9F1F8A7BD362}"/>
    <cellStyle name="Calculation 2 4 2 6 2" xfId="10326" xr:uid="{32AF74F0-53C9-43DB-B179-66C3D486CFCB}"/>
    <cellStyle name="Calculation 2 4 2 7" xfId="3176" xr:uid="{B60CD766-4622-4C98-A77A-B3F9E6D93989}"/>
    <cellStyle name="Calculation 2 4 2 7 2" xfId="7757" xr:uid="{E3351B99-ABEA-428E-8372-702DD3B21EDA}"/>
    <cellStyle name="Calculation 2 4 2 8" xfId="7376" xr:uid="{812970BF-EC85-441D-9CA0-0771EDC08C97}"/>
    <cellStyle name="Calculation 2 4 3" xfId="2480" xr:uid="{059A3D38-E108-4186-941E-DD36D71A3007}"/>
    <cellStyle name="Calculation 2 4 3 2" xfId="4386" xr:uid="{CF4F8FD8-A654-4F9E-B5EA-D6F2BC202E12}"/>
    <cellStyle name="Calculation 2 4 3 2 2" xfId="8660" xr:uid="{F9DCC56E-CA01-42F1-9368-5C327F90EEDC}"/>
    <cellStyle name="Calculation 2 4 3 3" xfId="2946" xr:uid="{381DFE82-91A7-4B53-85ED-EDEB1D1DA431}"/>
    <cellStyle name="Calculation 2 4 3 3 2" xfId="7558" xr:uid="{BB2ED259-B02F-4DD1-8483-2072165E24B8}"/>
    <cellStyle name="Calculation 2 4 3 4" xfId="5451" xr:uid="{0C404FB8-67BC-4AD2-AA98-D3E00D417136}"/>
    <cellStyle name="Calculation 2 4 3 4 2" xfId="9506" xr:uid="{07DB6056-2ABA-4567-A224-4739780A0589}"/>
    <cellStyle name="Calculation 2 4 3 5" xfId="5801" xr:uid="{C76D9436-E596-4502-95E8-7D08B68E33EF}"/>
    <cellStyle name="Calculation 2 4 3 5 2" xfId="9849" xr:uid="{3B415D79-7F88-476E-AA7F-B198E5339FB0}"/>
    <cellStyle name="Calculation 2 4 3 6" xfId="6153" xr:uid="{84613B15-9D7E-4EC9-A5E6-A6CE80D59C65}"/>
    <cellStyle name="Calculation 2 4 3 6 2" xfId="10188" xr:uid="{22B23A12-4C19-41E4-BA7C-9126FA61E2A0}"/>
    <cellStyle name="Calculation 2 4 3 7" xfId="6464" xr:uid="{5EDCB67B-1388-4824-9E22-A615B8C62C11}"/>
    <cellStyle name="Calculation 2 4 3 7 2" xfId="10448" xr:uid="{AD52F0C3-F8C7-4514-A807-93A55910A902}"/>
    <cellStyle name="Calculation 2 4 3 8" xfId="7103" xr:uid="{B6635A4A-F2B2-4918-B675-719D8BB28171}"/>
    <cellStyle name="Calculation 2 4 4" xfId="2840" xr:uid="{C4094BE1-B2E8-4E14-9F6D-EE4421DA2A97}"/>
    <cellStyle name="Calculation 2 4 4 2" xfId="4746" xr:uid="{C2E63B28-7149-4149-9252-5897855439A8}"/>
    <cellStyle name="Calculation 2 4 4 2 2" xfId="8869" xr:uid="{1CE4EE7B-64EF-4E0A-9E81-EE6196D3102F}"/>
    <cellStyle name="Calculation 2 4 4 3" xfId="3560" xr:uid="{206AA050-5B3C-4E6C-9584-5022902EBAE8}"/>
    <cellStyle name="Calculation 2 4 4 3 2" xfId="8074" xr:uid="{0A717BA4-151D-4F60-8B59-ABFB5EBD9AC4}"/>
    <cellStyle name="Calculation 2 4 4 4" xfId="5674" xr:uid="{CDC71FA1-71FF-4433-BC4B-88EBE3C4457F}"/>
    <cellStyle name="Calculation 2 4 4 4 2" xfId="9724" xr:uid="{8915EFC3-E2DA-4504-B51E-194D434137F7}"/>
    <cellStyle name="Calculation 2 4 4 5" xfId="6037" xr:uid="{7B9E12FB-AD10-4C98-86F4-7C6E4B13B910}"/>
    <cellStyle name="Calculation 2 4 4 5 2" xfId="10074" xr:uid="{D866654F-9854-454F-966F-1E3C03983FA3}"/>
    <cellStyle name="Calculation 2 4 4 6" xfId="6369" xr:uid="{8770E6E6-4F4C-4CB6-9BA6-9C3C860979B1}"/>
    <cellStyle name="Calculation 2 4 4 6 2" xfId="10391" xr:uid="{D1F8BB24-C605-4361-ABE3-1FFC2A5FB54A}"/>
    <cellStyle name="Calculation 2 4 4 7" xfId="3184" xr:uid="{918D44E4-F170-416D-9FDA-5E5792404115}"/>
    <cellStyle name="Calculation 2 4 4 7 2" xfId="7762" xr:uid="{9EC3B6F0-0F06-491F-979D-3063C7892E09}"/>
    <cellStyle name="Calculation 2 4 4 8" xfId="7463" xr:uid="{30991474-CE6F-44C5-B896-2846B65073E5}"/>
    <cellStyle name="Calculation 2 4 5" xfId="4096" xr:uid="{7804D1B4-3B72-4F41-8BB0-7170339070CF}"/>
    <cellStyle name="Calculation 2 4 5 2" xfId="8432" xr:uid="{FCA31F40-20EF-4A5B-8CF1-5B2EC6CAB941}"/>
    <cellStyle name="Calculation 2 4 6" xfId="3030" xr:uid="{CD220FA4-6DDF-4664-B07F-671AA0F1D84B}"/>
    <cellStyle name="Calculation 2 4 6 2" xfId="7637" xr:uid="{A2814DC4-7B19-48C9-BBD9-8F2E5AA13FDC}"/>
    <cellStyle name="Calculation 2 4 7" xfId="5283" xr:uid="{C0EAE6D4-2F82-4CB3-832B-C0D44A569350}"/>
    <cellStyle name="Calculation 2 4 7 2" xfId="9344" xr:uid="{5FCA1585-EF04-4C79-9146-467A5CA131F8}"/>
    <cellStyle name="Calculation 2 4 8" xfId="4843" xr:uid="{A273C06F-9E59-4234-8130-24B405D4B931}"/>
    <cellStyle name="Calculation 2 4 8 2" xfId="8944" xr:uid="{68D3B8D8-484F-4443-BA02-0386BF13E72A}"/>
    <cellStyle name="Calculation 2 4 9" xfId="5925" xr:uid="{C70C078C-9BF6-4FA5-9A73-D35FC1BABE34}"/>
    <cellStyle name="Calculation 2 4 9 2" xfId="9965" xr:uid="{33A4BCC1-7FFD-45A8-927D-059C0E6958AA}"/>
    <cellStyle name="Calculation 2 5" xfId="2110" xr:uid="{5B09FB38-2E72-4E46-876B-2923080D38C1}"/>
    <cellStyle name="Calculation 2 5 10" xfId="6416" xr:uid="{16B2C0AF-06C6-4F80-A816-DDDD109BE273}"/>
    <cellStyle name="Calculation 2 5 10 2" xfId="10422" xr:uid="{9F2B505C-E9E0-443D-AEE4-FB9B1B73EFBB}"/>
    <cellStyle name="Calculation 2 5 11" xfId="6734" xr:uid="{C0F9DAB3-5429-4FC8-9BFE-291B8870B72C}"/>
    <cellStyle name="Calculation 2 5 2" xfId="2674" xr:uid="{669C8AE5-5BA1-42B9-886B-964C4D32ECBA}"/>
    <cellStyle name="Calculation 2 5 2 2" xfId="4580" xr:uid="{5A334D2A-A5F7-43FD-BA28-A57075BD9AA6}"/>
    <cellStyle name="Calculation 2 5 2 2 2" xfId="8771" xr:uid="{A5E4DE72-2D5F-4D1F-A1BB-3DC16E0C3CD6}"/>
    <cellStyle name="Calculation 2 5 2 3" xfId="3865" xr:uid="{1A9D7FBD-B00F-435D-89E4-9522AF98C82C}"/>
    <cellStyle name="Calculation 2 5 2 3 2" xfId="8296" xr:uid="{16ADF112-04EC-45C0-89DC-587F6C709D89}"/>
    <cellStyle name="Calculation 2 5 2 4" xfId="5568" xr:uid="{A9415F23-4008-482B-B0EF-9D34E484DC2D}"/>
    <cellStyle name="Calculation 2 5 2 4 2" xfId="9622" xr:uid="{238B886F-9EA5-46C4-A13E-A203999BB696}"/>
    <cellStyle name="Calculation 2 5 2 5" xfId="5928" xr:uid="{309880E4-6EDC-4149-9F2F-681126CA6CD5}"/>
    <cellStyle name="Calculation 2 5 2 5 2" xfId="9968" xr:uid="{7932065B-FADE-4684-BCCE-754533EFA02F}"/>
    <cellStyle name="Calculation 2 5 2 6" xfId="6263" xr:uid="{45DC5CB0-7197-4C38-9EA3-171C28D636AB}"/>
    <cellStyle name="Calculation 2 5 2 6 2" xfId="10292" xr:uid="{1FDB8469-BFBA-45C9-9E85-9A0DCBF13D87}"/>
    <cellStyle name="Calculation 2 5 2 7" xfId="6407" xr:uid="{73FDE20B-FE0E-45B1-8010-088028E3F93B}"/>
    <cellStyle name="Calculation 2 5 2 7 2" xfId="10416" xr:uid="{4BBFBE71-1725-412C-BB78-460FFF1134BC}"/>
    <cellStyle name="Calculation 2 5 2 8" xfId="7297" xr:uid="{F97C83E7-00E3-4634-9A2A-0A8638F39854}"/>
    <cellStyle name="Calculation 2 5 3" xfId="2390" xr:uid="{010B1603-4A53-495B-9BF2-F2276516B3A2}"/>
    <cellStyle name="Calculation 2 5 3 2" xfId="4296" xr:uid="{F03DB847-BD11-41FB-87AC-8E17068A2C98}"/>
    <cellStyle name="Calculation 2 5 3 2 2" xfId="8609" xr:uid="{AA365C71-38BE-4E8D-AC52-441871EC2BBE}"/>
    <cellStyle name="Calculation 2 5 3 3" xfId="3902" xr:uid="{9E1C6794-6D2F-481E-AE5F-7B5C45074EAD}"/>
    <cellStyle name="Calculation 2 5 3 3 2" xfId="8313" xr:uid="{8A46E13D-3C30-4D65-9572-59A0516FC5DD}"/>
    <cellStyle name="Calculation 2 5 3 4" xfId="5386" xr:uid="{5C6B001E-5F7C-4B48-938B-ED0FED690D17}"/>
    <cellStyle name="Calculation 2 5 3 4 2" xfId="9445" xr:uid="{A4A2F51B-4673-4C0C-B7CB-311FA1DEBDD8}"/>
    <cellStyle name="Calculation 2 5 3 5" xfId="5740" xr:uid="{F148BA68-39E5-4EB0-990E-B2D1031D6090}"/>
    <cellStyle name="Calculation 2 5 3 5 2" xfId="9790" xr:uid="{B728A30D-E80B-4E8F-BB00-AC7C842841DA}"/>
    <cellStyle name="Calculation 2 5 3 6" xfId="6108" xr:uid="{D8C517B6-53BC-4160-96F4-94A96865DACF}"/>
    <cellStyle name="Calculation 2 5 3 6 2" xfId="10145" xr:uid="{C9783B7F-B239-4CD5-8AF7-11E5D88B1FA4}"/>
    <cellStyle name="Calculation 2 5 3 7" xfId="6425" xr:uid="{4E24D340-8781-487E-ADFE-D431A5A2BC44}"/>
    <cellStyle name="Calculation 2 5 3 7 2" xfId="10426" xr:uid="{042762FA-BF14-494D-9508-293EE846BCA3}"/>
    <cellStyle name="Calculation 2 5 3 8" xfId="7013" xr:uid="{917CD67E-4C7B-462C-B8D0-32A1633D4220}"/>
    <cellStyle name="Calculation 2 5 4" xfId="2808" xr:uid="{66AA4838-207A-4E44-B5C2-BEDC6C2E89F3}"/>
    <cellStyle name="Calculation 2 5 4 2" xfId="4714" xr:uid="{038C5EA7-2B7B-49F7-B176-C32DDEEF614E}"/>
    <cellStyle name="Calculation 2 5 4 2 2" xfId="8837" xr:uid="{F9BBBDC2-E1B9-4270-BBDF-330113BBD10A}"/>
    <cellStyle name="Calculation 2 5 4 3" xfId="2994" xr:uid="{9DE54BF3-DE44-4D3B-978C-666B0A1B6490}"/>
    <cellStyle name="Calculation 2 5 4 3 2" xfId="7603" xr:uid="{FA49C7E9-CC7B-4918-8745-25F366AEE66A}"/>
    <cellStyle name="Calculation 2 5 4 4" xfId="5642" xr:uid="{3786D1ED-3F8B-43CC-A6BD-B541FED47EAB}"/>
    <cellStyle name="Calculation 2 5 4 4 2" xfId="9692" xr:uid="{B8DE4C94-E565-4660-A624-EAE5F5EC5C2A}"/>
    <cellStyle name="Calculation 2 5 4 5" xfId="6005" xr:uid="{924DAA63-9E00-44A8-B610-D702FB0D479C}"/>
    <cellStyle name="Calculation 2 5 4 5 2" xfId="10042" xr:uid="{74232D7E-927E-4DD5-90A7-B1338B8CB513}"/>
    <cellStyle name="Calculation 2 5 4 6" xfId="6337" xr:uid="{DB4D2A9E-491F-42D8-9851-A95CEC897CB4}"/>
    <cellStyle name="Calculation 2 5 4 6 2" xfId="10359" xr:uid="{C8D0EA6F-7D77-41A4-810D-E68F363AE7FB}"/>
    <cellStyle name="Calculation 2 5 4 7" xfId="2916" xr:uid="{07D902AA-3291-4748-BCC7-6AE328327B5A}"/>
    <cellStyle name="Calculation 2 5 4 7 2" xfId="7532" xr:uid="{5649F30D-F57D-4188-BCE7-DC5AE2E7F27B}"/>
    <cellStyle name="Calculation 2 5 4 8" xfId="7431" xr:uid="{8F35A965-8F8B-40A6-8E5C-9717B11C4760}"/>
    <cellStyle name="Calculation 2 5 5" xfId="4017" xr:uid="{EB187357-90C8-4B20-8EBD-1CF01D0AD6D1}"/>
    <cellStyle name="Calculation 2 5 5 2" xfId="8400" xr:uid="{4FB92346-8825-461F-940C-732CFC833219}"/>
    <cellStyle name="Calculation 2 5 6" xfId="5299" xr:uid="{58659D45-D61B-4892-852D-52930CE1FB7A}"/>
    <cellStyle name="Calculation 2 5 6 2" xfId="9360" xr:uid="{9EF7364F-47D1-4590-BC30-304A3204E37F}"/>
    <cellStyle name="Calculation 2 5 7" xfId="3263" xr:uid="{94720302-F63F-47AD-9474-11DDC2C37B82}"/>
    <cellStyle name="Calculation 2 5 7 2" xfId="7822" xr:uid="{ADDAA50D-2F0F-4B33-A9C4-C38D69A92B3F}"/>
    <cellStyle name="Calculation 2 5 8" xfId="5261" xr:uid="{2CB33E3C-0F59-4441-921E-C05ED7A7728A}"/>
    <cellStyle name="Calculation 2 5 8 2" xfId="9322" xr:uid="{F60CD1F6-F770-47FE-9D7A-A083225DD6AC}"/>
    <cellStyle name="Calculation 2 5 9" xfId="3151" xr:uid="{BC0C7A30-F9A7-4C31-9CD8-220C3579B2CB}"/>
    <cellStyle name="Calculation 2 5 9 2" xfId="7739" xr:uid="{C2B7FAED-1271-4DAF-8AE6-0736D5DEE6E9}"/>
    <cellStyle name="Calculation 2 6" xfId="2160" xr:uid="{7854782B-E035-41A5-8C1F-71A88B295822}"/>
    <cellStyle name="Calculation 2 6 10" xfId="3403" xr:uid="{0A0E94E9-B59D-44BD-A1DE-045DBB30D2B1}"/>
    <cellStyle name="Calculation 2 6 10 2" xfId="7948" xr:uid="{5A709B5B-FEF0-4178-9DAB-B509A65CC7E8}"/>
    <cellStyle name="Calculation 2 6 11" xfId="6784" xr:uid="{286946FA-521F-49E0-B3D9-DF17F0B418C5}"/>
    <cellStyle name="Calculation 2 6 2" xfId="2724" xr:uid="{F96F9192-DE59-4E09-97D7-34176439961B}"/>
    <cellStyle name="Calculation 2 6 2 2" xfId="4630" xr:uid="{D1A1B332-42C5-43EF-AF7B-368F422359C5}"/>
    <cellStyle name="Calculation 2 6 2 2 2" xfId="8797" xr:uid="{EF641BAA-18A2-4AF3-868B-600AC5B6CE07}"/>
    <cellStyle name="Calculation 2 6 2 3" xfId="3456" xr:uid="{C3D63076-AD55-493F-BE85-D919851088C9}"/>
    <cellStyle name="Calculation 2 6 2 3 2" xfId="7995" xr:uid="{FEB71DDB-485A-4007-B932-181DAD7A6C38}"/>
    <cellStyle name="Calculation 2 6 2 4" xfId="5603" xr:uid="{0C78DDB4-132D-4491-8734-F8C71BD90A9C}"/>
    <cellStyle name="Calculation 2 6 2 4 2" xfId="9653" xr:uid="{6A9F2E6E-D7E2-4323-A3EE-001F7A446706}"/>
    <cellStyle name="Calculation 2 6 2 5" xfId="5962" xr:uid="{C121A74A-7D61-4099-9593-D133144BE826}"/>
    <cellStyle name="Calculation 2 6 2 5 2" xfId="10001" xr:uid="{05CE8174-0187-4748-A735-264FB39029FD}"/>
    <cellStyle name="Calculation 2 6 2 6" xfId="6296" xr:uid="{19464C05-2939-4E71-A991-7E5322AAE5E3}"/>
    <cellStyle name="Calculation 2 6 2 6 2" xfId="10320" xr:uid="{3BC903AA-43FC-4072-B35A-5EB416F918E2}"/>
    <cellStyle name="Calculation 2 6 2 7" xfId="6404" xr:uid="{D8259638-B527-4C19-804E-EB379196746E}"/>
    <cellStyle name="Calculation 2 6 2 7 2" xfId="10413" xr:uid="{007B566B-63EC-4FA3-806E-F512E4EA383E}"/>
    <cellStyle name="Calculation 2 6 2 8" xfId="7347" xr:uid="{4F1458AF-53FD-456D-A6C8-5BDFFC3DFBE8}"/>
    <cellStyle name="Calculation 2 6 3" xfId="2393" xr:uid="{CE90A480-1C9F-4695-B235-07400C897A7C}"/>
    <cellStyle name="Calculation 2 6 3 2" xfId="4299" xr:uid="{1545202A-B84A-4D79-9B6C-542B51BDCAAB}"/>
    <cellStyle name="Calculation 2 6 3 2 2" xfId="8612" xr:uid="{90838D00-F68E-4163-982F-17CD7EF5E62E}"/>
    <cellStyle name="Calculation 2 6 3 3" xfId="4912" xr:uid="{92872C79-25E3-4D57-8F97-01C1C64B6422}"/>
    <cellStyle name="Calculation 2 6 3 3 2" xfId="9001" xr:uid="{129D61B3-268C-4FF3-B31A-A7B608B81A2E}"/>
    <cellStyle name="Calculation 2 6 3 4" xfId="5389" xr:uid="{18BC6373-40DE-42F7-8C7B-087D9FC83AAB}"/>
    <cellStyle name="Calculation 2 6 3 4 2" xfId="9448" xr:uid="{EAEDFA83-BA7E-465C-83E1-44382D8BD00F}"/>
    <cellStyle name="Calculation 2 6 3 5" xfId="5743" xr:uid="{BB1EFE49-EC68-4DCB-8BA4-62D114A3DDEE}"/>
    <cellStyle name="Calculation 2 6 3 5 2" xfId="9793" xr:uid="{28CF856D-FC9B-4589-B2CB-6D31897EFE33}"/>
    <cellStyle name="Calculation 2 6 3 6" xfId="6111" xr:uid="{2457F9DD-FCD0-4656-822F-48CFD3C0AC0D}"/>
    <cellStyle name="Calculation 2 6 3 6 2" xfId="10148" xr:uid="{51448E57-C95C-47DB-B8CA-9C389A5913C8}"/>
    <cellStyle name="Calculation 2 6 3 7" xfId="5054" xr:uid="{EBA74986-4051-448F-A9B2-1E47F4350089}"/>
    <cellStyle name="Calculation 2 6 3 7 2" xfId="9135" xr:uid="{FFB0C6B6-D52E-444A-B854-A9B6DD0C64F0}"/>
    <cellStyle name="Calculation 2 6 3 8" xfId="7016" xr:uid="{B2AE139B-5299-4152-BE1A-94A515826887}"/>
    <cellStyle name="Calculation 2 6 4" xfId="2834" xr:uid="{1BE125FF-2FE8-4857-90E8-9717BCBE4AB2}"/>
    <cellStyle name="Calculation 2 6 4 2" xfId="4740" xr:uid="{3F959732-FBFF-42D4-8230-6C323DCC933E}"/>
    <cellStyle name="Calculation 2 6 4 2 2" xfId="8863" xr:uid="{3FB63EFC-79FB-4EE4-B19F-3003E0ADAABD}"/>
    <cellStyle name="Calculation 2 6 4 3" xfId="3702" xr:uid="{1359E6AC-9E8C-4BDE-8CAC-B7522C340830}"/>
    <cellStyle name="Calculation 2 6 4 3 2" xfId="8177" xr:uid="{CB0C4B8C-47EA-473A-9CC7-8F2BDC93D25E}"/>
    <cellStyle name="Calculation 2 6 4 4" xfId="5668" xr:uid="{BCE6E8C3-F7F5-40A8-9F25-2AF80DA68F8C}"/>
    <cellStyle name="Calculation 2 6 4 4 2" xfId="9718" xr:uid="{D7F23EFE-3D17-406D-A3BE-C78CED410F99}"/>
    <cellStyle name="Calculation 2 6 4 5" xfId="6031" xr:uid="{4F872142-83ED-4D8F-9D70-4E508FB04F7A}"/>
    <cellStyle name="Calculation 2 6 4 5 2" xfId="10068" xr:uid="{6D6B4A8C-3954-47B1-9716-AF2C24155253}"/>
    <cellStyle name="Calculation 2 6 4 6" xfId="6363" xr:uid="{3926504C-F581-4950-A732-89F1431C018C}"/>
    <cellStyle name="Calculation 2 6 4 6 2" xfId="10385" xr:uid="{FF13509B-0426-402D-9C3B-CC569ADA4347}"/>
    <cellStyle name="Calculation 2 6 4 7" xfId="5448" xr:uid="{FA425A66-A9CA-4B5C-9038-AF07776E28AB}"/>
    <cellStyle name="Calculation 2 6 4 7 2" xfId="9503" xr:uid="{E95F560B-E14F-4F5F-9E4F-E38483292CCC}"/>
    <cellStyle name="Calculation 2 6 4 8" xfId="7457" xr:uid="{83937ED6-40DC-4057-88C0-42E5CC1E5FA7}"/>
    <cellStyle name="Calculation 2 6 5" xfId="4067" xr:uid="{7CC19814-EFD9-4AAA-AC99-F596F3A89F08}"/>
    <cellStyle name="Calculation 2 6 5 2" xfId="8426" xr:uid="{0672756C-E9BF-42C9-82A3-6F97294EBC23}"/>
    <cellStyle name="Calculation 2 6 6" xfId="4787" xr:uid="{66163C16-6CD3-4131-B58E-9B2B4A12A7AC}"/>
    <cellStyle name="Calculation 2 6 6 2" xfId="8893" xr:uid="{E26136A3-784B-49A3-B21C-828D914AB6A6}"/>
    <cellStyle name="Calculation 2 6 7" xfId="3630" xr:uid="{BED82E12-06B7-4ABB-A8D1-DD0052189853}"/>
    <cellStyle name="Calculation 2 6 7 2" xfId="8128" xr:uid="{AD31F35F-A414-4B8B-AC49-8DD1BCE5E5A4}"/>
    <cellStyle name="Calculation 2 6 8" xfId="3359" xr:uid="{10084188-C079-4AC2-90EA-093D69FBD3C3}"/>
    <cellStyle name="Calculation 2 6 8 2" xfId="7908" xr:uid="{870391E4-7BB2-4DFF-AB0C-68CC78B03150}"/>
    <cellStyle name="Calculation 2 6 9" xfId="2982" xr:uid="{EFA04BD9-1148-4625-B6AC-6920FBF64012}"/>
    <cellStyle name="Calculation 2 6 9 2" xfId="7591" xr:uid="{ECAE789B-32EC-4C6D-907F-5B5D91CAA604}"/>
    <cellStyle name="Calculation 2 7" xfId="2001" xr:uid="{4AA7F584-DD1B-4EA4-A6D9-C6CF58686286}"/>
    <cellStyle name="Calculation 2 7 10" xfId="4765" xr:uid="{C1CDAC38-8CBF-46B0-BE4E-4D6735B7D966}"/>
    <cellStyle name="Calculation 2 7 10 2" xfId="8883" xr:uid="{427CC800-DDE1-454F-8588-B7D561BFCF37}"/>
    <cellStyle name="Calculation 2 7 11" xfId="6626" xr:uid="{81F1779C-60DD-4908-A3B1-3AE5F502CC83}"/>
    <cellStyle name="Calculation 2 7 2" xfId="2566" xr:uid="{C3AACF66-AFC2-4DD0-A2D3-1BC0A6339137}"/>
    <cellStyle name="Calculation 2 7 2 2" xfId="4472" xr:uid="{62730D26-F995-4DE5-B45B-E4C04BD2339B}"/>
    <cellStyle name="Calculation 2 7 2 2 2" xfId="8690" xr:uid="{12E84B7E-A612-4E00-9D99-3D0324AF3C4B}"/>
    <cellStyle name="Calculation 2 7 2 3" xfId="4956" xr:uid="{A6CC0198-3DE5-4E25-8A0E-85101F2C89BA}"/>
    <cellStyle name="Calculation 2 7 2 3 2" xfId="9045" xr:uid="{69429DCF-E581-418D-874D-CF179759D13F}"/>
    <cellStyle name="Calculation 2 7 2 4" xfId="5486" xr:uid="{34F5C206-A3E5-4896-81AB-42356AC2F49E}"/>
    <cellStyle name="Calculation 2 7 2 4 2" xfId="9541" xr:uid="{0BCDB3DD-C38B-48D7-A799-298BFE17813A}"/>
    <cellStyle name="Calculation 2 7 2 5" xfId="5842" xr:uid="{0E15EFB5-F3DB-4033-99B4-438460E0F2CD}"/>
    <cellStyle name="Calculation 2 7 2 5 2" xfId="9884" xr:uid="{FC2CF5DC-6E86-4BA9-A24A-7A3F8065FB7E}"/>
    <cellStyle name="Calculation 2 7 2 6" xfId="6191" xr:uid="{DD3A2438-E9C3-439B-81EA-2ABD7F9B8602}"/>
    <cellStyle name="Calculation 2 7 2 6 2" xfId="10221" xr:uid="{883E614B-8A41-4A9B-9D29-FABF4F249554}"/>
    <cellStyle name="Calculation 2 7 2 7" xfId="3636" xr:uid="{D0A935A8-98C4-4D07-B667-A232AA2539A8}"/>
    <cellStyle name="Calculation 2 7 2 7 2" xfId="8134" xr:uid="{C7E36E6A-FFE8-4A7A-8C75-4D94D7C43D2A}"/>
    <cellStyle name="Calculation 2 7 2 8" xfId="7189" xr:uid="{14DE7F24-CDD3-460F-8BF8-BB35959E5002}"/>
    <cellStyle name="Calculation 2 7 3" xfId="2466" xr:uid="{B4F424EE-96A6-4507-AE6F-7A99D664BF0E}"/>
    <cellStyle name="Calculation 2 7 3 2" xfId="4372" xr:uid="{5B1CBDCA-9F8D-4D4E-B3AF-4900B87BD94B}"/>
    <cellStyle name="Calculation 2 7 3 2 2" xfId="8653" xr:uid="{344A9DE9-0823-4866-9A92-D02D3C99767B}"/>
    <cellStyle name="Calculation 2 7 3 3" xfId="3652" xr:uid="{E6AB5D2B-DE00-44F3-976B-5BB80EFEC1E6}"/>
    <cellStyle name="Calculation 2 7 3 3 2" xfId="8146" xr:uid="{9EC1260B-CA11-4AEF-B01B-4ECB9CCAD7A6}"/>
    <cellStyle name="Calculation 2 7 3 4" xfId="5438" xr:uid="{B8571BAD-7B93-4748-B3B6-FC53D3F1E956}"/>
    <cellStyle name="Calculation 2 7 3 4 2" xfId="9496" xr:uid="{96A81B6F-1118-4CB0-BA69-62B00A5F5653}"/>
    <cellStyle name="Calculation 2 7 3 5" xfId="5794" xr:uid="{79E81F77-DD67-40EC-8DE2-238DB21009BE}"/>
    <cellStyle name="Calculation 2 7 3 5 2" xfId="9842" xr:uid="{F166A790-4B7B-40B2-A943-60400E2850C8}"/>
    <cellStyle name="Calculation 2 7 3 6" xfId="6146" xr:uid="{C3AA0CAF-211C-44E3-9D19-B17E26B7238B}"/>
    <cellStyle name="Calculation 2 7 3 6 2" xfId="10181" xr:uid="{3D51BC35-8B92-4239-977D-F4977ADA91C3}"/>
    <cellStyle name="Calculation 2 7 3 7" xfId="2926" xr:uid="{392A2189-C215-4CF1-9D8D-743AE07D9AAE}"/>
    <cellStyle name="Calculation 2 7 3 7 2" xfId="7541" xr:uid="{C6573C33-B8CC-4D53-A5C2-78D6697FA98E}"/>
    <cellStyle name="Calculation 2 7 3 8" xfId="7089" xr:uid="{D6FAB5DD-BAD3-44CF-B40C-48AC922A3FE0}"/>
    <cellStyle name="Calculation 2 7 4" xfId="2371" xr:uid="{C844D703-17B6-4A07-B5D4-B167AFFD0969}"/>
    <cellStyle name="Calculation 2 7 4 2" xfId="4277" xr:uid="{8D76E7F4-173C-4789-B804-30434FC8CEA7}"/>
    <cellStyle name="Calculation 2 7 4 2 2" xfId="8590" xr:uid="{5103D41B-7EA7-4ACB-BBC7-2BD352CBF5CA}"/>
    <cellStyle name="Calculation 2 7 4 3" xfId="3623" xr:uid="{83378182-FC9C-4270-BF8F-5FB5CE3F60F8}"/>
    <cellStyle name="Calculation 2 7 4 3 2" xfId="8121" xr:uid="{25A29A65-4A83-48A6-A722-C47363DE1DE7}"/>
    <cellStyle name="Calculation 2 7 4 4" xfId="5367" xr:uid="{3D3C4A56-B222-4837-A2A7-24FF011419BB}"/>
    <cellStyle name="Calculation 2 7 4 4 2" xfId="9426" xr:uid="{2CF328B6-5372-440F-AF2D-644FBB0CE51F}"/>
    <cellStyle name="Calculation 2 7 4 5" xfId="5721" xr:uid="{C243FDF6-FA86-4B3C-8D31-03A33AD66923}"/>
    <cellStyle name="Calculation 2 7 4 5 2" xfId="9771" xr:uid="{A0D8C25A-1D2C-4D1E-8C1D-D6100034E1FF}"/>
    <cellStyle name="Calculation 2 7 4 6" xfId="6089" xr:uid="{EB86C9A2-158B-4434-A6BB-7B0F5E1E6EC2}"/>
    <cellStyle name="Calculation 2 7 4 6 2" xfId="10126" xr:uid="{730466F9-6E53-443B-A739-6277AC7589FD}"/>
    <cellStyle name="Calculation 2 7 4 7" xfId="5311" xr:uid="{8E81A6CE-6017-485B-8221-810CE78D4D3B}"/>
    <cellStyle name="Calculation 2 7 4 7 2" xfId="9371" xr:uid="{3BC4BD88-A2D7-413D-B326-1341A10B1253}"/>
    <cellStyle name="Calculation 2 7 4 8" xfId="6994" xr:uid="{1B91D2E3-EB29-4A25-BD89-77441F2B2068}"/>
    <cellStyle name="Calculation 2 7 5" xfId="3909" xr:uid="{0DF7A8EE-D2E8-4ACE-B03D-8662796FBBEE}"/>
    <cellStyle name="Calculation 2 7 5 2" xfId="8319" xr:uid="{50FF774B-696F-46BF-B6F3-DBD48EB45664}"/>
    <cellStyle name="Calculation 2 7 6" xfId="2991" xr:uid="{100F22D7-1A57-4F95-AA48-387ADD8B06DB}"/>
    <cellStyle name="Calculation 2 7 6 2" xfId="7600" xr:uid="{8C422713-2030-4574-BFDB-33475ADACD01}"/>
    <cellStyle name="Calculation 2 7 7" xfId="3653" xr:uid="{E6D5B093-0BBF-4F01-A498-A34788E8E9E9}"/>
    <cellStyle name="Calculation 2 7 7 2" xfId="8147" xr:uid="{2B3E89DD-2369-4DD1-9BE7-3D29B46D81FB}"/>
    <cellStyle name="Calculation 2 7 8" xfId="3040" xr:uid="{3F4471E9-4EC1-4FD0-BBB2-6A5660866C9F}"/>
    <cellStyle name="Calculation 2 7 8 2" xfId="7643" xr:uid="{B08D8951-8FF0-4988-A9C4-B432A7714377}"/>
    <cellStyle name="Calculation 2 7 9" xfId="5041" xr:uid="{CBA10533-8895-409B-B9D8-BFC96B326020}"/>
    <cellStyle name="Calculation 2 7 9 2" xfId="9125" xr:uid="{2FFD8200-4A30-4C80-91CF-54120C31E5FA}"/>
    <cellStyle name="Calculation 2 8" xfId="2226" xr:uid="{0032D874-0E0D-485C-8C81-24C03901863A}"/>
    <cellStyle name="Calculation 2 8 2" xfId="4132" xr:uid="{C8441CD6-273D-48EA-87ED-02CD83E75FCB}"/>
    <cellStyle name="Calculation 2 8 2 2" xfId="8447" xr:uid="{E7D002A9-B49E-4FF4-A6BB-B7580C86A64F}"/>
    <cellStyle name="Calculation 2 8 3" xfId="3432" xr:uid="{77B79CBA-A42D-4DA3-927F-1190CDCAB165}"/>
    <cellStyle name="Calculation 2 8 3 2" xfId="7973" xr:uid="{9F565BCD-A11D-44CA-B3FF-3DF175614AC8}"/>
    <cellStyle name="Calculation 2 8 4" xfId="2989" xr:uid="{4CB5B0EB-410C-4A5C-AE0A-A4429BC00798}"/>
    <cellStyle name="Calculation 2 8 4 2" xfId="7598" xr:uid="{14A66688-06A5-4D88-A06B-902137D709C0}"/>
    <cellStyle name="Calculation 2 8 5" xfId="4813" xr:uid="{4E58139D-5E50-4A12-B948-8933505A2556}"/>
    <cellStyle name="Calculation 2 8 5 2" xfId="8918" xr:uid="{5F0BCE9E-4E0C-4D95-BB19-8363ABBB945F}"/>
    <cellStyle name="Calculation 2 8 6" xfId="5769" xr:uid="{069928A7-9BAB-4253-A7DC-28AF234F215A}"/>
    <cellStyle name="Calculation 2 8 6 2" xfId="9817" xr:uid="{96D77AA4-4A59-44D0-AC45-318E4B5430E0}"/>
    <cellStyle name="Calculation 2 8 7" xfId="3443" xr:uid="{806141A5-633C-4428-AB70-9DA3601341BE}"/>
    <cellStyle name="Calculation 2 8 7 2" xfId="7983" xr:uid="{EA2C4777-E6AD-4056-AA90-0BFE804109B9}"/>
    <cellStyle name="Calculation 2 8 8" xfId="6849" xr:uid="{5FE0DD62-920C-4472-92B0-BF8AC4BD70EF}"/>
    <cellStyle name="Calculation 2 9" xfId="2909" xr:uid="{CF8750F4-E6BC-411D-BD75-53062B30E4B3}"/>
    <cellStyle name="Calculation 2 9 2" xfId="7525" xr:uid="{D085D12C-B8A8-45B1-8F88-EA9345A59165}"/>
    <cellStyle name="Calculation 3" xfId="127" xr:uid="{27F27E4B-46E4-4389-9ECB-C56C41607B41}"/>
    <cellStyle name="Calculation 3 2" xfId="1340" xr:uid="{6FA1FC0F-CDC3-4758-8AAE-7E15F44A1934}"/>
    <cellStyle name="Calculation 3 2 10" xfId="2319" xr:uid="{1046FFAC-8550-437A-8348-4E53DD9453C1}"/>
    <cellStyle name="Calculation 3 2 10 2" xfId="4225" xr:uid="{6E827C49-D79A-456D-915F-15AB44B5F3A7}"/>
    <cellStyle name="Calculation 3 2 10 2 2" xfId="8539" xr:uid="{B0B66BDF-D7FF-4936-A3AD-80758DF8496B}"/>
    <cellStyle name="Calculation 3 2 10 3" xfId="4836" xr:uid="{3E529E0E-4C2E-4ECC-99A0-0D4AFF6C7E21}"/>
    <cellStyle name="Calculation 3 2 10 3 2" xfId="8938" xr:uid="{A7D56226-0806-4E13-BE86-2AD11535739F}"/>
    <cellStyle name="Calculation 3 2 10 4" xfId="3748" xr:uid="{10D36EAB-177A-49E4-AA4D-8C000EE85643}"/>
    <cellStyle name="Calculation 3 2 10 4 2" xfId="8216" xr:uid="{B9AB41C4-C870-48AB-90B4-3A24D8073A80}"/>
    <cellStyle name="Calculation 3 2 10 5" xfId="3722" xr:uid="{2250FE0D-2F92-48D7-BBDC-F3EC33C5F919}"/>
    <cellStyle name="Calculation 3 2 10 5 2" xfId="8191" xr:uid="{55B6D8B5-D4A3-4D5C-8BD9-E05261AB4E26}"/>
    <cellStyle name="Calculation 3 2 10 6" xfId="4883" xr:uid="{6C62C90F-ACDF-4B46-B03B-F538F166F212}"/>
    <cellStyle name="Calculation 3 2 10 6 2" xfId="8977" xr:uid="{069DDEF9-308D-4958-8EA2-24F7A0A7E40F}"/>
    <cellStyle name="Calculation 3 2 10 7" xfId="3193" xr:uid="{FDFB7B7D-3BA8-4EEF-B57A-719930C59655}"/>
    <cellStyle name="Calculation 3 2 10 7 2" xfId="7768" xr:uid="{72D4B586-0623-49E4-A550-7AA0BBC55818}"/>
    <cellStyle name="Calculation 3 2 10 8" xfId="6942" xr:uid="{CD09DDFF-7314-47AE-A71B-5721EDE3B4B9}"/>
    <cellStyle name="Calculation 3 2 11" xfId="3494" xr:uid="{F914C822-511C-49CE-BF6F-365D3B861520}"/>
    <cellStyle name="Calculation 3 2 11 2" xfId="8026" xr:uid="{6F5DC911-3BBF-4B88-AAD0-F7554EC3488B}"/>
    <cellStyle name="Calculation 3 2 12" xfId="3148" xr:uid="{69146275-EF53-488B-B05F-224A07073599}"/>
    <cellStyle name="Calculation 3 2 12 2" xfId="7737" xr:uid="{EE6E7C7D-58CF-4CE3-93C9-7E50B040467F}"/>
    <cellStyle name="Calculation 3 2 13" xfId="5254" xr:uid="{AD2911E1-7C20-4240-BD71-970B135C6990}"/>
    <cellStyle name="Calculation 3 2 13 2" xfId="9317" xr:uid="{E2E7C837-2FD0-4E51-BA54-8E22A7734C9A}"/>
    <cellStyle name="Calculation 3 2 14" xfId="5479" xr:uid="{1AB0138B-DCB7-4ADE-9D7E-4176A894052B}"/>
    <cellStyle name="Calculation 3 2 14 2" xfId="9534" xr:uid="{19A34A46-77ED-4EA1-A3F3-B69551125734}"/>
    <cellStyle name="Calculation 3 2 15" xfId="6506" xr:uid="{D880DD76-CDE6-40E3-A1DF-5B0A66928863}"/>
    <cellStyle name="Calculation 3 2 2" xfId="1993" xr:uid="{15DD34F8-48E2-42C1-9F2A-3E3BE88C1660}"/>
    <cellStyle name="Calculation 3 2 2 10" xfId="6472" xr:uid="{91DA492D-F829-4F09-8ABB-80F0BFA70266}"/>
    <cellStyle name="Calculation 3 2 2 10 2" xfId="10451" xr:uid="{C0F85EB5-5B6F-459D-B11F-BAF0EEA24684}"/>
    <cellStyle name="Calculation 3 2 2 11" xfId="6619" xr:uid="{72A5C4C8-EECF-46CE-BFA4-79F00A3EFD0F}"/>
    <cellStyle name="Calculation 3 2 2 2" xfId="2559" xr:uid="{7AD9E8FA-6A63-4A5D-BB88-3F9CB681F2EF}"/>
    <cellStyle name="Calculation 3 2 2 2 2" xfId="4465" xr:uid="{26E3D65A-2D63-4A26-A54C-B239897BAE3C}"/>
    <cellStyle name="Calculation 3 2 2 2 2 2" xfId="8684" xr:uid="{A49D7E2F-D380-4907-BC09-DC62DDE8ED88}"/>
    <cellStyle name="Calculation 3 2 2 2 3" xfId="4864" xr:uid="{93F903A9-505A-40CF-9F27-9AA140978D9B}"/>
    <cellStyle name="Calculation 3 2 2 2 3 2" xfId="8962" xr:uid="{764FFD52-7ABC-4F07-816A-5D802F6A048C}"/>
    <cellStyle name="Calculation 3 2 2 2 4" xfId="5480" xr:uid="{A0921151-25C1-44D2-A404-475030E4603D}"/>
    <cellStyle name="Calculation 3 2 2 2 4 2" xfId="9535" xr:uid="{F53402E4-74DF-4F45-A629-D4E8EB9B0FC1}"/>
    <cellStyle name="Calculation 3 2 2 2 5" xfId="5836" xr:uid="{14142719-B2C4-40F5-B40C-7206A83AD75A}"/>
    <cellStyle name="Calculation 3 2 2 2 5 2" xfId="9878" xr:uid="{E243360E-DD17-48DC-9496-B35D928FC4C6}"/>
    <cellStyle name="Calculation 3 2 2 2 6" xfId="6185" xr:uid="{7BFB0BF9-533C-4350-9FD6-413EE06ECD25}"/>
    <cellStyle name="Calculation 3 2 2 2 6 2" xfId="10215" xr:uid="{89F856DD-1BAF-4373-B5BD-2550458F034C}"/>
    <cellStyle name="Calculation 3 2 2 2 7" xfId="3316" xr:uid="{0F6D8589-E7AD-4644-9A30-2CD07A2280D1}"/>
    <cellStyle name="Calculation 3 2 2 2 7 2" xfId="7869" xr:uid="{8AF60C42-2EBC-43F1-A081-24DB3AFBAC7A}"/>
    <cellStyle name="Calculation 3 2 2 2 8" xfId="7182" xr:uid="{BE579C61-59D5-41E5-9DD2-1C75DE0CFF0E}"/>
    <cellStyle name="Calculation 3 2 2 3" xfId="2228" xr:uid="{A547E887-9356-4785-B4B1-A09AFA598FF6}"/>
    <cellStyle name="Calculation 3 2 2 3 2" xfId="4134" xr:uid="{4C0DF41E-B6E9-4B5B-B69E-BA7217883F73}"/>
    <cellStyle name="Calculation 3 2 2 3 2 2" xfId="8449" xr:uid="{823CE6A7-EFCD-43DD-ABCF-2639EBFD37CC}"/>
    <cellStyle name="Calculation 3 2 2 3 3" xfId="3622" xr:uid="{58D1EEB6-2129-4264-AC78-5EB2DCF8209C}"/>
    <cellStyle name="Calculation 3 2 2 3 3 2" xfId="8120" xr:uid="{1C9B72C4-C966-4BCF-B353-AA8087DDB97E}"/>
    <cellStyle name="Calculation 3 2 2 3 4" xfId="2931" xr:uid="{79DC4CD8-A700-48B8-8AA5-DBEE705DD8AB}"/>
    <cellStyle name="Calculation 3 2 2 3 4 2" xfId="7544" xr:uid="{DEBE6CDE-C7FE-453D-872C-EB25ACFE3C5B}"/>
    <cellStyle name="Calculation 3 2 2 3 5" xfId="4875" xr:uid="{3407E715-449B-47FC-A965-B5BD13AD7908}"/>
    <cellStyle name="Calculation 3 2 2 3 5 2" xfId="8971" xr:uid="{D641520B-1872-4EDD-B561-D5B5052E5324}"/>
    <cellStyle name="Calculation 3 2 2 3 6" xfId="3697" xr:uid="{A1FF5BF9-42DD-42CB-BF06-33B4587C6D28}"/>
    <cellStyle name="Calculation 3 2 2 3 6 2" xfId="8173" xr:uid="{E65F5427-4276-4500-A25F-479A0F9A55B4}"/>
    <cellStyle name="Calculation 3 2 2 3 7" xfId="5452" xr:uid="{16ACF7D5-A828-42FB-B43B-9D588322BE8E}"/>
    <cellStyle name="Calculation 3 2 2 3 7 2" xfId="9507" xr:uid="{6301A5DE-A7E6-49B6-8C49-A779B67FDED9}"/>
    <cellStyle name="Calculation 3 2 2 3 8" xfId="6851" xr:uid="{43D09849-627C-4255-90D2-9E178295766B}"/>
    <cellStyle name="Calculation 3 2 2 4" xfId="2376" xr:uid="{2C59AB06-9FD3-47D5-A837-94D5AFBE3217}"/>
    <cellStyle name="Calculation 3 2 2 4 2" xfId="4282" xr:uid="{3AEBE267-133A-4222-B6A3-6C0974F904D0}"/>
    <cellStyle name="Calculation 3 2 2 4 2 2" xfId="8595" xr:uid="{66F29E0B-BE1C-450C-BB93-28F166755E55}"/>
    <cellStyle name="Calculation 3 2 2 4 3" xfId="3480" xr:uid="{F9D2FB3B-1BE5-4C66-BD78-DEE00D5F4272}"/>
    <cellStyle name="Calculation 3 2 2 4 3 2" xfId="8016" xr:uid="{040DAF59-1D14-4944-A3CC-AD7071CC2A6D}"/>
    <cellStyle name="Calculation 3 2 2 4 4" xfId="5372" xr:uid="{9F2DA5BC-C1CF-43C9-9D72-65CB2909A8BC}"/>
    <cellStyle name="Calculation 3 2 2 4 4 2" xfId="9431" xr:uid="{45361CB2-E8B9-4F4A-B066-A86252411505}"/>
    <cellStyle name="Calculation 3 2 2 4 5" xfId="5726" xr:uid="{9CDEAF4A-2600-4ED2-A2E1-653CDFDF20FB}"/>
    <cellStyle name="Calculation 3 2 2 4 5 2" xfId="9776" xr:uid="{679B3F7C-66A1-4706-A67B-B4389A017E68}"/>
    <cellStyle name="Calculation 3 2 2 4 6" xfId="6094" xr:uid="{6E4E03F8-DC6E-4E53-9568-3CCCCFF745DB}"/>
    <cellStyle name="Calculation 3 2 2 4 6 2" xfId="10131" xr:uid="{4BE23D0D-5794-4427-8AE8-38FAC29F9450}"/>
    <cellStyle name="Calculation 3 2 2 4 7" xfId="6480" xr:uid="{E240558B-4E88-46B2-8DE3-0E247CFADD93}"/>
    <cellStyle name="Calculation 3 2 2 4 7 2" xfId="10455" xr:uid="{E6AFA7AA-D9E7-46EA-A682-09B6DFF5C5F1}"/>
    <cellStyle name="Calculation 3 2 2 4 8" xfId="6999" xr:uid="{85E0CE46-4E22-4227-A8D8-C533319B5572}"/>
    <cellStyle name="Calculation 3 2 2 5" xfId="3901" xr:uid="{DD129E77-C8AB-4A3F-A386-067DC00B51D7}"/>
    <cellStyle name="Calculation 3 2 2 5 2" xfId="8312" xr:uid="{4C85B1BD-BA82-4656-A269-ACDCDCB16D33}"/>
    <cellStyle name="Calculation 3 2 2 6" xfId="3476" xr:uid="{A9E12B3E-268F-4373-AED9-BEDCDEF721AB}"/>
    <cellStyle name="Calculation 3 2 2 6 2" xfId="8012" xr:uid="{E4030934-6712-4A31-B7A3-E694357937E9}"/>
    <cellStyle name="Calculation 3 2 2 7" xfId="3478" xr:uid="{3C22A713-A3BC-4981-90E2-A7B9BF67E846}"/>
    <cellStyle name="Calculation 3 2 2 7 2" xfId="8014" xr:uid="{D63417D1-CE66-4390-8827-18ED3E59701D}"/>
    <cellStyle name="Calculation 3 2 2 8" xfId="3042" xr:uid="{268175C7-D5C4-4331-9F13-C3B436B7D8CC}"/>
    <cellStyle name="Calculation 3 2 2 8 2" xfId="7645" xr:uid="{DD23DD55-5937-4738-B46F-69B81F6269DB}"/>
    <cellStyle name="Calculation 3 2 2 9" xfId="3644" xr:uid="{9EDCC391-812C-477C-9E0E-560F389E8A9B}"/>
    <cellStyle name="Calculation 3 2 2 9 2" xfId="8140" xr:uid="{7AFE6F68-F350-4DD7-BC75-3547772653A0}"/>
    <cellStyle name="Calculation 3 2 3" xfId="2056" xr:uid="{EDA2C8E7-DA64-422C-AF08-D93CC692E2E3}"/>
    <cellStyle name="Calculation 3 2 3 10" xfId="6303" xr:uid="{A995770E-9410-46FC-91D4-C539BC23DBDA}"/>
    <cellStyle name="Calculation 3 2 3 10 2" xfId="10327" xr:uid="{9A89F975-42C7-4E5B-BA55-16F4D4176B9E}"/>
    <cellStyle name="Calculation 3 2 3 11" xfId="6680" xr:uid="{ADC88487-746B-4E83-A1BB-27E6BD6EE25E}"/>
    <cellStyle name="Calculation 3 2 3 2" xfId="2620" xr:uid="{6585690E-7185-4AB4-ACC3-CBC2EA270BB7}"/>
    <cellStyle name="Calculation 3 2 3 2 2" xfId="4526" xr:uid="{86DD41FF-2CBC-480B-B870-2E7604BE8619}"/>
    <cellStyle name="Calculation 3 2 3 2 2 2" xfId="8743" xr:uid="{C8C3FB09-C481-4BA6-A878-5C1FAF210B0E}"/>
    <cellStyle name="Calculation 3 2 3 2 3" xfId="5219" xr:uid="{86ABEE5F-1418-41A8-8079-F1D60A925C54}"/>
    <cellStyle name="Calculation 3 2 3 2 3 2" xfId="9285" xr:uid="{1076CAEC-FF11-4181-B25E-53DF0D53CA5A}"/>
    <cellStyle name="Calculation 3 2 3 2 4" xfId="5534" xr:uid="{1D17385F-BD9F-4DA2-97C2-B1FE37EA46FF}"/>
    <cellStyle name="Calculation 3 2 3 2 4 2" xfId="9588" xr:uid="{CAF57DC9-C99A-4EB4-A06B-672782BAEB43}"/>
    <cellStyle name="Calculation 3 2 3 2 5" xfId="5890" xr:uid="{5F1B16C7-59BA-4195-8C8E-99F016C34115}"/>
    <cellStyle name="Calculation 3 2 3 2 5 2" xfId="9931" xr:uid="{3A61F27C-9C0A-450B-B543-BEF646B7FA21}"/>
    <cellStyle name="Calculation 3 2 3 2 6" xfId="6238" xr:uid="{0E0477F0-BA56-46DF-8281-F35A9DF21EA2}"/>
    <cellStyle name="Calculation 3 2 3 2 6 2" xfId="10268" xr:uid="{CF05177A-6970-41B3-90BB-3598C6935401}"/>
    <cellStyle name="Calculation 3 2 3 2 7" xfId="5455" xr:uid="{0C8F4D9C-D56A-4CC7-9FD5-28EEA87D7DA1}"/>
    <cellStyle name="Calculation 3 2 3 2 7 2" xfId="9510" xr:uid="{20F8748A-F885-4AA0-A911-B61C2C86BCE9}"/>
    <cellStyle name="Calculation 3 2 3 2 8" xfId="7243" xr:uid="{A02C0C08-0D8F-412B-8D08-EF58A65A4807}"/>
    <cellStyle name="Calculation 3 2 3 3" xfId="2263" xr:uid="{F7F2B645-A0D6-4648-88DC-F845FA225D91}"/>
    <cellStyle name="Calculation 3 2 3 3 2" xfId="4169" xr:uid="{41AA35FE-10AD-4FC7-9D77-CD6F0FC79DE6}"/>
    <cellStyle name="Calculation 3 2 3 3 2 2" xfId="8484" xr:uid="{8497DF33-4BBC-4039-8CA7-B7DCD8C6066B}"/>
    <cellStyle name="Calculation 3 2 3 3 3" xfId="5280" xr:uid="{E7A2AEB7-0375-46BC-94A7-DAE724852195}"/>
    <cellStyle name="Calculation 3 2 3 3 3 2" xfId="9341" xr:uid="{EC2E55E4-E6EC-48EB-A22D-26F2C98AB7D9}"/>
    <cellStyle name="Calculation 3 2 3 3 4" xfId="3877" xr:uid="{B1631957-7C08-4C79-AC04-F154B16C718F}"/>
    <cellStyle name="Calculation 3 2 3 3 4 2" xfId="8306" xr:uid="{CE15AA20-1B4C-4664-B641-B4CE16A3A3F8}"/>
    <cellStyle name="Calculation 3 2 3 3 5" xfId="3354" xr:uid="{D3D80A21-D6F9-46A2-B6FC-7C824F3D3F74}"/>
    <cellStyle name="Calculation 3 2 3 3 5 2" xfId="7903" xr:uid="{3B134B0C-9F0A-4B0C-A6BC-95D8DC1FA568}"/>
    <cellStyle name="Calculation 3 2 3 3 6" xfId="3031" xr:uid="{0D13E647-119C-4C70-8910-F5B5D4F50412}"/>
    <cellStyle name="Calculation 3 2 3 3 6 2" xfId="7638" xr:uid="{C676C976-877A-42CC-966E-26653527B183}"/>
    <cellStyle name="Calculation 3 2 3 3 7" xfId="2986" xr:uid="{1283A57B-89F1-4EAE-8156-14A99D8829B9}"/>
    <cellStyle name="Calculation 3 2 3 3 7 2" xfId="7595" xr:uid="{73FBF389-A9DF-464F-ADBB-249DFB7C231E}"/>
    <cellStyle name="Calculation 3 2 3 3 8" xfId="6886" xr:uid="{DD951BD5-5D70-40E3-9572-F6745F67E311}"/>
    <cellStyle name="Calculation 3 2 3 4" xfId="2389" xr:uid="{36C35C05-35BC-4FB4-8436-9D3791AFDD43}"/>
    <cellStyle name="Calculation 3 2 3 4 2" xfId="4295" xr:uid="{31A2EFD3-92A8-40DB-B545-88741BC1EE3F}"/>
    <cellStyle name="Calculation 3 2 3 4 2 2" xfId="8608" xr:uid="{FAE00531-8853-45D9-8572-3EE9608EED89}"/>
    <cellStyle name="Calculation 3 2 3 4 3" xfId="3851" xr:uid="{AC10FAAE-A014-4B7C-B3EE-485CA77623A5}"/>
    <cellStyle name="Calculation 3 2 3 4 3 2" xfId="8287" xr:uid="{4DB7B348-EB7F-4262-A19E-E499A2BB92BB}"/>
    <cellStyle name="Calculation 3 2 3 4 4" xfId="5385" xr:uid="{14813DC7-C0B7-4A9C-BF6F-855B21EBEC1D}"/>
    <cellStyle name="Calculation 3 2 3 4 4 2" xfId="9444" xr:uid="{4C6A48F5-AB2F-42D7-9D89-F336FAF16F27}"/>
    <cellStyle name="Calculation 3 2 3 4 5" xfId="5739" xr:uid="{A6E91E22-A141-4C38-B6C1-72EE5E46821A}"/>
    <cellStyle name="Calculation 3 2 3 4 5 2" xfId="9789" xr:uid="{F839291E-8380-4994-8A6A-014045E4C683}"/>
    <cellStyle name="Calculation 3 2 3 4 6" xfId="6107" xr:uid="{0BFC9FF1-A117-490E-B6FC-304DFF9E2851}"/>
    <cellStyle name="Calculation 3 2 3 4 6 2" xfId="10144" xr:uid="{89B8F24A-5B84-42A6-8230-4EB663301D9D}"/>
    <cellStyle name="Calculation 3 2 3 4 7" xfId="3191" xr:uid="{B5977DD7-24D6-4A60-866F-25BA941CC6F4}"/>
    <cellStyle name="Calculation 3 2 3 4 7 2" xfId="7767" xr:uid="{3C9BF595-396C-4341-A723-6FD705CF6135}"/>
    <cellStyle name="Calculation 3 2 3 4 8" xfId="7012" xr:uid="{D682E85D-802D-4E06-BC71-BEE0B3D82A9E}"/>
    <cellStyle name="Calculation 3 2 3 5" xfId="3963" xr:uid="{5463DD29-B47F-4E50-86BA-7D95FB19B2ED}"/>
    <cellStyle name="Calculation 3 2 3 5 2" xfId="8372" xr:uid="{F999BA81-395F-4338-AD2B-F3EE01E0CF00}"/>
    <cellStyle name="Calculation 3 2 3 6" xfId="3062" xr:uid="{37E0CC5B-754F-46A5-9E79-118C77CC7692}"/>
    <cellStyle name="Calculation 3 2 3 6 2" xfId="7664" xr:uid="{630ABBB6-BC1E-4FC9-9F8B-133245586A1A}"/>
    <cellStyle name="Calculation 3 2 3 7" xfId="2882" xr:uid="{05007D73-0659-4EDA-A289-8647D64B41EB}"/>
    <cellStyle name="Calculation 3 2 3 7 2" xfId="7504" xr:uid="{B302445F-A9BC-4213-9F97-870730C81AF3}"/>
    <cellStyle name="Calculation 3 2 3 8" xfId="5121" xr:uid="{6F20D245-FE09-46AB-BA96-89A784F9AB78}"/>
    <cellStyle name="Calculation 3 2 3 8 2" xfId="9197" xr:uid="{93DC75AB-4BB5-4902-86ED-7BEF82B80404}"/>
    <cellStyle name="Calculation 3 2 3 9" xfId="4886" xr:uid="{9CE8D130-362C-48C5-A69C-9422B383DE68}"/>
    <cellStyle name="Calculation 3 2 3 9 2" xfId="8980" xr:uid="{E0293120-1EE9-442B-95F8-1158D27E570C}"/>
    <cellStyle name="Calculation 3 2 4" xfId="2070" xr:uid="{B4FDB94A-4712-4906-9BFC-EBDBC6147401}"/>
    <cellStyle name="Calculation 3 2 4 10" xfId="6418" xr:uid="{B56C26EE-8BBC-4A91-AE07-121DCD811A99}"/>
    <cellStyle name="Calculation 3 2 4 10 2" xfId="10423" xr:uid="{66D4328D-D1B5-4FD8-8ECC-1876552BB0F4}"/>
    <cellStyle name="Calculation 3 2 4 11" xfId="6694" xr:uid="{A5A794DB-8008-4E8C-AB9D-C8B67DE817FB}"/>
    <cellStyle name="Calculation 3 2 4 2" xfId="2634" xr:uid="{E599F401-34C1-44FE-B601-93F79DC62CF5}"/>
    <cellStyle name="Calculation 3 2 4 2 2" xfId="4540" xr:uid="{109F1873-D745-42E7-BAD0-2F5E929C8D8C}"/>
    <cellStyle name="Calculation 3 2 4 2 2 2" xfId="8757" xr:uid="{442A9D12-AAAE-4424-A7AE-9E43370191F7}"/>
    <cellStyle name="Calculation 3 2 4 2 3" xfId="4916" xr:uid="{ECAC6E2E-DC51-421B-968A-7EEE96C9D484}"/>
    <cellStyle name="Calculation 3 2 4 2 3 2" xfId="9005" xr:uid="{53E29A79-F15B-4D24-BA28-75E9F146B11C}"/>
    <cellStyle name="Calculation 3 2 4 2 4" xfId="5548" xr:uid="{E768E3F2-F86B-4641-AD68-292FBD2C8E2F}"/>
    <cellStyle name="Calculation 3 2 4 2 4 2" xfId="9602" xr:uid="{012F2969-5376-49EF-BDBF-0C8A2F13CA51}"/>
    <cellStyle name="Calculation 3 2 4 2 5" xfId="5904" xr:uid="{FDF63085-FF48-4A77-B850-55D98699F319}"/>
    <cellStyle name="Calculation 3 2 4 2 5 2" xfId="9945" xr:uid="{A75FCA76-11E4-4E11-8E3A-5615EBBFFF3E}"/>
    <cellStyle name="Calculation 3 2 4 2 6" xfId="6252" xr:uid="{8106A345-8354-4D6E-80E8-1553457CC787}"/>
    <cellStyle name="Calculation 3 2 4 2 6 2" xfId="10282" xr:uid="{88908F80-93EE-4438-883F-E310087D3BC7}"/>
    <cellStyle name="Calculation 3 2 4 2 7" xfId="4960" xr:uid="{1024ADEB-A002-4A7B-B7D2-850C7355DC90}"/>
    <cellStyle name="Calculation 3 2 4 2 7 2" xfId="9049" xr:uid="{D729FC58-8448-41BD-96F8-9330E16B984E}"/>
    <cellStyle name="Calculation 3 2 4 2 8" xfId="7257" xr:uid="{A4A1D623-DACD-4B6D-98E5-B8CFD977C6D5}"/>
    <cellStyle name="Calculation 3 2 4 3" xfId="2272" xr:uid="{6094FD9D-AD25-4CBE-90F0-F780883EF864}"/>
    <cellStyle name="Calculation 3 2 4 3 2" xfId="4178" xr:uid="{DC6F882D-58A6-4A61-88CF-089F4B79E1B5}"/>
    <cellStyle name="Calculation 3 2 4 3 2 2" xfId="8493" xr:uid="{DB9DEC6A-78EF-42DF-8720-D1C615F50A7A}"/>
    <cellStyle name="Calculation 3 2 4 3 3" xfId="5320" xr:uid="{872759B8-D6B6-446D-9B48-C65CEA0FE769}"/>
    <cellStyle name="Calculation 3 2 4 3 3 2" xfId="9380" xr:uid="{12E66A32-7246-4CC1-A772-AA24E42B5A16}"/>
    <cellStyle name="Calculation 3 2 4 3 4" xfId="3735" xr:uid="{5CBD915F-05FD-4826-9B25-956F2DD7E286}"/>
    <cellStyle name="Calculation 3 2 4 3 4 2" xfId="8203" xr:uid="{5648CAE9-C4B6-4934-BACD-6317AF46FAA4}"/>
    <cellStyle name="Calculation 3 2 4 3 5" xfId="3351" xr:uid="{4B2AF978-75BE-49DF-8ED9-CADBCF0A44CC}"/>
    <cellStyle name="Calculation 3 2 4 3 5 2" xfId="7900" xr:uid="{ABFC0605-5885-41B5-AFAD-44010FF2CD95}"/>
    <cellStyle name="Calculation 3 2 4 3 6" xfId="3523" xr:uid="{44794EFA-17F0-4ADD-B4AC-B31FEDA58265}"/>
    <cellStyle name="Calculation 3 2 4 3 6 2" xfId="8050" xr:uid="{E2A13A99-6F14-483D-AA11-8A92C09E4328}"/>
    <cellStyle name="Calculation 3 2 4 3 7" xfId="3825" xr:uid="{9771AEEE-0689-4B7B-8670-41D60570BD1B}"/>
    <cellStyle name="Calculation 3 2 4 3 7 2" xfId="8271" xr:uid="{E5A13446-D1FA-4FAE-B401-718D9ACDA95A}"/>
    <cellStyle name="Calculation 3 2 4 3 8" xfId="6895" xr:uid="{43F17EAF-E472-43EA-85BA-436789E0EA6B}"/>
    <cellStyle name="Calculation 3 2 4 4" xfId="2524" xr:uid="{42DA8093-C0AC-486F-B393-CB2BAC5C1766}"/>
    <cellStyle name="Calculation 3 2 4 4 2" xfId="4430" xr:uid="{F562D878-FC54-40D3-A0B0-A3DCA5554865}"/>
    <cellStyle name="Calculation 3 2 4 4 2 2" xfId="8674" xr:uid="{06E835C0-1768-4AD4-B0D7-13E3C556765B}"/>
    <cellStyle name="Calculation 3 2 4 4 3" xfId="4804" xr:uid="{07A22468-1A61-40A9-B9E1-D9BE4830EC37}"/>
    <cellStyle name="Calculation 3 2 4 4 3 2" xfId="8909" xr:uid="{ED8CC189-A2D3-4967-AC87-67B3B976918E}"/>
    <cellStyle name="Calculation 3 2 4 4 4" xfId="5470" xr:uid="{396F6BAB-44CC-47B8-AAEF-8912087E7E1E}"/>
    <cellStyle name="Calculation 3 2 4 4 4 2" xfId="9525" xr:uid="{D6B4AFF2-E022-4D02-886A-FD0C407F8615}"/>
    <cellStyle name="Calculation 3 2 4 4 5" xfId="5822" xr:uid="{A53F81B0-A896-41F0-A15A-7C27F7C4FB2D}"/>
    <cellStyle name="Calculation 3 2 4 4 5 2" xfId="9866" xr:uid="{708BDF4D-27F0-4563-9E05-7E773F4DC127}"/>
    <cellStyle name="Calculation 3 2 4 4 6" xfId="6173" xr:uid="{DEEF45D6-828D-449F-9A84-751C81BB9359}"/>
    <cellStyle name="Calculation 3 2 4 4 6 2" xfId="10205" xr:uid="{40B40409-3E75-4FC6-99F4-F8D0E798316E}"/>
    <cellStyle name="Calculation 3 2 4 4 7" xfId="3424" xr:uid="{CB055AAF-4699-463A-B7D9-2586B3D38337}"/>
    <cellStyle name="Calculation 3 2 4 4 7 2" xfId="7966" xr:uid="{D049CF9A-58E3-4967-BB42-61E886FDC9ED}"/>
    <cellStyle name="Calculation 3 2 4 4 8" xfId="7147" xr:uid="{4150ADF0-F6BE-4456-A34A-DFC3229D2300}"/>
    <cellStyle name="Calculation 3 2 4 5" xfId="3977" xr:uid="{0E76F782-4187-4971-9851-13487F31AC55}"/>
    <cellStyle name="Calculation 3 2 4 5 2" xfId="8386" xr:uid="{ABA9FB20-1A69-4A09-AF63-A679CBB9B3D3}"/>
    <cellStyle name="Calculation 3 2 4 6" xfId="2884" xr:uid="{D6BE26E4-BA60-49E0-8AEB-0715CBA661C6}"/>
    <cellStyle name="Calculation 3 2 4 6 2" xfId="7506" xr:uid="{4457AA77-959D-40B1-B469-D14185D37354}"/>
    <cellStyle name="Calculation 3 2 4 7" xfId="2969" xr:uid="{4300169D-FB89-4911-827A-00B0AB7E414A}"/>
    <cellStyle name="Calculation 3 2 4 7 2" xfId="7578" xr:uid="{0DF68923-F159-4B1D-A646-039F26F3C994}"/>
    <cellStyle name="Calculation 3 2 4 8" xfId="3230" xr:uid="{FC1DF322-0BE5-46BC-9F49-272F635C2429}"/>
    <cellStyle name="Calculation 3 2 4 8 2" xfId="7796" xr:uid="{D8E9E6C1-9E74-47BD-A928-07F684E3FC98}"/>
    <cellStyle name="Calculation 3 2 4 9" xfId="4935" xr:uid="{0137C0E7-FA65-40E1-AB2C-A4CB7BCC2A01}"/>
    <cellStyle name="Calculation 3 2 4 9 2" xfId="9024" xr:uid="{FF98BD9D-20C9-4E7A-BE74-058DBF8DD7F8}"/>
    <cellStyle name="Calculation 3 2 5" xfId="2043" xr:uid="{775410D1-0D18-4CE8-945F-2DFCF2BEBA90}"/>
    <cellStyle name="Calculation 3 2 5 10" xfId="2959" xr:uid="{BD44B00E-EC67-4670-BA8F-FFE5DFBE3EF3}"/>
    <cellStyle name="Calculation 3 2 5 10 2" xfId="7569" xr:uid="{095513D9-A9C4-4BDB-A0AF-A09DA30B55D7}"/>
    <cellStyle name="Calculation 3 2 5 11" xfId="6667" xr:uid="{D1B03F58-6B08-4D4D-9EAB-B679F02C1A27}"/>
    <cellStyle name="Calculation 3 2 5 2" xfId="2607" xr:uid="{9E2DAD93-DFA9-43DE-A72F-5E397EE4AB8B}"/>
    <cellStyle name="Calculation 3 2 5 2 2" xfId="4513" xr:uid="{7460874F-5802-4D3B-862A-61F6FB6A40B3}"/>
    <cellStyle name="Calculation 3 2 5 2 2 2" xfId="8730" xr:uid="{304B0105-D73E-40EF-87D5-1E271BB082C4}"/>
    <cellStyle name="Calculation 3 2 5 2 3" xfId="4918" xr:uid="{B9E27D46-B593-4568-A976-6FAC5F3BD161}"/>
    <cellStyle name="Calculation 3 2 5 2 3 2" xfId="9007" xr:uid="{88DFC42D-CA2D-4E13-9943-1EE82F1D545F}"/>
    <cellStyle name="Calculation 3 2 5 2 4" xfId="5521" xr:uid="{BCA35819-7F47-441C-8438-348C8F2045AF}"/>
    <cellStyle name="Calculation 3 2 5 2 4 2" xfId="9575" xr:uid="{EBE6405D-F8C0-487C-876B-4B80D82CEB00}"/>
    <cellStyle name="Calculation 3 2 5 2 5" xfId="5877" xr:uid="{B8CE3681-C0EF-4D31-ADEF-84C2DDCCD982}"/>
    <cellStyle name="Calculation 3 2 5 2 5 2" xfId="9918" xr:uid="{F49D5306-5A71-4A56-92DD-0CF7239DA3B9}"/>
    <cellStyle name="Calculation 3 2 5 2 6" xfId="6225" xr:uid="{189A61B8-5085-4E0A-A412-D32470AA7B84}"/>
    <cellStyle name="Calculation 3 2 5 2 6 2" xfId="10255" xr:uid="{CB7741A5-2BE9-4CE5-9148-BF96BBDB5FFC}"/>
    <cellStyle name="Calculation 3 2 5 2 7" xfId="5032" xr:uid="{BA262867-D2F1-433E-848B-535542BAB36D}"/>
    <cellStyle name="Calculation 3 2 5 2 7 2" xfId="9117" xr:uid="{88CDEAA6-7898-4CEB-BF69-77CCD06E5A35}"/>
    <cellStyle name="Calculation 3 2 5 2 8" xfId="7230" xr:uid="{DDA7D3CF-1622-43FD-86A9-BAC4941D0392}"/>
    <cellStyle name="Calculation 3 2 5 3" xfId="2254" xr:uid="{7041E57E-9072-4098-B313-1F7EB809AC62}"/>
    <cellStyle name="Calculation 3 2 5 3 2" xfId="4160" xr:uid="{64CB6017-64FC-486D-8B74-44D6DDA09C9D}"/>
    <cellStyle name="Calculation 3 2 5 3 2 2" xfId="8475" xr:uid="{7D660461-FBF4-475E-8C74-98DD2F24CF2B}"/>
    <cellStyle name="Calculation 3 2 5 3 3" xfId="3017" xr:uid="{F2ADF64C-0696-429A-8A34-253AC9E4CD7D}"/>
    <cellStyle name="Calculation 3 2 5 3 3 2" xfId="7625" xr:uid="{566051E8-E929-4071-BAC6-7325BBF50F34}"/>
    <cellStyle name="Calculation 3 2 5 3 4" xfId="3291" xr:uid="{41A0F9D2-7C2B-4C91-897D-9E71AE0F2902}"/>
    <cellStyle name="Calculation 3 2 5 3 4 2" xfId="7846" xr:uid="{8F656065-2ACA-457F-929F-5BBD1496DF6D}"/>
    <cellStyle name="Calculation 3 2 5 3 5" xfId="5562" xr:uid="{8EC1C671-03DB-40DF-8F9E-4ED403241CD6}"/>
    <cellStyle name="Calculation 3 2 5 3 5 2" xfId="9616" xr:uid="{D2ED2BE8-9887-4E62-82B1-6A8EF20714C8}"/>
    <cellStyle name="Calculation 3 2 5 3 6" xfId="3834" xr:uid="{196BD85D-EF63-469C-87D1-A6D823823A2A}"/>
    <cellStyle name="Calculation 3 2 5 3 6 2" xfId="8277" xr:uid="{B719AF3C-27CF-4E73-9C34-DD473FFEEA91}"/>
    <cellStyle name="Calculation 3 2 5 3 7" xfId="3818" xr:uid="{8DCCFD8F-450B-4ACB-90FB-FC77B8ED7169}"/>
    <cellStyle name="Calculation 3 2 5 3 7 2" xfId="8267" xr:uid="{29DFAD80-3FAF-40DB-BA01-D7EB9938E67D}"/>
    <cellStyle name="Calculation 3 2 5 3 8" xfId="6877" xr:uid="{46BD63BF-C749-44E0-AD74-5EB74F8CE200}"/>
    <cellStyle name="Calculation 3 2 5 4" xfId="2528" xr:uid="{6B1BD477-B843-4E46-B51F-0E8BB60AD24C}"/>
    <cellStyle name="Calculation 3 2 5 4 2" xfId="4434" xr:uid="{854CD83A-A256-49EA-9D22-D8C8502A3D83}"/>
    <cellStyle name="Calculation 3 2 5 4 2 2" xfId="8678" xr:uid="{B641828B-D9AE-42B6-AA5B-7B7DA607BA5D}"/>
    <cellStyle name="Calculation 3 2 5 4 3" xfId="5151" xr:uid="{63E69EC9-B0B2-4066-AFC0-929FF06D449F}"/>
    <cellStyle name="Calculation 3 2 5 4 3 2" xfId="9224" xr:uid="{32791789-3B67-4E3F-A1C2-72CFC3AC7CB2}"/>
    <cellStyle name="Calculation 3 2 5 4 4" xfId="5474" xr:uid="{AC4085E9-17FF-470C-9ADD-C51A54920AEE}"/>
    <cellStyle name="Calculation 3 2 5 4 4 2" xfId="9529" xr:uid="{39737D55-C5AB-4149-82DA-843118E2AAB7}"/>
    <cellStyle name="Calculation 3 2 5 4 5" xfId="5826" xr:uid="{E25F8652-AE87-4289-97A6-66ADF344503C}"/>
    <cellStyle name="Calculation 3 2 5 4 5 2" xfId="9870" xr:uid="{71370434-DCD2-4D20-8745-616DDC800081}"/>
    <cellStyle name="Calculation 3 2 5 4 6" xfId="6177" xr:uid="{D54D7144-B1B8-4CAF-AE07-B4460E91F65F}"/>
    <cellStyle name="Calculation 3 2 5 4 6 2" xfId="10209" xr:uid="{3A26EC8D-FB7F-4355-9B23-C399AB9D01A8}"/>
    <cellStyle name="Calculation 3 2 5 4 7" xfId="4860" xr:uid="{E1892282-CDC5-460C-B24A-372E34D3D2D3}"/>
    <cellStyle name="Calculation 3 2 5 4 7 2" xfId="8958" xr:uid="{71922EED-7B61-45BE-A469-D9C356AC8F8A}"/>
    <cellStyle name="Calculation 3 2 5 4 8" xfId="7151" xr:uid="{965B868D-7433-4FDF-86FB-B374284A6985}"/>
    <cellStyle name="Calculation 3 2 5 5" xfId="3950" xr:uid="{38104D7A-9452-41A6-8E15-F9B28D94FE20}"/>
    <cellStyle name="Calculation 3 2 5 5 2" xfId="8359" xr:uid="{5F13087E-4430-45E8-B890-C3F4B64A4873}"/>
    <cellStyle name="Calculation 3 2 5 6" xfId="3072" xr:uid="{B5D7021E-7851-404F-B9F8-678229EA88B8}"/>
    <cellStyle name="Calculation 3 2 5 6 2" xfId="7674" xr:uid="{15ABB846-A80A-4B1A-90A5-052DB34350D0}"/>
    <cellStyle name="Calculation 3 2 5 7" xfId="3321" xr:uid="{5FF77465-0880-41A9-8CFA-5F8087921347}"/>
    <cellStyle name="Calculation 3 2 5 7 2" xfId="7873" xr:uid="{B4C64BBC-0990-494C-A4BC-F0964BBF920C}"/>
    <cellStyle name="Calculation 3 2 5 8" xfId="3548" xr:uid="{83FC3BCB-EEC9-4B7B-B33B-9853676ACCB1}"/>
    <cellStyle name="Calculation 3 2 5 8 2" xfId="8067" xr:uid="{22988F4E-BC3A-4E58-8B06-063AE2519FE9}"/>
    <cellStyle name="Calculation 3 2 5 9" xfId="3816" xr:uid="{E0DCC417-8296-433E-9EEB-A3B23C3EBA7F}"/>
    <cellStyle name="Calculation 3 2 5 9 2" xfId="8265" xr:uid="{A12C562E-6619-4D64-83B8-38C3B2A5F26F}"/>
    <cellStyle name="Calculation 3 2 6" xfId="2002" xr:uid="{E1A0EE0D-11E3-41B8-B0A0-540CC8DC61E1}"/>
    <cellStyle name="Calculation 3 2 6 10" xfId="6283" xr:uid="{95943655-73F1-4EB6-B6A8-AAEF73D24C7F}"/>
    <cellStyle name="Calculation 3 2 6 10 2" xfId="10310" xr:uid="{CD37DA8E-2134-423F-A792-1849BFA745A4}"/>
    <cellStyle name="Calculation 3 2 6 11" xfId="6627" xr:uid="{177D4529-3CDE-4294-9C1F-3FFC7468D602}"/>
    <cellStyle name="Calculation 3 2 6 2" xfId="2567" xr:uid="{996FDD01-A4B3-42E2-9D62-C0884EAECFA8}"/>
    <cellStyle name="Calculation 3 2 6 2 2" xfId="4473" xr:uid="{61816B59-883E-4E61-B58A-898A36598FBF}"/>
    <cellStyle name="Calculation 3 2 6 2 2 2" xfId="8691" xr:uid="{F942ECBD-EA3D-46AC-8D50-B1CA3D97CFE3}"/>
    <cellStyle name="Calculation 3 2 6 2 3" xfId="5278" xr:uid="{0462174B-F795-47F4-AD12-659DC45ABA15}"/>
    <cellStyle name="Calculation 3 2 6 2 3 2" xfId="9339" xr:uid="{D0A83432-1FF3-4E6C-BBDB-3C94AB528BE8}"/>
    <cellStyle name="Calculation 3 2 6 2 4" xfId="5487" xr:uid="{A686E952-F77C-45ED-834F-AB2A34E33732}"/>
    <cellStyle name="Calculation 3 2 6 2 4 2" xfId="9542" xr:uid="{B85ACCE0-FEEA-4209-AC4F-F3986441CCFB}"/>
    <cellStyle name="Calculation 3 2 6 2 5" xfId="5843" xr:uid="{46B239BC-9945-4388-B16F-804C70A15AFD}"/>
    <cellStyle name="Calculation 3 2 6 2 5 2" xfId="9885" xr:uid="{8EC13229-C2FB-44D5-90F4-9BB677E139E2}"/>
    <cellStyle name="Calculation 3 2 6 2 6" xfId="6192" xr:uid="{9724591A-A977-410D-B06B-019306AAA62D}"/>
    <cellStyle name="Calculation 3 2 6 2 6 2" xfId="10222" xr:uid="{F537679E-3D8D-4DC1-BA74-DF6B1CF6BFDC}"/>
    <cellStyle name="Calculation 3 2 6 2 7" xfId="3318" xr:uid="{C9CBF7B8-A3BF-42B1-BB03-7E3259A1ECEE}"/>
    <cellStyle name="Calculation 3 2 6 2 7 2" xfId="7870" xr:uid="{2E9ACC18-B6BC-4FA2-B365-B95F0F09B374}"/>
    <cellStyle name="Calculation 3 2 6 2 8" xfId="7190" xr:uid="{F4B0C0A9-53BF-476C-9F17-1A6DD628F04D}"/>
    <cellStyle name="Calculation 3 2 6 3" xfId="2467" xr:uid="{9B00D806-7DEE-4CD2-9151-CEFEAEBE42FA}"/>
    <cellStyle name="Calculation 3 2 6 3 2" xfId="4373" xr:uid="{6E0E1233-9BEB-46AA-81A1-874857617294}"/>
    <cellStyle name="Calculation 3 2 6 3 2 2" xfId="8654" xr:uid="{3B1CDC22-56A0-4696-AF9D-F527B38E5206}"/>
    <cellStyle name="Calculation 3 2 6 3 3" xfId="5315" xr:uid="{CC2125C9-29D9-45F1-AF58-E58EA28D775E}"/>
    <cellStyle name="Calculation 3 2 6 3 3 2" xfId="9375" xr:uid="{99982F3F-5113-4334-A1B8-4D7C0046C98E}"/>
    <cellStyle name="Calculation 3 2 6 3 4" xfId="5439" xr:uid="{01983D77-D771-4DD3-8651-8C05BD1AA687}"/>
    <cellStyle name="Calculation 3 2 6 3 4 2" xfId="9497" xr:uid="{ABA1C3F1-416D-4A23-9ECF-7DFF23F7A08F}"/>
    <cellStyle name="Calculation 3 2 6 3 5" xfId="5795" xr:uid="{51BF0424-312D-405D-9181-5F2BCEC0AF2F}"/>
    <cellStyle name="Calculation 3 2 6 3 5 2" xfId="9843" xr:uid="{73A68EA3-5DC5-45F3-BB4C-23AA774922E0}"/>
    <cellStyle name="Calculation 3 2 6 3 6" xfId="6147" xr:uid="{0E713C59-381E-442D-8A85-ADA177B8DE08}"/>
    <cellStyle name="Calculation 3 2 6 3 6 2" xfId="10182" xr:uid="{DA309D98-FEB2-4ACD-BBA6-D0AF3D616FC0}"/>
    <cellStyle name="Calculation 3 2 6 3 7" xfId="6387" xr:uid="{107F9591-4E7E-4C38-B752-6989D4E4BFA1}"/>
    <cellStyle name="Calculation 3 2 6 3 7 2" xfId="10405" xr:uid="{462CB812-CEA4-4729-B58F-6C0DB3E71A39}"/>
    <cellStyle name="Calculation 3 2 6 3 8" xfId="7090" xr:uid="{53EEFB1E-431E-45EA-AE10-28414066CBD4}"/>
    <cellStyle name="Calculation 3 2 6 4" xfId="2498" xr:uid="{ECEDF401-DD36-4DD3-854C-62CBF6D1B849}"/>
    <cellStyle name="Calculation 3 2 6 4 2" xfId="4404" xr:uid="{16867474-B206-4853-B282-A5B8DEF43117}"/>
    <cellStyle name="Calculation 3 2 6 4 2 2" xfId="8668" xr:uid="{CA3252A8-FF53-4725-8A7E-D8A852044479}"/>
    <cellStyle name="Calculation 3 2 6 4 3" xfId="4801" xr:uid="{7FBEC666-D183-46D5-BB36-CCFC20675A3C}"/>
    <cellStyle name="Calculation 3 2 6 4 3 2" xfId="8907" xr:uid="{41532F4B-4B95-45AE-8D26-DF2E6F03274C}"/>
    <cellStyle name="Calculation 3 2 6 4 4" xfId="5462" xr:uid="{A36D750F-9C12-431E-9E2B-D8EF41DB5EA7}"/>
    <cellStyle name="Calculation 3 2 6 4 4 2" xfId="9517" xr:uid="{C14DCCE1-1D37-4720-9D21-DE28285868A7}"/>
    <cellStyle name="Calculation 3 2 6 4 5" xfId="5815" xr:uid="{2B5BD95F-5653-4B65-B295-95EB292DC3A4}"/>
    <cellStyle name="Calculation 3 2 6 4 5 2" xfId="9859" xr:uid="{A42A9AC1-D621-42C3-95B7-86A3EB133143}"/>
    <cellStyle name="Calculation 3 2 6 4 6" xfId="6167" xr:uid="{8DEBA0F6-A786-44B6-B514-241D2A460D4E}"/>
    <cellStyle name="Calculation 3 2 6 4 6 2" xfId="10199" xr:uid="{13421CA7-F113-482A-9BF9-14B0C64AF081}"/>
    <cellStyle name="Calculation 3 2 6 4 7" xfId="3854" xr:uid="{B1741ED3-1045-45B1-B272-86023FBDDFF4}"/>
    <cellStyle name="Calculation 3 2 6 4 7 2" xfId="8288" xr:uid="{95B0E751-5757-4FB2-B3CC-8A7737D5D8B2}"/>
    <cellStyle name="Calculation 3 2 6 4 8" xfId="7121" xr:uid="{707073BB-3578-4D0E-9929-F3A99904B33B}"/>
    <cellStyle name="Calculation 3 2 6 5" xfId="3910" xr:uid="{06B10A8F-21E1-49CF-B1F2-EE16CD618DCE}"/>
    <cellStyle name="Calculation 3 2 6 5 2" xfId="8320" xr:uid="{F98218CE-FBD9-4174-A997-B623B8FCC56D}"/>
    <cellStyle name="Calculation 3 2 6 6" xfId="4874" xr:uid="{3810CF5D-B5A5-40A1-A6CD-E43252F54F46}"/>
    <cellStyle name="Calculation 3 2 6 6 2" xfId="8970" xr:uid="{AAE2EC86-634F-46C6-97AB-08105763DD3F}"/>
    <cellStyle name="Calculation 3 2 6 7" xfId="3385" xr:uid="{E3678E15-A798-484C-9062-2BDA06666D0A}"/>
    <cellStyle name="Calculation 3 2 6 7 2" xfId="7932" xr:uid="{64E4710E-299B-4896-A5AF-A97E733D4C85}"/>
    <cellStyle name="Calculation 3 2 6 8" xfId="4841" xr:uid="{150B2F8A-C512-4D8B-92E1-A2AB0CC7ED51}"/>
    <cellStyle name="Calculation 3 2 6 8 2" xfId="8942" xr:uid="{FBEB7327-9233-4B23-B4AA-A1B9210FC000}"/>
    <cellStyle name="Calculation 3 2 6 9" xfId="2980" xr:uid="{B835F860-78FF-49C4-BE55-F399E494419C}"/>
    <cellStyle name="Calculation 3 2 6 9 2" xfId="7589" xr:uid="{B347D005-6F92-4E96-BE3F-C891AE49EB42}"/>
    <cellStyle name="Calculation 3 2 7" xfId="2029" xr:uid="{D18864F6-196B-425D-83EA-E694AFEEB48B}"/>
    <cellStyle name="Calculation 3 2 7 10" xfId="3470" xr:uid="{194E95FD-3886-49EF-AC84-52D1BE3EDCA0}"/>
    <cellStyle name="Calculation 3 2 7 10 2" xfId="8007" xr:uid="{0715E81C-B8D5-4EAD-9FA4-039A1D8AD818}"/>
    <cellStyle name="Calculation 3 2 7 11" xfId="6653" xr:uid="{B8F0D3B0-96C5-4237-8686-B6274AF71E18}"/>
    <cellStyle name="Calculation 3 2 7 2" xfId="2593" xr:uid="{A875673D-3858-455B-B506-AB474620D476}"/>
    <cellStyle name="Calculation 3 2 7 2 2" xfId="4499" xr:uid="{FBEC6219-C563-4ED3-BB1A-E18A342D0397}"/>
    <cellStyle name="Calculation 3 2 7 2 2 2" xfId="8717" xr:uid="{DB13B6E1-6879-4D1D-AEF0-22B098E8EB00}"/>
    <cellStyle name="Calculation 3 2 7 2 3" xfId="5222" xr:uid="{3AD20344-8FA0-4046-9FC6-6F1306757C19}"/>
    <cellStyle name="Calculation 3 2 7 2 3 2" xfId="9288" xr:uid="{EA80C51B-1C14-48F4-8FE6-68EFEB86569D}"/>
    <cellStyle name="Calculation 3 2 7 2 4" xfId="5508" xr:uid="{2B4053CA-9592-4E26-8EC2-BCEED2BE8444}"/>
    <cellStyle name="Calculation 3 2 7 2 4 2" xfId="9562" xr:uid="{0ACCE587-41B9-4957-A348-275CD3DD02E7}"/>
    <cellStyle name="Calculation 3 2 7 2 5" xfId="5864" xr:uid="{D11E4988-E619-474C-B968-1BFE447126AD}"/>
    <cellStyle name="Calculation 3 2 7 2 5 2" xfId="9905" xr:uid="{EA5C008B-9FFE-47AE-A3D9-73BEDEA3631A}"/>
    <cellStyle name="Calculation 3 2 7 2 6" xfId="6212" xr:uid="{4A9E1F92-3254-4EA9-BDC6-FCAD0CD5206B}"/>
    <cellStyle name="Calculation 3 2 7 2 6 2" xfId="10242" xr:uid="{2E5CAE8B-1C34-4D28-A353-D9685AD14373}"/>
    <cellStyle name="Calculation 3 2 7 2 7" xfId="2938" xr:uid="{FD752507-AE27-45FD-BF24-9A7DE6DC5C8C}"/>
    <cellStyle name="Calculation 3 2 7 2 7 2" xfId="7551" xr:uid="{541524E2-C4DA-4B06-8F98-C687F93C004E}"/>
    <cellStyle name="Calculation 3 2 7 2 8" xfId="7216" xr:uid="{0AE6B2C1-DE66-4C1A-A2AF-477CF3AD19B8}"/>
    <cellStyle name="Calculation 3 2 7 3" xfId="2243" xr:uid="{B2B3F072-8DE7-445F-9E87-9606DF71B497}"/>
    <cellStyle name="Calculation 3 2 7 3 2" xfId="4149" xr:uid="{A8A4E0DD-BDA4-4C74-A9A8-CF8F6B5F7230}"/>
    <cellStyle name="Calculation 3 2 7 3 2 2" xfId="8464" xr:uid="{528FB39F-1507-4D25-B329-7DFC2180837F}"/>
    <cellStyle name="Calculation 3 2 7 3 3" xfId="3024" xr:uid="{7B6F8708-4AAF-4888-A613-7402B521ACB9}"/>
    <cellStyle name="Calculation 3 2 7 3 3 2" xfId="7632" xr:uid="{C387E750-071E-4958-9974-4085E4B2FD47}"/>
    <cellStyle name="Calculation 3 2 7 3 4" xfId="4965" xr:uid="{DA1E74C6-1F96-46BF-82CA-66DBC7A4DB96}"/>
    <cellStyle name="Calculation 3 2 7 3 4 2" xfId="9054" xr:uid="{519B8C14-CF29-49E1-87C5-AE5F26F344C3}"/>
    <cellStyle name="Calculation 3 2 7 3 5" xfId="3492" xr:uid="{7761DC0D-740E-4D91-801B-F3FC7445B9C8}"/>
    <cellStyle name="Calculation 3 2 7 3 5 2" xfId="8024" xr:uid="{65C3D0D7-F11A-43AA-952B-49D826D894D2}"/>
    <cellStyle name="Calculation 3 2 7 3 6" xfId="4763" xr:uid="{469E1C7B-4A65-43E7-AD0C-D877848819E0}"/>
    <cellStyle name="Calculation 3 2 7 3 6 2" xfId="8881" xr:uid="{2D8EAE30-59C0-443A-8DE4-FAFE2D46FF4E}"/>
    <cellStyle name="Calculation 3 2 7 3 7" xfId="3250" xr:uid="{F5B7AAF8-E1CF-4168-8A65-28042B5A8D2E}"/>
    <cellStyle name="Calculation 3 2 7 3 7 2" xfId="7814" xr:uid="{C916DD35-2A33-48CD-AD8F-578F0106F61D}"/>
    <cellStyle name="Calculation 3 2 7 3 8" xfId="6866" xr:uid="{F82D174E-5037-42A5-911F-29D05A97B80A}"/>
    <cellStyle name="Calculation 3 2 7 4" xfId="2356" xr:uid="{A647C72F-2C2C-4978-8E89-73BAA871D9CF}"/>
    <cellStyle name="Calculation 3 2 7 4 2" xfId="4262" xr:uid="{20A3CC51-3703-45B9-AE1B-83EA75ED7097}"/>
    <cellStyle name="Calculation 3 2 7 4 2 2" xfId="8575" xr:uid="{2585EB15-FBAB-40D5-AD27-0454F5EB7FD6}"/>
    <cellStyle name="Calculation 3 2 7 4 3" xfId="4848" xr:uid="{525466A3-E2EE-4907-A39C-B3F628C8B7A3}"/>
    <cellStyle name="Calculation 3 2 7 4 3 2" xfId="8949" xr:uid="{859E1125-FE2D-4B41-BAF2-5DDE2BE3C43F}"/>
    <cellStyle name="Calculation 3 2 7 4 4" xfId="5352" xr:uid="{BE6C1238-7C6D-4576-A24A-8602E3ADD2CF}"/>
    <cellStyle name="Calculation 3 2 7 4 4 2" xfId="9411" xr:uid="{E964A773-9901-4A6C-8341-7DD37436D587}"/>
    <cellStyle name="Calculation 3 2 7 4 5" xfId="5706" xr:uid="{09FE1FF7-7BEA-4E37-BDD4-84DF0D98A16E}"/>
    <cellStyle name="Calculation 3 2 7 4 5 2" xfId="9756" xr:uid="{92AB63B8-F7C1-433D-B540-8E7DE988EA9F}"/>
    <cellStyle name="Calculation 3 2 7 4 6" xfId="6074" xr:uid="{26FACD64-80A0-4CD7-8AAA-B4F89B41B71B}"/>
    <cellStyle name="Calculation 3 2 7 4 6 2" xfId="10111" xr:uid="{010AD727-BBA0-4638-A4F7-82C812746F6B}"/>
    <cellStyle name="Calculation 3 2 7 4 7" xfId="6390" xr:uid="{BA1CB752-5AAA-42A2-9470-BD8606B922B4}"/>
    <cellStyle name="Calculation 3 2 7 4 7 2" xfId="10407" xr:uid="{72AD1923-D5A8-4A38-B111-9BA5B31D3B77}"/>
    <cellStyle name="Calculation 3 2 7 4 8" xfId="6979" xr:uid="{CDC66A07-135A-4E7F-90AA-6AA418929859}"/>
    <cellStyle name="Calculation 3 2 7 5" xfId="3936" xr:uid="{8FD76991-16C5-454B-9D94-43786038BB1F}"/>
    <cellStyle name="Calculation 3 2 7 5 2" xfId="8346" xr:uid="{B9EE814D-BC2B-42C9-BDDF-F77AAB4B6DB9}"/>
    <cellStyle name="Calculation 3 2 7 6" xfId="4784" xr:uid="{A799B557-D8DA-4711-9B78-82551531D2B7}"/>
    <cellStyle name="Calculation 3 2 7 6 2" xfId="8890" xr:uid="{383F37C2-1E92-48F0-8C86-9E276F0F111C}"/>
    <cellStyle name="Calculation 3 2 7 7" xfId="3387" xr:uid="{9E94FB87-8AE1-4FBE-88E9-998D4AC885A5}"/>
    <cellStyle name="Calculation 3 2 7 7 2" xfId="7933" xr:uid="{B9A2D930-6878-4407-90FE-1F3E5AD57C0C}"/>
    <cellStyle name="Calculation 3 2 7 8" xfId="3039" xr:uid="{F517079A-2A9D-41DF-A99E-D30859DA8C6D}"/>
    <cellStyle name="Calculation 3 2 7 8 2" xfId="7642" xr:uid="{FF3D2FB1-FCB2-45A6-B15D-1F372811F368}"/>
    <cellStyle name="Calculation 3 2 7 9" xfId="5187" xr:uid="{69733D57-D093-497B-9233-80756E7ADFF0}"/>
    <cellStyle name="Calculation 3 2 7 9 2" xfId="9256" xr:uid="{E7D095D4-F486-4B52-9E57-B042B7984878}"/>
    <cellStyle name="Calculation 3 2 8" xfId="2400" xr:uid="{A529E4DD-8B35-4CDB-BC15-983D2F21EF64}"/>
    <cellStyle name="Calculation 3 2 8 2" xfId="4306" xr:uid="{799A1411-7CA8-40FD-A880-875878E53601}"/>
    <cellStyle name="Calculation 3 2 8 2 2" xfId="8616" xr:uid="{1E6ED626-1619-48AC-ABB5-93950AC29D6C}"/>
    <cellStyle name="Calculation 3 2 8 3" xfId="3658" xr:uid="{6681F0C0-D2E7-4ED9-9BF2-829B9F80DB3B}"/>
    <cellStyle name="Calculation 3 2 8 3 2" xfId="8152" xr:uid="{69D0C5D4-ED8D-499B-8818-B9B3D8A39203}"/>
    <cellStyle name="Calculation 3 2 8 4" xfId="5393" xr:uid="{196F41EC-FE67-41BF-B0C5-219667BC9588}"/>
    <cellStyle name="Calculation 3 2 8 4 2" xfId="9452" xr:uid="{57407B47-929E-482D-B7EB-CD149E7306C4}"/>
    <cellStyle name="Calculation 3 2 8 5" xfId="5747" xr:uid="{00520C9E-75EC-4E8F-98F4-F8F79237D4D3}"/>
    <cellStyle name="Calculation 3 2 8 5 2" xfId="9797" xr:uid="{15B1EA4A-0EF7-42A9-A0C3-AD60FD10FC7B}"/>
    <cellStyle name="Calculation 3 2 8 6" xfId="6115" xr:uid="{BD62133C-265C-44E2-BAE5-AF6F6257D8A3}"/>
    <cellStyle name="Calculation 3 2 8 6 2" xfId="10152" xr:uid="{FC1535A1-D17F-43B0-BD6A-B2EA1CAAEC00}"/>
    <cellStyle name="Calculation 3 2 8 7" xfId="6434" xr:uid="{F31E8E45-BD0A-4F22-8A51-FFADE969167C}"/>
    <cellStyle name="Calculation 3 2 8 7 2" xfId="10431" xr:uid="{19011DA2-8C47-4192-9BCF-F4F535512EDC}"/>
    <cellStyle name="Calculation 3 2 8 8" xfId="7023" xr:uid="{2F46C089-4277-4281-AD25-D496E0E91D2F}"/>
    <cellStyle name="Calculation 3 2 9" xfId="2334" xr:uid="{054B5DBD-F315-4E4E-B28B-3893C36989B1}"/>
    <cellStyle name="Calculation 3 2 9 2" xfId="4240" xr:uid="{1C455868-9909-46D4-9272-B2761EC5624D}"/>
    <cellStyle name="Calculation 3 2 9 2 2" xfId="8553" xr:uid="{8081EAD9-036D-4F8B-A510-283D55EDDD56}"/>
    <cellStyle name="Calculation 3 2 9 3" xfId="5048" xr:uid="{155C0181-508D-4B97-948B-E522D4AFFFA3}"/>
    <cellStyle name="Calculation 3 2 9 3 2" xfId="9131" xr:uid="{9F4041E9-F7CF-4979-94A4-4DB5DA21DBA9}"/>
    <cellStyle name="Calculation 3 2 9 4" xfId="5330" xr:uid="{165649CE-1153-47EC-93B4-D21A5C15D236}"/>
    <cellStyle name="Calculation 3 2 9 4 2" xfId="9389" xr:uid="{50EC6F13-AF2E-4E33-9A06-23E5F490765A}"/>
    <cellStyle name="Calculation 3 2 9 5" xfId="3202" xr:uid="{1B603576-3171-46F8-BA61-2FE879FC2437}"/>
    <cellStyle name="Calculation 3 2 9 5 2" xfId="7773" xr:uid="{4964F88C-C6F9-460E-ADDD-6A8A6444BACA}"/>
    <cellStyle name="Calculation 3 2 9 6" xfId="6052" xr:uid="{AEFA6049-95E8-4368-B352-E4049F653A09}"/>
    <cellStyle name="Calculation 3 2 9 6 2" xfId="10089" xr:uid="{B0DD28F9-00CD-4F4B-8981-F945D19A65B7}"/>
    <cellStyle name="Calculation 3 2 9 7" xfId="6382" xr:uid="{4F962D07-3376-4ADD-9721-093F4FFE31A1}"/>
    <cellStyle name="Calculation 3 2 9 7 2" xfId="10403" xr:uid="{792D3167-8EA6-4A46-B20F-1BB697BAAFD5}"/>
    <cellStyle name="Calculation 3 2 9 8" xfId="6957" xr:uid="{EE6547B7-19B2-4459-B083-349D4CC37A6C}"/>
    <cellStyle name="Calculation 3 3" xfId="2024" xr:uid="{1D5C77F9-7DB6-4328-A11D-1374376648E5}"/>
    <cellStyle name="Calculation 3 3 10" xfId="4885" xr:uid="{141C37D2-A727-4ED5-B93F-0C96F7957055}"/>
    <cellStyle name="Calculation 3 3 10 2" xfId="8979" xr:uid="{6B6028B0-34A1-4DDB-8011-10A75862B509}"/>
    <cellStyle name="Calculation 3 3 11" xfId="6648" xr:uid="{369F2EB2-8526-4330-A561-DA7055E83F0D}"/>
    <cellStyle name="Calculation 3 3 2" xfId="2588" xr:uid="{27789206-8374-4A01-8E53-FAFAFF4D6CF2}"/>
    <cellStyle name="Calculation 3 3 2 2" xfId="4494" xr:uid="{82BCDF8D-C578-4038-A888-C2CBC1736036}"/>
    <cellStyle name="Calculation 3 3 2 2 2" xfId="8712" xr:uid="{42CC67C7-E62F-4FC3-A54B-71BFE333605B}"/>
    <cellStyle name="Calculation 3 3 2 3" xfId="4898" xr:uid="{EC9FEA2A-509B-4582-B69B-DC44678CAB97}"/>
    <cellStyle name="Calculation 3 3 2 3 2" xfId="8991" xr:uid="{4BF029A3-03DF-45A4-9323-441CB1B2BC3E}"/>
    <cellStyle name="Calculation 3 3 2 4" xfId="5503" xr:uid="{E275739B-9017-49C4-B722-7BAB27889C6E}"/>
    <cellStyle name="Calculation 3 3 2 4 2" xfId="9557" xr:uid="{5E2A90FA-3A8A-480C-881A-703C56D4CCF2}"/>
    <cellStyle name="Calculation 3 3 2 5" xfId="5859" xr:uid="{0D3CE313-249C-455A-8EB9-732C648D44A9}"/>
    <cellStyle name="Calculation 3 3 2 5 2" xfId="9900" xr:uid="{88F51D7E-0BD2-4440-9555-1B5B01D2203F}"/>
    <cellStyle name="Calculation 3 3 2 6" xfId="6207" xr:uid="{42B6AF1C-2CD4-48E0-B7DB-AB5C8E9A6671}"/>
    <cellStyle name="Calculation 3 3 2 6 2" xfId="10237" xr:uid="{EEFC4CBD-3984-418E-BE77-E2BF9C1194F6}"/>
    <cellStyle name="Calculation 3 3 2 7" xfId="5098" xr:uid="{46251FE7-5F11-4215-86AE-BE9D8B043232}"/>
    <cellStyle name="Calculation 3 3 2 7 2" xfId="9174" xr:uid="{4DB92757-8C42-4F4A-9E04-1A3144A69D05}"/>
    <cellStyle name="Calculation 3 3 2 8" xfId="7211" xr:uid="{2C26BCB2-6E4C-491A-A19F-F813C2C02C7E}"/>
    <cellStyle name="Calculation 3 3 3" xfId="2239" xr:uid="{D5DE9D2C-64A2-407F-99BE-BBB86A2C7DA0}"/>
    <cellStyle name="Calculation 3 3 3 2" xfId="4145" xr:uid="{30ABE816-A4FA-4912-82A3-B87F82F4FBF6}"/>
    <cellStyle name="Calculation 3 3 3 2 2" xfId="8460" xr:uid="{8001D6B7-B734-4A74-B8B1-97CC3D93DD3F}"/>
    <cellStyle name="Calculation 3 3 3 3" xfId="2862" xr:uid="{336542CD-AA1D-4F47-9C69-CC47768A9489}"/>
    <cellStyle name="Calculation 3 3 3 3 2" xfId="7485" xr:uid="{B7143A44-6B28-4F49-9AAA-F1E92ED566D2}"/>
    <cellStyle name="Calculation 3 3 3 4" xfId="3391" xr:uid="{95D0C040-7073-4B39-B11C-B381F3947389}"/>
    <cellStyle name="Calculation 3 3 3 4 2" xfId="7937" xr:uid="{D800F151-583C-4128-B49E-1F5AE2C0B5FA}"/>
    <cellStyle name="Calculation 3 3 3 5" xfId="4816" xr:uid="{476E7688-5636-4B3F-AA5E-B93611686B33}"/>
    <cellStyle name="Calculation 3 3 3 5 2" xfId="8921" xr:uid="{73936EB4-ABB2-4975-A5C2-54E491367099}"/>
    <cellStyle name="Calculation 3 3 3 6" xfId="3221" xr:uid="{83B65DB9-5BE3-4ED7-B509-99FBC25E3E9E}"/>
    <cellStyle name="Calculation 3 3 3 6 2" xfId="7789" xr:uid="{1A3D3B68-C380-4717-A2B5-DD737A479F99}"/>
    <cellStyle name="Calculation 3 3 3 7" xfId="3873" xr:uid="{F30A5E4B-66E9-4AE9-B349-703B2CC1BA67}"/>
    <cellStyle name="Calculation 3 3 3 7 2" xfId="8302" xr:uid="{BEA6D2D9-E9F0-41F5-A73C-083E5383160B}"/>
    <cellStyle name="Calculation 3 3 3 8" xfId="6862" xr:uid="{38A62500-319F-4144-BBC6-8A68D74B8E3D}"/>
    <cellStyle name="Calculation 3 3 4" xfId="2360" xr:uid="{2CFA45CD-6DB7-4BD5-A99B-E37F43A89834}"/>
    <cellStyle name="Calculation 3 3 4 2" xfId="4266" xr:uid="{532B2AC1-8AD2-432C-92FB-B0C62E53E93E}"/>
    <cellStyle name="Calculation 3 3 4 2 2" xfId="8579" xr:uid="{10118D9F-8DBA-4A0C-A61F-1ABEF1DB5BF5}"/>
    <cellStyle name="Calculation 3 3 4 3" xfId="5292" xr:uid="{3587C534-2846-454C-AA18-50840D504ED7}"/>
    <cellStyle name="Calculation 3 3 4 3 2" xfId="9353" xr:uid="{BE4C5647-F4B0-4A3A-A91C-A8A394A3DB17}"/>
    <cellStyle name="Calculation 3 3 4 4" xfId="5356" xr:uid="{47B0B55B-71B1-4E23-A8CB-A859A006C5E0}"/>
    <cellStyle name="Calculation 3 3 4 4 2" xfId="9415" xr:uid="{D028CB22-3731-4D6B-9A4D-CAEA989D028C}"/>
    <cellStyle name="Calculation 3 3 4 5" xfId="5710" xr:uid="{D2FA12EF-70D3-4A45-B694-EEB5428987E5}"/>
    <cellStyle name="Calculation 3 3 4 5 2" xfId="9760" xr:uid="{23AD0124-91D3-4411-AA3B-D8272A19DEC0}"/>
    <cellStyle name="Calculation 3 3 4 6" xfId="6078" xr:uid="{39A15D30-BCE5-4412-808E-478EE5F4E943}"/>
    <cellStyle name="Calculation 3 3 4 6 2" xfId="10115" xr:uid="{089E551E-83E1-404B-BABA-3E9296E559AE}"/>
    <cellStyle name="Calculation 3 3 4 7" xfId="6385" xr:uid="{3EC42437-307D-4A41-8911-201EA2A83E1A}"/>
    <cellStyle name="Calculation 3 3 4 7 2" xfId="10404" xr:uid="{015E4367-ECFA-464E-B3B2-97F6A332F912}"/>
    <cellStyle name="Calculation 3 3 4 8" xfId="6983" xr:uid="{9643C86C-F13F-4264-8E82-0AA442F9EA19}"/>
    <cellStyle name="Calculation 3 3 5" xfId="3931" xr:uid="{EE5CC777-5176-4F15-A818-2BF9F0B3E375}"/>
    <cellStyle name="Calculation 3 3 5 2" xfId="8341" xr:uid="{0477AD05-7ECE-49AB-9797-7EBF797D6738}"/>
    <cellStyle name="Calculation 3 3 6" xfId="3086" xr:uid="{8C1A9F25-B1E1-460F-B922-300ECCF2DA6F}"/>
    <cellStyle name="Calculation 3 3 6 2" xfId="7688" xr:uid="{C6A1DE04-3E94-4AB0-AB8A-9235464A823D}"/>
    <cellStyle name="Calculation 3 3 7" xfId="3842" xr:uid="{56413FF2-0BD5-46C6-80AB-52E9C3780D5A}"/>
    <cellStyle name="Calculation 3 3 7 2" xfId="8280" xr:uid="{1E150C3A-0632-4A70-85C8-38B979E66078}"/>
    <cellStyle name="Calculation 3 3 8" xfId="3408" xr:uid="{387B22B5-5E50-49B3-8525-35C65921D804}"/>
    <cellStyle name="Calculation 3 3 8 2" xfId="7953" xr:uid="{1D72C52F-C9A7-484F-BDA7-0175E0C4514A}"/>
    <cellStyle name="Calculation 3 3 9" xfId="3874" xr:uid="{17027ACA-4C99-42EC-9187-2CEE078DAD49}"/>
    <cellStyle name="Calculation 3 3 9 2" xfId="8303" xr:uid="{B09D8CB4-3651-4062-A604-861467DAB645}"/>
    <cellStyle name="Calculation 3 4" xfId="2054" xr:uid="{D16E91FD-A440-444E-9D21-A4AA8E9D7487}"/>
    <cellStyle name="Calculation 3 4 10" xfId="3401" xr:uid="{514562FE-7FF2-4ED4-9498-373133463750}"/>
    <cellStyle name="Calculation 3 4 10 2" xfId="7946" xr:uid="{93342954-CDD5-492A-AA01-F98DA4067C79}"/>
    <cellStyle name="Calculation 3 4 11" xfId="6678" xr:uid="{E47AA2BF-B3AC-42A5-9A40-4936F3A2D069}"/>
    <cellStyle name="Calculation 3 4 2" xfId="2618" xr:uid="{DC3C8AA3-53F6-484C-86BE-A465EEA5FF18}"/>
    <cellStyle name="Calculation 3 4 2 2" xfId="4524" xr:uid="{1C278EF3-D30B-480C-9357-54C07618A9A8}"/>
    <cellStyle name="Calculation 3 4 2 2 2" xfId="8741" xr:uid="{82620D80-56E3-461D-9099-3DDFB337EA76}"/>
    <cellStyle name="Calculation 3 4 2 3" xfId="5092" xr:uid="{3D4E58BB-E6FE-45F5-8AAD-B45E36E64DF6}"/>
    <cellStyle name="Calculation 3 4 2 3 2" xfId="9170" xr:uid="{0B5A1CC0-A9C6-44FE-9FB0-FD4E71C9A04D}"/>
    <cellStyle name="Calculation 3 4 2 4" xfId="5532" xr:uid="{832CCC52-3B7D-40AC-8C69-6E77044133FD}"/>
    <cellStyle name="Calculation 3 4 2 4 2" xfId="9586" xr:uid="{35D25689-6D3E-4B37-8F15-FAE7F8734ECD}"/>
    <cellStyle name="Calculation 3 4 2 5" xfId="5888" xr:uid="{E5EA7D31-D6D9-4A2F-844F-78756943B089}"/>
    <cellStyle name="Calculation 3 4 2 5 2" xfId="9929" xr:uid="{FAB534DB-7027-4978-AC8C-F0270BA892AF}"/>
    <cellStyle name="Calculation 3 4 2 6" xfId="6236" xr:uid="{FED6A774-7378-4C3B-9A9C-FAFAD5F70EA2}"/>
    <cellStyle name="Calculation 3 4 2 6 2" xfId="10266" xr:uid="{03EA2184-0B49-40EB-B5D7-BD5118F4420B}"/>
    <cellStyle name="Calculation 3 4 2 7" xfId="3488" xr:uid="{F363C4F0-470E-41D6-AC4B-68DEE5DAD16F}"/>
    <cellStyle name="Calculation 3 4 2 7 2" xfId="8023" xr:uid="{8C31AB31-D20A-49AD-BC87-071D5F103476}"/>
    <cellStyle name="Calculation 3 4 2 8" xfId="7241" xr:uid="{4B0B23BA-84DA-437A-AEFB-97EE1FA3A2E7}"/>
    <cellStyle name="Calculation 3 4 3" xfId="2262" xr:uid="{9F2A64BF-EBAC-4BFB-918A-2331430529DF}"/>
    <cellStyle name="Calculation 3 4 3 2" xfId="4168" xr:uid="{0C8F5D2D-9E47-4D01-9EDB-37AFB87B8730}"/>
    <cellStyle name="Calculation 3 4 3 2 2" xfId="8483" xr:uid="{27DE5D16-6BBD-4D7F-A2F8-6D19EA39DF0F}"/>
    <cellStyle name="Calculation 3 4 3 3" xfId="5094" xr:uid="{B8E77BCF-44E9-4D67-ADCE-246E8FCD582C}"/>
    <cellStyle name="Calculation 3 4 3 3 2" xfId="9171" xr:uid="{BA4C11E0-2553-4B1F-9DCD-65E8D4EC95C6}"/>
    <cellStyle name="Calculation 3 4 3 4" xfId="3376" xr:uid="{38276B6E-8B0E-4596-82E6-6B3485F305A8}"/>
    <cellStyle name="Calculation 3 4 3 4 2" xfId="7924" xr:uid="{77380E77-EC5D-476B-899F-C71B03707ED5}"/>
    <cellStyle name="Calculation 3 4 3 5" xfId="5142" xr:uid="{BC52EACA-C27D-481F-A72B-E45A6EF2190D}"/>
    <cellStyle name="Calculation 3 4 3 5 2" xfId="9216" xr:uid="{A87A41D2-DF1E-4048-90A5-8DB74BC48044}"/>
    <cellStyle name="Calculation 3 4 3 6" xfId="3485" xr:uid="{4E6836BB-0172-4F96-B3ED-CAF0F157BFA5}"/>
    <cellStyle name="Calculation 3 4 3 6 2" xfId="8021" xr:uid="{F0FDD157-D6BF-4AE6-9910-4BFBF3592B61}"/>
    <cellStyle name="Calculation 3 4 3 7" xfId="4852" xr:uid="{9259E366-F4BC-415F-9F87-DD35ABC47D31}"/>
    <cellStyle name="Calculation 3 4 3 7 2" xfId="8953" xr:uid="{8879078D-3A30-47D9-8A35-2D1D84A72FA7}"/>
    <cellStyle name="Calculation 3 4 3 8" xfId="6885" xr:uid="{F9C37F59-AAD7-4785-B500-4E8B704A6AE0}"/>
    <cellStyle name="Calculation 3 4 4" xfId="2345" xr:uid="{6ABD913C-1329-413E-8901-72EEA7E164AC}"/>
    <cellStyle name="Calculation 3 4 4 2" xfId="4251" xr:uid="{1AD22EDC-2787-405B-ADCA-ED017252CAF6}"/>
    <cellStyle name="Calculation 3 4 4 2 2" xfId="8564" xr:uid="{4B4CDF4E-2496-4702-8E9B-169339AF5318}"/>
    <cellStyle name="Calculation 3 4 4 3" xfId="5051" xr:uid="{4C721FE4-C223-4BC0-AE9C-0C6C2577A5C5}"/>
    <cellStyle name="Calculation 3 4 4 3 2" xfId="9134" xr:uid="{60AE8BBB-66CA-4569-A039-6A01A324F8DB}"/>
    <cellStyle name="Calculation 3 4 4 4" xfId="5341" xr:uid="{535FE0FB-8467-4EC4-80D9-FA76F89C685D}"/>
    <cellStyle name="Calculation 3 4 4 4 2" xfId="9400" xr:uid="{AC9B9E03-1BAD-4560-A0DC-20364D791D6F}"/>
    <cellStyle name="Calculation 3 4 4 5" xfId="5695" xr:uid="{B70AC26C-07BB-428C-BFF3-B6D9ACF5CD83}"/>
    <cellStyle name="Calculation 3 4 4 5 2" xfId="9745" xr:uid="{297E6C36-D323-46A0-881E-D9451498E250}"/>
    <cellStyle name="Calculation 3 4 4 6" xfId="6063" xr:uid="{7A35E9DF-651D-489A-AC88-91B200D3D078}"/>
    <cellStyle name="Calculation 3 4 4 6 2" xfId="10100" xr:uid="{802C1871-8F73-4D2E-A2BA-0B0C6910639F}"/>
    <cellStyle name="Calculation 3 4 4 7" xfId="6412" xr:uid="{17507775-001D-4014-B2B7-78D758E5A638}"/>
    <cellStyle name="Calculation 3 4 4 7 2" xfId="10418" xr:uid="{18D743C7-E8E3-47AC-BCDA-5319CED7624C}"/>
    <cellStyle name="Calculation 3 4 4 8" xfId="6968" xr:uid="{87D17232-3ACD-423B-991E-5E2AD52283FF}"/>
    <cellStyle name="Calculation 3 4 5" xfId="3961" xr:uid="{B9EF24F6-8D97-4132-8E9E-152781F035F1}"/>
    <cellStyle name="Calculation 3 4 5 2" xfId="8370" xr:uid="{22B5095A-9F49-419E-81C4-336A9F08FC9D}"/>
    <cellStyle name="Calculation 3 4 6" xfId="3064" xr:uid="{3027BF35-259E-4F5C-923E-4C5AC62372F9}"/>
    <cellStyle name="Calculation 3 4 6 2" xfId="7666" xr:uid="{D5BDFA4A-539F-45E8-B422-EBA842EFD308}"/>
    <cellStyle name="Calculation 3 4 7" xfId="3725" xr:uid="{F7B3217E-4E86-42FF-A552-B2244F6F6AA7}"/>
    <cellStyle name="Calculation 3 4 7 2" xfId="8194" xr:uid="{9337484B-4682-42AF-8B50-F1DAFDBCC4FA}"/>
    <cellStyle name="Calculation 3 4 8" xfId="4925" xr:uid="{6379C94D-4BA6-4D35-8AE6-4B1CC8E297FC}"/>
    <cellStyle name="Calculation 3 4 8 2" xfId="9014" xr:uid="{A6C156D6-A387-41CE-8E1F-9F11AF2C7A06}"/>
    <cellStyle name="Calculation 3 4 9" xfId="5252" xr:uid="{E1DF2657-0E8F-4DA0-8632-E4ADCD3E95B4}"/>
    <cellStyle name="Calculation 3 4 9 2" xfId="9316" xr:uid="{AFABA3E3-D36B-4E5F-9C5C-5A0D38DBE631}"/>
    <cellStyle name="Calculation 3 5" xfId="2196" xr:uid="{CC91F95D-4F5F-41A9-A6BE-DC204FCE66CE}"/>
    <cellStyle name="Calculation 3 5 10" xfId="3198" xr:uid="{029F92A2-ADBB-4CD2-8C6B-DDE053E68D4B}"/>
    <cellStyle name="Calculation 3 5 10 2" xfId="7770" xr:uid="{F62432CB-FB95-4671-97FE-2CA7CE4A60AD}"/>
    <cellStyle name="Calculation 3 5 11" xfId="6819" xr:uid="{9C1801E2-F75F-4759-AB12-6F1D8CB594B8}"/>
    <cellStyle name="Calculation 3 5 2" xfId="2759" xr:uid="{2DE5DA83-54F1-4137-843B-35F986CBE5D0}"/>
    <cellStyle name="Calculation 3 5 2 2" xfId="4665" xr:uid="{468746C6-8D0A-45E3-BFD7-FB904A5F626E}"/>
    <cellStyle name="Calculation 3 5 2 2 2" xfId="8806" xr:uid="{394EC46D-C05A-4C2C-9A02-609F1851E593}"/>
    <cellStyle name="Calculation 3 5 2 3" xfId="5201" xr:uid="{B76D3F16-9F32-4646-9CA0-05CC934DF468}"/>
    <cellStyle name="Calculation 3 5 2 3 2" xfId="9269" xr:uid="{78C429F3-35AF-47E1-B8BC-DAAA68312258}"/>
    <cellStyle name="Calculation 3 5 2 4" xfId="5611" xr:uid="{CBD0F089-1F03-41F5-BB17-912466216E25}"/>
    <cellStyle name="Calculation 3 5 2 4 2" xfId="9661" xr:uid="{5AC0B122-21AD-498C-B336-9ED896FBC471}"/>
    <cellStyle name="Calculation 3 5 2 5" xfId="5974" xr:uid="{9410A7EA-C383-4010-9372-06588A244DE7}"/>
    <cellStyle name="Calculation 3 5 2 5 2" xfId="10011" xr:uid="{CA0ED7E3-6232-48EC-96FC-C7BB0FB241E5}"/>
    <cellStyle name="Calculation 3 5 2 6" xfId="6306" xr:uid="{360B60B1-81B7-43F1-A6AD-E50D56971F2D}"/>
    <cellStyle name="Calculation 3 5 2 6 2" xfId="10328" xr:uid="{6BA3E728-5CF3-4433-802B-FFC3B9A83AEC}"/>
    <cellStyle name="Calculation 3 5 2 7" xfId="3194" xr:uid="{E9A70736-6288-4F92-9290-4EF222087CDA}"/>
    <cellStyle name="Calculation 3 5 2 7 2" xfId="7769" xr:uid="{1179548F-3EB8-4D50-ACC5-61A0D2ECBDCB}"/>
    <cellStyle name="Calculation 3 5 2 8" xfId="7382" xr:uid="{2C36CC8D-982C-4246-BB5F-A873DEA3A56F}"/>
    <cellStyle name="Calculation 3 5 3" xfId="2301" xr:uid="{DDE70B3C-2803-4C6C-9FE0-4EA61024AF85}"/>
    <cellStyle name="Calculation 3 5 3 2" xfId="4207" xr:uid="{40B0EF6D-F7CD-46C5-A546-8D7816C578B1}"/>
    <cellStyle name="Calculation 3 5 3 2 2" xfId="8521" xr:uid="{11E4CFED-F831-4E01-AB43-4AC38396D852}"/>
    <cellStyle name="Calculation 3 5 3 3" xfId="5134" xr:uid="{566B2F23-3048-480C-B5B2-EE7931929A21}"/>
    <cellStyle name="Calculation 3 5 3 3 2" xfId="9208" xr:uid="{D510F099-C0C1-4080-8D24-5CA2AFA323AC}"/>
    <cellStyle name="Calculation 3 5 3 4" xfId="3331" xr:uid="{50C05FD9-4122-4D98-A7E2-3F5EB89F655B}"/>
    <cellStyle name="Calculation 3 5 3 4 2" xfId="7883" xr:uid="{A0F3BE5C-82D1-4A5D-9B44-266F697BAF41}"/>
    <cellStyle name="Calculation 3 5 3 5" xfId="5406" xr:uid="{1BAE7272-4216-475E-8BE1-AF41F1AD3998}"/>
    <cellStyle name="Calculation 3 5 3 5 2" xfId="9465" xr:uid="{72282A05-76FC-4834-B31D-F8411756D0E1}"/>
    <cellStyle name="Calculation 3 5 3 6" xfId="4827" xr:uid="{11B8DD7D-EA9E-4457-BBEE-398F0C4A869F}"/>
    <cellStyle name="Calculation 3 5 3 6 2" xfId="8930" xr:uid="{DEC3548A-2090-4A57-A6E8-AF346B4F37EC}"/>
    <cellStyle name="Calculation 3 5 3 7" xfId="4928" xr:uid="{607E0783-2E57-49F9-A4A1-4A2D14E103B0}"/>
    <cellStyle name="Calculation 3 5 3 7 2" xfId="9017" xr:uid="{1B267886-7C1B-4A6C-8151-A2EACCFDAA72}"/>
    <cellStyle name="Calculation 3 5 3 8" xfId="6924" xr:uid="{15968CA9-1291-4445-AFC4-3480AEBA824A}"/>
    <cellStyle name="Calculation 3 5 4" xfId="2841" xr:uid="{7AE170AA-1A0D-472A-88D3-4D374A3E9B2C}"/>
    <cellStyle name="Calculation 3 5 4 2" xfId="4747" xr:uid="{56A079DB-DF49-4248-91D9-D1BB86FBA7A4}"/>
    <cellStyle name="Calculation 3 5 4 2 2" xfId="8870" xr:uid="{54CC5557-3FDE-491A-9E62-0C325ACD738C}"/>
    <cellStyle name="Calculation 3 5 4 3" xfId="3700" xr:uid="{D35F28FE-B42C-44AE-92B8-70F6B16ED614}"/>
    <cellStyle name="Calculation 3 5 4 3 2" xfId="8175" xr:uid="{B14EFA38-8EFA-4596-838C-CB039680FCA8}"/>
    <cellStyle name="Calculation 3 5 4 4" xfId="5675" xr:uid="{E5FADA00-9CCD-444B-8BB0-A5CDF9E5748E}"/>
    <cellStyle name="Calculation 3 5 4 4 2" xfId="9725" xr:uid="{741D791B-C65A-4981-B3EF-D50429FB0F7C}"/>
    <cellStyle name="Calculation 3 5 4 5" xfId="6038" xr:uid="{B1684B72-9F03-4390-A7C8-303E86DFD75B}"/>
    <cellStyle name="Calculation 3 5 4 5 2" xfId="10075" xr:uid="{51FCC770-A418-4D8D-A31B-1DA066B3209E}"/>
    <cellStyle name="Calculation 3 5 4 6" xfId="6370" xr:uid="{2D3D65F7-411C-4DDC-A382-CB1F0B436DD9}"/>
    <cellStyle name="Calculation 3 5 4 6 2" xfId="10392" xr:uid="{7CEFDFD2-FBA4-4C16-B6BB-A3108072391A}"/>
    <cellStyle name="Calculation 3 5 4 7" xfId="3814" xr:uid="{30A15F40-B534-45E7-8972-3CCB2ADC9EFE}"/>
    <cellStyle name="Calculation 3 5 4 7 2" xfId="8263" xr:uid="{33B0FCC2-7F69-49CF-B5F4-02785630C667}"/>
    <cellStyle name="Calculation 3 5 4 8" xfId="7464" xr:uid="{C6FF0E48-DC19-4C5D-AC36-86FFAB5815FA}"/>
    <cellStyle name="Calculation 3 5 5" xfId="4102" xr:uid="{19B99052-FE1C-45B1-BDB0-9C7EC9A63779}"/>
    <cellStyle name="Calculation 3 5 5 2" xfId="8435" xr:uid="{FA65D73F-98B3-45DD-B17F-5DD10DA7014B}"/>
    <cellStyle name="Calculation 3 5 6" xfId="3027" xr:uid="{BDB94812-F8E4-4B09-9ABD-546C685C659D}"/>
    <cellStyle name="Calculation 3 5 6 2" xfId="7635" xr:uid="{96D963DB-6744-45E4-A90F-7C3760EA413E}"/>
    <cellStyle name="Calculation 3 5 7" xfId="3051" xr:uid="{80E97CC1-E818-4EB9-8DBB-C26EF2E8F4F6}"/>
    <cellStyle name="Calculation 3 5 7 2" xfId="7653" xr:uid="{66BAA95E-7257-476F-9427-DB41DA00EA98}"/>
    <cellStyle name="Calculation 3 5 8" xfId="3357" xr:uid="{5992D11F-9EE3-41B0-BBFC-1451BA40AD03}"/>
    <cellStyle name="Calculation 3 5 8 2" xfId="7906" xr:uid="{BDB74DCA-BBEC-4774-BE9B-AE1EC79E96A5}"/>
    <cellStyle name="Calculation 3 5 9" xfId="5924" xr:uid="{40D54622-87F8-4757-8DA7-2A3140B94AFB}"/>
    <cellStyle name="Calculation 3 5 9 2" xfId="9964" xr:uid="{6341CFE2-1E10-421F-A186-B5B8E1F997C4}"/>
    <cellStyle name="Calculation 3 6" xfId="2189" xr:uid="{51296F50-E0AB-4C2C-B978-F2FB62374818}"/>
    <cellStyle name="Calculation 3 6 10" xfId="5952" xr:uid="{378CDB1F-20CC-4BB9-8B9E-DDAD0B318EE8}"/>
    <cellStyle name="Calculation 3 6 10 2" xfId="9992" xr:uid="{21A6BD7F-F20B-4AD8-BB15-76812C3DADAA}"/>
    <cellStyle name="Calculation 3 6 11" xfId="6812" xr:uid="{57546352-69BE-4C75-9B08-81F4639F881A}"/>
    <cellStyle name="Calculation 3 6 2" xfId="2752" xr:uid="{91DAD334-F20A-4DC5-8F8D-54D077C5C48D}"/>
    <cellStyle name="Calculation 3 6 2 2" xfId="4658" xr:uid="{EDE4A836-71C6-4EEE-B208-0CDED2A691D1}"/>
    <cellStyle name="Calculation 3 6 2 2 2" xfId="8802" xr:uid="{794BCC4D-AEDB-491F-A8AB-281134AC0EE1}"/>
    <cellStyle name="Calculation 3 6 2 3" xfId="3397" xr:uid="{ECAEF52F-7712-4B9C-BC3F-6240F963F4D6}"/>
    <cellStyle name="Calculation 3 6 2 3 2" xfId="7943" xr:uid="{C60C773F-1C40-495F-9399-C3B84E08678A}"/>
    <cellStyle name="Calculation 3 6 2 4" xfId="5608" xr:uid="{A77C5D66-25DE-4D57-90EA-696BE2F3816A}"/>
    <cellStyle name="Calculation 3 6 2 4 2" xfId="9658" xr:uid="{A304F52C-542D-4F1F-82D0-5DFDB367B5F0}"/>
    <cellStyle name="Calculation 3 6 2 5" xfId="5970" xr:uid="{27FD43DB-A510-41CB-9C35-B5C80EB63E38}"/>
    <cellStyle name="Calculation 3 6 2 5 2" xfId="10008" xr:uid="{CA8C5E13-B2A4-4809-A3A8-1A354A66F1FB}"/>
    <cellStyle name="Calculation 3 6 2 6" xfId="6301" xr:uid="{7A62A42E-C992-4A17-AD51-C7D0FB260916}"/>
    <cellStyle name="Calculation 3 6 2 6 2" xfId="10325" xr:uid="{D36878EE-4573-4E69-91BB-3D80CDD64718}"/>
    <cellStyle name="Calculation 3 6 2 7" xfId="5207" xr:uid="{30FD5B57-3B2A-408D-9060-FBF80EDFEC60}"/>
    <cellStyle name="Calculation 3 6 2 7 2" xfId="9273" xr:uid="{765C45F3-016E-4A73-9438-5A8350F1C339}"/>
    <cellStyle name="Calculation 3 6 2 8" xfId="7375" xr:uid="{1E8A4D45-AD36-4A6C-901E-7693592DC5E9}"/>
    <cellStyle name="Calculation 3 6 3" xfId="2394" xr:uid="{3D4BA659-3B70-46FC-8A2A-015E5A446609}"/>
    <cellStyle name="Calculation 3 6 3 2" xfId="4300" xr:uid="{0E5FA2BE-8DA5-49AC-82B2-2824A036836A}"/>
    <cellStyle name="Calculation 3 6 3 2 2" xfId="8613" xr:uid="{CD07A2BE-59AC-4EB0-8FB4-0183EAA50E67}"/>
    <cellStyle name="Calculation 3 6 3 3" xfId="2975" xr:uid="{ED069B92-7BEA-4B64-BA7C-EF31F8D0B77B}"/>
    <cellStyle name="Calculation 3 6 3 3 2" xfId="7584" xr:uid="{DF9660EE-C305-4C3E-80C7-AEA0DFB1AE77}"/>
    <cellStyle name="Calculation 3 6 3 4" xfId="5390" xr:uid="{8836ECD6-72B1-47A0-B92D-1D22AB37740D}"/>
    <cellStyle name="Calculation 3 6 3 4 2" xfId="9449" xr:uid="{D5BFC774-549F-404A-AF71-F21C521B5F41}"/>
    <cellStyle name="Calculation 3 6 3 5" xfId="5744" xr:uid="{5E0FE553-4E33-4EF9-9E57-028D257D213F}"/>
    <cellStyle name="Calculation 3 6 3 5 2" xfId="9794" xr:uid="{2D1C2D52-E938-4F80-9CE0-7D6EA4482F15}"/>
    <cellStyle name="Calculation 3 6 3 6" xfId="6112" xr:uid="{3B2C8DC0-A8C0-486A-99EA-945279345B3E}"/>
    <cellStyle name="Calculation 3 6 3 6 2" xfId="10149" xr:uid="{217E64E3-B250-4F69-919E-D449A30E70DE}"/>
    <cellStyle name="Calculation 3 6 3 7" xfId="6481" xr:uid="{2B8C98B3-9D43-4304-A2F2-3D9AFFB2F03E}"/>
    <cellStyle name="Calculation 3 6 3 7 2" xfId="10456" xr:uid="{381A5E52-2C13-417B-8C4B-2A6E50932D1D}"/>
    <cellStyle name="Calculation 3 6 3 8" xfId="7017" xr:uid="{FB935FC9-01ED-4ADF-A53B-B7B265BD791C}"/>
    <cellStyle name="Calculation 3 6 4" xfId="2839" xr:uid="{C72146F8-F9F7-454F-A9A5-BCDDA89A1675}"/>
    <cellStyle name="Calculation 3 6 4 2" xfId="4745" xr:uid="{C9994249-B4CB-4E98-AF70-DD95C0EEC90C}"/>
    <cellStyle name="Calculation 3 6 4 2 2" xfId="8868" xr:uid="{9A8A274A-5B7A-463C-A83A-16365CCD24E0}"/>
    <cellStyle name="Calculation 3 6 4 3" xfId="3561" xr:uid="{5FFDC4E1-678A-433B-A0DB-21E7C0210B1A}"/>
    <cellStyle name="Calculation 3 6 4 3 2" xfId="8075" xr:uid="{2DC53D99-F77A-42FA-8EBE-C3F7F9807BA7}"/>
    <cellStyle name="Calculation 3 6 4 4" xfId="5673" xr:uid="{7D3ACE08-665E-48E3-9916-531409A7F454}"/>
    <cellStyle name="Calculation 3 6 4 4 2" xfId="9723" xr:uid="{A613B73A-EEC1-48C9-92CB-6FCA3CC3D9F8}"/>
    <cellStyle name="Calculation 3 6 4 5" xfId="6036" xr:uid="{5E457D9D-A408-4FBD-8793-E5B9780B9E63}"/>
    <cellStyle name="Calculation 3 6 4 5 2" xfId="10073" xr:uid="{877EB679-3C20-4508-9C98-2415C69A0C07}"/>
    <cellStyle name="Calculation 3 6 4 6" xfId="6368" xr:uid="{96E2E049-B143-40C3-AFAC-7807F6058950}"/>
    <cellStyle name="Calculation 3 6 4 6 2" xfId="10390" xr:uid="{1A6073D2-7071-481C-8279-8A3C45444ECC}"/>
    <cellStyle name="Calculation 3 6 4 7" xfId="3183" xr:uid="{531BA22C-4093-4851-965F-8C2352D5E3CA}"/>
    <cellStyle name="Calculation 3 6 4 7 2" xfId="7761" xr:uid="{921EF29F-F7C0-46AF-810C-2CB80C65AFD7}"/>
    <cellStyle name="Calculation 3 6 4 8" xfId="7462" xr:uid="{326CD926-1307-486B-9A91-E56FCD769816}"/>
    <cellStyle name="Calculation 3 6 5" xfId="4095" xr:uid="{FB58D6D0-D2DE-46B1-9478-84EC7765E273}"/>
    <cellStyle name="Calculation 3 6 5 2" xfId="8431" xr:uid="{41A50F4F-7076-40A4-94F9-FDD8C07F699A}"/>
    <cellStyle name="Calculation 3 6 6" xfId="4923" xr:uid="{AA34E831-7DF9-4FF7-B9E6-5215B0739E23}"/>
    <cellStyle name="Calculation 3 6 6 2" xfId="9012" xr:uid="{22259354-95DD-472E-A04C-3619D30C8D3B}"/>
    <cellStyle name="Calculation 3 6 7" xfId="4891" xr:uid="{A42D7F65-A803-466B-AFAE-DC589C77D63B}"/>
    <cellStyle name="Calculation 3 6 7 2" xfId="8984" xr:uid="{31322A10-EBDD-46EC-9571-8EE2F530F630}"/>
    <cellStyle name="Calculation 3 6 8" xfId="5567" xr:uid="{674D07CE-44AA-45E0-BCF0-1F4151A374D1}"/>
    <cellStyle name="Calculation 3 6 8 2" xfId="9621" xr:uid="{D6EEE0B7-CE0A-4F6E-864B-331E792F5DFB}"/>
    <cellStyle name="Calculation 3 6 9" xfId="5772" xr:uid="{0666D24D-3C93-4678-9875-C7EE1EED4D1C}"/>
    <cellStyle name="Calculation 3 6 9 2" xfId="9820" xr:uid="{7E4192FE-ADC2-45C2-8B76-AA424AF10BB1}"/>
    <cellStyle name="Calculation 3 7" xfId="2227" xr:uid="{8431F639-1B57-4ABD-A757-29F3B921DF7F}"/>
    <cellStyle name="Calculation 3 7 2" xfId="4133" xr:uid="{99A279DC-A979-4CED-8C04-F67C9B7BD035}"/>
    <cellStyle name="Calculation 3 7 2 2" xfId="8448" xr:uid="{904622D1-FA4F-4445-A720-1758062348D4}"/>
    <cellStyle name="Calculation 3 7 3" xfId="3875" xr:uid="{B2D50807-BA8C-453E-9299-F105C7D3921C}"/>
    <cellStyle name="Calculation 3 7 3 2" xfId="8304" xr:uid="{C59D29DA-B860-4597-8DE6-76BA57C9F629}"/>
    <cellStyle name="Calculation 3 7 4" xfId="5044" xr:uid="{68F60824-FF02-4125-BCE4-7DFB453A0AAC}"/>
    <cellStyle name="Calculation 3 7 4 2" xfId="9128" xr:uid="{FE2F7C57-1B7B-49D8-818B-1FADFDE1DD18}"/>
    <cellStyle name="Calculation 3 7 5" xfId="3088" xr:uid="{9E20983E-DC7D-4082-9F6C-EE54FC756D63}"/>
    <cellStyle name="Calculation 3 7 5 2" xfId="7690" xr:uid="{BFD891C7-D88C-45E0-8C92-4C88A140AEF4}"/>
    <cellStyle name="Calculation 3 7 6" xfId="5922" xr:uid="{F142038A-1756-4C64-AAA2-A7FA0849872A}"/>
    <cellStyle name="Calculation 3 7 6 2" xfId="9962" xr:uid="{9AD6597F-B84A-4E53-966C-42D31CBB018B}"/>
    <cellStyle name="Calculation 3 7 7" xfId="6431" xr:uid="{8E840E0A-5C4E-45CF-8C07-77B8688EE8DF}"/>
    <cellStyle name="Calculation 3 7 7 2" xfId="10429" xr:uid="{D08A0B67-938B-496D-BC33-F5E8F5CCAD30}"/>
    <cellStyle name="Calculation 3 7 8" xfId="6850" xr:uid="{655AF865-4F45-4077-899B-963E29F09562}"/>
    <cellStyle name="Calculation 3 8" xfId="2910" xr:uid="{DF67F843-61BB-48FD-B9AA-7C08AB153523}"/>
    <cellStyle name="Calculation 3 8 2" xfId="7526" xr:uid="{AA23B97C-2DE4-47F4-8339-375C2ADC6117}"/>
    <cellStyle name="Calculation 3 9" xfId="10528" xr:uid="{B357C146-0AFB-4EF1-ABE6-1159EAFB6968}"/>
    <cellStyle name="Calculation 4" xfId="1600" xr:uid="{09840085-EA57-4E0F-ACFF-717F6403DC79}"/>
    <cellStyle name="Calculation 5" xfId="1601" xr:uid="{50C515F0-4529-4C52-8A73-89F8BE930324}"/>
    <cellStyle name="Calculation 5 2" xfId="1602" xr:uid="{C085DC58-43AF-43AA-AE35-17E745535B65}"/>
    <cellStyle name="Calculation 6" xfId="1603" xr:uid="{04956E6E-E8C7-492D-BD42-4937B92E0EA1}"/>
    <cellStyle name="Calculation 6 2" xfId="1604" xr:uid="{878083D3-02FF-48A6-8187-E49D94F395D3}"/>
    <cellStyle name="Calculation 7" xfId="10526" xr:uid="{E00ACC81-0153-4FBC-A30C-649154BAFF14}"/>
    <cellStyle name="category" xfId="1605" xr:uid="{24C196BD-F0CD-49D2-805D-D9BFFAFB6F0C}"/>
    <cellStyle name="Check Cell 2" xfId="129" xr:uid="{C0630355-3E39-4CF3-B4A0-F35E64955257}"/>
    <cellStyle name="Check Cell 2 2" xfId="1606" xr:uid="{5117B128-8C1A-482B-ACF3-DF4DBAD22B72}"/>
    <cellStyle name="Check Cell 2 2 2" xfId="1607" xr:uid="{4309DC91-A3ED-409E-83BD-37371E23FEE4}"/>
    <cellStyle name="Check Cell 2 3" xfId="1608" xr:uid="{B772905A-3B6A-477D-B928-6170021D4ED3}"/>
    <cellStyle name="Check Cell 2 4" xfId="10530" xr:uid="{5B7A72FF-80F2-428C-8F41-614F6F56AF89}"/>
    <cellStyle name="Check Cell 3" xfId="130" xr:uid="{0886D92B-AF50-48F8-89E3-F8EA2EF82338}"/>
    <cellStyle name="Check Cell 3 2" xfId="10531" xr:uid="{F82A4135-18B4-47A7-9D86-37418A665C3E}"/>
    <cellStyle name="Check Cell 4" xfId="1609" xr:uid="{6639E2FA-C283-498C-953F-5756095169DB}"/>
    <cellStyle name="Check Cell 5" xfId="1610" xr:uid="{D6489438-9996-4396-921E-A541E3048ECB}"/>
    <cellStyle name="Check Cell 5 2" xfId="1611" xr:uid="{24FFA909-53D6-4017-9E47-DB941BDFDC7C}"/>
    <cellStyle name="Check Cell 6" xfId="1612" xr:uid="{887FA184-773B-464D-80E1-20ABC0B3FB3C}"/>
    <cellStyle name="Check Cell 6 2" xfId="1613" xr:uid="{82CEBA25-DDBF-4E6A-9107-C74607EF4D70}"/>
    <cellStyle name="Check Cell 7" xfId="10529" xr:uid="{39AC4912-4BDD-461B-9133-015DAFC2010F}"/>
    <cellStyle name="Check Cell 8" xfId="128" xr:uid="{7B5D3449-9C94-4300-9CC7-351A49D97BB7}"/>
    <cellStyle name="Comma" xfId="1" builtinId="3"/>
    <cellStyle name="Comma  - Style1" xfId="132" xr:uid="{0E420F3E-E13C-409E-9DDD-29CAE5C7ACAB}"/>
    <cellStyle name="Comma  - Style1 2" xfId="133" xr:uid="{A9DF09B5-AFD6-4C24-9F8E-0CB74D2B18C5}"/>
    <cellStyle name="Comma  - Style1 2 2" xfId="134" xr:uid="{30E59BE6-53BC-4D45-9BC0-A4AD8FAFBCCA}"/>
    <cellStyle name="Comma  - Style1 2 3" xfId="135" xr:uid="{6178B901-B912-41E7-BFFF-1BBA4C499CD8}"/>
    <cellStyle name="Comma  - Style1 3" xfId="136" xr:uid="{62A83CEF-F0CD-4C3F-A230-23F515C25244}"/>
    <cellStyle name="Comma  - Style1 4" xfId="137" xr:uid="{6BF57C04-FDF6-427D-AB27-B0C00718AF29}"/>
    <cellStyle name="Comma  - Style2" xfId="138" xr:uid="{AF8A3ABE-BDDF-4B6E-B75E-58856125CF93}"/>
    <cellStyle name="Comma  - Style2 2" xfId="139" xr:uid="{D72E11A3-F87D-4496-A396-D7005F9D292F}"/>
    <cellStyle name="Comma  - Style2 2 2" xfId="140" xr:uid="{1E252EC6-13A4-43E4-A7FA-14F99DB6251C}"/>
    <cellStyle name="Comma  - Style2 3" xfId="141" xr:uid="{8DE07FF3-DD5D-417B-9395-B65932BFF7DE}"/>
    <cellStyle name="Comma  - Style3" xfId="142" xr:uid="{E61AF70E-3670-44AC-AB0E-509265806C80}"/>
    <cellStyle name="Comma  - Style3 2" xfId="143" xr:uid="{EC202E5D-7D51-4EA5-B326-25B62723826B}"/>
    <cellStyle name="Comma  - Style3 2 2" xfId="144" xr:uid="{40D26435-88EB-4ADD-A99A-75F1404D03F4}"/>
    <cellStyle name="Comma  - Style3 3" xfId="145" xr:uid="{961DE7EF-AA07-4B5B-A58B-71F24F71C7E4}"/>
    <cellStyle name="Comma  - Style4" xfId="146" xr:uid="{07FDF45E-C093-4320-87C4-B88F1734BBE7}"/>
    <cellStyle name="Comma  - Style4 2" xfId="147" xr:uid="{B38D4B3C-3C7A-4D2E-9D88-4CE16017C954}"/>
    <cellStyle name="Comma  - Style4 2 2" xfId="148" xr:uid="{79551B8F-3AB5-4FF7-BF0D-9D83BB8F81FF}"/>
    <cellStyle name="Comma  - Style4 3" xfId="149" xr:uid="{2018FAE5-CF5A-419C-B0EB-74047796BEA2}"/>
    <cellStyle name="Comma  - Style5" xfId="150" xr:uid="{66450973-E81B-4BFB-BAAE-DD40F3674168}"/>
    <cellStyle name="Comma  - Style5 2" xfId="151" xr:uid="{945DF22A-4786-4FF4-94E8-93DCE97F033B}"/>
    <cellStyle name="Comma  - Style5 2 2" xfId="152" xr:uid="{14DF2185-436E-4657-AA97-1C3517A7394F}"/>
    <cellStyle name="Comma  - Style5 3" xfId="153" xr:uid="{07B16370-6AC8-42AA-A26C-9CB280DCDAEE}"/>
    <cellStyle name="Comma  - Style6" xfId="154" xr:uid="{85D5923A-9924-4348-A590-3217913AE117}"/>
    <cellStyle name="Comma  - Style6 2" xfId="155" xr:uid="{9EE09EB2-FB63-48B7-AE2E-89BF581FA9D4}"/>
    <cellStyle name="Comma  - Style6 2 2" xfId="156" xr:uid="{F931880A-CDEE-4FC9-8CEC-A539D9C4A6CF}"/>
    <cellStyle name="Comma  - Style6 3" xfId="157" xr:uid="{562D24A3-2BCF-40A7-B4FC-E240CC09263C}"/>
    <cellStyle name="Comma  - Style7" xfId="158" xr:uid="{9C87F8CE-FFCB-4515-83E6-BD16C7033F18}"/>
    <cellStyle name="Comma  - Style7 2" xfId="159" xr:uid="{CF21A914-C376-487B-BEB1-87885204F12D}"/>
    <cellStyle name="Comma  - Style7 2 2" xfId="160" xr:uid="{5B4556AB-E150-4728-B0BB-925C93E99EA2}"/>
    <cellStyle name="Comma  - Style7 3" xfId="161" xr:uid="{7C49D6AC-E6AF-4CE3-813D-A6A9561E75A2}"/>
    <cellStyle name="Comma  - Style8" xfId="162" xr:uid="{590DDFC2-9811-4218-BA86-AF7C658766C3}"/>
    <cellStyle name="Comma  - Style8 2" xfId="163" xr:uid="{E036CA28-942A-4913-AC0E-2DBD9FC3F1DA}"/>
    <cellStyle name="Comma  - Style8 2 2" xfId="164" xr:uid="{6F61FF8B-4B4F-4E2A-838D-AD25216FF63F}"/>
    <cellStyle name="Comma  - Style8 3" xfId="165" xr:uid="{A15DEA7A-13A2-43E3-99DB-C0D84FC7A5A4}"/>
    <cellStyle name="Comma (0.0)" xfId="166" xr:uid="{C4913712-1A74-4855-A2F9-545EE6F9F467}"/>
    <cellStyle name="Comma (0.0) 2" xfId="167" xr:uid="{C4936694-55E5-4026-830D-819C685567BE}"/>
    <cellStyle name="Comma (0.00)" xfId="168" xr:uid="{96115115-72BE-4915-9E23-8697B9CE5D10}"/>
    <cellStyle name="Comma (0.00) 2" xfId="169" xr:uid="{1738AE5C-B40B-4DAE-864B-696F161A57E6}"/>
    <cellStyle name="Comma (hidden)" xfId="170" xr:uid="{1DA63809-AECE-4129-B0EE-284A2A176B07}"/>
    <cellStyle name="Comma (hidden) 2" xfId="171" xr:uid="{49ED8CBD-2AE8-4908-9EE0-2FA3B161A463}"/>
    <cellStyle name="Comma (hidden) 3" xfId="172" xr:uid="{53935158-C408-4F51-B780-FB0C3A899D21}"/>
    <cellStyle name="Comma (hidden) 4" xfId="173" xr:uid="{539E49B8-B3FC-4A89-8C97-759067BA9940}"/>
    <cellStyle name="Comma (hidden) 5" xfId="174" xr:uid="{742F554C-96D1-4B86-AFAD-3BF7D0D1D75E}"/>
    <cellStyle name="Comma (index)" xfId="175" xr:uid="{64BBAEDA-4A5F-42CD-8150-5D45E278D4EE}"/>
    <cellStyle name="Comma (index) 2" xfId="176" xr:uid="{75273B2F-A936-48BE-AA3D-641BC5F05542}"/>
    <cellStyle name="Comma (index) 3" xfId="177" xr:uid="{62C1D3ED-6D29-4B2B-9D88-B5D0EA29C05C}"/>
    <cellStyle name="Comma (index) 4" xfId="178" xr:uid="{8A4D69AD-5AAD-4B9F-A12C-23ACDA8F93F5}"/>
    <cellStyle name="Comma (index) 5" xfId="179" xr:uid="{989AE957-D438-499C-8AAE-BAF43194EE8F}"/>
    <cellStyle name="Comma [00]" xfId="180" xr:uid="{EF6731D7-123D-4ECA-9986-9B600D2ACE6A}"/>
    <cellStyle name="Comma [00] 2" xfId="181" xr:uid="{18B578DA-4275-4BED-B026-4146C1DEECAD}"/>
    <cellStyle name="Comma [00] 3" xfId="182" xr:uid="{E87F98DE-B976-4E66-8029-B20A6E583796}"/>
    <cellStyle name="Comma 10" xfId="183" xr:uid="{784BBEC6-2899-4A83-864D-83C7BBA43044}"/>
    <cellStyle name="Comma 10 2" xfId="184" xr:uid="{D24AC6C5-ABD7-4C5B-B68A-5BB48DF6FAE0}"/>
    <cellStyle name="Comma 10 3" xfId="185" xr:uid="{4E372944-E3D8-4B99-874F-F4F4D6B55E40}"/>
    <cellStyle name="Comma 10 4" xfId="186" xr:uid="{4B313DDA-57D5-4514-8243-C855A3A3001A}"/>
    <cellStyle name="Comma 10 5" xfId="10533" xr:uid="{CE481168-D609-4319-8AB7-4625510ECA19}"/>
    <cellStyle name="Comma 100" xfId="187" xr:uid="{A2BF929C-5EE7-4EDD-9CFD-FB654AC60754}"/>
    <cellStyle name="Comma 101" xfId="188" xr:uid="{E75A9E9A-AAEA-432C-AEF7-278E3E6E92A5}"/>
    <cellStyle name="Comma 102" xfId="189" xr:uid="{35547C39-0956-411A-9EED-C293879E4EFA}"/>
    <cellStyle name="Comma 103" xfId="190" xr:uid="{B5B7D546-6385-4619-B428-B3895E349051}"/>
    <cellStyle name="Comma 104" xfId="191" xr:uid="{6DFB8992-F71A-495A-BE3B-C4A7A4ABB2B6}"/>
    <cellStyle name="Comma 105" xfId="192" xr:uid="{6064816F-D5BC-44A6-BCF2-9F4A1F421F93}"/>
    <cellStyle name="Comma 106" xfId="193" xr:uid="{35D4D0F8-1587-4F67-9D84-DBAEE31AE3BC}"/>
    <cellStyle name="Comma 106 2" xfId="1331" xr:uid="{4D2AE6B2-EAF2-41F2-A728-970BD526AF69}"/>
    <cellStyle name="Comma 106 2 2" xfId="1363" xr:uid="{80BA847D-3C07-4463-9093-747F324C29FB}"/>
    <cellStyle name="Comma 106 2 2 2" xfId="2086" xr:uid="{466753CB-1805-4FF8-BB02-915E94DF439E}"/>
    <cellStyle name="Comma 106 2 2 2 2" xfId="2650" xr:uid="{EA4DD062-1496-4912-A076-1A59FD119F7C}"/>
    <cellStyle name="Comma 106 2 2 2 2 2" xfId="4556" xr:uid="{B1DF5626-07F4-47FF-BBD8-1286E21A1957}"/>
    <cellStyle name="Comma 106 2 2 2 2 3" xfId="7273" xr:uid="{217D0883-8E6D-4AA9-8970-DDF9BF64AEA5}"/>
    <cellStyle name="Comma 106 2 2 2 3" xfId="3993" xr:uid="{36A9D3CF-346B-4DB2-82D4-63C33450A77F}"/>
    <cellStyle name="Comma 106 2 2 2 4" xfId="6710" xr:uid="{F10F8E09-836D-4B88-BF62-CC13730320AB}"/>
    <cellStyle name="Comma 106 2 2 3" xfId="2421" xr:uid="{E40C2BA5-5ADE-4998-B2D0-3E6E5A3E17F4}"/>
    <cellStyle name="Comma 106 2 2 3 2" xfId="4327" xr:uid="{FD118B37-4F42-4F7F-A065-9ED461BE7DA2}"/>
    <cellStyle name="Comma 106 2 2 3 3" xfId="7044" xr:uid="{3C8327DE-D908-4D46-9AF8-7A241DFB2A38}"/>
    <cellStyle name="Comma 106 2 2 4" xfId="3516" xr:uid="{440BF3AB-D108-417A-926D-09D95C9ADFED}"/>
    <cellStyle name="Comma 106 2 2 5" xfId="6527" xr:uid="{C72BA753-AA04-4B8F-86B8-987DB8DD6861}"/>
    <cellStyle name="Comma 106 2 3" xfId="2075" xr:uid="{D29D24E5-7172-4F10-8296-C144A5768C7F}"/>
    <cellStyle name="Comma 106 2 3 2" xfId="2639" xr:uid="{7618C4B1-A386-41E2-87ED-3092012E375B}"/>
    <cellStyle name="Comma 106 2 3 2 2" xfId="4545" xr:uid="{AC68E16E-ABE4-4863-83BD-4D2EA386C037}"/>
    <cellStyle name="Comma 106 2 3 2 3" xfId="7262" xr:uid="{8434B3F2-AC45-4F03-B8FC-5873E994061F}"/>
    <cellStyle name="Comma 106 2 3 3" xfId="3982" xr:uid="{ADD2B8EA-F815-491B-890C-608BC559CA27}"/>
    <cellStyle name="Comma 106 2 3 4" xfId="6699" xr:uid="{AC69450D-9646-42EF-B6D8-8393AA629EB0}"/>
    <cellStyle name="Comma 106 2 4" xfId="2396" xr:uid="{775DAEC2-7E0C-4F2E-A2A5-E257F91E4B3E}"/>
    <cellStyle name="Comma 106 2 4 2" xfId="4302" xr:uid="{DD1D881C-D331-4D89-9C65-682ED058672D}"/>
    <cellStyle name="Comma 106 2 4 3" xfId="7019" xr:uid="{C88D4114-649A-4CF2-A231-ED832FB58E2D}"/>
    <cellStyle name="Comma 106 2 5" xfId="3487" xr:uid="{5558DBEE-B638-462A-AE8C-694BDDE75FF3}"/>
    <cellStyle name="Comma 106 2 6" xfId="6502" xr:uid="{F523B440-2C14-42DD-AF7F-794509DE39FF}"/>
    <cellStyle name="Comma 106 3" xfId="1341" xr:uid="{F0DA2945-5252-4226-ACAB-2D08ED65BE07}"/>
    <cellStyle name="Comma 106 3 2" xfId="2078" xr:uid="{9F14AC9A-5C81-47F3-8D4A-307FE7361C05}"/>
    <cellStyle name="Comma 106 3 2 2" xfId="2642" xr:uid="{C2CC835E-DF59-40EC-A732-EBBA28277A4B}"/>
    <cellStyle name="Comma 106 3 2 2 2" xfId="4548" xr:uid="{0F194228-68E1-4240-87EE-587B5C517AD7}"/>
    <cellStyle name="Comma 106 3 2 2 3" xfId="7265" xr:uid="{0B4298EB-BFD8-4CED-9722-DFC621926598}"/>
    <cellStyle name="Comma 106 3 2 3" xfId="3985" xr:uid="{353CFFFA-3549-4DD8-B3C7-A94AF727D06C}"/>
    <cellStyle name="Comma 106 3 2 4" xfId="6702" xr:uid="{1449B99B-3B98-469A-8B2F-9543BBEF4743}"/>
    <cellStyle name="Comma 106 3 3" xfId="2401" xr:uid="{3BCB314E-B783-45DD-A8F3-0B810BAFFE2A}"/>
    <cellStyle name="Comma 106 3 3 2" xfId="4307" xr:uid="{4D98D401-A004-4DD6-A76B-E6BA0E6C7910}"/>
    <cellStyle name="Comma 106 3 3 3" xfId="7024" xr:uid="{DF1B3176-608E-4CF6-A0A7-B2D7E892A018}"/>
    <cellStyle name="Comma 106 3 4" xfId="3495" xr:uid="{389511EA-753B-4E67-A8FF-9BAE40A54F98}"/>
    <cellStyle name="Comma 106 3 5" xfId="6507" xr:uid="{964471E2-B720-4B34-916B-FA699B8818E6}"/>
    <cellStyle name="Comma 106 4" xfId="2000" xr:uid="{DFC0E534-33C9-4281-A7EC-D3C9F28BA650}"/>
    <cellStyle name="Comma 106 4 2" xfId="2565" xr:uid="{E589C686-BE3E-4136-AB30-51E629DEED3C}"/>
    <cellStyle name="Comma 106 4 2 2" xfId="4471" xr:uid="{40836047-4434-45F5-8F27-DA1E4EA7D51D}"/>
    <cellStyle name="Comma 106 4 2 3" xfId="7188" xr:uid="{83733C90-FDFC-466F-A9E3-89B45FD31774}"/>
    <cellStyle name="Comma 106 4 3" xfId="3908" xr:uid="{3C074C35-1BE0-4AD2-9373-EDCDDEBA18B2}"/>
    <cellStyle name="Comma 106 4 4" xfId="6625" xr:uid="{25812EDD-537D-4A7D-B9E6-7C9E7BCFAAEB}"/>
    <cellStyle name="Comma 106 5" xfId="2276" xr:uid="{F19733A4-3B48-45EC-86B6-259036BE31E6}"/>
    <cellStyle name="Comma 106 5 2" xfId="4182" xr:uid="{AE896204-6CD8-433D-B86B-CB66E485813F}"/>
    <cellStyle name="Comma 106 5 3" xfId="6899" xr:uid="{2A1D8E9F-6FC5-4469-83FE-315EEB97C1D9}"/>
    <cellStyle name="Comma 106 6" xfId="2944" xr:uid="{E5D76BCE-AB62-4884-A003-51DEDD5462D4}"/>
    <cellStyle name="Comma 106 7" xfId="6487" xr:uid="{7EFB64AB-E375-4699-AFB1-045ECF0CEA7B}"/>
    <cellStyle name="Comma 107" xfId="1330" xr:uid="{A236CBDB-CCF2-43C7-8715-19A5811092F6}"/>
    <cellStyle name="Comma 108" xfId="1366" xr:uid="{D417821D-1D11-49F9-BD15-6AC7695C01B3}"/>
    <cellStyle name="Comma 109" xfId="1977" xr:uid="{78FB1305-1A3C-49CA-B773-3928B55892F3}"/>
    <cellStyle name="Comma 109 2" xfId="1981" xr:uid="{AB38F8CD-1C1A-49B2-A568-1D9783450BA4}"/>
    <cellStyle name="Comma 109 2 2" xfId="2205" xr:uid="{92EED821-2B08-453D-B3F2-4B33C0A3E774}"/>
    <cellStyle name="Comma 109 2 2 2" xfId="2768" xr:uid="{00A45424-C7C4-46FF-9D00-F2086352DC30}"/>
    <cellStyle name="Comma 109 2 2 2 2" xfId="4674" xr:uid="{C933DAAE-A7C4-4C07-AB78-89FDCEDFF0A0}"/>
    <cellStyle name="Comma 109 2 2 2 3" xfId="7391" xr:uid="{F207825A-179F-4797-AABD-A03571FC6C0E}"/>
    <cellStyle name="Comma 109 2 2 3" xfId="4111" xr:uid="{E394A964-EEE0-49BF-9932-5F9C8621E79B}"/>
    <cellStyle name="Comma 109 2 2 4" xfId="6828" xr:uid="{20816DC9-D843-4327-8A6C-16B5C56040F7}"/>
    <cellStyle name="Comma 109 2 3" xfId="2547" xr:uid="{71EC7E27-594E-4FD5-8F13-A2432B0158ED}"/>
    <cellStyle name="Comma 109 2 3 2" xfId="4453" xr:uid="{D9D416E7-94DC-416A-A95D-EF865072D6EE}"/>
    <cellStyle name="Comma 109 2 3 3" xfId="7170" xr:uid="{5202558C-2C4A-4035-BE78-766B1BCAA6E5}"/>
    <cellStyle name="Comma 109 2 4" xfId="3889" xr:uid="{3B5AA7FE-CC6D-4F65-AE68-2ACA0F5A9D77}"/>
    <cellStyle name="Comma 109 2 5" xfId="6607" xr:uid="{6EF32701-1DE9-4249-903C-DB46FA08FE83}"/>
    <cellStyle name="Comma 109 3" xfId="2201" xr:uid="{0285EDC1-FBA3-41D5-B5FB-02374C758850}"/>
    <cellStyle name="Comma 109 3 2" xfId="2764" xr:uid="{372A497A-1543-430B-A8CE-4BC54124C77A}"/>
    <cellStyle name="Comma 109 3 2 2" xfId="4670" xr:uid="{C1E1A1FC-6023-4FF7-874C-8779CFF7FC90}"/>
    <cellStyle name="Comma 109 3 2 3" xfId="7387" xr:uid="{604516D0-F559-4F59-BFFC-F57BC88A1F67}"/>
    <cellStyle name="Comma 109 3 3" xfId="4107" xr:uid="{45EA0A15-A150-4C8B-9F3A-DE632A231FD7}"/>
    <cellStyle name="Comma 109 3 4" xfId="6824" xr:uid="{63F6D09E-7014-4BEB-AB23-7D421807E107}"/>
    <cellStyle name="Comma 109 4" xfId="2543" xr:uid="{58F1D2DE-16CF-4032-91E9-E51841EBE633}"/>
    <cellStyle name="Comma 109 4 2" xfId="4449" xr:uid="{4BFC12E3-7765-4F93-84C2-578FC51D096D}"/>
    <cellStyle name="Comma 109 4 3" xfId="7166" xr:uid="{1909395C-AA98-46EB-A05E-ED3424AA8033}"/>
    <cellStyle name="Comma 109 5" xfId="3882" xr:uid="{2FC22C4D-582D-4332-A70E-56DB91D41336}"/>
    <cellStyle name="Comma 109 6" xfId="6603" xr:uid="{4098711D-4FD3-46E1-9F72-22912DAC5C77}"/>
    <cellStyle name="Comma 11" xfId="194" xr:uid="{A3A6F44F-39A4-47A7-AC2C-9AB607E3B8EB}"/>
    <cellStyle name="Comma 11 2" xfId="10535" xr:uid="{7D618A3B-CA3B-4A7C-A503-98B32B66328D}"/>
    <cellStyle name="Comma 11 2 2" xfId="10536" xr:uid="{062F9C55-A144-4050-BD39-3B077CC357A7}"/>
    <cellStyle name="Comma 11 2 2 2" xfId="10537" xr:uid="{719E3127-B680-45BF-BBFB-FF747B90B8B7}"/>
    <cellStyle name="Comma 11 2 2 2 2" xfId="10538" xr:uid="{26C46102-E2AE-4B28-AC41-BB2D51162868}"/>
    <cellStyle name="Comma 11 2 2 3" xfId="10539" xr:uid="{3E496383-DCD9-462D-95CC-C7A924F99D65}"/>
    <cellStyle name="Comma 11 2 2 3 2" xfId="10540" xr:uid="{147A7254-BFDA-4A1B-950F-F7669566E2EF}"/>
    <cellStyle name="Comma 11 2 2 4" xfId="10541" xr:uid="{A8904DC6-E3D0-48E6-BAE5-D63100CC7D56}"/>
    <cellStyle name="Comma 11 2 3" xfId="10542" xr:uid="{54EEFDD5-2373-4F37-8D50-97715B2470FD}"/>
    <cellStyle name="Comma 11 2 3 2" xfId="10543" xr:uid="{215981AB-1BFA-4F3B-9FFC-112A16E41251}"/>
    <cellStyle name="Comma 11 2 4" xfId="10544" xr:uid="{2D686A36-40D7-499A-A098-E4E43E6F097C}"/>
    <cellStyle name="Comma 11 2 4 2" xfId="10545" xr:uid="{F6630A6C-0835-41AC-8A5F-86514856596A}"/>
    <cellStyle name="Comma 11 2 5" xfId="10546" xr:uid="{F63FAA4C-449F-4A68-AA76-551F05A4B7BB}"/>
    <cellStyle name="Comma 11 3" xfId="10547" xr:uid="{E82CB278-609E-483D-9835-A91D47F3D1D1}"/>
    <cellStyle name="Comma 11 3 2" xfId="10548" xr:uid="{F207CA70-12EA-4A80-B2B6-1E91287F6FA6}"/>
    <cellStyle name="Comma 11 3 2 2" xfId="10549" xr:uid="{AD94202C-656D-4246-A38D-84B485275EBA}"/>
    <cellStyle name="Comma 11 3 3" xfId="10550" xr:uid="{68AAECB1-D055-4555-B890-3C7D998C6228}"/>
    <cellStyle name="Comma 11 3 3 2" xfId="10551" xr:uid="{F6F9F769-3AC9-47CE-B58D-A2806568B714}"/>
    <cellStyle name="Comma 11 3 4" xfId="10552" xr:uid="{C3AD1943-490A-4342-822A-9C3417B20835}"/>
    <cellStyle name="Comma 11 4" xfId="10553" xr:uid="{B270999C-E2BB-426D-9ED9-69D4C5CCD0A8}"/>
    <cellStyle name="Comma 11 4 2" xfId="10554" xr:uid="{E2A223C2-7A16-4CF8-8EEE-62DE7E60A902}"/>
    <cellStyle name="Comma 11 5" xfId="10555" xr:uid="{3A04D42C-E00D-40EF-A204-760E6155DE60}"/>
    <cellStyle name="Comma 11 5 2" xfId="10556" xr:uid="{43F618CE-30F3-4DF1-AB66-3385CBDA84F9}"/>
    <cellStyle name="Comma 11 6" xfId="10557" xr:uid="{774AD0D3-BC07-41BA-9B10-AB01536B9ACE}"/>
    <cellStyle name="Comma 11 7" xfId="10534" xr:uid="{689E51AC-EFBD-4A58-948A-710547417A61}"/>
    <cellStyle name="Comma 110" xfId="1979" xr:uid="{77D83F55-31A0-4E0B-B925-49BD8AF7E972}"/>
    <cellStyle name="Comma 110 2" xfId="1991" xr:uid="{E71E1ABA-D57A-4F05-AB1D-B6E55D1AB689}"/>
    <cellStyle name="Comma 110 2 2" xfId="2215" xr:uid="{73EDDC98-2361-43A6-B95F-C6515CE28E61}"/>
    <cellStyle name="Comma 110 2 2 2" xfId="2778" xr:uid="{760E1D5D-CACE-4C5B-983C-DE7D03175B33}"/>
    <cellStyle name="Comma 110 2 2 2 2" xfId="4684" xr:uid="{E70DDD3E-7CC6-4766-BAF3-13FE09F1D5B1}"/>
    <cellStyle name="Comma 110 2 2 2 3" xfId="7401" xr:uid="{E73285AA-1B05-4629-B9B5-005AF19EB967}"/>
    <cellStyle name="Comma 110 2 2 3" xfId="4121" xr:uid="{DABA6EE0-F255-4064-8599-10A69798828B}"/>
    <cellStyle name="Comma 110 2 2 4" xfId="6838" xr:uid="{25FED331-B534-4157-833B-B2A5920810B2}"/>
    <cellStyle name="Comma 110 2 3" xfId="2557" xr:uid="{59B3C907-838E-4E14-A9E4-5610C09EEF1C}"/>
    <cellStyle name="Comma 110 2 3 2" xfId="4463" xr:uid="{004B22EE-3F2F-4CB3-A6C6-7D2709220489}"/>
    <cellStyle name="Comma 110 2 3 3" xfId="7180" xr:uid="{9B8F8444-5093-4B98-B9C7-467A7427D6D6}"/>
    <cellStyle name="Comma 110 2 4" xfId="3899" xr:uid="{49B33293-E2EE-4D43-B625-C09F38EF1AC6}"/>
    <cellStyle name="Comma 110 2 5" xfId="6617" xr:uid="{9ECE7A73-7900-4BA2-A387-1E19194F5E33}"/>
    <cellStyle name="Comma 110 3" xfId="2203" xr:uid="{86D93773-E87C-422B-9BCF-C2D51E7723D2}"/>
    <cellStyle name="Comma 110 3 2" xfId="2766" xr:uid="{77B4EB63-AAEE-44CB-B136-7C4BE2898034}"/>
    <cellStyle name="Comma 110 3 2 2" xfId="4672" xr:uid="{547EF26D-B011-4293-9A41-C13D14700A7A}"/>
    <cellStyle name="Comma 110 3 2 3" xfId="7389" xr:uid="{DE76679E-D0E3-4368-BCCD-1636531A1D51}"/>
    <cellStyle name="Comma 110 3 3" xfId="4109" xr:uid="{CF636521-41B9-4985-91DC-6E938E5D9E76}"/>
    <cellStyle name="Comma 110 3 4" xfId="6826" xr:uid="{146A5F83-7B85-431C-A3A7-A29033BFB6F5}"/>
    <cellStyle name="Comma 110 4" xfId="2545" xr:uid="{5724CB09-9BBF-4028-A655-2F876E4AD5C8}"/>
    <cellStyle name="Comma 110 4 2" xfId="4451" xr:uid="{082B9587-F355-4540-9C7E-76FA972FEA22}"/>
    <cellStyle name="Comma 110 4 3" xfId="7168" xr:uid="{EAA382C3-94E9-4179-B493-8B1BF56DFFF3}"/>
    <cellStyle name="Comma 110 5" xfId="3884" xr:uid="{614C7B8C-73C9-494F-8CB9-9FEAA8F65F98}"/>
    <cellStyle name="Comma 110 6" xfId="6605" xr:uid="{D05D70FA-79A4-45E6-9110-FFAC5D7CAD02}"/>
    <cellStyle name="Comma 111" xfId="1988" xr:uid="{EA25BCF7-A3E0-4E4B-BEA5-6D6AECC51E7C}"/>
    <cellStyle name="Comma 111 2" xfId="2212" xr:uid="{2619EFF8-3281-4E8F-9A76-1FDEAA5226FD}"/>
    <cellStyle name="Comma 111 2 2" xfId="2775" xr:uid="{EEA37B1A-9D6B-4E32-B5C7-97CDECD96A8C}"/>
    <cellStyle name="Comma 111 2 2 2" xfId="4681" xr:uid="{4042AF74-A455-4E8D-B190-D217740C1032}"/>
    <cellStyle name="Comma 111 2 2 3" xfId="7398" xr:uid="{B712F6F4-A4F9-46AB-B46F-39ED67512290}"/>
    <cellStyle name="Comma 111 2 3" xfId="4118" xr:uid="{FC0CB14E-4BBD-4BD3-A71B-ADF21AA909D3}"/>
    <cellStyle name="Comma 111 2 4" xfId="6835" xr:uid="{E8C13516-8F17-4ED2-9A73-0107FEB1419D}"/>
    <cellStyle name="Comma 111 3" xfId="2554" xr:uid="{9B86C859-0C86-49D2-85F2-9DE57A1DC780}"/>
    <cellStyle name="Comma 111 3 2" xfId="4460" xr:uid="{7A898558-C6A5-43B3-8C66-A9D841F9F779}"/>
    <cellStyle name="Comma 111 3 3" xfId="7177" xr:uid="{A6B9F6B0-A346-41A7-B321-ABD179897DE3}"/>
    <cellStyle name="Comma 111 4" xfId="3896" xr:uid="{9AE6F57D-124E-4BAD-BAAC-6BC4830B4C12}"/>
    <cellStyle name="Comma 111 5" xfId="6614" xr:uid="{76C99089-9C63-48C6-9BCF-F288BE045619}"/>
    <cellStyle name="Comma 112" xfId="1990" xr:uid="{49829CE2-1F5E-4F96-928D-02556E4A685F}"/>
    <cellStyle name="Comma 112 2" xfId="2214" xr:uid="{0BDAC546-0789-44C6-85D8-0F9860BD7192}"/>
    <cellStyle name="Comma 112 2 2" xfId="2777" xr:uid="{09B808B6-256A-44E3-95B9-13D106CAF2FB}"/>
    <cellStyle name="Comma 112 2 2 2" xfId="4683" xr:uid="{5D7DFCC4-C85E-47AE-B72C-644764E3EFE5}"/>
    <cellStyle name="Comma 112 2 2 3" xfId="7400" xr:uid="{E0286F54-5913-4646-BF3A-1BE8B7146C84}"/>
    <cellStyle name="Comma 112 2 3" xfId="4120" xr:uid="{90FF3F39-74E6-4C71-9261-291ABC3DF7DA}"/>
    <cellStyle name="Comma 112 2 4" xfId="6837" xr:uid="{9A1BB71D-B786-4B51-964A-716099857CB1}"/>
    <cellStyle name="Comma 112 3" xfId="2556" xr:uid="{B0B6A167-93C2-4CEF-B4C9-98777D1534F5}"/>
    <cellStyle name="Comma 112 3 2" xfId="4462" xr:uid="{D26611A2-AB9F-4B5E-B545-85B27AD60629}"/>
    <cellStyle name="Comma 112 3 3" xfId="7179" xr:uid="{5488EA60-48A5-4EC5-8E6E-726FB186EAC6}"/>
    <cellStyle name="Comma 112 4" xfId="3898" xr:uid="{A924C310-D77D-410F-B00D-6F0F732362A6}"/>
    <cellStyle name="Comma 112 5" xfId="6616" xr:uid="{E12B1FDE-2F50-4CC8-B34C-2773F906E48A}"/>
    <cellStyle name="Comma 113" xfId="2851" xr:uid="{1087A407-4C64-41DD-A277-388E0B4C2839}"/>
    <cellStyle name="Comma 113 2" xfId="4757" xr:uid="{E0B2296D-0A0F-4AE2-AEDF-C7ED100AB4DA}"/>
    <cellStyle name="Comma 113 3" xfId="7474" xr:uid="{060A9268-BBF2-4A02-AB15-32C721683AF3}"/>
    <cellStyle name="Comma 114" xfId="2855" xr:uid="{1140CF00-9F4A-4C85-971A-C1C018458C29}"/>
    <cellStyle name="Comma 114 2" xfId="4761" xr:uid="{727E8AAC-C155-4648-87AA-148A833BB0BF}"/>
    <cellStyle name="Comma 114 3" xfId="7478" xr:uid="{E4218BC8-8027-45DC-82AA-9BFC67BBCD78}"/>
    <cellStyle name="Comma 115" xfId="10461" xr:uid="{BF01AEAB-97DD-4546-8197-73A649E1B105}"/>
    <cellStyle name="Comma 116" xfId="10532" xr:uid="{32578703-625C-4A49-B0B6-499FC87333FF}"/>
    <cellStyle name="Comma 117" xfId="10861" xr:uid="{F82663CD-5834-4C7C-823D-279A06D338B3}"/>
    <cellStyle name="Comma 118" xfId="131" xr:uid="{D1D1A804-2B94-4B53-B5F0-A918BE62297B}"/>
    <cellStyle name="Comma 12" xfId="195" xr:uid="{54AA2D3F-BCC3-4AE7-8915-5C7BA10FB490}"/>
    <cellStyle name="Comma 12 2" xfId="196" xr:uid="{660E7A82-D4E0-46B7-BAE3-073883FB5B40}"/>
    <cellStyle name="Comma 12 3" xfId="197" xr:uid="{42BE7151-76DB-4628-B8B6-8FFD09204A0B}"/>
    <cellStyle name="Comma 12 4" xfId="198" xr:uid="{9583B3EF-26D7-4D59-802A-E2456BEE44D5}"/>
    <cellStyle name="Comma 12 5" xfId="199" xr:uid="{24810D44-5E10-4D14-8A97-1B546EB68870}"/>
    <cellStyle name="Comma 12 6" xfId="10558" xr:uid="{76D8F568-7AF3-42BB-809D-96D87DDF2F0D}"/>
    <cellStyle name="Comma 13" xfId="200" xr:uid="{516E5E65-318F-4D7A-AC38-192074F926DF}"/>
    <cellStyle name="Comma 13 2" xfId="201" xr:uid="{6D806D5C-C4E3-4196-80B8-5D854D63EEA8}"/>
    <cellStyle name="Comma 13 2 2" xfId="202" xr:uid="{B83FDA13-23CB-43E9-BF8D-8206383F55CC}"/>
    <cellStyle name="Comma 13 3" xfId="10559" xr:uid="{0BDEFD38-C977-4C5A-83B5-B0E08FCEBCEF}"/>
    <cellStyle name="Comma 132 4" xfId="1614" xr:uid="{520E4DCB-CB84-4552-B1E8-10D5E3148B7D}"/>
    <cellStyle name="Comma 132 4 2" xfId="2132" xr:uid="{C3114122-22B8-4774-9BB6-982EF5165270}"/>
    <cellStyle name="Comma 132 4 2 2" xfId="2696" xr:uid="{4116F17C-F272-439C-BFF2-F0B1333FD9B2}"/>
    <cellStyle name="Comma 132 4 2 2 2" xfId="4602" xr:uid="{99E1E7F9-C3A5-4F85-9307-98671D090AE0}"/>
    <cellStyle name="Comma 132 4 2 2 3" xfId="7319" xr:uid="{D61442A5-6EB7-4390-9DD0-72F1E17F5058}"/>
    <cellStyle name="Comma 132 4 2 3" xfId="4039" xr:uid="{1EF43DED-ED1C-4C9B-81C6-846A840A0308}"/>
    <cellStyle name="Comma 132 4 2 4" xfId="6756" xr:uid="{EE59E776-8998-46C1-88BA-105DD4FA1D4B}"/>
    <cellStyle name="Comma 132 4 3" xfId="2470" xr:uid="{6C77A879-D7F3-47BB-ACAB-5EEFA965EC40}"/>
    <cellStyle name="Comma 132 4 3 2" xfId="4376" xr:uid="{410F1908-2B72-4E59-9E80-4B762EADCC41}"/>
    <cellStyle name="Comma 132 4 3 3" xfId="7093" xr:uid="{9383AD8A-289D-49C9-9517-A66D9C4D0CCC}"/>
    <cellStyle name="Comma 132 4 4" xfId="3666" xr:uid="{DB671646-C702-4426-A774-BF196D6B0C09}"/>
    <cellStyle name="Comma 132 4 5" xfId="6555" xr:uid="{251CD397-8DC8-4D1D-8016-08734688C263}"/>
    <cellStyle name="Comma 14" xfId="203" xr:uid="{473FD4C1-48C4-464B-9B2A-182E7719FBA1}"/>
    <cellStyle name="Comma 14 2" xfId="204" xr:uid="{8FB968A1-2B69-4156-8C7E-50B24050DED9}"/>
    <cellStyle name="Comma 14 2 2" xfId="205" xr:uid="{E8DEFCCE-DFD9-424A-9528-1F8D5D7842AB}"/>
    <cellStyle name="Comma 14 2 2 2" xfId="10562" xr:uid="{C0D6238B-D132-4708-94EB-86B9FE7E07F8}"/>
    <cellStyle name="Comma 14 2 3" xfId="10561" xr:uid="{8E134981-933D-4742-99B7-A8B5E21FDE09}"/>
    <cellStyle name="Comma 14 3" xfId="10563" xr:uid="{51F24D48-B809-4019-B93C-800BC3F970AD}"/>
    <cellStyle name="Comma 14 3 2" xfId="10564" xr:uid="{F9A633C4-9520-4F65-A644-B6A042C86488}"/>
    <cellStyle name="Comma 14 4" xfId="10565" xr:uid="{E0F325FF-8B6F-4FE3-B161-8C61F1AC7A10}"/>
    <cellStyle name="Comma 14 5" xfId="10560" xr:uid="{17B7A13B-8151-4189-AFD2-247544F1AE8D}"/>
    <cellStyle name="Comma 15" xfId="206" xr:uid="{8508DFC9-6AF6-44A5-9D47-82E7C98F7FD0}"/>
    <cellStyle name="Comma 15 2" xfId="207" xr:uid="{FEFFC3F6-09F6-4C04-8EB5-C825D2EB27A2}"/>
    <cellStyle name="Comma 15 2 2" xfId="10568" xr:uid="{85447B68-BBE1-488E-B02A-876530F68270}"/>
    <cellStyle name="Comma 15 2 3" xfId="1615" xr:uid="{BBB2676C-016B-4C90-91F1-22CC0E95FEAF}"/>
    <cellStyle name="Comma 15 2 4" xfId="10567" xr:uid="{226257C1-977E-420E-8131-5BB330D5B1F2}"/>
    <cellStyle name="Comma 15 3" xfId="10569" xr:uid="{CFB1032B-6479-4B7B-ACC4-199FB08C7E3B}"/>
    <cellStyle name="Comma 15 3 2" xfId="10570" xr:uid="{E00F4215-1CAB-4F5B-A109-0F9979DD93A3}"/>
    <cellStyle name="Comma 15 4" xfId="10571" xr:uid="{530C17AE-E912-4977-8353-38E76C325282}"/>
    <cellStyle name="Comma 15 5" xfId="10566" xr:uid="{311873A1-0491-456B-8FF5-B1A46C6A89AE}"/>
    <cellStyle name="Comma 16" xfId="208" xr:uid="{83440790-36D4-4F6B-8C55-070801BC20EA}"/>
    <cellStyle name="Comma 16 2" xfId="209" xr:uid="{03E62CFC-742F-4F98-AFC1-15B453B57EF2}"/>
    <cellStyle name="Comma 16 2 2" xfId="10574" xr:uid="{BBBB9764-19BD-4FD7-A57D-248F80B0A967}"/>
    <cellStyle name="Comma 16 2 3" xfId="10573" xr:uid="{214FE85D-4750-4695-8A32-C6E6197E75C0}"/>
    <cellStyle name="Comma 16 3" xfId="10575" xr:uid="{2721725B-1A3C-4A81-9BC0-29E1C38A7FC9}"/>
    <cellStyle name="Comma 16 3 2" xfId="10576" xr:uid="{10829FF9-4F9D-4AB2-A29E-DFC4580FB8A3}"/>
    <cellStyle name="Comma 16 4" xfId="10577" xr:uid="{AB624078-BF5D-48AF-94E0-00304845516F}"/>
    <cellStyle name="Comma 16 5" xfId="10572" xr:uid="{FCC0ECB6-C9E3-4B55-9AA6-378B5C21CC74}"/>
    <cellStyle name="Comma 17" xfId="210" xr:uid="{66C6B9B3-7783-4B08-BB0E-14BDBC8BB0FA}"/>
    <cellStyle name="Comma 17 2" xfId="211" xr:uid="{FC05FB5F-EAA2-480B-82C2-FCAF220CA1CE}"/>
    <cellStyle name="Comma 17 2 2" xfId="10580" xr:uid="{F0E599C1-4BD1-495F-98A7-4D51672887E4}"/>
    <cellStyle name="Comma 17 2 3" xfId="10579" xr:uid="{D1146E6F-1BEE-40D3-87C5-7B96B15422B2}"/>
    <cellStyle name="Comma 17 3" xfId="10581" xr:uid="{23B65F0F-4DA1-4EAC-A169-83AB2C10F8EB}"/>
    <cellStyle name="Comma 17 3 2" xfId="10582" xr:uid="{AFA53C07-B352-4EEA-AEB6-82BC4747F5B6}"/>
    <cellStyle name="Comma 17 4" xfId="10583" xr:uid="{7D770A8D-20DE-4B8C-A8D8-4F9109CA1AF0}"/>
    <cellStyle name="Comma 17 5" xfId="10578" xr:uid="{E0FB08ED-28F0-4D7A-A9B8-693229C14507}"/>
    <cellStyle name="Comma 18" xfId="212" xr:uid="{C9DADC77-C65E-4C5F-AFFC-97D84FEF2D9D}"/>
    <cellStyle name="Comma 18 2" xfId="213" xr:uid="{F4CD3C8C-FBFB-4FED-9567-51E1B2E326A6}"/>
    <cellStyle name="Comma 18 2 2" xfId="10586" xr:uid="{9E467080-6327-460B-BA33-C892EB20408A}"/>
    <cellStyle name="Comma 18 2 2 2" xfId="10587" xr:uid="{BFFF466C-9724-438E-8B5E-4C2E4B79954D}"/>
    <cellStyle name="Comma 18 2 2 2 2" xfId="10588" xr:uid="{D2E9F8FD-C3C3-4916-813F-7B1FCCD8B04F}"/>
    <cellStyle name="Comma 18 2 2 3" xfId="10589" xr:uid="{3CAAB15C-F428-4AF3-A965-61E62ECBD15C}"/>
    <cellStyle name="Comma 18 2 2 3 2" xfId="10590" xr:uid="{2440420B-D994-474E-A60C-8E864A6EE4BA}"/>
    <cellStyle name="Comma 18 2 2 4" xfId="10591" xr:uid="{AC8E9D83-B030-4B2B-A227-13C21FC2E61F}"/>
    <cellStyle name="Comma 18 2 3" xfId="10592" xr:uid="{44F33AD8-8C40-4E07-AED1-41D6E61EBBE2}"/>
    <cellStyle name="Comma 18 2 3 2" xfId="10593" xr:uid="{3CBDFE0D-AB91-4C5A-972C-DA72D433FF7A}"/>
    <cellStyle name="Comma 18 2 4" xfId="10594" xr:uid="{B29D7817-630A-4F84-BCBA-4D86230C4B39}"/>
    <cellStyle name="Comma 18 2 4 2" xfId="10595" xr:uid="{9EFEC577-9F0B-4864-9F54-859C00A5E7BA}"/>
    <cellStyle name="Comma 18 2 5" xfId="10596" xr:uid="{4FCDBB28-BEB5-41AA-B9F9-AD617488D671}"/>
    <cellStyle name="Comma 18 2 6" xfId="10585" xr:uid="{0EB9BF55-1FFA-4D39-BEFA-C0926C9FE460}"/>
    <cellStyle name="Comma 18 3" xfId="10597" xr:uid="{FD6CFFBE-D703-40B8-9F36-7703BD8F42E2}"/>
    <cellStyle name="Comma 18 3 2" xfId="10598" xr:uid="{F6DE816E-7B67-44D4-8755-2D0D37A1488A}"/>
    <cellStyle name="Comma 18 4" xfId="10599" xr:uid="{6130CE1F-C83C-44EF-8836-023FA59F1420}"/>
    <cellStyle name="Comma 18 4 2" xfId="10600" xr:uid="{EB6625A0-B512-42CE-B81C-5FAE27497998}"/>
    <cellStyle name="Comma 18 5" xfId="10601" xr:uid="{6A15DF22-5610-46FD-BFFE-38AD50F4A9C8}"/>
    <cellStyle name="Comma 18 6" xfId="10584" xr:uid="{F0793223-94A4-4C70-BD3A-E5B8164A0E68}"/>
    <cellStyle name="Comma 185" xfId="1616" xr:uid="{56CA1E44-4408-48B2-9AD2-B1AAB1CAC1CA}"/>
    <cellStyle name="Comma 185 2" xfId="2133" xr:uid="{8B37EDB6-9078-48C4-803F-69A0A852E80C}"/>
    <cellStyle name="Comma 185 2 2" xfId="2697" xr:uid="{6A306DD6-A5AE-4A45-8007-F1FBD2EF787A}"/>
    <cellStyle name="Comma 185 2 2 2" xfId="4603" xr:uid="{F9C6CBF5-F086-47EA-AC10-E5ADE1241DC2}"/>
    <cellStyle name="Comma 185 2 2 3" xfId="7320" xr:uid="{B8E9B9B0-CAB7-4CDB-A6F5-F96A90700DAD}"/>
    <cellStyle name="Comma 185 2 3" xfId="4040" xr:uid="{F87FFE55-0762-44CA-833A-841D8D03EEDE}"/>
    <cellStyle name="Comma 185 2 4" xfId="6757" xr:uid="{3E8394AB-D967-4A13-89E7-D10962AF05F8}"/>
    <cellStyle name="Comma 185 3" xfId="2471" xr:uid="{595B95DB-98A1-4930-8162-89BAC971AEF1}"/>
    <cellStyle name="Comma 185 3 2" xfId="4377" xr:uid="{C344DF16-86B4-42C4-AD87-8385EB08611E}"/>
    <cellStyle name="Comma 185 3 3" xfId="7094" xr:uid="{4B9150E4-FF3D-4028-BD98-9FE0B6AED312}"/>
    <cellStyle name="Comma 185 4" xfId="3668" xr:uid="{CAB63C1E-32FA-440C-B231-5819EA2E2B53}"/>
    <cellStyle name="Comma 185 5" xfId="6556" xr:uid="{2E487182-4149-4977-BBE6-7347A3BE06AC}"/>
    <cellStyle name="Comma 19" xfId="214" xr:uid="{D20B1B06-3E65-4D06-B8EA-96AF30B4DC2A}"/>
    <cellStyle name="Comma 19 2" xfId="215" xr:uid="{E0F5B9C7-667D-4703-967C-FD9CE8EC8768}"/>
    <cellStyle name="Comma 19 3" xfId="10602" xr:uid="{73406D9F-F284-45F8-AA5D-D6980E77694D}"/>
    <cellStyle name="Comma 196" xfId="1617" xr:uid="{72B89F5A-811C-4708-A585-4017B01409CF}"/>
    <cellStyle name="Comma 2" xfId="216" xr:uid="{35FEB0F0-7FF4-4B88-8A9B-78CD713798D9}"/>
    <cellStyle name="Comma 2 10" xfId="10603" xr:uid="{1565CBAF-7FDE-438D-8981-C36A498BD329}"/>
    <cellStyle name="Comma 2 2" xfId="217" xr:uid="{BD37ADE0-369F-414A-A4EC-141DB950273A}"/>
    <cellStyle name="Comma 2 2 2" xfId="218" xr:uid="{A848CDF4-A4CF-4B1E-A495-C034E5BBE37B}"/>
    <cellStyle name="Comma 2 2 2 2" xfId="219" xr:uid="{DC2D951E-4E18-4D72-8512-F8AE7087A68A}"/>
    <cellStyle name="Comma 2 2 2 2 2" xfId="10607" xr:uid="{13CCE520-E464-4C88-B1FE-1490CAD061B3}"/>
    <cellStyle name="Comma 2 2 2 2 2 2" xfId="10608" xr:uid="{1676DAC8-A0A4-43A7-BDE3-85EFFE055CE3}"/>
    <cellStyle name="Comma 2 2 2 2 3" xfId="10609" xr:uid="{9F86F4FC-5DCC-4FB5-92DF-7178E3A4917D}"/>
    <cellStyle name="Comma 2 2 2 2 3 2" xfId="10610" xr:uid="{5B2D00F5-B867-4E35-9B1D-8265AB9208BC}"/>
    <cellStyle name="Comma 2 2 2 2 4" xfId="10611" xr:uid="{0BFF03FC-93E3-44A7-B05C-CD5D2DECD08A}"/>
    <cellStyle name="Comma 2 2 2 2 5" xfId="10606" xr:uid="{C5169149-CE4D-42BD-95E7-944B4E90E15A}"/>
    <cellStyle name="Comma 2 2 2 3" xfId="10612" xr:uid="{E61A794C-E545-45E3-A997-D0FAB9B3BC50}"/>
    <cellStyle name="Comma 2 2 2 3 2" xfId="10613" xr:uid="{83662088-C43A-4B27-808B-26A5F067B0DA}"/>
    <cellStyle name="Comma 2 2 2 4" xfId="10614" xr:uid="{6416E4F9-998E-4892-9F20-B4627113C748}"/>
    <cellStyle name="Comma 2 2 2 4 2" xfId="10615" xr:uid="{1D970807-5FBE-460C-80D2-6ABD7CF06809}"/>
    <cellStyle name="Comma 2 2 2 5" xfId="10616" xr:uid="{F0C7527A-2B45-405B-9A6D-334DB883B6CB}"/>
    <cellStyle name="Comma 2 2 2 6" xfId="10605" xr:uid="{5148480D-67F1-493C-9C1D-EE630DDC3A02}"/>
    <cellStyle name="Comma 2 2 3" xfId="220" xr:uid="{688FA648-A93B-4074-AD87-0C65BC548173}"/>
    <cellStyle name="Comma 2 2 3 2" xfId="10618" xr:uid="{68AC371D-03EA-4B4F-8B5D-EAACB9825F04}"/>
    <cellStyle name="Comma 2 2 3 2 2" xfId="10619" xr:uid="{1638CE64-8CA5-44F0-9FC4-6177D88969EF}"/>
    <cellStyle name="Comma 2 2 3 3" xfId="10620" xr:uid="{F28CFA85-6FD2-4201-9A56-60D06C72C9BF}"/>
    <cellStyle name="Comma 2 2 3 3 2" xfId="10621" xr:uid="{08AF8C24-E1EE-44E0-8C26-7E92F6301C54}"/>
    <cellStyle name="Comma 2 2 3 4" xfId="10622" xr:uid="{86CE9668-A663-4020-B33A-621E2421A069}"/>
    <cellStyle name="Comma 2 2 3 5" xfId="10617" xr:uid="{6CD8DDFA-6C98-4C14-AE14-072D3D03170B}"/>
    <cellStyle name="Comma 2 2 4" xfId="221" xr:uid="{0A480414-1182-4A0F-9F8E-C8A5F6C5FA8F}"/>
    <cellStyle name="Comma 2 2 4 2" xfId="10624" xr:uid="{3BED1407-4E6F-41DA-A8AB-4297DE6C4208}"/>
    <cellStyle name="Comma 2 2 4 2 2" xfId="10625" xr:uid="{79B4797C-4E42-4682-89E5-A86FED21ADBA}"/>
    <cellStyle name="Comma 2 2 4 3" xfId="10626" xr:uid="{64ECD00D-EB1E-4EDE-9820-94A742ECE843}"/>
    <cellStyle name="Comma 2 2 4 3 2" xfId="10627" xr:uid="{4D8AD26C-10A1-4CF9-9167-2F67D800B421}"/>
    <cellStyle name="Comma 2 2 4 4" xfId="10628" xr:uid="{6C1FFF0B-A909-4296-88E9-EA11FB21CEF8}"/>
    <cellStyle name="Comma 2 2 4 5" xfId="10623" xr:uid="{7B7D7A1C-B40C-408F-B8C1-C5189871BA5B}"/>
    <cellStyle name="Comma 2 2 5" xfId="222" xr:uid="{86AE7897-8FB5-4EAA-87EB-8A7618DD7C76}"/>
    <cellStyle name="Comma 2 2 5 2" xfId="10630" xr:uid="{C50A3345-FAD8-4F0E-8C5B-4084745D707D}"/>
    <cellStyle name="Comma 2 2 5 2 2" xfId="10631" xr:uid="{E37FF083-F2B8-4D2B-AA8B-682690D863DF}"/>
    <cellStyle name="Comma 2 2 5 3" xfId="10629" xr:uid="{D63CFDD9-352D-405B-9EF2-B0A06208515D}"/>
    <cellStyle name="Comma 2 2 6" xfId="1618" xr:uid="{1D1BE954-B5E1-4719-B3F0-0556289D84A6}"/>
    <cellStyle name="Comma 2 2 6 2" xfId="2134" xr:uid="{752BB0AC-9A5E-4715-AC44-827843EDA3E4}"/>
    <cellStyle name="Comma 2 2 6 2 2" xfId="2698" xr:uid="{FDF920C1-1EA2-4C17-AD28-C4AC55A10009}"/>
    <cellStyle name="Comma 2 2 6 2 2 2" xfId="4604" xr:uid="{87CA999E-2371-4CF1-87BC-0FA925328DAF}"/>
    <cellStyle name="Comma 2 2 6 2 2 3" xfId="7321" xr:uid="{EB0464CE-5772-46A7-9E82-C774BC41DD08}"/>
    <cellStyle name="Comma 2 2 6 2 3" xfId="4041" xr:uid="{5EBD8D3F-6E5B-479D-AB30-4F1E08779651}"/>
    <cellStyle name="Comma 2 2 6 2 4" xfId="6758" xr:uid="{2961FD5B-BF92-438B-B7CB-60EDB73BAFEF}"/>
    <cellStyle name="Comma 2 2 6 3" xfId="2473" xr:uid="{2ADD9E85-26CA-43A2-A481-38B16D1D2C0E}"/>
    <cellStyle name="Comma 2 2 6 3 2" xfId="4379" xr:uid="{BEC4E544-1A41-4927-A0FE-B905D8DFAC1A}"/>
    <cellStyle name="Comma 2 2 6 3 3" xfId="7096" xr:uid="{B566BB8B-20E7-490C-9CF3-21DAD13E2DDD}"/>
    <cellStyle name="Comma 2 2 6 4" xfId="3670" xr:uid="{EA58CEA5-AF4A-41A5-B8FE-07D4F3EFCF14}"/>
    <cellStyle name="Comma 2 2 6 5" xfId="6557" xr:uid="{6EC42DDF-FF93-4E42-89D3-B6A51A67A758}"/>
    <cellStyle name="Comma 2 2 7" xfId="10604" xr:uid="{EE113970-5603-427C-AA78-0ACB1456528C}"/>
    <cellStyle name="Comma 2 3" xfId="223" xr:uid="{1E721199-90DC-43C7-B2C1-52F6ED316F0C}"/>
    <cellStyle name="Comma 2 3 2" xfId="224" xr:uid="{9C035C3E-55D2-48F0-AC37-EE125914C620}"/>
    <cellStyle name="Comma 2 3 2 2" xfId="10634" xr:uid="{B14E99B6-C758-4D81-91B9-DBAB842864E5}"/>
    <cellStyle name="Comma 2 3 2 2 2" xfId="10635" xr:uid="{3E745585-06C1-451A-B41E-61009C81381B}"/>
    <cellStyle name="Comma 2 3 2 3" xfId="10636" xr:uid="{63DAE401-E0F5-49E5-AA89-7DC5EDC2AB58}"/>
    <cellStyle name="Comma 2 3 2 3 2" xfId="10637" xr:uid="{187A6B58-53B1-4E54-8899-4408E5837B95}"/>
    <cellStyle name="Comma 2 3 2 4" xfId="10638" xr:uid="{049651AC-10D9-4201-80D8-4F98B4CB8CF8}"/>
    <cellStyle name="Comma 2 3 2 5" xfId="10633" xr:uid="{8D9E287D-A570-4396-9446-CE75DDE64762}"/>
    <cellStyle name="Comma 2 3 3" xfId="225" xr:uid="{A3A23389-91DC-413B-8F96-A9E1D138F8B6}"/>
    <cellStyle name="Comma 2 3 3 2" xfId="10640" xr:uid="{05B1F223-911F-4FFF-9E13-84B32884F580}"/>
    <cellStyle name="Comma 2 3 3 3" xfId="10639" xr:uid="{63DF8452-4DD1-44CE-9993-DD71844EE65E}"/>
    <cellStyle name="Comma 2 3 4" xfId="226" xr:uid="{CF93ADD9-F498-441F-90C1-3A76A9828C59}"/>
    <cellStyle name="Comma 2 3 4 2" xfId="10642" xr:uid="{9B8DFADF-BA9D-4A0D-B3B9-63C81149A27D}"/>
    <cellStyle name="Comma 2 3 4 3" xfId="10641" xr:uid="{078980E0-5941-4BBE-99F1-E1EF2247E767}"/>
    <cellStyle name="Comma 2 3 5" xfId="10643" xr:uid="{DF68E4A5-5A1F-44C0-9758-35449D82996C}"/>
    <cellStyle name="Comma 2 3 6" xfId="10632" xr:uid="{9D0BBB24-A02B-40A9-9183-4347F1650B14}"/>
    <cellStyle name="Comma 2 4" xfId="227" xr:uid="{54EB8B08-07FD-46C0-A93C-F1BA200B3D6A}"/>
    <cellStyle name="Comma 2 4 2" xfId="228" xr:uid="{E1C018D8-D5DB-4F69-B983-5B97298E0CB1}"/>
    <cellStyle name="Comma 2 4 2 2" xfId="10646" xr:uid="{6BE5A5FF-ABF2-49FB-B0EC-A8339350BCAB}"/>
    <cellStyle name="Comma 2 4 2 3" xfId="10645" xr:uid="{206D23F8-2B3D-400E-BA1C-141BDAFC2BAE}"/>
    <cellStyle name="Comma 2 4 3" xfId="10647" xr:uid="{ECB3C684-DED2-4B92-BD23-CA56BEA7A57B}"/>
    <cellStyle name="Comma 2 4 3 2" xfId="10648" xr:uid="{14C6A342-3E33-4873-BF22-9211BBF24DB5}"/>
    <cellStyle name="Comma 2 4 4" xfId="10649" xr:uid="{3C9A37CD-1DDD-4F41-A48E-3E9CD0AC713D}"/>
    <cellStyle name="Comma 2 4 5" xfId="10644" xr:uid="{3AEDE0A2-5FC4-45E9-B235-99C7514CA491}"/>
    <cellStyle name="Comma 2 5" xfId="229" xr:uid="{2F0BADF1-7787-45D2-ABD4-5007F84B25F0}"/>
    <cellStyle name="Comma 2 5 2" xfId="230" xr:uid="{3BCD2B62-8CB7-48C8-99D2-E6DFD3CB9DB1}"/>
    <cellStyle name="Comma 2 5 2 2" xfId="10652" xr:uid="{005EF432-1318-48B5-889E-7D2523B38A4D}"/>
    <cellStyle name="Comma 2 5 2 3" xfId="10651" xr:uid="{FDD7B708-AA00-4C00-9F3A-307EFBF02A7E}"/>
    <cellStyle name="Comma 2 5 3" xfId="10653" xr:uid="{61616E58-C79A-4059-8F8E-26E73EF69265}"/>
    <cellStyle name="Comma 2 5 3 2" xfId="10654" xr:uid="{FC196BFB-55E9-4690-BDB3-0099C4EFC0E3}"/>
    <cellStyle name="Comma 2 5 4" xfId="10655" xr:uid="{E67FC737-D0A0-48F7-ADB0-4B54DA905515}"/>
    <cellStyle name="Comma 2 5 5" xfId="10650" xr:uid="{FD2A268D-7E02-4146-A0D7-01FCA47E2AFE}"/>
    <cellStyle name="Comma 2 6" xfId="231" xr:uid="{475B0EFD-87C9-4ED5-AC8C-E10ED744C3BB}"/>
    <cellStyle name="Comma 2 6 2" xfId="232" xr:uid="{14F8BED3-5C2B-4CBD-AE5C-F8A88ED29E63}"/>
    <cellStyle name="Comma 2 6 3" xfId="233" xr:uid="{F88D82A8-7A1D-40C2-BB07-2B72E4C8E36E}"/>
    <cellStyle name="Comma 2 6 4" xfId="10656" xr:uid="{4A9C4B31-2953-43B3-9996-98583DDD7FDB}"/>
    <cellStyle name="Comma 2 7" xfId="234" xr:uid="{82A1EB60-B88F-4F92-9D48-6B8EF39C55E0}"/>
    <cellStyle name="Comma 2 7 2" xfId="10658" xr:uid="{D580F6F5-8009-4D2D-B13F-ABAD73BAE30F}"/>
    <cellStyle name="Comma 2 7 3" xfId="10657" xr:uid="{0F645498-2A1F-4C4A-8FFE-58155401A540}"/>
    <cellStyle name="Comma 2 8" xfId="235" xr:uid="{5DDBBDCE-F9DE-4050-9AEA-07E60C32F049}"/>
    <cellStyle name="Comma 2 8 2" xfId="236" xr:uid="{BE2FA8C8-6BA8-4E1B-8C59-2FC7AF099AEB}"/>
    <cellStyle name="Comma 2 8 2 2" xfId="10660" xr:uid="{8C414483-3FC9-465E-BA6A-2716576C68B3}"/>
    <cellStyle name="Comma 2 8 3" xfId="10659" xr:uid="{204712AE-0320-40CF-90CF-5A0F7B64D2CC}"/>
    <cellStyle name="Comma 2 9" xfId="10464" xr:uid="{28D01813-129C-402C-8C96-D1EA1127740B}"/>
    <cellStyle name="Comma 2 9 2" xfId="10661" xr:uid="{79588740-9B79-46BB-8DF5-9AA8A7427E02}"/>
    <cellStyle name="Comma 2_REC บัตรภาษี 100090" xfId="237" xr:uid="{2681DCE4-6122-4159-992E-F7634E1AB10F}"/>
    <cellStyle name="Comma 20" xfId="238" xr:uid="{E6D5851B-D3CF-4D03-B93B-A23868A40DFF}"/>
    <cellStyle name="Comma 20 2" xfId="10663" xr:uid="{2E3D8055-F7B3-43F3-89B6-052C22F84A00}"/>
    <cellStyle name="Comma 20 2 2" xfId="10664" xr:uid="{3EDE9C5A-9C60-4848-9BCA-9019B6FACF7A}"/>
    <cellStyle name="Comma 20 3" xfId="10665" xr:uid="{40B97980-9797-43DC-BCC8-DB43FFF2A3CE}"/>
    <cellStyle name="Comma 20 3 2" xfId="10666" xr:uid="{DA8307CE-F4B4-4C5B-A4DE-12E4C4EE658C}"/>
    <cellStyle name="Comma 20 4" xfId="10667" xr:uid="{F06D9038-9A65-4B38-BC7D-BB289CD48121}"/>
    <cellStyle name="Comma 20 5" xfId="10662" xr:uid="{D02279F1-3384-4E59-843D-85443AE1EEE7}"/>
    <cellStyle name="Comma 201" xfId="1619" xr:uid="{891FC3DD-1E81-499A-84A7-B37C86651C67}"/>
    <cellStyle name="Comma 21" xfId="239" xr:uid="{3A9D3EB6-8B85-40CC-988E-11DE4D4C668D}"/>
    <cellStyle name="Comma 211" xfId="1620" xr:uid="{8E0861A7-CEAF-4552-8D25-494ABDD8A3D7}"/>
    <cellStyle name="Comma 211 2" xfId="2135" xr:uid="{5AEC7455-F215-4DD9-96BA-B006C158C5DE}"/>
    <cellStyle name="Comma 211 2 2" xfId="2699" xr:uid="{567F5BC4-058C-4C4E-827F-50C84C04189D}"/>
    <cellStyle name="Comma 211 2 2 2" xfId="4605" xr:uid="{8277A4C3-D37D-40B7-88CE-060C7287B881}"/>
    <cellStyle name="Comma 211 2 2 3" xfId="7322" xr:uid="{218BA15D-FA2C-4354-87A6-9AF206EB7587}"/>
    <cellStyle name="Comma 211 2 3" xfId="4042" xr:uid="{849284DE-1D80-4EA4-A41F-9FF3EABA3D7C}"/>
    <cellStyle name="Comma 211 2 4" xfId="6759" xr:uid="{E9C2FD8C-DFC3-40CB-869E-818D6148AC7C}"/>
    <cellStyle name="Comma 211 3" xfId="2475" xr:uid="{8B63C61F-E6B0-4B8A-826F-207BA66B0ADF}"/>
    <cellStyle name="Comma 211 3 2" xfId="4381" xr:uid="{45713B5A-578C-4EBE-ABDD-C79806CED313}"/>
    <cellStyle name="Comma 211 3 3" xfId="7098" xr:uid="{73B1A293-57FB-4A01-A5AD-BA5D1AEB406A}"/>
    <cellStyle name="Comma 211 4" xfId="3671" xr:uid="{2D4DF7D5-703E-497B-8AF3-C527A9A4E45B}"/>
    <cellStyle name="Comma 211 5" xfId="6558" xr:uid="{5AA5870C-8259-418B-A359-C37A1BC49676}"/>
    <cellStyle name="Comma 212" xfId="1621" xr:uid="{8307F13C-B21D-48DD-BCB4-B6F7656C4CE4}"/>
    <cellStyle name="Comma 212 2" xfId="2136" xr:uid="{78DA96C6-0025-4D73-9248-4E4C27B915F7}"/>
    <cellStyle name="Comma 212 2 2" xfId="2700" xr:uid="{D835C29B-AD7F-4644-ABCC-97862752D4AF}"/>
    <cellStyle name="Comma 212 2 2 2" xfId="4606" xr:uid="{885CF298-DB08-4029-8C98-24D58ED847AB}"/>
    <cellStyle name="Comma 212 2 2 3" xfId="7323" xr:uid="{10B0C6EC-2E1B-49F4-8AB3-1B22FF3B5A2E}"/>
    <cellStyle name="Comma 212 2 3" xfId="4043" xr:uid="{DD3ECA90-5902-4756-9D15-367A8F50367B}"/>
    <cellStyle name="Comma 212 2 4" xfId="6760" xr:uid="{10012798-E420-42D6-B8D5-36A9E1731125}"/>
    <cellStyle name="Comma 212 3" xfId="2476" xr:uid="{6BCCB42B-C2B4-4D04-8C35-7408DCD3FD21}"/>
    <cellStyle name="Comma 212 3 2" xfId="4382" xr:uid="{6DCA8037-E9BD-4DFA-A496-D4C66754359A}"/>
    <cellStyle name="Comma 212 3 3" xfId="7099" xr:uid="{763B88AA-BFDE-4ABE-A5D2-4222461734A1}"/>
    <cellStyle name="Comma 212 4" xfId="3672" xr:uid="{BE71F286-2537-4E52-A16B-91F184A64393}"/>
    <cellStyle name="Comma 212 5" xfId="6559" xr:uid="{73A41DB4-8116-4BF2-8D87-C25726F2970F}"/>
    <cellStyle name="Comma 215 3 2" xfId="1622" xr:uid="{EB738120-4817-4643-A731-7E0D20F4953A}"/>
    <cellStyle name="Comma 22" xfId="240" xr:uid="{5B4705DD-38AD-4C7C-AC20-86D95B78CAC1}"/>
    <cellStyle name="Comma 221" xfId="1623" xr:uid="{9CC33D6F-C0C1-479E-A27D-83B2D893EE97}"/>
    <cellStyle name="Comma 222" xfId="1624" xr:uid="{96F341A6-A031-4183-A253-0315E5E5B862}"/>
    <cellStyle name="Comma 223" xfId="1625" xr:uid="{928D4C9E-CD4B-497C-8363-31906E662C28}"/>
    <cellStyle name="Comma 225" xfId="1626" xr:uid="{60295F46-36FF-44ED-8024-4C6D0ADB134C}"/>
    <cellStyle name="Comma 226" xfId="1627" xr:uid="{4BE7DA5F-D009-44A7-8624-DD4CF905EA3A}"/>
    <cellStyle name="Comma 23" xfId="241" xr:uid="{89475941-056C-4940-8F40-E3BC2013E224}"/>
    <cellStyle name="Comma 24" xfId="242" xr:uid="{C9B60C9B-1297-4466-A032-1C7E7B7BBB7E}"/>
    <cellStyle name="Comma 24 2" xfId="1628" xr:uid="{2655F2AE-9EA7-4FD8-A8EA-F299CB99C40D}"/>
    <cellStyle name="Comma 24 3" xfId="1629" xr:uid="{DCDA0162-3FCB-4F87-B3F5-D56712439DF1}"/>
    <cellStyle name="Comma 24 3 2" xfId="2138" xr:uid="{5001CF66-5657-4BDA-9842-D1A292872201}"/>
    <cellStyle name="Comma 24 3 2 2" xfId="2702" xr:uid="{21CD2471-A7BE-4605-8BEA-6D382B8DF486}"/>
    <cellStyle name="Comma 24 3 2 2 2" xfId="4608" xr:uid="{9BE30E42-25F9-41F0-B980-64092A8CA09D}"/>
    <cellStyle name="Comma 24 3 2 2 3" xfId="7325" xr:uid="{14BD9F02-09F4-491B-9185-5AB97F48BA91}"/>
    <cellStyle name="Comma 24 3 2 3" xfId="4045" xr:uid="{AAD5646F-2301-4A0C-BDD5-52C6EA9D9D46}"/>
    <cellStyle name="Comma 24 3 2 4" xfId="6762" xr:uid="{DB3F2FE2-8D37-46D5-A56C-C863525B98E6}"/>
    <cellStyle name="Comma 24 3 3" xfId="2477" xr:uid="{8F7E1388-8782-4844-A745-14A06B6917B3}"/>
    <cellStyle name="Comma 24 3 3 2" xfId="4383" xr:uid="{FFF525BE-1C4E-4C65-935B-51FC169195A0}"/>
    <cellStyle name="Comma 24 3 3 3" xfId="7100" xr:uid="{3DA50416-C361-4889-8FE4-735881FDC86F}"/>
    <cellStyle name="Comma 24 3 4" xfId="3677" xr:uid="{ED38FD0C-F54A-4C4F-AA36-3841E92920E5}"/>
    <cellStyle name="Comma 24 3 5" xfId="6560" xr:uid="{4C460B18-FDEC-49AE-91C4-FE1FF11F9ED2}"/>
    <cellStyle name="Comma 25" xfId="243" xr:uid="{EDD00833-86CF-4188-9294-5494170181E7}"/>
    <cellStyle name="Comma 25 2" xfId="1630" xr:uid="{07C204B0-A04C-417B-975F-2F6CABAAF8B4}"/>
    <cellStyle name="Comma 25 3" xfId="1631" xr:uid="{EFE0BE10-C3C1-4893-B681-BBACEA27A05B}"/>
    <cellStyle name="Comma 25 3 2" xfId="2139" xr:uid="{60917804-4CF8-40A9-9E4A-D683EC1DE25A}"/>
    <cellStyle name="Comma 25 3 2 2" xfId="2703" xr:uid="{E75B8FE8-E625-4CBF-AB2D-A2917CE7BB15}"/>
    <cellStyle name="Comma 25 3 2 2 2" xfId="4609" xr:uid="{93FBEA60-D8B3-4168-A8FC-3C5690E9F03A}"/>
    <cellStyle name="Comma 25 3 2 2 3" xfId="7326" xr:uid="{2B49A129-6E60-4C5B-BDDC-48F798C34819}"/>
    <cellStyle name="Comma 25 3 2 3" xfId="4046" xr:uid="{B4A0FC14-8862-4506-9AB8-23C9D0BF2711}"/>
    <cellStyle name="Comma 25 3 2 4" xfId="6763" xr:uid="{00C9AF68-0F80-40C0-8DC1-64B5E194141B}"/>
    <cellStyle name="Comma 25 3 3" xfId="2478" xr:uid="{FC427A4F-CA6E-4CF8-B06B-D5069BEB06FE}"/>
    <cellStyle name="Comma 25 3 3 2" xfId="4384" xr:uid="{F15B0F94-8D2A-4501-ADEC-9E4829B002BC}"/>
    <cellStyle name="Comma 25 3 3 3" xfId="7101" xr:uid="{30E827CD-FE45-4C1F-B434-25FC9F34344B}"/>
    <cellStyle name="Comma 25 3 4" xfId="3678" xr:uid="{C5F6C47A-038C-44F2-890C-34DF83E16DF2}"/>
    <cellStyle name="Comma 25 3 5" xfId="6561" xr:uid="{B084A9F5-B605-46B8-B9CD-6C24F35C875A}"/>
    <cellStyle name="Comma 26" xfId="244" xr:uid="{901221C7-504A-4889-A2C5-2C0DA54DE812}"/>
    <cellStyle name="Comma 26 2" xfId="1632" xr:uid="{1F9826AA-7F44-4465-A937-F36ACC0C4F0F}"/>
    <cellStyle name="Comma 27" xfId="245" xr:uid="{8C582700-7837-4E76-AD92-47A74541288D}"/>
    <cellStyle name="Comma 27 2" xfId="1633" xr:uid="{DB32A836-6F3F-4347-9855-159E9EAA403A}"/>
    <cellStyle name="Comma 27 3" xfId="1634" xr:uid="{D57A6843-7354-413A-9291-5DBC676C2807}"/>
    <cellStyle name="Comma 28" xfId="246" xr:uid="{6770EF83-A439-4753-AC56-7B34C7F73E42}"/>
    <cellStyle name="Comma 28 2" xfId="1635" xr:uid="{B37F5FF1-9080-4BD7-A855-233C29C5E0F2}"/>
    <cellStyle name="Comma 28 3" xfId="1636" xr:uid="{37359040-F399-4179-AD27-4AD377D12A3C}"/>
    <cellStyle name="Comma 29" xfId="247" xr:uid="{7BD9C2C0-BC77-4E93-8C40-35EC4F806025}"/>
    <cellStyle name="Comma 29 2" xfId="1637" xr:uid="{4D522BC5-AC29-4232-AD30-8949EE189B95}"/>
    <cellStyle name="Comma 29 3" xfId="1638" xr:uid="{06707EE2-8C3B-4CD3-8057-3481C9B3EBC9}"/>
    <cellStyle name="Comma 3" xfId="2" xr:uid="{00000000-0005-0000-0000-000001000000}"/>
    <cellStyle name="Comma 3 10" xfId="10668" xr:uid="{2420C527-AB57-4A22-87F4-989DB63FD3C8}"/>
    <cellStyle name="Comma 3 11" xfId="248" xr:uid="{5A82A024-7469-4BB7-8A32-1FAFAD528568}"/>
    <cellStyle name="Comma 3 2" xfId="249" xr:uid="{6A4EE4A9-1920-473E-BAF6-5273A626276F}"/>
    <cellStyle name="Comma 3 2 2" xfId="250" xr:uid="{5D7C0E2F-D7B3-4376-9736-11FE953DB7AD}"/>
    <cellStyle name="Comma 3 2 2 2" xfId="10671" xr:uid="{76414BE8-3D46-41FC-9FAA-DF2EA433A001}"/>
    <cellStyle name="Comma 3 2 2 2 2" xfId="10672" xr:uid="{CF14FC37-8785-4E96-AAEE-02B539C3A674}"/>
    <cellStyle name="Comma 3 2 2 3" xfId="10673" xr:uid="{33B10DFF-9C4D-4039-B91F-008825DDA9F3}"/>
    <cellStyle name="Comma 3 2 2 3 2" xfId="10674" xr:uid="{5DFE3BDD-4C8D-442A-B062-42F1DFD818C2}"/>
    <cellStyle name="Comma 3 2 2 4" xfId="10675" xr:uid="{86EAD289-2BC7-43A4-B25E-7FD6796FE717}"/>
    <cellStyle name="Comma 3 2 2 5" xfId="10670" xr:uid="{45008C2B-5A8E-4155-8FFA-B6893A87A418}"/>
    <cellStyle name="Comma 3 2 3" xfId="1639" xr:uid="{EF56B6FB-6C4A-422F-9DAA-9D28088ECFFD}"/>
    <cellStyle name="Comma 3 2 3 2" xfId="10677" xr:uid="{7F56EFF6-4B71-481F-904B-3AE25E17A06D}"/>
    <cellStyle name="Comma 3 2 3 2 2" xfId="10678" xr:uid="{55910364-8A92-493B-B698-3088076D7C8A}"/>
    <cellStyle name="Comma 3 2 3 3" xfId="10676" xr:uid="{8E7C5A03-970F-4F0E-B3ED-20A0807ADFE5}"/>
    <cellStyle name="Comma 3 2 4" xfId="1640" xr:uid="{D0E1D632-0345-48F5-BF6C-FF7FA81622A6}"/>
    <cellStyle name="Comma 3 2 5" xfId="1641" xr:uid="{BDAF807F-6BFE-47C4-B04B-6134A1A3FC22}"/>
    <cellStyle name="Comma 3 2 6" xfId="1642" xr:uid="{480C11EF-3AD6-4384-A72D-C2C630229909}"/>
    <cellStyle name="Comma 3 2 7" xfId="10669" xr:uid="{00FFA9B4-F8BD-48FC-A273-6DD95E7E17B5}"/>
    <cellStyle name="Comma 3 3" xfId="251" xr:uid="{C5E46EFC-3D52-45C7-BECB-3EA5CCC8543B}"/>
    <cellStyle name="Comma 3 3 2" xfId="252" xr:uid="{E92B0E89-66AB-45F0-B6B2-39D9D6843655}"/>
    <cellStyle name="Comma 3 3 2 2" xfId="1643" xr:uid="{47EB48E6-C5A2-4443-9EAD-F55C059BFD58}"/>
    <cellStyle name="Comma 3 3 2 2 2" xfId="10681" xr:uid="{EFC94484-3DC8-4F7C-B9A6-674E6FEB61D0}"/>
    <cellStyle name="Comma 3 3 2 3" xfId="10680" xr:uid="{AFE46E5A-6B4D-4AA1-883B-BFC239F3BA74}"/>
    <cellStyle name="Comma 3 3 3" xfId="253" xr:uid="{60647BE3-0B3C-4402-A8EE-80B1A722179B}"/>
    <cellStyle name="Comma 3 3 3 2" xfId="10683" xr:uid="{4118C3E2-376F-45CB-B335-A8C42816E0EB}"/>
    <cellStyle name="Comma 3 3 3 3" xfId="10682" xr:uid="{699E0136-A1D5-40E9-B6BE-7C0B7C28F758}"/>
    <cellStyle name="Comma 3 3 4" xfId="1644" xr:uid="{509E6872-6B0C-488D-8AA9-E5A91207508B}"/>
    <cellStyle name="Comma 3 3 4 2" xfId="2141" xr:uid="{7A71B621-8C4F-458F-9022-B892FE359590}"/>
    <cellStyle name="Comma 3 3 4 2 2" xfId="2705" xr:uid="{8D0E0E21-200B-4290-94AC-3740CF0A1F11}"/>
    <cellStyle name="Comma 3 3 4 2 2 2" xfId="4611" xr:uid="{FF28BF63-1337-47F1-9BE2-C42CECBAFCCE}"/>
    <cellStyle name="Comma 3 3 4 2 2 3" xfId="7328" xr:uid="{6519C065-2E35-46D1-A8A9-F0EE6653CFEB}"/>
    <cellStyle name="Comma 3 3 4 2 3" xfId="4048" xr:uid="{22D1F7A9-A06E-4FEE-A605-B9939E34E280}"/>
    <cellStyle name="Comma 3 3 4 2 4" xfId="6765" xr:uid="{03FE3F9F-431F-4976-98AE-936C20F6644A}"/>
    <cellStyle name="Comma 3 3 4 3" xfId="2481" xr:uid="{2BF69B3F-EC46-4714-AC67-0570D69AFEDA}"/>
    <cellStyle name="Comma 3 3 4 3 2" xfId="4387" xr:uid="{F01C6D7E-20DB-4352-AB8D-1ED8E4437E17}"/>
    <cellStyle name="Comma 3 3 4 3 3" xfId="7104" xr:uid="{C74DB8C8-F00A-4E79-8C09-2BDFFBAFCDF4}"/>
    <cellStyle name="Comma 3 3 4 4" xfId="3683" xr:uid="{26C8C28F-CC94-437D-9288-EA8938108B02}"/>
    <cellStyle name="Comma 3 3 4 5" xfId="6562" xr:uid="{87845F3B-179E-4B8A-ACA5-9FAFB2D3AC70}"/>
    <cellStyle name="Comma 3 3 4 6" xfId="10684" xr:uid="{F92251A2-73D8-488B-A257-D9FDCF54C315}"/>
    <cellStyle name="Comma 3 3 5" xfId="10679" xr:uid="{718001FC-EBA0-465B-8F03-E36B8B6DF5D8}"/>
    <cellStyle name="Comma 3 4" xfId="254" xr:uid="{13BFA7A7-E01A-4CEF-83B0-ACBF5F8B0FF6}"/>
    <cellStyle name="Comma 3 4 2" xfId="255" xr:uid="{C3648AEC-2A88-4978-842E-E909A4DDF443}"/>
    <cellStyle name="Comma 3 4 2 2" xfId="10687" xr:uid="{B8850D7B-5201-435F-8FEF-478A0908C50B}"/>
    <cellStyle name="Comma 3 4 2 3" xfId="10686" xr:uid="{75242E68-03DE-4E38-8E1C-D2EB8DEAC310}"/>
    <cellStyle name="Comma 3 4 3" xfId="256" xr:uid="{D242AD80-4FCE-4CF0-B1C3-FF1DDE9BFBB2}"/>
    <cellStyle name="Comma 3 4 3 2" xfId="10689" xr:uid="{BF6FC058-1806-4168-8778-A7E0E86659EC}"/>
    <cellStyle name="Comma 3 4 3 3" xfId="10688" xr:uid="{AFB3AAD9-FB26-40AD-8963-8F880B26CABB}"/>
    <cellStyle name="Comma 3 4 4" xfId="10690" xr:uid="{9B9F5F7E-5356-42DE-979F-C0DEEA4D7733}"/>
    <cellStyle name="Comma 3 4 5" xfId="10685" xr:uid="{3528275C-91E4-40BA-9499-CE9589661F89}"/>
    <cellStyle name="Comma 3 5" xfId="257" xr:uid="{63A473DF-0AE5-4C2D-A3A7-92B054DAA4D3}"/>
    <cellStyle name="Comma 3 5 2" xfId="1645" xr:uid="{C01E7D9A-B7B8-4AF7-B603-C15CB5FFCA61}"/>
    <cellStyle name="Comma 3 5 2 2" xfId="10692" xr:uid="{94199081-6170-43F1-A58C-BC1907675221}"/>
    <cellStyle name="Comma 3 5 3" xfId="10691" xr:uid="{72FD28D5-4863-42FD-A67E-1BF524DF18AA}"/>
    <cellStyle name="Comma 3 6" xfId="1646" xr:uid="{AC95576F-B8F2-46AC-BB5E-EC4A27D90059}"/>
    <cellStyle name="Comma 3 6 2" xfId="2142" xr:uid="{F19DEC5C-4A8E-4C1D-959D-E41A053E840D}"/>
    <cellStyle name="Comma 3 6 2 2" xfId="2706" xr:uid="{F225CBE1-40FA-4A29-9730-9F0EC96DEB5D}"/>
    <cellStyle name="Comma 3 6 2 2 2" xfId="4612" xr:uid="{FA3B7B24-D898-4ECA-8667-9CC5075B260D}"/>
    <cellStyle name="Comma 3 6 2 2 3" xfId="7329" xr:uid="{2CA46CAD-2B9B-4E09-A1FB-223C72A48B55}"/>
    <cellStyle name="Comma 3 6 2 3" xfId="4049" xr:uid="{9BE04DDB-8BF7-4A6E-93C4-DBAD6D2DC6A4}"/>
    <cellStyle name="Comma 3 6 2 4" xfId="6766" xr:uid="{6345F667-4C93-4898-985F-53C33F1FBE68}"/>
    <cellStyle name="Comma 3 6 2 5" xfId="10694" xr:uid="{29D15F12-BE1E-46EC-8C69-759AEEE2E11D}"/>
    <cellStyle name="Comma 3 6 3" xfId="2482" xr:uid="{12DD3150-9835-4434-9BCD-85832BB7CB7F}"/>
    <cellStyle name="Comma 3 6 3 2" xfId="4388" xr:uid="{D2BB9D63-0A6A-4C0A-B1EE-4794AAC0BBE9}"/>
    <cellStyle name="Comma 3 6 3 3" xfId="7105" xr:uid="{579064C1-D97D-4AB1-869F-DDC3B20D8AAF}"/>
    <cellStyle name="Comma 3 6 4" xfId="3684" xr:uid="{3915762E-C3AF-4160-A1AE-7D3B90E17BAD}"/>
    <cellStyle name="Comma 3 6 5" xfId="6563" xr:uid="{D521BD3D-436A-4BCC-9443-F833AF33462C}"/>
    <cellStyle name="Comma 3 6 6" xfId="10693" xr:uid="{F874E096-49A6-4A60-A7F6-903E9C518659}"/>
    <cellStyle name="Comma 3 7" xfId="1647" xr:uid="{F12C3E48-81F2-46F7-8448-9AF6A80B1522}"/>
    <cellStyle name="Comma 3 7 2" xfId="10695" xr:uid="{88E6DE96-2BBC-46A0-AFA7-13305E09A87A}"/>
    <cellStyle name="Comma 3 8" xfId="1648" xr:uid="{0E929C36-4945-4B6E-B8B6-532DB58CD388}"/>
    <cellStyle name="Comma 3 8 2" xfId="2143" xr:uid="{383048B6-28AA-4CB7-8776-CF90CE0F5718}"/>
    <cellStyle name="Comma 3 8 2 2" xfId="2707" xr:uid="{9BA189E6-DA92-4645-8A24-EC2B5CF0B7B3}"/>
    <cellStyle name="Comma 3 8 2 2 2" xfId="4613" xr:uid="{EFFA95D2-2332-445C-9EE1-5FACF3D62BFD}"/>
    <cellStyle name="Comma 3 8 2 2 3" xfId="7330" xr:uid="{E67EC0AB-B45E-4169-81FA-C3C062A04DC4}"/>
    <cellStyle name="Comma 3 8 2 3" xfId="4050" xr:uid="{0B006E41-7153-44DE-BBAC-035E2DEE5593}"/>
    <cellStyle name="Comma 3 8 2 4" xfId="6767" xr:uid="{CE754418-41BA-41C4-A119-29E6453ACD17}"/>
    <cellStyle name="Comma 3 8 3" xfId="2484" xr:uid="{50B98FE5-DA50-4875-A7D8-6692B92D3E97}"/>
    <cellStyle name="Comma 3 8 3 2" xfId="4390" xr:uid="{87588DB8-1693-4DA5-A730-787198307B86}"/>
    <cellStyle name="Comma 3 8 3 3" xfId="7107" xr:uid="{3FB1FA18-75D3-4797-A444-72864ED82A41}"/>
    <cellStyle name="Comma 3 8 4" xfId="3685" xr:uid="{21BAB318-A8E0-40F4-80A5-E4E5A13CC291}"/>
    <cellStyle name="Comma 3 8 5" xfId="6564" xr:uid="{D3E8D2AF-749D-40DF-B884-98BD6D834390}"/>
    <cellStyle name="Comma 3 9" xfId="1649" xr:uid="{7A0F5111-0F87-468A-9AF7-507850C08006}"/>
    <cellStyle name="Comma 3 9 2" xfId="2144" xr:uid="{B928A327-0B1F-4075-BBDA-966D8D3C008A}"/>
    <cellStyle name="Comma 3 9 2 2" xfId="2708" xr:uid="{D01AB58D-7ECA-4093-8E20-19DA153A2F86}"/>
    <cellStyle name="Comma 3 9 2 2 2" xfId="4614" xr:uid="{ACE84CAA-9DA3-45E0-9280-E43A14A9814B}"/>
    <cellStyle name="Comma 3 9 2 2 3" xfId="7331" xr:uid="{86FB67A3-4071-4241-A277-6FDCBA9C7D45}"/>
    <cellStyle name="Comma 3 9 2 3" xfId="4051" xr:uid="{9D26A755-3AE4-4DF3-A773-6A73A4467A75}"/>
    <cellStyle name="Comma 3 9 2 4" xfId="6768" xr:uid="{A8E93484-79B5-48F3-BF5E-ACADA64665B8}"/>
    <cellStyle name="Comma 3 9 3" xfId="2485" xr:uid="{32CD6A56-6C2E-4CF8-A8D5-A9A028AF0206}"/>
    <cellStyle name="Comma 3 9 3 2" xfId="4391" xr:uid="{D8A7A7BD-CC93-4FCC-BB90-320B3B25EF01}"/>
    <cellStyle name="Comma 3 9 3 3" xfId="7108" xr:uid="{80CFCA22-AE1E-46F6-AD5F-A844EC596B56}"/>
    <cellStyle name="Comma 3 9 4" xfId="3686" xr:uid="{19C14735-CB2B-4C1A-8FAF-8678D8BB55CF}"/>
    <cellStyle name="Comma 3 9 5" xfId="6565" xr:uid="{61BFB04E-E843-4E6F-B7F7-117515DB8A3B}"/>
    <cellStyle name="Comma 30" xfId="258" xr:uid="{A69026EB-D927-42CF-B026-D8DFF648A841}"/>
    <cellStyle name="Comma 30 2" xfId="1650" xr:uid="{210AB112-487A-472A-9086-D831C6459033}"/>
    <cellStyle name="Comma 31" xfId="259" xr:uid="{51964E7C-6124-4E51-B6C5-28637491004E}"/>
    <cellStyle name="Comma 31 2" xfId="1651" xr:uid="{79227EBD-267C-475E-A741-28E1355011DA}"/>
    <cellStyle name="Comma 31 2 2" xfId="2145" xr:uid="{4B8596E2-AF3D-4B83-8884-795B7AAF2CE3}"/>
    <cellStyle name="Comma 31 2 2 2" xfId="2709" xr:uid="{C3115E52-A718-4B2B-B4DF-88BD254F6816}"/>
    <cellStyle name="Comma 31 2 2 2 2" xfId="4615" xr:uid="{F3474207-6F95-4988-ADC5-BB4B5198F194}"/>
    <cellStyle name="Comma 31 2 2 2 3" xfId="7332" xr:uid="{E5EFCA13-7925-4C09-AAF9-BB5111B63989}"/>
    <cellStyle name="Comma 31 2 2 3" xfId="4052" xr:uid="{6E680AF0-10CF-48F1-9FFE-D2224C3C3D0C}"/>
    <cellStyle name="Comma 31 2 2 4" xfId="6769" xr:uid="{7F45510D-4CB8-4E28-AC84-CFC235506028}"/>
    <cellStyle name="Comma 31 2 3" xfId="2487" xr:uid="{A0FD8E35-8094-40F8-B56B-97D9F73A9BD2}"/>
    <cellStyle name="Comma 31 2 3 2" xfId="4393" xr:uid="{8BF72A8A-F408-4EBF-8537-D242BA9C608A}"/>
    <cellStyle name="Comma 31 2 3 3" xfId="7110" xr:uid="{810C221B-4082-4E80-9886-C3093128F275}"/>
    <cellStyle name="Comma 31 2 4" xfId="3688" xr:uid="{32180150-269E-415D-8B4E-0A1E1FD02F0C}"/>
    <cellStyle name="Comma 31 2 5" xfId="6566" xr:uid="{9697375E-22A8-40E2-9252-7A35245757E1}"/>
    <cellStyle name="Comma 32" xfId="260" xr:uid="{5E976E52-C87A-4F76-87F0-3CA756C0EEF6}"/>
    <cellStyle name="Comma 33" xfId="261" xr:uid="{0695ADE7-B764-4204-90EC-BF52504A5A2F}"/>
    <cellStyle name="Comma 33 2" xfId="262" xr:uid="{A9473DC7-376F-49E5-8B81-E108EB27E675}"/>
    <cellStyle name="Comma 33 3" xfId="263" xr:uid="{A4F9A424-010C-42D4-B250-125C5FECBF7F}"/>
    <cellStyle name="Comma 34" xfId="264" xr:uid="{37613F53-B458-4AE3-A31C-FDB879A082A8}"/>
    <cellStyle name="Comma 35" xfId="265" xr:uid="{4EF00D5B-6E41-4AE4-B07F-54A46530F9CF}"/>
    <cellStyle name="Comma 36" xfId="266" xr:uid="{CB91C4FC-94D9-48E8-A50D-6283A3899CEC}"/>
    <cellStyle name="Comma 37" xfId="267" xr:uid="{D5BB92A8-39D0-4A6A-BFAF-34D715F5F996}"/>
    <cellStyle name="Comma 38" xfId="268" xr:uid="{754111BC-1067-4090-8149-80F6A0D1E68E}"/>
    <cellStyle name="Comma 39" xfId="269" xr:uid="{A1240A59-D193-4FBB-A1BC-D3864B0687D9}"/>
    <cellStyle name="Comma 39 2" xfId="10696" xr:uid="{99B9A41E-D6B6-4D3E-A091-70034F7C859D}"/>
    <cellStyle name="Comma 39 2 2" xfId="10697" xr:uid="{58A8437C-BC9D-4FC9-ACDE-B44481C66D26}"/>
    <cellStyle name="Comma 39 2 2 2" xfId="10698" xr:uid="{1444EC28-51F4-4723-84D5-07EA8116523C}"/>
    <cellStyle name="Comma 39 2 2 2 2" xfId="10699" xr:uid="{7E5BFCD3-B970-4265-8CF4-8AD64EDD459F}"/>
    <cellStyle name="Comma 39 2 2 3" xfId="10700" xr:uid="{DC503520-24EF-44CD-88BA-DE09EBCC90A1}"/>
    <cellStyle name="Comma 39 2 2 3 2" xfId="10701" xr:uid="{F1DDB6AD-5DA7-442A-9727-428CEA6DC435}"/>
    <cellStyle name="Comma 39 2 2 4" xfId="10702" xr:uid="{124DDF51-14A3-422A-81DE-D947B4A809FF}"/>
    <cellStyle name="Comma 39 2 3" xfId="10703" xr:uid="{AA68EBD5-7E36-41A6-B56E-B14B9D35818E}"/>
    <cellStyle name="Comma 39 2 3 2" xfId="10704" xr:uid="{1FAFE5F9-254B-4442-902C-3CF02302947C}"/>
    <cellStyle name="Comma 39 2 4" xfId="10705" xr:uid="{470AE0A9-172E-429A-82EC-795CE866262C}"/>
    <cellStyle name="Comma 39 2 4 2" xfId="10706" xr:uid="{E94C0A7A-01B6-4F2B-B392-B4366F3BD34F}"/>
    <cellStyle name="Comma 39 2 5" xfId="10707" xr:uid="{1CB8F59D-4888-4FD6-959D-B7D3AD415587}"/>
    <cellStyle name="Comma 4" xfId="16" xr:uid="{26A876A7-606E-4CBB-A253-5DB75F5FBF25}"/>
    <cellStyle name="Comma 4 10" xfId="270" xr:uid="{DE3B28E5-F221-4DC7-BECF-268E91B7C1E8}"/>
    <cellStyle name="Comma 4 2" xfId="271" xr:uid="{C3A3BD95-A0C7-4705-86A1-12AEA640FB5B}"/>
    <cellStyle name="Comma 4 2 2" xfId="1652" xr:uid="{0668FDB5-719A-4063-9C62-40E0FCF160D4}"/>
    <cellStyle name="Comma 4 2 2 2" xfId="10711" xr:uid="{08984259-6D71-4C45-B1C1-7F9CA2F12980}"/>
    <cellStyle name="Comma 4 2 2 3" xfId="10710" xr:uid="{36970D41-D9E8-4E33-B61D-4DD95D07A70A}"/>
    <cellStyle name="Comma 4 2 3" xfId="1653" xr:uid="{615EC54D-B832-4AC8-BADE-56D08890130D}"/>
    <cellStyle name="Comma 4 2 3 2" xfId="10713" xr:uid="{96D6E231-7BE3-4F15-94A9-EA4A9B80BBE3}"/>
    <cellStyle name="Comma 4 2 3 3" xfId="10712" xr:uid="{DD60FAA2-0C8E-4215-8618-EE4DB6FEC25F}"/>
    <cellStyle name="Comma 4 2 4" xfId="1654" xr:uid="{620B22D2-F6D7-401C-947E-3448074F74C9}"/>
    <cellStyle name="Comma 4 2 4 2" xfId="10714" xr:uid="{41C8CD5C-C8ED-4254-A042-2CF10908BAE8}"/>
    <cellStyle name="Comma 4 2 5" xfId="10709" xr:uid="{BA675C96-5D8D-46D8-A21F-F4F0A4DEAFDD}"/>
    <cellStyle name="Comma 4 3" xfId="272" xr:uid="{F0FF4532-9CA9-4C26-8503-13D4608B9C0F}"/>
    <cellStyle name="Comma 4 3 2" xfId="273" xr:uid="{E16FA475-55F9-4372-A839-34CAC5752766}"/>
    <cellStyle name="Comma 4 3 2 2" xfId="10716" xr:uid="{E8E39721-C3E5-4310-9D72-8D608CE32468}"/>
    <cellStyle name="Comma 4 3 3" xfId="10715" xr:uid="{8445EB55-7685-40A6-B1E9-B44570ABD77B}"/>
    <cellStyle name="Comma 4 4" xfId="274" xr:uid="{577FBFF6-0E93-469F-8E27-6D142E4ADC4E}"/>
    <cellStyle name="Comma 4 4 2" xfId="275" xr:uid="{CEF435E1-192C-4255-93DC-7B111962EEF8}"/>
    <cellStyle name="Comma 4 4 2 2" xfId="10718" xr:uid="{892DADFA-113A-4A9B-8C22-3FBEDDDDF9D7}"/>
    <cellStyle name="Comma 4 4 3" xfId="10717" xr:uid="{F3BA6198-6676-4A61-AB0F-A95FA1A7E88F}"/>
    <cellStyle name="Comma 4 5" xfId="276" xr:uid="{F70100E1-FAD6-44D5-B46E-D3DDE5473D74}"/>
    <cellStyle name="Comma 4 5 2" xfId="277" xr:uid="{D4022D1E-E04A-4EF8-BA14-30D851B2B16C}"/>
    <cellStyle name="Comma 4 5 3" xfId="10719" xr:uid="{B536FD0B-48C8-4A91-A9A5-613BF3D7D8A3}"/>
    <cellStyle name="Comma 4 6" xfId="278" xr:uid="{7667D38A-50C1-41CF-8022-F81AC677EF93}"/>
    <cellStyle name="Comma 4 7" xfId="1655" xr:uid="{02928BD9-0D76-4063-957B-BD473A2FA5D8}"/>
    <cellStyle name="Comma 4 8" xfId="1656" xr:uid="{4BDDD9F1-45BD-4295-98D5-72A75FDA2E31}"/>
    <cellStyle name="Comma 4 9" xfId="10708" xr:uid="{86DDF117-0B19-43E4-8055-0C1B1CFCCBBA}"/>
    <cellStyle name="Comma 40" xfId="279" xr:uid="{88AAC854-BD3C-40F0-84F0-5E66BB6CFBF0}"/>
    <cellStyle name="Comma 41" xfId="280" xr:uid="{411A9FAA-5F75-4E1F-AA05-207A864B2D89}"/>
    <cellStyle name="Comma 42" xfId="281" xr:uid="{28F48436-B386-432D-90DF-1FB11797BCA9}"/>
    <cellStyle name="Comma 43" xfId="282" xr:uid="{82C793D2-B1B2-4AC6-BBAA-20E2B7FF6F8B}"/>
    <cellStyle name="Comma 44" xfId="283" xr:uid="{FBA32B84-0BB3-4823-8881-39D45944C350}"/>
    <cellStyle name="Comma 45" xfId="284" xr:uid="{4233D388-63CC-49CA-AD84-813F2322D054}"/>
    <cellStyle name="Comma 46" xfId="285" xr:uid="{B5FAA7D7-45F9-4324-99D5-DB3B3ABCED6A}"/>
    <cellStyle name="Comma 47" xfId="286" xr:uid="{1327CE01-0F4F-4385-9AD2-BB1D42B14717}"/>
    <cellStyle name="Comma 48" xfId="287" xr:uid="{6AD2E8ED-BB7E-4BB9-8B75-278CF118D6AD}"/>
    <cellStyle name="Comma 49" xfId="288" xr:uid="{7FB54B37-8A1B-4A03-9BB0-66EF2347E4D1}"/>
    <cellStyle name="Comma 5" xfId="289" xr:uid="{6D7B9516-CC19-46E4-955F-2E813823C7E1}"/>
    <cellStyle name="Comma 5 2" xfId="290" xr:uid="{6C091D63-E6A3-4790-986E-38E4533B534D}"/>
    <cellStyle name="Comma 5 2 2" xfId="1657" xr:uid="{F4BBA4A0-BB9F-4DBF-8EF3-98D48B69E534}"/>
    <cellStyle name="Comma 5 2 2 2" xfId="2146" xr:uid="{D410FC19-1CBA-4151-B1F2-E7D97941B881}"/>
    <cellStyle name="Comma 5 2 2 2 2" xfId="2710" xr:uid="{0431ABFA-C44D-4275-8610-FEA1F1325BBA}"/>
    <cellStyle name="Comma 5 2 2 2 2 2" xfId="4616" xr:uid="{82AD9A7C-C63E-44A2-A02D-6CB680C9B906}"/>
    <cellStyle name="Comma 5 2 2 2 2 3" xfId="7333" xr:uid="{2C48C21E-E468-473A-A2F6-A48AF785E0D4}"/>
    <cellStyle name="Comma 5 2 2 2 3" xfId="4053" xr:uid="{8C50C7EA-7FB3-40BD-A7EE-452CACE6EDDD}"/>
    <cellStyle name="Comma 5 2 2 2 4" xfId="6770" xr:uid="{2B561BBD-E4F1-4D2E-AC41-C75C551EAED1}"/>
    <cellStyle name="Comma 5 2 2 2 5" xfId="10723" xr:uid="{98AF18CA-C5AB-40E7-84C3-D8351E3E2132}"/>
    <cellStyle name="Comma 5 2 2 3" xfId="2488" xr:uid="{D789E308-0B53-438F-96C3-926865E5C3C2}"/>
    <cellStyle name="Comma 5 2 2 3 2" xfId="4394" xr:uid="{D9A41970-9806-45B9-B05C-6E2121247A0E}"/>
    <cellStyle name="Comma 5 2 2 3 3" xfId="7111" xr:uid="{8271F317-7E59-4C42-A22A-1EB67C5094FE}"/>
    <cellStyle name="Comma 5 2 2 4" xfId="3691" xr:uid="{6310FDFF-03BC-4529-9CCE-E45F79E3C9A5}"/>
    <cellStyle name="Comma 5 2 2 5" xfId="6567" xr:uid="{27AD625E-D010-4E82-826E-8D86D0A15BF6}"/>
    <cellStyle name="Comma 5 2 2 6" xfId="10722" xr:uid="{66935A28-657C-4061-A9E5-F8A6D452E5E8}"/>
    <cellStyle name="Comma 5 2 3" xfId="1658" xr:uid="{EE0A0C63-BE0E-4F02-BAEA-512255BD3802}"/>
    <cellStyle name="Comma 5 2 3 2" xfId="2147" xr:uid="{528480DA-D98A-4874-AB88-B22C54A58A8E}"/>
    <cellStyle name="Comma 5 2 3 2 2" xfId="2711" xr:uid="{3C507753-AC52-46E0-B4F5-9755455CA57E}"/>
    <cellStyle name="Comma 5 2 3 2 2 2" xfId="4617" xr:uid="{B5A1A47F-6430-47E4-8D79-E6A1196FED81}"/>
    <cellStyle name="Comma 5 2 3 2 2 3" xfId="7334" xr:uid="{47F36CA9-AC02-43F9-B9DA-5A697B9C66E0}"/>
    <cellStyle name="Comma 5 2 3 2 3" xfId="4054" xr:uid="{883E7D53-F14C-42C3-A503-CD949D66F4F8}"/>
    <cellStyle name="Comma 5 2 3 2 4" xfId="6771" xr:uid="{D5A644F9-9AF8-47CF-BAAC-4C7931677D83}"/>
    <cellStyle name="Comma 5 2 3 2 5" xfId="10725" xr:uid="{89EB9381-F158-4954-9948-774992B9CDC8}"/>
    <cellStyle name="Comma 5 2 3 3" xfId="2489" xr:uid="{1AD04949-D7F7-45D0-9B86-213472DD51A4}"/>
    <cellStyle name="Comma 5 2 3 3 2" xfId="4395" xr:uid="{373CD505-20DB-49F2-8698-B7D1FFF2B0E7}"/>
    <cellStyle name="Comma 5 2 3 3 3" xfId="7112" xr:uid="{FA6CC558-2F33-46FA-8BAF-AE40F963ED63}"/>
    <cellStyle name="Comma 5 2 3 4" xfId="3692" xr:uid="{842F9EF4-90AA-499D-A3E5-D82BFB45E151}"/>
    <cellStyle name="Comma 5 2 3 5" xfId="6568" xr:uid="{424F6628-9AC4-4243-98C9-B24F47092DF7}"/>
    <cellStyle name="Comma 5 2 3 6" xfId="10724" xr:uid="{F090515A-91DD-4B15-8422-65D2EAE9F2D8}"/>
    <cellStyle name="Comma 5 2 4" xfId="10726" xr:uid="{CE3CB6F8-DEB1-4818-A0FF-6FA4896C9EF4}"/>
    <cellStyle name="Comma 5 2 5" xfId="10721" xr:uid="{FBE7E4C4-5736-4657-B51E-396F3460F65E}"/>
    <cellStyle name="Comma 5 3" xfId="291" xr:uid="{7B84CCB9-6436-4FCD-B48F-458399E30F23}"/>
    <cellStyle name="Comma 5 3 2" xfId="1659" xr:uid="{00D1E202-F6C7-4EE7-9DA9-471EE8279C86}"/>
    <cellStyle name="Comma 5 3 2 2" xfId="1660" xr:uid="{D1C6C230-8D91-4031-8BB2-6AA85647C129}"/>
    <cellStyle name="Comma 5 3 2 2 2" xfId="1661" xr:uid="{D92BF772-AE07-40B3-90BC-7B8F98DE8893}"/>
    <cellStyle name="Comma 5 3 2 3" xfId="1662" xr:uid="{DFD94EA4-3E3B-427B-A0C1-BEF172950ED2}"/>
    <cellStyle name="Comma 5 3 2 4" xfId="1663" xr:uid="{E9B7A04E-06E4-4994-A5BE-EBB848A2A7CA}"/>
    <cellStyle name="Comma 5 3 2 5" xfId="10728" xr:uid="{9F84CA22-3694-485E-945C-2A782010A505}"/>
    <cellStyle name="Comma 5 3 3" xfId="1664" xr:uid="{E03EA0D9-13A2-4FE1-A803-5A629F471CAF}"/>
    <cellStyle name="Comma 5 3 3 2" xfId="1665" xr:uid="{A0A68291-2CEC-49CA-A37B-093001FF5918}"/>
    <cellStyle name="Comma 5 3 4" xfId="1666" xr:uid="{0A3A4538-CE36-4E4A-826D-0894FC0B207C}"/>
    <cellStyle name="Comma 5 3 5" xfId="1667" xr:uid="{FA384162-C541-4769-B0C3-0A1A67942BF5}"/>
    <cellStyle name="Comma 5 3 6" xfId="10727" xr:uid="{8639DBB5-2233-4237-A4AF-CB110B960FA0}"/>
    <cellStyle name="Comma 5 4" xfId="1668" xr:uid="{4B64F46D-3A8B-4F29-949F-8A4AC24FC448}"/>
    <cellStyle name="Comma 5 4 10" xfId="10729" xr:uid="{62B479DB-5FB4-4522-8035-9DA13F1C858F}"/>
    <cellStyle name="Comma 5 4 2" xfId="1669" xr:uid="{7BA6EC4E-2645-4480-8E0C-3F4A36AF4DB7}"/>
    <cellStyle name="Comma 5 4 2 2" xfId="1670" xr:uid="{B7E2A625-86D0-4C1E-BF09-3E56DF32CE88}"/>
    <cellStyle name="Comma 5 4 2 3" xfId="1671" xr:uid="{7F095092-069F-4EE7-B35A-93316DBCC9DD}"/>
    <cellStyle name="Comma 5 4 2 4" xfId="10730" xr:uid="{D5519747-6250-46D9-8313-710389AFDD40}"/>
    <cellStyle name="Comma 5 4 3" xfId="1672" xr:uid="{D08F4146-88A2-4E0E-BF2E-F7BC1457B13C}"/>
    <cellStyle name="Comma 5 4 4" xfId="1673" xr:uid="{0F946E99-759F-499A-A4CA-7748531AB459}"/>
    <cellStyle name="Comma 5 4 5" xfId="1674" xr:uid="{AC572AFC-DA0E-4F3A-95E9-71B3C11ABACE}"/>
    <cellStyle name="Comma 5 4 5 2" xfId="2151" xr:uid="{418762C9-C07E-44A4-A524-C1D971D9B726}"/>
    <cellStyle name="Comma 5 4 5 2 2" xfId="2715" xr:uid="{0A7C7A92-2FAC-4AB5-BFF9-41C42958827F}"/>
    <cellStyle name="Comma 5 4 5 2 2 2" xfId="4621" xr:uid="{82812BE0-569C-417D-9646-EAED21B2EB36}"/>
    <cellStyle name="Comma 5 4 5 2 2 3" xfId="7338" xr:uid="{58E51884-35B2-4E04-9F0B-1034C19E6A40}"/>
    <cellStyle name="Comma 5 4 5 2 3" xfId="4058" xr:uid="{1F8A5B10-254C-401D-90DD-0BA55E291341}"/>
    <cellStyle name="Comma 5 4 5 2 4" xfId="6775" xr:uid="{8767416F-A989-40F8-A635-859BC408A90A}"/>
    <cellStyle name="Comma 5 4 5 3" xfId="2494" xr:uid="{6B3217B1-B824-4664-9606-3E0B85D3B012}"/>
    <cellStyle name="Comma 5 4 5 3 2" xfId="4400" xr:uid="{6D1E2C1B-FE2D-4DFC-9BF6-5322BA8B2E88}"/>
    <cellStyle name="Comma 5 4 5 3 3" xfId="7117" xr:uid="{9478AF7E-6D0A-46E4-9EEC-53E88A64DA3C}"/>
    <cellStyle name="Comma 5 4 5 4" xfId="3703" xr:uid="{68A4E3B6-E6E4-46AA-ACBE-9184823A8E7E}"/>
    <cellStyle name="Comma 5 4 5 5" xfId="6570" xr:uid="{D0460F98-9F28-444F-B253-1BCCF3F9AFCF}"/>
    <cellStyle name="Comma 5 4 6" xfId="2149" xr:uid="{2A18D585-A357-4261-97A5-A8A07EF4E16D}"/>
    <cellStyle name="Comma 5 4 6 2" xfId="2713" xr:uid="{D0099402-939F-4EBB-B74F-02E8F21A8BB7}"/>
    <cellStyle name="Comma 5 4 6 2 2" xfId="4619" xr:uid="{605D5CE5-2A19-49AD-AC84-0F98ED1C12DF}"/>
    <cellStyle name="Comma 5 4 6 2 3" xfId="7336" xr:uid="{BEC26499-BE6F-4246-9597-092F4E95DA49}"/>
    <cellStyle name="Comma 5 4 6 3" xfId="4056" xr:uid="{E100B083-F503-4A69-BDA5-71EF5E7AF572}"/>
    <cellStyle name="Comma 5 4 6 4" xfId="6773" xr:uid="{AE7381C9-349C-42FF-8A4E-D57E62BF7213}"/>
    <cellStyle name="Comma 5 4 7" xfId="2490" xr:uid="{07017974-D60E-4EAB-83E0-BE5DDFDD4E64}"/>
    <cellStyle name="Comma 5 4 7 2" xfId="4396" xr:uid="{5DFA2CB0-3DA2-4184-BA94-2492D9C92E17}"/>
    <cellStyle name="Comma 5 4 7 3" xfId="7113" xr:uid="{148B0F7F-AF08-4D07-A24E-30C0F9B2A33B}"/>
    <cellStyle name="Comma 5 4 8" xfId="3698" xr:uid="{DC639967-52BD-479B-8602-D01612D4BD9C}"/>
    <cellStyle name="Comma 5 4 9" xfId="6569" xr:uid="{820BCCBA-5FC0-4AD5-86DD-59F75903EF41}"/>
    <cellStyle name="Comma 5 5" xfId="1675" xr:uid="{DBFE179B-B664-4FCD-9756-716FE6DD8646}"/>
    <cellStyle name="Comma 5 5 2" xfId="1676" xr:uid="{CB2E6B45-0259-4FA9-B20E-E4FC1B4CBE0C}"/>
    <cellStyle name="Comma 5 5 3" xfId="10731" xr:uid="{7B755B9B-259C-4895-889D-BD5E35A2C668}"/>
    <cellStyle name="Comma 5 6" xfId="1677" xr:uid="{4DC08B1F-9A74-4DF3-A48D-B30DBB6DF0C7}"/>
    <cellStyle name="Comma 5 6 2" xfId="2152" xr:uid="{99A5A1B3-9BBD-422B-BB4F-4ABA18CD8436}"/>
    <cellStyle name="Comma 5 6 2 2" xfId="2716" xr:uid="{C5EBBFF8-4FC1-4312-B50A-3D2A3FA0B53C}"/>
    <cellStyle name="Comma 5 6 2 2 2" xfId="4622" xr:uid="{93ECF4D5-F443-4ACE-8541-9A03D0D5DAD5}"/>
    <cellStyle name="Comma 5 6 2 2 3" xfId="7339" xr:uid="{CEFCC9D1-6715-4926-A7D8-BC8ECE0A1BC3}"/>
    <cellStyle name="Comma 5 6 2 3" xfId="4059" xr:uid="{1A856463-F2DD-4DF9-8742-9C6B7318B99D}"/>
    <cellStyle name="Comma 5 6 2 4" xfId="6776" xr:uid="{695CAC75-74B6-49B1-BDE0-29B6F86FE5DC}"/>
    <cellStyle name="Comma 5 6 3" xfId="2497" xr:uid="{2F1240B9-16E3-45F3-AFB8-1A898E25733D}"/>
    <cellStyle name="Comma 5 6 3 2" xfId="4403" xr:uid="{963E558B-EA1D-4F1C-A598-9C4EE0880C87}"/>
    <cellStyle name="Comma 5 6 3 3" xfId="7120" xr:uid="{AD8D21A0-B47A-4585-B3AC-BF01439263C1}"/>
    <cellStyle name="Comma 5 6 4" xfId="3706" xr:uid="{9CED88C2-2F00-4EE6-AFFD-FC0F07D7ABD8}"/>
    <cellStyle name="Comma 5 6 5" xfId="6571" xr:uid="{29EA0BD7-AA92-4FCF-B4ED-9AB50A0F9D61}"/>
    <cellStyle name="Comma 5 7" xfId="10720" xr:uid="{FC7DD388-60CD-49A3-9D48-BCEBD0A269F9}"/>
    <cellStyle name="Comma 50" xfId="292" xr:uid="{8DFD9BCA-DB43-4FB6-A33C-A0485C2542C1}"/>
    <cellStyle name="Comma 51" xfId="293" xr:uid="{50493D21-30D7-40B9-99F7-DFD65999640B}"/>
    <cellStyle name="Comma 52" xfId="294" xr:uid="{7B5C2800-A44F-43C3-9830-7DB5F4B306CD}"/>
    <cellStyle name="Comma 53" xfId="295" xr:uid="{BFEDD3CC-9654-455B-9B95-9E9349EED0F8}"/>
    <cellStyle name="Comma 54" xfId="296" xr:uid="{4F85DA0E-501B-40E2-A2DC-A802F1A04A61}"/>
    <cellStyle name="Comma 55" xfId="297" xr:uid="{4CE4F845-6C83-44EC-ABB1-D3F6FAA56F56}"/>
    <cellStyle name="Comma 55 3" xfId="1678" xr:uid="{53A0FF26-D28F-4C31-8E9F-CFCB6D8CFA91}"/>
    <cellStyle name="Comma 56" xfId="298" xr:uid="{F3CAEC13-D687-4859-9A6C-E6F46A79B7D9}"/>
    <cellStyle name="Comma 56 2" xfId="299" xr:uid="{04E5CB50-6E47-40A9-986B-7EA29C1CBA6E}"/>
    <cellStyle name="Comma 57" xfId="300" xr:uid="{005FEF32-4BC8-4B20-A90E-4225B7B3448F}"/>
    <cellStyle name="Comma 57 2" xfId="301" xr:uid="{50AE9E72-4930-4B01-8F61-E3C3DC7F26DA}"/>
    <cellStyle name="Comma 57 3" xfId="1679" xr:uid="{D4AE970C-6F2F-4218-816F-ED06E1BFEE2B}"/>
    <cellStyle name="Comma 58" xfId="302" xr:uid="{50C68DDB-7EBB-42BB-9C5F-B8C1D9369F97}"/>
    <cellStyle name="Comma 58 2" xfId="303" xr:uid="{B154AED0-AAE5-406D-9F0B-C6939A9BDFEA}"/>
    <cellStyle name="Comma 59" xfId="304" xr:uid="{FC19D423-5332-4570-922F-17FB17E74678}"/>
    <cellStyle name="Comma 59 2" xfId="305" xr:uid="{1AA78B1D-6A08-4908-99A3-9431E45D9CC8}"/>
    <cellStyle name="Comma 6" xfId="306" xr:uid="{38B16B41-B62C-476E-80EB-6D00D0457F49}"/>
    <cellStyle name="Comma 6 2" xfId="307" xr:uid="{B9EE3687-96D8-4604-8CFA-6889CB8B86F6}"/>
    <cellStyle name="Comma 6 2 2" xfId="10734" xr:uid="{9A173121-68DE-446B-B74E-8C37B64801F7}"/>
    <cellStyle name="Comma 6 2 2 2" xfId="10735" xr:uid="{E266C3D9-9C64-4B17-9C49-93BF1519A968}"/>
    <cellStyle name="Comma 6 2 3" xfId="10736" xr:uid="{9EF57C3B-225C-4DB8-8BEB-0684D6036D41}"/>
    <cellStyle name="Comma 6 2 3 2" xfId="10737" xr:uid="{95E59D19-3C37-4B87-A9A0-2340F216EB2F}"/>
    <cellStyle name="Comma 6 2 4" xfId="10738" xr:uid="{EE8CF681-C9FC-4C9D-80C2-D4898D9FF30E}"/>
    <cellStyle name="Comma 6 2 5" xfId="10733" xr:uid="{0FC8A8D8-5D80-441B-97AF-CED54CB34840}"/>
    <cellStyle name="Comma 6 3" xfId="308" xr:uid="{D454414A-3A52-4187-8DA3-24BC08694ECF}"/>
    <cellStyle name="Comma 6 3 2" xfId="10740" xr:uid="{8B2F935F-4723-459F-8ADF-C800866DA17B}"/>
    <cellStyle name="Comma 6 3 3" xfId="10739" xr:uid="{EFB89A75-F936-44E4-99CF-B0DCF669A4AB}"/>
    <cellStyle name="Comma 6 4" xfId="1680" xr:uid="{3766153F-165B-4251-8D3F-CEB839E6DE07}"/>
    <cellStyle name="Comma 6 4 2" xfId="2154" xr:uid="{E47A51D2-B97B-41B8-A397-3BA672A5FCBD}"/>
    <cellStyle name="Comma 6 4 2 2" xfId="2718" xr:uid="{EEBB5E96-70D5-4504-B4D3-B1A5A12D00FD}"/>
    <cellStyle name="Comma 6 4 2 2 2" xfId="4624" xr:uid="{90BCE265-4805-4309-9951-2C26E68A6371}"/>
    <cellStyle name="Comma 6 4 2 2 3" xfId="7341" xr:uid="{5596F1EA-347D-4651-854F-A3ABF7AADEBF}"/>
    <cellStyle name="Comma 6 4 2 3" xfId="4061" xr:uid="{D0A96E4F-4416-48A1-9743-25F072AEF1C2}"/>
    <cellStyle name="Comma 6 4 2 4" xfId="6778" xr:uid="{05215CF1-BD7B-4CA4-95A2-36865EE66683}"/>
    <cellStyle name="Comma 6 4 2 5" xfId="10742" xr:uid="{7BC0BC1D-CC55-4400-B71A-DA3FEEA9420B}"/>
    <cellStyle name="Comma 6 4 3" xfId="2499" xr:uid="{D06DAC1B-6527-48B2-84A0-8D99C9110C3D}"/>
    <cellStyle name="Comma 6 4 3 2" xfId="4405" xr:uid="{118C7DAD-7431-413F-A7B5-8DF352C4354D}"/>
    <cellStyle name="Comma 6 4 3 3" xfId="7122" xr:uid="{C8749097-455A-4DFA-8408-DB3DB7671F04}"/>
    <cellStyle name="Comma 6 4 4" xfId="3708" xr:uid="{4635EA09-FCD0-4B82-B014-AB1C8F71C521}"/>
    <cellStyle name="Comma 6 4 5" xfId="6572" xr:uid="{26678554-F16D-493F-A5F9-27962F295DB8}"/>
    <cellStyle name="Comma 6 4 6" xfId="10741" xr:uid="{69E7355E-EC16-4C25-B38D-8150024B674F}"/>
    <cellStyle name="Comma 6 5" xfId="10743" xr:uid="{B839C0DE-3B37-46D9-B2F5-3B350BCFB43A}"/>
    <cellStyle name="Comma 6 6" xfId="10732" xr:uid="{06468234-8CC8-4558-906A-5A642EE6EBF1}"/>
    <cellStyle name="Comma 60" xfId="309" xr:uid="{8AE80BC0-272E-4322-AD22-1AFB6E1122E3}"/>
    <cellStyle name="Comma 60 2" xfId="310" xr:uid="{ACEFF2E5-BEAA-4FBB-8BA7-23F323D26D8F}"/>
    <cellStyle name="Comma 61" xfId="311" xr:uid="{011CD168-5A99-47DA-92C7-11E3D78A3C97}"/>
    <cellStyle name="Comma 61 2" xfId="312" xr:uid="{571E921D-64CF-4702-8C67-0C14EDE23C7A}"/>
    <cellStyle name="Comma 62" xfId="313" xr:uid="{9EDD74B4-9E60-4D04-B962-B1EDDB1C41EF}"/>
    <cellStyle name="Comma 63" xfId="314" xr:uid="{A469E44D-1D7F-41CF-A526-4766E07AD4D3}"/>
    <cellStyle name="Comma 64" xfId="315" xr:uid="{E6A86945-9EAF-4C8A-8C8C-563D43640A8A}"/>
    <cellStyle name="Comma 65" xfId="316" xr:uid="{53FE474A-2E68-4FAA-B7B8-4FB5574A6095}"/>
    <cellStyle name="Comma 66" xfId="317" xr:uid="{69A7A8C6-01FE-493B-BE78-6FC99E9DE163}"/>
    <cellStyle name="Comma 67" xfId="318" xr:uid="{75D12B6C-0637-4701-A1E7-DDD0B470E699}"/>
    <cellStyle name="Comma 68" xfId="319" xr:uid="{48201381-ECE1-4BB4-AD6C-3B2784561FFF}"/>
    <cellStyle name="Comma 69" xfId="320" xr:uid="{86506E44-264E-4973-AF4B-4FAA0D701DC5}"/>
    <cellStyle name="Comma 7" xfId="321" xr:uid="{7D816596-2B5E-4A12-A8BE-A602B4618D73}"/>
    <cellStyle name="Comma 7 2" xfId="322" xr:uid="{6A73FE07-8C63-4602-8A2A-AD2455760610}"/>
    <cellStyle name="Comma 7 3" xfId="323" xr:uid="{16F2A38C-FF69-47BC-89E2-1C464C811509}"/>
    <cellStyle name="Comma 7 4" xfId="1681" xr:uid="{D82E2C6F-67A8-4898-95BC-6BBF4A9A060D}"/>
    <cellStyle name="Comma 7 5" xfId="10744" xr:uid="{420CE452-617E-41F5-8A29-B23A2E6DF48B}"/>
    <cellStyle name="Comma 70" xfId="324" xr:uid="{66CAEEA3-CB3C-43C4-B8AB-6B431DF35D1E}"/>
    <cellStyle name="Comma 71" xfId="325" xr:uid="{F8CD4C9A-CC9B-41BA-9AE3-CDA9E8E1C23B}"/>
    <cellStyle name="Comma 72" xfId="326" xr:uid="{B4DB79EF-EC80-4076-9AF8-CE09AC0E306C}"/>
    <cellStyle name="Comma 73" xfId="327" xr:uid="{519AF56D-BBBE-4A01-92D9-DC57F0F7B6F6}"/>
    <cellStyle name="Comma 74" xfId="328" xr:uid="{4EFC09F7-90C3-4EC8-800D-D3655D078326}"/>
    <cellStyle name="Comma 75" xfId="329" xr:uid="{7508A015-E2D2-403B-B3C8-97FBE61BA60E}"/>
    <cellStyle name="Comma 76" xfId="330" xr:uid="{7744DD27-5C7A-45CE-A583-B9347A72ED99}"/>
    <cellStyle name="Comma 77" xfId="331" xr:uid="{AB9725B7-A69A-462C-9054-B4C81A47CA00}"/>
    <cellStyle name="Comma 78" xfId="332" xr:uid="{1522F34D-9B92-425C-A886-E3F6920B332A}"/>
    <cellStyle name="Comma 79" xfId="333" xr:uid="{56361EFA-87DD-4646-B4FA-15C97FEB6A9B}"/>
    <cellStyle name="Comma 8" xfId="334" xr:uid="{3063C2BE-13DB-4603-8EB7-7800482B1636}"/>
    <cellStyle name="Comma 8 2" xfId="335" xr:uid="{CA08F111-076E-4CEA-B338-10D1E509BBC9}"/>
    <cellStyle name="Comma 8 3" xfId="336" xr:uid="{9883DCB1-CE1E-41ED-A054-510D9E6C5BAF}"/>
    <cellStyle name="Comma 8 4" xfId="337" xr:uid="{49093E5C-FBEC-4046-B8BA-11BC60071553}"/>
    <cellStyle name="Comma 8 5" xfId="10745" xr:uid="{F7BBE783-5BC6-4081-9517-DD4E25C7CC92}"/>
    <cellStyle name="Comma 80" xfId="338" xr:uid="{FB0AE1AE-BC5A-4D2A-AF24-1257C2F54589}"/>
    <cellStyle name="Comma 81" xfId="339" xr:uid="{835D1893-A1B5-41E2-8F94-BA04B5AE7663}"/>
    <cellStyle name="Comma 82" xfId="340" xr:uid="{F5DAF89B-D9BA-4294-AA5C-9CCC64A4FCD8}"/>
    <cellStyle name="Comma 83" xfId="341" xr:uid="{5394D88C-F3F1-4AA1-9808-D6DBEC463856}"/>
    <cellStyle name="Comma 84" xfId="342" xr:uid="{C1B9959E-797C-4C1B-8D76-039E71BF5D35}"/>
    <cellStyle name="Comma 85" xfId="343" xr:uid="{628D0ED4-F6D9-4C15-AD42-447D8DA5AD64}"/>
    <cellStyle name="Comma 86" xfId="344" xr:uid="{E03113D2-C0A2-4948-8429-73E2DB17D385}"/>
    <cellStyle name="Comma 87" xfId="345" xr:uid="{C1CC5D39-C62D-47DB-B07A-89CCA42C97DA}"/>
    <cellStyle name="Comma 88" xfId="346" xr:uid="{66A9029A-363C-4A5C-9BDC-B9F2CDB1A835}"/>
    <cellStyle name="Comma 89" xfId="347" xr:uid="{CD076A38-96D2-424F-B599-8CDD7BE3A04C}"/>
    <cellStyle name="Comma 9" xfId="348" xr:uid="{3A5DB6EF-BB85-49AE-8062-66C1B0E94482}"/>
    <cellStyle name="Comma 9 2" xfId="349" xr:uid="{DD4E0F27-D4C2-4C9F-B397-519C57D36B47}"/>
    <cellStyle name="Comma 9 3" xfId="350" xr:uid="{E66F0E27-A5BA-4520-8563-BA3525C6F89A}"/>
    <cellStyle name="Comma 9 4" xfId="351" xr:uid="{7C3C728A-7D20-4713-A9A7-2705333C819A}"/>
    <cellStyle name="Comma 9 5" xfId="10746" xr:uid="{28849F30-92B2-4D14-BEB8-64984FB625E4}"/>
    <cellStyle name="Comma 90" xfId="352" xr:uid="{8B8B2279-312B-449D-9F01-D589CDDDD23B}"/>
    <cellStyle name="Comma 91" xfId="353" xr:uid="{05989942-4EAD-4038-B1ED-60C55BB3D7E1}"/>
    <cellStyle name="Comma 92" xfId="354" xr:uid="{5CEDB727-EDF9-4993-BE33-913973E7CA28}"/>
    <cellStyle name="Comma 93" xfId="355" xr:uid="{21D22104-382D-4AEC-B46F-A37E7785D06A}"/>
    <cellStyle name="Comma 94" xfId="356" xr:uid="{D64100A0-97C8-4812-9534-6A13EC89FC85}"/>
    <cellStyle name="Comma 95" xfId="357" xr:uid="{46226242-107D-41C3-8ABE-8A77FA159575}"/>
    <cellStyle name="Comma 96" xfId="358" xr:uid="{BAC7F4AA-8C40-4B19-A0EC-34BFE060B542}"/>
    <cellStyle name="Comma 97" xfId="359" xr:uid="{CAFFCACB-058F-4ED0-8515-16A98248A843}"/>
    <cellStyle name="Comma 98" xfId="360" xr:uid="{C018E136-514F-4E7E-8A5D-C52D11EA896C}"/>
    <cellStyle name="Comma 99" xfId="361" xr:uid="{5E15D32A-32A8-4DF2-BFA7-10E5F170BBA5}"/>
    <cellStyle name="comma zerodec" xfId="3" xr:uid="{00000000-0005-0000-0000-000002000000}"/>
    <cellStyle name="comma zerodec 2" xfId="362" xr:uid="{B639370D-4480-4FB6-B7F0-AE80BFCBC1AC}"/>
    <cellStyle name="comma zerodec 2 2" xfId="363" xr:uid="{B363E10E-DAC2-4EC3-AC2B-94FE3A264E0A}"/>
    <cellStyle name="comma zerodec 2 3" xfId="364" xr:uid="{2B67CD2F-17B8-4402-A57B-F54A2F05DEDE}"/>
    <cellStyle name="comma zerodec 3" xfId="365" xr:uid="{C8BF05BA-EF39-4581-9654-34C4D892F3CD}"/>
    <cellStyle name="comma zerodec 3 2" xfId="366" xr:uid="{1E31C53A-E9E1-407D-BBD2-DB75ADED9A91}"/>
    <cellStyle name="comma zerodec 4" xfId="367" xr:uid="{7A30DDBF-9940-4A7D-B781-72CEDE50D7A6}"/>
    <cellStyle name="comma zerodec 5" xfId="368" xr:uid="{0FE3F409-1E94-4BB4-8D8D-F31083AF6523}"/>
    <cellStyle name="comma zerodec 6" xfId="369" xr:uid="{900A9D1B-F713-421C-8F6C-343375E0C57F}"/>
    <cellStyle name="Comma0" xfId="370" xr:uid="{90DD9FCC-C6BE-4E1E-B6C4-5E2848611FFA}"/>
    <cellStyle name="Copied" xfId="371" xr:uid="{AC9AB6C0-7AC7-461F-B747-F8C7E701A393}"/>
    <cellStyle name="COST1" xfId="372" xr:uid="{C53A97FA-1F7D-4FDD-AB5D-203FB4061A0E}"/>
    <cellStyle name="Cover Date" xfId="373" xr:uid="{5AA086B7-0277-4D81-9CB4-DA9848AE0193}"/>
    <cellStyle name="Cover Subtitle" xfId="374" xr:uid="{FFB431A4-7E71-42F4-8B09-1C99506A0BC4}"/>
    <cellStyle name="Cover Title" xfId="375" xr:uid="{11D60825-EE2C-4EBF-86E2-8609B57724D1}"/>
    <cellStyle name="Curren - Style3" xfId="376" xr:uid="{894B1358-BC19-4DAD-93B9-33F7E394ADA1}"/>
    <cellStyle name="Curren - Style4" xfId="377" xr:uid="{939A5E04-3761-40B0-93B2-1C7632EE77F1}"/>
    <cellStyle name="Currency (hidden)" xfId="378" xr:uid="{E598035D-7127-4C96-9235-F856722D39A2}"/>
    <cellStyle name="Currency (hidden) 2" xfId="379" xr:uid="{3CBE6635-8B85-402D-AFD1-A71594F75184}"/>
    <cellStyle name="Currency (hidden) 3" xfId="380" xr:uid="{9B81DB8C-FCDF-4423-A915-9DE74357B3B4}"/>
    <cellStyle name="Currency (hidden) 4" xfId="381" xr:uid="{B1718486-82E5-46AF-8626-455D05A76622}"/>
    <cellStyle name="Currency (hidden) 5" xfId="382" xr:uid="{D8E9C094-9547-4CDF-909A-E7A7C6367658}"/>
    <cellStyle name="Currency [00]" xfId="383" xr:uid="{9E1B3137-C94E-4D71-AEEC-E09CF1200A9E}"/>
    <cellStyle name="Currency [00] 2" xfId="384" xr:uid="{0831CB57-BA01-42EB-A25B-A14430B4B408}"/>
    <cellStyle name="Currency [00] 3" xfId="385" xr:uid="{E9A906DF-69CD-42BF-A674-CE966BECD974}"/>
    <cellStyle name="Currency 10" xfId="386" xr:uid="{62DF2698-E668-4C11-8539-A095A3D1856D}"/>
    <cellStyle name="Currency 11" xfId="387" xr:uid="{BBB9C604-4A34-4B29-9404-9F71B8EFF23A}"/>
    <cellStyle name="Currency 12" xfId="388" xr:uid="{B29FE58F-A98A-4CFC-B475-F8DA6F410D42}"/>
    <cellStyle name="Currency 13" xfId="389" xr:uid="{75E2294B-C494-4628-834E-FE58CDF6BC8E}"/>
    <cellStyle name="Currency 14" xfId="390" xr:uid="{DE0922A5-0ACE-430E-A809-68F5FC4EC38C}"/>
    <cellStyle name="Currency 15" xfId="391" xr:uid="{D2266BDD-9E62-4FB6-8CDE-B9B44E95D9DD}"/>
    <cellStyle name="Currency 16" xfId="392" xr:uid="{8DD12F4A-2BE3-4D02-B1B2-105AAB857762}"/>
    <cellStyle name="Currency 17" xfId="393" xr:uid="{7ACEBBB9-92A7-45AB-84D8-CF05D9571EEC}"/>
    <cellStyle name="Currency 18" xfId="394" xr:uid="{D3746147-C326-4967-B7FF-FAFAC83307ED}"/>
    <cellStyle name="Currency 19" xfId="395" xr:uid="{653D9E01-595D-48DF-804B-22BE602F6830}"/>
    <cellStyle name="Currency 2" xfId="396" xr:uid="{7CC1A350-7E42-4A4D-931A-039464EB285E}"/>
    <cellStyle name="Currency 2 2" xfId="10747" xr:uid="{D7A7711B-600B-40DE-B9F6-0E008C84E94C}"/>
    <cellStyle name="Currency 20" xfId="397" xr:uid="{D549C265-6633-48E5-B266-029F8D1C715F}"/>
    <cellStyle name="Currency 21" xfId="398" xr:uid="{690EBCC0-21CA-4406-BEF9-42E19B2D5EB1}"/>
    <cellStyle name="Currency 22" xfId="399" xr:uid="{B0DB5FE0-1CA2-41CF-B7E8-59F3DCE059E6}"/>
    <cellStyle name="Currency 23" xfId="400" xr:uid="{0CFBBEF6-942F-4329-97BF-9A14D1C10E39}"/>
    <cellStyle name="Currency 24" xfId="401" xr:uid="{558ECF5D-FC13-4F4A-9B9C-695A60925467}"/>
    <cellStyle name="Currency 25" xfId="402" xr:uid="{990AAAEA-F284-4703-838F-788C4529BFEE}"/>
    <cellStyle name="Currency 26" xfId="403" xr:uid="{CBA0493C-7E36-4243-A946-69E0382DA187}"/>
    <cellStyle name="Currency 27" xfId="404" xr:uid="{D8CE7084-7B52-4F85-B6FD-EB893F68A89E}"/>
    <cellStyle name="Currency 28" xfId="405" xr:uid="{AF67E40B-B6A1-49F3-8E5A-59AAA37031BE}"/>
    <cellStyle name="Currency 29" xfId="406" xr:uid="{AF6A493F-FCC4-4C74-95E1-6B5CCF3F6095}"/>
    <cellStyle name="Currency 3" xfId="407" xr:uid="{A300B1E4-137A-4047-83DA-992803F0BEA2}"/>
    <cellStyle name="Currency 30" xfId="408" xr:uid="{02558115-981C-421D-9208-9A75E4DE6BA2}"/>
    <cellStyle name="Currency 31" xfId="409" xr:uid="{053444A5-12B1-4661-8D5C-205F114C715C}"/>
    <cellStyle name="Currency 32" xfId="410" xr:uid="{CDFFD657-CFB1-4B65-9EA7-AD1F6178156E}"/>
    <cellStyle name="Currency 33" xfId="411" xr:uid="{C27197DB-3AA5-4BFB-BF8F-8762D4FB9AB9}"/>
    <cellStyle name="Currency 34" xfId="412" xr:uid="{D4877AAE-FB85-4A76-8EE3-671562E992C1}"/>
    <cellStyle name="Currency 35" xfId="413" xr:uid="{4D6D8A06-0014-4E7E-89F3-E0CE49FDD48D}"/>
    <cellStyle name="Currency 36" xfId="414" xr:uid="{17BFD874-5AAA-485D-A217-191200687A29}"/>
    <cellStyle name="Currency 37" xfId="415" xr:uid="{BEBDEE32-2A03-47C7-AC29-A8C792E437E1}"/>
    <cellStyle name="Currency 38" xfId="416" xr:uid="{64652D98-F286-4A2D-8C99-E29E8082407C}"/>
    <cellStyle name="Currency 39" xfId="417" xr:uid="{A73E52C2-08FB-4CD5-B369-6FFA3AB8CEB3}"/>
    <cellStyle name="Currency 4" xfId="418" xr:uid="{211EE374-8A87-4487-9653-2A6828003A8E}"/>
    <cellStyle name="Currency 40" xfId="419" xr:uid="{C94F208C-1D21-4E92-8F8A-8E73E56B526D}"/>
    <cellStyle name="Currency 41" xfId="420" xr:uid="{613D05A7-36B9-4C57-A05D-E1DECAA8D729}"/>
    <cellStyle name="Currency 42" xfId="421" xr:uid="{533685FA-0B30-4A34-A9D2-97F89BF10101}"/>
    <cellStyle name="Currency 5" xfId="422" xr:uid="{AB9821AB-7364-4CB1-8CBF-EA8F87460BA3}"/>
    <cellStyle name="Currency 6" xfId="423" xr:uid="{ABE63033-37EA-4C91-8434-9567AB54574C}"/>
    <cellStyle name="Currency 7" xfId="424" xr:uid="{9D664991-65CF-4364-9A15-633B7678331D}"/>
    <cellStyle name="Currency 8" xfId="425" xr:uid="{4A42C99C-B60D-45D9-AE56-BF1F4FD20DF3}"/>
    <cellStyle name="Currency 9" xfId="426" xr:uid="{7DBA23CA-23B0-4AEE-9122-4D5BB11CBA6F}"/>
    <cellStyle name="Currency0" xfId="427" xr:uid="{CBF1E196-4347-4BCA-A06A-4AB0CBC74EF4}"/>
    <cellStyle name="Currency1" xfId="4" xr:uid="{00000000-0005-0000-0000-000003000000}"/>
    <cellStyle name="Currency1 2" xfId="428" xr:uid="{F6F6C1BF-B5FC-4C16-B751-4460B9085663}"/>
    <cellStyle name="Currency1 3" xfId="429" xr:uid="{16BEE476-E114-479D-90F6-E872F4E0408D}"/>
    <cellStyle name="Currency1 4" xfId="430" xr:uid="{72D4DF4C-7191-4F2F-86B9-CF6715F0707D}"/>
    <cellStyle name="Custom" xfId="431" xr:uid="{D3DECA84-D20B-451A-BBDB-C15A4880C17E}"/>
    <cellStyle name="Date" xfId="1682" xr:uid="{4675C504-5BAF-46A8-BA60-F4F269B4B9A1}"/>
    <cellStyle name="Date 2" xfId="1683" xr:uid="{3CD61767-7F4C-4CFB-99A0-A74E7ADB1592}"/>
    <cellStyle name="Date Short" xfId="432" xr:uid="{3EDCD16D-6E76-4154-89B8-F87F21CB3F18}"/>
    <cellStyle name="Date Short 2" xfId="433" xr:uid="{A4EAFD60-41CB-4DBB-83E9-5B2AB7DE9996}"/>
    <cellStyle name="Date Short 3" xfId="434" xr:uid="{5E8C158B-79EA-4C2A-87EE-1E0691B3BB5B}"/>
    <cellStyle name="Date Short_Asset_Q3" xfId="1684" xr:uid="{E8D648D1-9880-444F-9E15-8B5C4E95C57D}"/>
    <cellStyle name="Date_Book1" xfId="1685" xr:uid="{D6AAB638-A6DC-420C-88CE-CF0F1ACC49B5}"/>
    <cellStyle name="Dollar (zero dec)" xfId="5" xr:uid="{00000000-0005-0000-0000-000004000000}"/>
    <cellStyle name="Dollar (zero dec) 2" xfId="435" xr:uid="{DE45C440-3D41-40B0-A275-03973EC0884A}"/>
    <cellStyle name="Dollar (zero dec) 3" xfId="436" xr:uid="{EEA31E62-B5A4-4AC0-978C-F0CC4822D87C}"/>
    <cellStyle name="Dollar (zero dec) 4" xfId="437" xr:uid="{F0FFAAA3-1402-4460-8761-4DF9BD0AACF5}"/>
    <cellStyle name="Dollars" xfId="1686" xr:uid="{B84ABD39-E29A-445E-B7DC-DE8D1BEA0A96}"/>
    <cellStyle name="Dollars 2" xfId="1687" xr:uid="{95AE65CC-9A5B-4A07-AB22-65B46E6419CC}"/>
    <cellStyle name="E&amp;Y House" xfId="438" xr:uid="{285FE403-1582-4297-A53E-A670325E174A}"/>
    <cellStyle name="E&amp;Y House 2" xfId="439" xr:uid="{EE124854-5358-4835-9C8A-C58BB8A4F6A4}"/>
    <cellStyle name="E&amp;Y House 2 2" xfId="1688" xr:uid="{91DF613D-2926-4109-BC36-66B9525434AA}"/>
    <cellStyle name="E&amp;Y House 3" xfId="440" xr:uid="{07B1BF1B-0CE3-47D6-86A3-14B2316BAA23}"/>
    <cellStyle name="E&amp;Y House 3 2" xfId="441" xr:uid="{62870183-C9D3-4D61-8341-57DBE30557A1}"/>
    <cellStyle name="Enter Currency (0)" xfId="442" xr:uid="{C5BF8214-5B68-4356-A42B-E1526E64B0BA}"/>
    <cellStyle name="Enter Currency (0) 2" xfId="443" xr:uid="{9B5E9062-2A69-4EC5-8761-41D09683D0B0}"/>
    <cellStyle name="Enter Currency (0) 3" xfId="444" xr:uid="{3D8E9EC3-CCA9-4DAE-8DAB-4B8FEFC2D9CE}"/>
    <cellStyle name="Enter Currency (2)" xfId="445" xr:uid="{92B82390-25F8-4B40-9F7E-1A97092925F4}"/>
    <cellStyle name="Enter Currency (2) 2" xfId="446" xr:uid="{4E6D45F1-86A4-4D18-9CF0-542F14E6FD03}"/>
    <cellStyle name="Enter Currency (2) 3" xfId="447" xr:uid="{A4C2ABB0-42A1-4890-B44B-B1C1E50B0414}"/>
    <cellStyle name="Enter Units (0)" xfId="448" xr:uid="{FE25C407-CD88-4349-9E4D-8DB4B2197002}"/>
    <cellStyle name="Enter Units (0) 2" xfId="449" xr:uid="{5F7AEB16-0E66-4614-9CE3-396C8CF07396}"/>
    <cellStyle name="Enter Units (0) 3" xfId="450" xr:uid="{DE310E3D-F6DC-4357-A8FE-94AA0A8CB50D}"/>
    <cellStyle name="Enter Units (1)" xfId="451" xr:uid="{C1229326-478B-4549-ACE4-EAEBD66A8F8F}"/>
    <cellStyle name="Enter Units (1) 2" xfId="452" xr:uid="{C6C9607E-5DF1-4D98-B4E6-A11CBC246839}"/>
    <cellStyle name="Enter Units (1) 3" xfId="453" xr:uid="{07C03D69-712E-4CFB-8FEC-FF12A7683700}"/>
    <cellStyle name="Enter Units (2)" xfId="454" xr:uid="{479B199E-EFE5-4303-8370-EE6F05CFB007}"/>
    <cellStyle name="Enter Units (2) 2" xfId="455" xr:uid="{37FE9335-8B45-4B8E-8EB5-54748D1D298A}"/>
    <cellStyle name="Enter Units (2) 3" xfId="456" xr:uid="{E7FEB3F1-3FAF-4ECC-B058-9119A1885505}"/>
    <cellStyle name="Entered" xfId="457" xr:uid="{51F8F5A5-2C12-4BFF-ADA8-F25E312C83C3}"/>
    <cellStyle name="Euro" xfId="458" xr:uid="{E1331434-09A3-47AA-9AFE-3F19E1AB9E9A}"/>
    <cellStyle name="Euro 2" xfId="459" xr:uid="{D0C01719-F5E5-4BF7-B56A-A951D2A9FD6E}"/>
    <cellStyle name="Euro 3" xfId="460" xr:uid="{974605D2-6259-4336-9E9A-5FF7730E5688}"/>
    <cellStyle name="Euro 4" xfId="461" xr:uid="{93C430D6-D4A0-4192-B7B3-E039F9DE6A51}"/>
    <cellStyle name="Euro 5" xfId="462" xr:uid="{118FD20F-23A6-4A34-8767-D0AE7F54F2F2}"/>
    <cellStyle name="Excel Built-in Normal" xfId="10748" xr:uid="{515DC064-447D-4426-99EC-71957D24DF68}"/>
    <cellStyle name="Explanatory Text 2" xfId="463" xr:uid="{E6690C0E-1CBD-420A-945F-9DE6DEF31D33}"/>
    <cellStyle name="Explanatory Text 2 2" xfId="1689" xr:uid="{6FD243DB-18A8-48E0-BB34-7144773DAA21}"/>
    <cellStyle name="Explanatory Text 2 2 2" xfId="1690" xr:uid="{30005FB5-C1BA-4FC7-A91F-5476FA99ADCC}"/>
    <cellStyle name="Explanatory Text 2 3" xfId="1691" xr:uid="{408B2624-A52F-49D5-B23E-F1FE970D7F50}"/>
    <cellStyle name="Explanatory Text 2 4" xfId="10750" xr:uid="{62BD1D84-5C65-4C92-A59E-E1D3314B4A56}"/>
    <cellStyle name="Explanatory Text 3" xfId="1692" xr:uid="{EBA1A80E-7D85-44F8-972A-A495E193C6AC}"/>
    <cellStyle name="Explanatory Text 4" xfId="1693" xr:uid="{09B01A24-4B45-4DEF-94ED-484F00C3D895}"/>
    <cellStyle name="Explanatory Text 5" xfId="1694" xr:uid="{B4B8C660-0319-42B0-A7DC-650305090E43}"/>
    <cellStyle name="Explanatory Text 5 2" xfId="1695" xr:uid="{A19C6DCE-F4F7-43EA-AB9E-98D97A08AB5A}"/>
    <cellStyle name="Explanatory Text 6" xfId="1696" xr:uid="{9E506766-6B9C-4F9C-9578-BEF72C88A42A}"/>
    <cellStyle name="Explanatory Text 6 2" xfId="1697" xr:uid="{B166973B-E893-4FC0-BC26-82173D124EE4}"/>
    <cellStyle name="Explanatory Text 7" xfId="10749" xr:uid="{5EFAAE02-7B1F-41FD-999E-67917E0AC0C0}"/>
    <cellStyle name="Fixed" xfId="1698" xr:uid="{81AD3410-A314-4854-95E6-B2FCB1CF7F01}"/>
    <cellStyle name="Fixed 2" xfId="1699" xr:uid="{6831B495-456F-49EA-A79F-5E70FDEF5D67}"/>
    <cellStyle name="Footer SBILogo1" xfId="464" xr:uid="{F81F92D1-26B9-4896-9D34-B517F4D7D7DF}"/>
    <cellStyle name="Footer SBILogo2" xfId="465" xr:uid="{C7717BFD-27F1-421B-B01E-59DC49EB2C56}"/>
    <cellStyle name="Footnote" xfId="466" xr:uid="{698E5832-5944-474A-9572-742D069B7739}"/>
    <cellStyle name="Footnote Reference" xfId="467" xr:uid="{D744E0C6-BA80-4DAF-BE11-613CDAE5239A}"/>
    <cellStyle name="Footnote_A147_2006_Act10_Lead" xfId="468" xr:uid="{3E332C08-E980-4154-8AF6-47B4FD05EC12}"/>
    <cellStyle name="FORM" xfId="469" xr:uid="{EADDA276-1915-4034-A85F-6E108330160F}"/>
    <cellStyle name="Good 2" xfId="470" xr:uid="{BE3352BD-FCC4-4558-BBD4-34419501EE9E}"/>
    <cellStyle name="Good 2 2" xfId="1700" xr:uid="{C83FE91A-14F8-49F9-9982-C446C8310C2F}"/>
    <cellStyle name="Good 2 2 2" xfId="1701" xr:uid="{C080AE41-F45A-46EA-B09F-B42FE433A022}"/>
    <cellStyle name="Good 2 3" xfId="1702" xr:uid="{F4FEA134-53F3-43C3-9CEF-082CA14C5005}"/>
    <cellStyle name="Good 2 4" xfId="10752" xr:uid="{CD86DCDF-BB92-4B44-BE7F-4D05F4FF9D09}"/>
    <cellStyle name="Good 3" xfId="471" xr:uid="{7E736F0A-31E7-4DAE-AD57-82AE4330ACA1}"/>
    <cellStyle name="Good 3 2" xfId="10753" xr:uid="{D7C942E5-12F3-4EA7-9153-B04AA63A8556}"/>
    <cellStyle name="Good 4" xfId="1703" xr:uid="{E3C97C1D-B6B7-46FD-9ED9-B2CDCCACD887}"/>
    <cellStyle name="Good 5" xfId="1704" xr:uid="{BD4ECA78-E590-4D2C-85CE-A9B737CABE37}"/>
    <cellStyle name="Good 5 2" xfId="1705" xr:uid="{613342B8-C244-4B38-9C76-ECDC2BAE1D9B}"/>
    <cellStyle name="Good 6" xfId="1706" xr:uid="{4D366D3B-9A56-4278-B00D-22A843C79103}"/>
    <cellStyle name="Good 6 2" xfId="1707" xr:uid="{B116F361-016B-4C0D-A8A7-757BAB376380}"/>
    <cellStyle name="Good 7" xfId="10751" xr:uid="{4769D590-E361-408C-9BAC-5EDE8A849F4A}"/>
    <cellStyle name="Grey" xfId="6" xr:uid="{00000000-0005-0000-0000-000005000000}"/>
    <cellStyle name="Grey 2" xfId="472" xr:uid="{2D7BA01D-0696-4013-9D81-5F9E61F781D9}"/>
    <cellStyle name="Grey 2 2" xfId="10755" xr:uid="{933B3786-9F7A-447F-B73F-C36E90AA0DE0}"/>
    <cellStyle name="Grey 3" xfId="473" xr:uid="{8704B3B5-9FD5-44B9-ADF9-81EEF74AF258}"/>
    <cellStyle name="Grey 4" xfId="474" xr:uid="{E8518866-AB69-4522-BA74-7457AEB2714B}"/>
    <cellStyle name="Grey 5" xfId="10754" xr:uid="{1DABDBE6-0308-41C6-85D4-55F042C0E643}"/>
    <cellStyle name="Header" xfId="475" xr:uid="{26A2A69C-6E99-4CF4-AED3-B78372B97827}"/>
    <cellStyle name="Header - Style1" xfId="1708" xr:uid="{F952ED46-23CC-4F79-A864-B1E0EF1D0D41}"/>
    <cellStyle name="Header Draft Stamp" xfId="476" xr:uid="{A2962260-9034-4952-950C-5B11F27DE1AE}"/>
    <cellStyle name="Header_A147_2006_Act10_Lead" xfId="477" xr:uid="{27977F3A-1319-4158-B055-9EC7C06C289C}"/>
    <cellStyle name="Header1" xfId="478" xr:uid="{BE8E283E-05CE-4435-821B-E7FB60C7E603}"/>
    <cellStyle name="Header1 2" xfId="1332" xr:uid="{9081F82D-BDEA-4DD3-B103-3AD934FCFA97}"/>
    <cellStyle name="Header2" xfId="479" xr:uid="{6B4828E3-3B98-497E-829A-A8D020DA69D1}"/>
    <cellStyle name="Header2 2" xfId="1342" xr:uid="{149E781B-63E2-4F3C-BC07-D8D1689C1B25}"/>
    <cellStyle name="Header2 2 2" xfId="2402" xr:uid="{2C5D9DA9-A301-4C9F-887C-B7BD033FEF27}"/>
    <cellStyle name="Header2 2 2 2" xfId="4308" xr:uid="{E8A2D499-7BAD-47F2-BE1D-B589331D8BC4}"/>
    <cellStyle name="Header2 2 2 2 2" xfId="8617" xr:uid="{7DCB171F-6803-451A-A243-29E93EC52BE3}"/>
    <cellStyle name="Header2 2 2 3" xfId="7025" xr:uid="{60C37612-F613-4992-95F6-A95A56639CBB}"/>
    <cellStyle name="Header2 2 3" xfId="3496" xr:uid="{DE639DD1-EA1A-452E-83B8-B31050D013DF}"/>
    <cellStyle name="Header2 2 3 2" xfId="8027" xr:uid="{6B5ABE60-7CFD-4073-842E-E7D60B0462A1}"/>
    <cellStyle name="Header2 2 4" xfId="6508" xr:uid="{1593980A-C65B-497A-8627-4D27F1A2D855}"/>
    <cellStyle name="Header2 3" xfId="2315" xr:uid="{D6BDAA76-7C88-41CA-98AB-A07D617A29D4}"/>
    <cellStyle name="Header2 3 2" xfId="4221" xr:uid="{6326DABD-F5D4-4919-92D4-B618B4E81585}"/>
    <cellStyle name="Header2 3 2 2" xfId="8535" xr:uid="{7869D234-B9FD-4733-AB09-D98EE1C5688E}"/>
    <cellStyle name="Header2 3 3" xfId="6938" xr:uid="{8DD34AA9-4AEE-489A-8C64-382C2CB82417}"/>
    <cellStyle name="Header2 4" xfId="3123" xr:uid="{15205D6E-7FB6-43AD-AA7D-472197A7B02D}"/>
    <cellStyle name="Header2 4 2" xfId="7716" xr:uid="{DDA5DD45-5237-4EAE-BD94-11B80C1F99BE}"/>
    <cellStyle name="Heading" xfId="1709" xr:uid="{4C600FED-C4CF-4FE6-BA9E-F9A3494F00F0}"/>
    <cellStyle name="Heading 1 2" xfId="480" xr:uid="{1DB5ADE5-29CE-4250-8EE7-F322075C0368}"/>
    <cellStyle name="Heading 1 2 2" xfId="481" xr:uid="{C755BC99-2425-4BB6-8372-16D1D03B7A3B}"/>
    <cellStyle name="Heading 1 2 2 2" xfId="482" xr:uid="{A3D27B60-D3DB-4DD0-BF0A-10017DF79556}"/>
    <cellStyle name="Heading 1 2 3" xfId="1710" xr:uid="{2D2E1C62-B20D-4D52-B2F6-BC0CC8FFB4CD}"/>
    <cellStyle name="Heading 1 2 4" xfId="10757" xr:uid="{2200AB22-37DE-42E2-B522-863F5648A7D3}"/>
    <cellStyle name="Heading 1 3" xfId="483" xr:uid="{DA642346-593A-4290-94F4-2004DB1872BD}"/>
    <cellStyle name="Heading 1 3 2" xfId="10758" xr:uid="{E8AA7604-751D-4396-B3F7-310FF49AAEEB}"/>
    <cellStyle name="Heading 1 4" xfId="484" xr:uid="{C1C204CC-37BF-4986-A9E5-CD1DC2C96EE0}"/>
    <cellStyle name="Heading 1 5" xfId="1711" xr:uid="{410CB294-C2BA-42BF-BAE1-907C3DFA5540}"/>
    <cellStyle name="Heading 1 5 2" xfId="1712" xr:uid="{C9215583-AFC6-4716-94A5-07848E87B2AB}"/>
    <cellStyle name="Heading 1 6" xfId="1713" xr:uid="{FB804B02-46DF-457A-B27E-599225C5B9DC}"/>
    <cellStyle name="Heading 1 6 2" xfId="1714" xr:uid="{18CAE839-CD6D-4E94-8075-E2252CE6ECAD}"/>
    <cellStyle name="Heading 1 7" xfId="10756" xr:uid="{A9B7617C-C01A-4D3B-B567-B96D12C5E446}"/>
    <cellStyle name="Heading 1 Above" xfId="485" xr:uid="{345040B4-DF32-465E-B9BE-528256F11C62}"/>
    <cellStyle name="Heading 1+" xfId="486" xr:uid="{D0DE7094-48AE-4607-94F9-89553E4B134F}"/>
    <cellStyle name="Heading 1+ 2" xfId="487" xr:uid="{BA931682-3C08-4AD8-AC25-07C36DBCBAFB}"/>
    <cellStyle name="Heading 2 2" xfId="488" xr:uid="{54DF09B6-E514-4838-839B-86C91429CFFC}"/>
    <cellStyle name="Heading 2 2 2" xfId="489" xr:uid="{E97BFCF2-A2D8-4298-978C-2B09819D3F89}"/>
    <cellStyle name="Heading 2 2 2 2" xfId="490" xr:uid="{05EB23DB-A6A9-49EB-B302-0B5BC5C7E62D}"/>
    <cellStyle name="Heading 2 2 3" xfId="1715" xr:uid="{8ABB5D5C-4EC2-4819-922E-6104A7F54E91}"/>
    <cellStyle name="Heading 2 2 4" xfId="10760" xr:uid="{1E61F962-7146-4314-9983-C58AC0E26431}"/>
    <cellStyle name="Heading 2 3" xfId="491" xr:uid="{EEE9F847-0102-432D-958C-650C539B6DA3}"/>
    <cellStyle name="Heading 2 3 2" xfId="10761" xr:uid="{DD6169B3-7C78-42AB-9028-4C07120605C3}"/>
    <cellStyle name="Heading 2 4" xfId="492" xr:uid="{45CE3769-89E6-4DF9-A3B0-43626481B6C8}"/>
    <cellStyle name="Heading 2 5" xfId="1716" xr:uid="{40BD036D-A102-4A79-83C8-D530C62CD397}"/>
    <cellStyle name="Heading 2 5 2" xfId="1717" xr:uid="{F2C36C0C-9FCB-44A6-B8B6-DBE643B7EFFF}"/>
    <cellStyle name="Heading 2 6" xfId="1718" xr:uid="{5C780ED8-61F9-4912-AAD1-1AB4B8EE54E5}"/>
    <cellStyle name="Heading 2 6 2" xfId="1719" xr:uid="{30843DA5-5168-45F0-80D8-7FC5FFA976FA}"/>
    <cellStyle name="Heading 2 7" xfId="10759" xr:uid="{D10C3057-17F9-4B70-82A7-04B880021B68}"/>
    <cellStyle name="Heading 2 Below" xfId="493" xr:uid="{A0E71908-8695-4DA6-999F-C45458108EC0}"/>
    <cellStyle name="Heading 2 Below 2" xfId="494" xr:uid="{8FED7AD3-CE43-4F95-8325-B5776A312AAF}"/>
    <cellStyle name="Heading 2 Below 3" xfId="495" xr:uid="{94B71B4A-8C25-48FF-B8A2-3D31C2AEE876}"/>
    <cellStyle name="Heading 2 Below 4" xfId="496" xr:uid="{4601E3DD-F79F-42D9-9CE5-CF7533BBFC4E}"/>
    <cellStyle name="Heading 2 Below 5" xfId="497" xr:uid="{FADC6645-CC30-4242-8C5D-C7F928E0136D}"/>
    <cellStyle name="Heading 2 Below 5 2" xfId="1343" xr:uid="{D1489C13-4972-46F4-96A1-F3711A67F551}"/>
    <cellStyle name="Heading 2+" xfId="498" xr:uid="{C841A9AB-7B3E-4191-A4B6-291A8D4F4525}"/>
    <cellStyle name="Heading 2+ 2" xfId="499" xr:uid="{4B52A4BA-7A6E-4F73-8E2E-CE43E47D6C48}"/>
    <cellStyle name="Heading 3 2" xfId="500" xr:uid="{2A648B89-33CD-4D43-BFB3-A4EDBAACFD21}"/>
    <cellStyle name="Heading 3 2 2" xfId="1720" xr:uid="{DC4A9301-160A-4360-9CAA-84ED815969F0}"/>
    <cellStyle name="Heading 3 2 2 2" xfId="1721" xr:uid="{9F472CF5-7909-401E-9691-22D56895DB3E}"/>
    <cellStyle name="Heading 3 2 3" xfId="1722" xr:uid="{8ABC893F-FD30-4EDD-90BE-6B7A35F143CB}"/>
    <cellStyle name="Heading 3 2 4" xfId="10763" xr:uid="{E3ECA811-3404-47E2-911A-E8A104074828}"/>
    <cellStyle name="Heading 3 3" xfId="501" xr:uid="{DFEA5788-5907-4B2D-B508-ED91A440822E}"/>
    <cellStyle name="Heading 3 3 2" xfId="502" xr:uid="{A5BDEA96-41B1-421E-9D61-1D08D3BA6E26}"/>
    <cellStyle name="Heading 3 3 3" xfId="2017" xr:uid="{3ACB28AC-7E52-4A05-98BC-88394465F02E}"/>
    <cellStyle name="Heading 3 3 4" xfId="10764" xr:uid="{ACF63056-7076-418F-9B73-7B574D66D661}"/>
    <cellStyle name="Heading 3 4" xfId="1723" xr:uid="{83F91EC3-2913-46BA-93E0-ECACBF6E1558}"/>
    <cellStyle name="Heading 3 5" xfId="1724" xr:uid="{0753DD11-71C0-4753-8869-8916AFE5B1CB}"/>
    <cellStyle name="Heading 3 5 2" xfId="1725" xr:uid="{83BCD8D6-F84C-47E2-8D34-251634E7B402}"/>
    <cellStyle name="Heading 3 6" xfId="1726" xr:uid="{A83634D1-8A1A-4B6F-BD75-D1CF513AB30D}"/>
    <cellStyle name="Heading 3 6 2" xfId="1727" xr:uid="{7FF4D3A9-9C97-4295-9B3A-8A26F4170F07}"/>
    <cellStyle name="Heading 3 7" xfId="10762" xr:uid="{F8D5B5BD-FD2B-4A8A-80B6-81B064A965A2}"/>
    <cellStyle name="Heading 3+" xfId="503" xr:uid="{E82BC74C-767E-4723-BA8F-A24DE740ABC4}"/>
    <cellStyle name="Heading 4 2" xfId="504" xr:uid="{355D018B-3649-43DA-8774-DFA684D80F2F}"/>
    <cellStyle name="Heading 4 2 2" xfId="1728" xr:uid="{F3F2B1EA-20D2-49AA-87B1-50405DC73550}"/>
    <cellStyle name="Heading 4 2 2 2" xfId="1729" xr:uid="{DFDB5DB3-C18B-47BA-A0DB-4EC0F5A525A5}"/>
    <cellStyle name="Heading 4 2 3" xfId="1730" xr:uid="{CC0BE2E1-488B-43EC-AA8E-3C69F0379A0E}"/>
    <cellStyle name="Heading 4 2 4" xfId="10766" xr:uid="{371076FA-EF74-482A-9848-1167D2327958}"/>
    <cellStyle name="Heading 4 3" xfId="505" xr:uid="{85BB6D69-9E04-42CB-9C44-7FEEB03C2BC1}"/>
    <cellStyle name="Heading 4 3 2" xfId="10767" xr:uid="{37A6E4B3-F7BA-4D7B-A5F3-2EC567E8CA45}"/>
    <cellStyle name="Heading 4 4" xfId="1731" xr:uid="{CA6199EF-88DF-46DC-BEFF-87257040984B}"/>
    <cellStyle name="Heading 4 5" xfId="1732" xr:uid="{D6BDD0B9-2920-471B-8060-289548021EF3}"/>
    <cellStyle name="Heading 4 5 2" xfId="1733" xr:uid="{4F3B7EB3-6F02-4D0F-8ED0-E7224E9FF61A}"/>
    <cellStyle name="Heading 4 6" xfId="1734" xr:uid="{D8830A81-DE7A-4524-AC5F-AEE1B62A0BD8}"/>
    <cellStyle name="Heading 4 6 2" xfId="1735" xr:uid="{3667F3A3-917B-49AB-8664-B5FC09A0C533}"/>
    <cellStyle name="Heading 4 7" xfId="10765" xr:uid="{3A614163-D6E9-4355-A6D7-597970837BEB}"/>
    <cellStyle name="HEADING, MAJOR" xfId="506" xr:uid="{D01E0AE0-3B7C-47C8-84BB-3ABA2FC6CDAB}"/>
    <cellStyle name="HEADING, MAJOR 2" xfId="10768" xr:uid="{1CFFE2F2-13E5-4922-B1A3-38024C85C1C4}"/>
    <cellStyle name="HEADING, MINOR" xfId="507" xr:uid="{34C272CD-ADC1-4200-B2AA-FDDEE4DD1A79}"/>
    <cellStyle name="HEADING, MINOR 2" xfId="1344" xr:uid="{F8554176-E646-4C0C-B409-64BBB62DF5B8}"/>
    <cellStyle name="HEADING, MINOR 2 2" xfId="2403" xr:uid="{527F868B-6178-4B83-BECD-31C276D9AA7E}"/>
    <cellStyle name="HEADING, MINOR 2 2 2" xfId="4309" xr:uid="{7FB1F69D-D1F7-475F-98C9-45BE67827F39}"/>
    <cellStyle name="HEADING, MINOR 2 2 2 2" xfId="8618" xr:uid="{F58CE298-D106-4842-B0F9-FAF820AADD04}"/>
    <cellStyle name="HEADING, MINOR 2 2 3" xfId="7026" xr:uid="{0F82EF38-A4AA-499B-8D41-EE6FA091DE30}"/>
    <cellStyle name="HEADING, MINOR 2 3" xfId="3497" xr:uid="{9B91AD54-8F5D-4FB9-8BBB-5B96F9155338}"/>
    <cellStyle name="HEADING, MINOR 2 3 2" xfId="8028" xr:uid="{BB595C52-AF5C-4980-ACA8-0ED491D6FF67}"/>
    <cellStyle name="HEADING, MINOR 2 4" xfId="6509" xr:uid="{511CBD83-03BB-463F-A50C-B4CD8977097C}"/>
    <cellStyle name="HEADING, MINOR 3" xfId="2321" xr:uid="{FF359202-C813-436F-820C-4A522B1329A3}"/>
    <cellStyle name="HEADING, MINOR 3 2" xfId="4227" xr:uid="{4A8F1867-D05C-44D1-9390-F161C8DC7B5E}"/>
    <cellStyle name="HEADING, MINOR 3 2 2" xfId="8541" xr:uid="{4BF4B6D7-7C30-464E-B311-EC706CE73018}"/>
    <cellStyle name="HEADING, MINOR 3 3" xfId="6944" xr:uid="{A4737DA4-4853-40A1-8FC4-DB90307C9B64}"/>
    <cellStyle name="HEADING, MINOR 4" xfId="3129" xr:uid="{5BBEE61B-033C-4FC9-9430-5FDE23860D1A}"/>
    <cellStyle name="HEADING, MINOR 4 2" xfId="7718" xr:uid="{FDDB8FA4-D21D-4508-BCBC-B278DE5CD8C7}"/>
    <cellStyle name="HEADING, MINOR 5" xfId="6488" xr:uid="{5EDD82E4-CE35-4A17-A78D-ECA74842C893}"/>
    <cellStyle name="HEADING, MINOR 6" xfId="10769" xr:uid="{1067C564-C95E-4710-81A7-023971294EB3}"/>
    <cellStyle name="HEADING, RIGHT" xfId="508" xr:uid="{05DBE2B0-032A-4A9B-A12F-C78425C417EC}"/>
    <cellStyle name="HEADING,MAJOR" xfId="509" xr:uid="{2E53E93D-7E34-4897-A855-416AEAE98C44}"/>
    <cellStyle name="HEADING,MAJOR 2" xfId="1345" xr:uid="{5C94B92A-84F5-47DE-BFD5-DD5315A817EB}"/>
    <cellStyle name="HEADING,MAJOR 2 2" xfId="2404" xr:uid="{515C5916-114B-4248-9E9E-8C7F814CFEF4}"/>
    <cellStyle name="HEADING,MAJOR 2 2 2" xfId="4310" xr:uid="{15307801-AA12-4896-9401-D1CEF5FE5648}"/>
    <cellStyle name="HEADING,MAJOR 2 2 2 2" xfId="8619" xr:uid="{970B234B-05E1-4B4B-A50A-097F1DA049F6}"/>
    <cellStyle name="HEADING,MAJOR 2 2 3" xfId="7027" xr:uid="{B4C27AAD-5751-4755-A3EB-9D92593FF4E4}"/>
    <cellStyle name="HEADING,MAJOR 2 3" xfId="3498" xr:uid="{DC01A48B-FC3A-4354-A747-72C24BD9F23F}"/>
    <cellStyle name="HEADING,MAJOR 2 3 2" xfId="8029" xr:uid="{DBD716FE-CEF0-4ED1-B633-1DB432C6253D}"/>
    <cellStyle name="HEADING,MAJOR 2 4" xfId="6510" xr:uid="{82008EA4-9F3C-4190-9FA5-65F9B6FCD700}"/>
    <cellStyle name="HEADING,MAJOR 3" xfId="2322" xr:uid="{C060DA1E-1253-4D85-828F-724A31F55663}"/>
    <cellStyle name="HEADING,MAJOR 3 2" xfId="4228" xr:uid="{E115E945-63FE-41C0-853F-6159A06ECD7C}"/>
    <cellStyle name="HEADING,MAJOR 3 2 2" xfId="8542" xr:uid="{1FF73CF7-B755-4792-88A1-E8EDB1ACF4BF}"/>
    <cellStyle name="HEADING,MAJOR 3 3" xfId="6945" xr:uid="{1929E89A-B15A-43BE-A185-9B28CCC194BD}"/>
    <cellStyle name="HEADING,MAJOR 4" xfId="3131" xr:uid="{6D11888D-8BF9-4961-A216-C44AC750A60E}"/>
    <cellStyle name="HEADING,MAJOR 4 2" xfId="7720" xr:uid="{107ADA52-2412-4F05-9E8C-91D1CBF74373}"/>
    <cellStyle name="HEADING,MAJOR 5" xfId="6489" xr:uid="{D7C0FF6E-212A-4E63-9176-FA6F01C4DD02}"/>
    <cellStyle name="HEADING1" xfId="1736" xr:uid="{EDA4B59A-7AB3-44D7-8244-85A1A7F65002}"/>
    <cellStyle name="HEADING2" xfId="1737" xr:uid="{AA912212-4503-4497-B75E-AD8B7278A59D}"/>
    <cellStyle name="Hidden" xfId="510" xr:uid="{BCBCC708-6530-4B89-B9C5-3A53FBB38C1A}"/>
    <cellStyle name="Hidden 2" xfId="511" xr:uid="{35F43728-53E0-44CC-A637-206F39424E96}"/>
    <cellStyle name="Hyperlink 2" xfId="512" xr:uid="{4C8F2262-A253-42AC-99A5-8365171BEEE2}"/>
    <cellStyle name="Hyperlink 2 2" xfId="10770" xr:uid="{6C12EDC8-E37A-4EC6-9F11-8431D48ED14E}"/>
    <cellStyle name="Input [yellow]" xfId="7" xr:uid="{00000000-0005-0000-0000-000006000000}"/>
    <cellStyle name="Input [yellow] 10" xfId="10772" xr:uid="{633853A6-CE6A-4E1E-95A0-CA07EA605F6F}"/>
    <cellStyle name="Input [yellow] 2" xfId="513" xr:uid="{04B4EBDF-3B62-427B-AE81-11D3720F48C7}"/>
    <cellStyle name="Input [yellow] 2 2" xfId="10773" xr:uid="{12BA3E44-0B96-4D02-93CE-BCBD82BAC990}"/>
    <cellStyle name="Input [yellow] 3" xfId="514" xr:uid="{35537CB0-402D-4B80-B810-ABFBB0795BC0}"/>
    <cellStyle name="Input [yellow] 3 2" xfId="1347" xr:uid="{6D4E709A-DD10-48FE-A941-2331844E8C62}"/>
    <cellStyle name="Input [yellow] 3 2 2" xfId="2080" xr:uid="{3A84EAE7-63AB-4E27-A2F5-129AAD728316}"/>
    <cellStyle name="Input [yellow] 3 2 2 2" xfId="2644" xr:uid="{BC723FBC-9E8D-448C-8DB7-F4CF8F0AAB57}"/>
    <cellStyle name="Input [yellow] 3 2 2 2 2" xfId="4550" xr:uid="{EF3A3EE8-C385-4FBB-A161-6C4847894ED8}"/>
    <cellStyle name="Input [yellow] 3 2 2 2 2 2" xfId="8763" xr:uid="{714A219A-3623-4898-87D3-199359B01AC9}"/>
    <cellStyle name="Input [yellow] 3 2 2 2 3" xfId="7267" xr:uid="{8560E88B-40AD-4941-BC9C-76FAAB497DB1}"/>
    <cellStyle name="Input [yellow] 3 2 2 3" xfId="3987" xr:uid="{B929F3C6-5BD5-489C-A425-9658DBE4D05D}"/>
    <cellStyle name="Input [yellow] 3 2 2 3 2" xfId="8392" xr:uid="{75A7A5F2-C184-4A79-B20E-B04F897BD562}"/>
    <cellStyle name="Input [yellow] 3 2 2 4" xfId="6704" xr:uid="{B64A4B91-BBEA-4C98-8C76-66EF0D4E1385}"/>
    <cellStyle name="Input [yellow] 3 2 3" xfId="2406" xr:uid="{CC485A02-EC2A-4DF0-9A74-D244C593E4AD}"/>
    <cellStyle name="Input [yellow] 3 2 3 2" xfId="4312" xr:uid="{28498A6D-6B91-4886-9EF5-65922D5A70FE}"/>
    <cellStyle name="Input [yellow] 3 2 3 2 2" xfId="8621" xr:uid="{C37A6BFB-F116-443F-B048-0AEF09049AF2}"/>
    <cellStyle name="Input [yellow] 3 2 3 3" xfId="7029" xr:uid="{494B10F6-2F7F-4738-9948-5B60BB47F526}"/>
    <cellStyle name="Input [yellow] 3 2 4" xfId="3500" xr:uid="{42DF3A66-DB02-4379-9AEF-C84A4DA1C317}"/>
    <cellStyle name="Input [yellow] 3 2 4 2" xfId="8031" xr:uid="{89A7DD09-F6DD-445A-BBA5-17333103201B}"/>
    <cellStyle name="Input [yellow] 3 2 5" xfId="6512" xr:uid="{E1FEF6C8-6E88-4AD5-9381-EBD44B8767A7}"/>
    <cellStyle name="Input [yellow] 3 3" xfId="2019" xr:uid="{8280FF3D-B136-46FE-BBAD-CED9D03220D0}"/>
    <cellStyle name="Input [yellow] 3 3 2" xfId="2583" xr:uid="{EB0FF996-A722-4292-B16A-8E101FFDC657}"/>
    <cellStyle name="Input [yellow] 3 3 2 2" xfId="4489" xr:uid="{59C473B6-BFA3-4EFF-9AAA-093ABA52052F}"/>
    <cellStyle name="Input [yellow] 3 3 2 2 2" xfId="8707" xr:uid="{D6D0429B-3773-4811-8980-8540B088FF4D}"/>
    <cellStyle name="Input [yellow] 3 3 2 3" xfId="7206" xr:uid="{3279EDD1-6210-4B6E-80FD-864B755DC681}"/>
    <cellStyle name="Input [yellow] 3 3 3" xfId="3926" xr:uid="{92653435-B2A1-4DE8-8C9F-7D7EF830FACC}"/>
    <cellStyle name="Input [yellow] 3 3 3 2" xfId="8336" xr:uid="{77F21368-99E3-4BC5-B2EB-D0CC6A1420C2}"/>
    <cellStyle name="Input [yellow] 3 3 4" xfId="6643" xr:uid="{1BEFFFA3-C5FB-4DF1-8C36-FCB61D5B1EC0}"/>
    <cellStyle name="Input [yellow] 3 4" xfId="2324" xr:uid="{7BCDFDB7-97AE-49EA-B5CE-F84D72B59FA3}"/>
    <cellStyle name="Input [yellow] 3 4 2" xfId="4230" xr:uid="{27D71F4D-0BB9-4CE7-84C5-FD8E95E68469}"/>
    <cellStyle name="Input [yellow] 3 4 2 2" xfId="8544" xr:uid="{8A6385ED-6C2B-4B50-B542-DF86C2DE48B2}"/>
    <cellStyle name="Input [yellow] 3 4 3" xfId="6947" xr:uid="{969A5EE4-65F9-44E8-9565-4164B48EABF9}"/>
    <cellStyle name="Input [yellow] 3 5" xfId="3137" xr:uid="{0B055DB5-07EA-4E95-B4F0-1B8266D0B397}"/>
    <cellStyle name="Input [yellow] 3 5 2" xfId="7726" xr:uid="{05ADF15D-E473-4AF9-BE8E-D1B4024110D1}"/>
    <cellStyle name="Input [yellow] 3 6" xfId="6491" xr:uid="{B1134C7A-E5A0-4A8E-9BE9-2CEBE0EFDAAD}"/>
    <cellStyle name="Input [yellow] 4" xfId="515" xr:uid="{706995A7-5C53-4221-AA63-CB60CD6A1429}"/>
    <cellStyle name="Input [yellow] 5" xfId="1346" xr:uid="{FF9B5600-3029-45CA-B426-C1343CB96C03}"/>
    <cellStyle name="Input [yellow] 5 2" xfId="2079" xr:uid="{92B0570E-F084-40CC-952A-5CFCB5B403DC}"/>
    <cellStyle name="Input [yellow] 5 2 2" xfId="2643" xr:uid="{46F94090-B3F7-49E1-ADF1-9A6B659B022D}"/>
    <cellStyle name="Input [yellow] 5 2 2 2" xfId="4549" xr:uid="{731EB0A2-5B59-4AF8-AC5A-3E04B60C99A7}"/>
    <cellStyle name="Input [yellow] 5 2 2 2 2" xfId="8762" xr:uid="{A2B23CCA-6781-46FC-9FED-5849974F924B}"/>
    <cellStyle name="Input [yellow] 5 2 2 3" xfId="7266" xr:uid="{D0FCF78B-7155-4268-AF34-206D83C2BB5B}"/>
    <cellStyle name="Input [yellow] 5 2 3" xfId="3986" xr:uid="{6F49F652-4185-4B69-8842-C3D5D75F10C8}"/>
    <cellStyle name="Input [yellow] 5 2 3 2" xfId="8391" xr:uid="{8F295481-D151-4F6D-95BB-0A25A395DF86}"/>
    <cellStyle name="Input [yellow] 5 2 4" xfId="6703" xr:uid="{C73BA737-DE33-4BFE-874C-A79492959DFB}"/>
    <cellStyle name="Input [yellow] 5 3" xfId="2405" xr:uid="{A54C1905-354C-4080-9924-75298C82A928}"/>
    <cellStyle name="Input [yellow] 5 3 2" xfId="4311" xr:uid="{AB6761E2-F14A-4FC9-88FA-4E64B9182AE7}"/>
    <cellStyle name="Input [yellow] 5 3 2 2" xfId="8620" xr:uid="{AF874E81-B82B-42E8-AAB0-179B1E2F8C61}"/>
    <cellStyle name="Input [yellow] 5 3 3" xfId="7028" xr:uid="{27288104-8148-4E55-BB73-BE6495379E52}"/>
    <cellStyle name="Input [yellow] 5 4" xfId="3499" xr:uid="{EC75CCE5-3FE2-4206-A18B-C4B41A844A6A}"/>
    <cellStyle name="Input [yellow] 5 4 2" xfId="8030" xr:uid="{9152849B-DA2D-4EBA-BFE0-2882C04649D4}"/>
    <cellStyle name="Input [yellow] 5 5" xfId="6511" xr:uid="{CB0800D9-76B2-4CC0-9C29-F0E82C2E94F3}"/>
    <cellStyle name="Input [yellow] 6" xfId="2018" xr:uid="{B9B3FEDC-5E57-41E4-85AC-F7657C3D1369}"/>
    <cellStyle name="Input [yellow] 6 2" xfId="2582" xr:uid="{71F7F821-B9B9-407C-990A-ACCBD4A26CB1}"/>
    <cellStyle name="Input [yellow] 6 2 2" xfId="4488" xr:uid="{1C87A2BC-44FF-43AC-B477-31F3959E86B1}"/>
    <cellStyle name="Input [yellow] 6 2 2 2" xfId="8706" xr:uid="{DCC7B242-4C71-4A3C-A14C-DB72279337E1}"/>
    <cellStyle name="Input [yellow] 6 2 3" xfId="7205" xr:uid="{011EA838-0B17-4FE8-ADBF-503705992599}"/>
    <cellStyle name="Input [yellow] 6 3" xfId="3925" xr:uid="{86AE14E4-1CA2-4CAE-A9D1-C16495CFAE1D}"/>
    <cellStyle name="Input [yellow] 6 3 2" xfId="8335" xr:uid="{83B4AC6A-4548-42F5-88E6-DB06B5077275}"/>
    <cellStyle name="Input [yellow] 6 4" xfId="6642" xr:uid="{1788AD40-0655-4BB4-BFD2-9160FE4B2B41}"/>
    <cellStyle name="Input [yellow] 7" xfId="2323" xr:uid="{8948DA07-5328-47BD-9F69-F3EAA8502E5C}"/>
    <cellStyle name="Input [yellow] 7 2" xfId="4229" xr:uid="{72C39354-2CC9-4D90-8E5E-C08C727B8F62}"/>
    <cellStyle name="Input [yellow] 7 2 2" xfId="8543" xr:uid="{1D6C5EE7-33D6-47C2-BB8F-3508A289A84C}"/>
    <cellStyle name="Input [yellow] 7 3" xfId="6946" xr:uid="{CC4BF0CE-EE88-49B5-B018-9104A9B078D6}"/>
    <cellStyle name="Input [yellow] 8" xfId="3135" xr:uid="{A0B02F4D-7FFC-4B99-B048-5A07F614C2FB}"/>
    <cellStyle name="Input [yellow] 8 2" xfId="7724" xr:uid="{E011B6DD-F5E6-4E01-B459-FFAF8C60F6DA}"/>
    <cellStyle name="Input [yellow] 9" xfId="6490" xr:uid="{F9889A72-00A9-458F-B281-AAC54B59B6A3}"/>
    <cellStyle name="Input 10" xfId="1738" xr:uid="{7E36A232-E48E-4DD2-9CBF-B9D47B0A863F}"/>
    <cellStyle name="Input 10 2" xfId="1739" xr:uid="{CB9C4259-7923-48BD-8AE2-2A1FB2E4491A}"/>
    <cellStyle name="Input 10 3" xfId="1740" xr:uid="{781BADEC-FA75-45D0-823E-3313C06E691D}"/>
    <cellStyle name="Input 11" xfId="1741" xr:uid="{64ACDF5B-8C33-4A65-BBB0-61862BCAB5F5}"/>
    <cellStyle name="Input 12" xfId="1742" xr:uid="{BCF8E23E-DD0D-44B7-8FA0-8B9BCD582B7C}"/>
    <cellStyle name="Input 13" xfId="1743" xr:uid="{AEC6C3B2-F3C4-4AEE-804E-EF426EC7ECD7}"/>
    <cellStyle name="Input 14" xfId="1744" xr:uid="{51BCCA62-3A43-4B03-800A-155B1D0899B3}"/>
    <cellStyle name="Input 15" xfId="1745" xr:uid="{AF7139C9-57A4-4BB3-BD0E-61177FF228AA}"/>
    <cellStyle name="Input 16" xfId="1746" xr:uid="{A41B09D3-F920-4D84-A523-5A0F5C8C8806}"/>
    <cellStyle name="Input 17" xfId="1747" xr:uid="{55281BDD-325D-4D6A-8865-0EDFDF1F9660}"/>
    <cellStyle name="Input 18" xfId="1748" xr:uid="{1F4FC9BF-7CF8-4261-80B6-AEA4CC8DC75E}"/>
    <cellStyle name="Input 19" xfId="1749" xr:uid="{7281C7A5-3095-476F-8F48-EC99E976E504}"/>
    <cellStyle name="Input 2" xfId="516" xr:uid="{D5295D3D-2D94-4DBC-940E-E9FB306FFB5A}"/>
    <cellStyle name="Input 2 2" xfId="517" xr:uid="{4C357DFD-1FF4-4ECA-8512-154A7FF5F580}"/>
    <cellStyle name="Input 2 2 2" xfId="1349" xr:uid="{B472733B-86BC-4F0D-82F3-59411652CD50}"/>
    <cellStyle name="Input 2 2 2 10" xfId="2501" xr:uid="{57B42556-8284-4907-A669-47845BE2ED46}"/>
    <cellStyle name="Input 2 2 2 10 2" xfId="4407" xr:uid="{57EF76A7-CFD6-4B7F-B123-2D6FD0B98F61}"/>
    <cellStyle name="Input 2 2 2 10 2 2" xfId="8670" xr:uid="{C03E9AF9-A303-4958-A9D6-12CA99E87E2D}"/>
    <cellStyle name="Input 2 2 2 10 3" xfId="4802" xr:uid="{2200604F-5C38-4C8E-8F2D-C85882FDF22E}"/>
    <cellStyle name="Input 2 2 2 10 3 2" xfId="8908" xr:uid="{111A8B86-1AD3-4589-B841-251CF9CAF743}"/>
    <cellStyle name="Input 2 2 2 10 4" xfId="5465" xr:uid="{D59E3711-EEEF-4159-AAF8-A604D69127AA}"/>
    <cellStyle name="Input 2 2 2 10 4 2" xfId="9520" xr:uid="{11FC0229-A8B5-4A14-9A38-4FBE3A25CAE0}"/>
    <cellStyle name="Input 2 2 2 10 5" xfId="5817" xr:uid="{3911C374-4EBB-49C2-893A-520B1A299C65}"/>
    <cellStyle name="Input 2 2 2 10 5 2" xfId="9861" xr:uid="{8DB7B558-C432-4DBD-BB38-D007FF9BC275}"/>
    <cellStyle name="Input 2 2 2 10 6" xfId="6169" xr:uid="{290B5271-6FBC-4C13-A702-634C8627389F}"/>
    <cellStyle name="Input 2 2 2 10 6 2" xfId="10201" xr:uid="{A39D74DC-14D5-411A-963D-44D34780DC2F}"/>
    <cellStyle name="Input 2 2 2 10 7" xfId="5459" xr:uid="{A3C40B7E-DB7D-4030-8C3A-4C1480A33555}"/>
    <cellStyle name="Input 2 2 2 10 7 2" xfId="9514" xr:uid="{23128FDC-CB88-4274-AF2E-31C0F1063AEF}"/>
    <cellStyle name="Input 2 2 2 10 8" xfId="7124" xr:uid="{10C60FD6-B98E-48F8-8353-D2CAEF5458D2}"/>
    <cellStyle name="Input 2 2 2 11" xfId="3502" xr:uid="{CCB250E4-75AA-4269-ACFF-D211A53A69DD}"/>
    <cellStyle name="Input 2 2 2 11 2" xfId="8033" xr:uid="{54FF965A-D5EF-4F84-86F5-3E3B8C19FAFB}"/>
    <cellStyle name="Input 2 2 2 12" xfId="3752" xr:uid="{AF23F7D7-277D-4130-AA78-33C19548C11A}"/>
    <cellStyle name="Input 2 2 2 12 2" xfId="8220" xr:uid="{B9D9C6EB-BEE5-4149-BE52-632425822DBE}"/>
    <cellStyle name="Input 2 2 2 13" xfId="5262" xr:uid="{7CD3A877-6A24-48F6-BC1A-5762E1F9FEFB}"/>
    <cellStyle name="Input 2 2 2 13 2" xfId="9323" xr:uid="{B6F50957-83DB-4101-99E9-92B8846BFB1B}"/>
    <cellStyle name="Input 2 2 2 14" xfId="3720" xr:uid="{5D3FE207-505A-448A-A5F4-759562226F9A}"/>
    <cellStyle name="Input 2 2 2 14 2" xfId="8189" xr:uid="{5D8867C0-E0D1-4263-B752-6DEB6B8BFF60}"/>
    <cellStyle name="Input 2 2 2 15" xfId="6514" xr:uid="{95962680-BB42-43BE-BA9E-F1223942025F}"/>
    <cellStyle name="Input 2 2 2 2" xfId="2073" xr:uid="{D090973F-6769-4F95-9D8D-1395366FE175}"/>
    <cellStyle name="Input 2 2 2 2 10" xfId="5808" xr:uid="{72DD2E3A-9A98-45CF-939B-4B330AC72F05}"/>
    <cellStyle name="Input 2 2 2 2 10 2" xfId="9853" xr:uid="{3240670E-4B16-4A9A-A4E6-67B3224065AD}"/>
    <cellStyle name="Input 2 2 2 2 11" xfId="6697" xr:uid="{10A94D2E-9A06-481F-AF39-4258BA20D8B9}"/>
    <cellStyle name="Input 2 2 2 2 2" xfId="2637" xr:uid="{45958DE4-3556-4452-B54C-B51D52658A41}"/>
    <cellStyle name="Input 2 2 2 2 2 2" xfId="4543" xr:uid="{8FDD87EE-FAF0-43B8-96DD-2C24232C0DB4}"/>
    <cellStyle name="Input 2 2 2 2 2 2 2" xfId="8760" xr:uid="{B25D5A39-75A9-44CB-96EE-A344ED68E1E8}"/>
    <cellStyle name="Input 2 2 2 2 2 3" xfId="2942" xr:uid="{36F1BCA0-65BF-479F-8798-46274043936A}"/>
    <cellStyle name="Input 2 2 2 2 2 3 2" xfId="7555" xr:uid="{555D70B5-57E1-4D9F-B19D-055C818D3539}"/>
    <cellStyle name="Input 2 2 2 2 2 4" xfId="5551" xr:uid="{B6F79DF7-3C3F-4DFD-83C0-7CD03B7AD327}"/>
    <cellStyle name="Input 2 2 2 2 2 4 2" xfId="9605" xr:uid="{05248C57-F601-4F6F-8D5F-F71548471B2D}"/>
    <cellStyle name="Input 2 2 2 2 2 5" xfId="5907" xr:uid="{182DF921-009C-4F79-AD94-D75A2453640B}"/>
    <cellStyle name="Input 2 2 2 2 2 5 2" xfId="9948" xr:uid="{2AF40438-3B6D-4EC8-9FBD-263686F8927D}"/>
    <cellStyle name="Input 2 2 2 2 2 6" xfId="6255" xr:uid="{7F7596C1-C592-4FE8-BB9B-EB7B405A8009}"/>
    <cellStyle name="Input 2 2 2 2 2 6 2" xfId="10285" xr:uid="{53C9DF0F-5FEF-41E8-95B5-B4B7C7C63D76}"/>
    <cellStyle name="Input 2 2 2 2 2 7" xfId="6462" xr:uid="{27FF4976-3204-476F-AF2E-58662F986491}"/>
    <cellStyle name="Input 2 2 2 2 2 7 2" xfId="10446" xr:uid="{A6E1CAC5-0E94-49F0-AAF0-4E267E66A0CA}"/>
    <cellStyle name="Input 2 2 2 2 2 8" xfId="7260" xr:uid="{4B991842-B950-42ED-9009-9A9DC63EBC82}"/>
    <cellStyle name="Input 2 2 2 2 3" xfId="2274" xr:uid="{877167A3-6EA5-40B7-ACC0-46ADA2A8D990}"/>
    <cellStyle name="Input 2 2 2 2 3 2" xfId="4180" xr:uid="{1B3825F7-3CB7-44A7-A6BB-AE9DC5ECC5D5}"/>
    <cellStyle name="Input 2 2 2 2 3 2 2" xfId="8495" xr:uid="{AEA88340-CBD0-4243-9388-2EADCF82C945}"/>
    <cellStyle name="Input 2 2 2 2 3 3" xfId="5240" xr:uid="{6D216F90-497D-46DF-92FC-D9BFD19AF3B7}"/>
    <cellStyle name="Input 2 2 2 2 3 3 2" xfId="9305" xr:uid="{75BEA365-CE92-4831-8B8B-E58333220BFA}"/>
    <cellStyle name="Input 2 2 2 2 3 4" xfId="2940" xr:uid="{FF61A9ED-0580-4E78-99F5-B87C64725694}"/>
    <cellStyle name="Input 2 2 2 2 3 4 2" xfId="7553" xr:uid="{8C4B46CF-0C02-456B-8651-FAE2AE5D05FD}"/>
    <cellStyle name="Input 2 2 2 2 3 5" xfId="3350" xr:uid="{1A737CB2-B4D7-4818-B1B9-A3BC1E31A2D6}"/>
    <cellStyle name="Input 2 2 2 2 3 5 2" xfId="7899" xr:uid="{E7F485D9-C774-4130-B8C2-F7AEA31C0A6E}"/>
    <cellStyle name="Input 2 2 2 2 3 6" xfId="5764" xr:uid="{972C53D3-E49A-4FA0-B410-0D162D769D72}"/>
    <cellStyle name="Input 2 2 2 2 3 6 2" xfId="9812" xr:uid="{695FDC0D-94BE-4E0B-896E-CD94D7A6977C}"/>
    <cellStyle name="Input 2 2 2 2 3 7" xfId="3097" xr:uid="{5C93F65A-F997-41C1-8109-ACD174549333}"/>
    <cellStyle name="Input 2 2 2 2 3 7 2" xfId="7696" xr:uid="{21D135E9-90F6-4165-9827-949E7DA4A3CA}"/>
    <cellStyle name="Input 2 2 2 2 3 8" xfId="6897" xr:uid="{575DDE06-6EAB-477F-B6EE-68C0D3FFE306}"/>
    <cellStyle name="Input 2 2 2 2 4" xfId="2522" xr:uid="{E81D2226-6A90-4196-8BF4-AAC2EAB38E15}"/>
    <cellStyle name="Input 2 2 2 2 4 2" xfId="4428" xr:uid="{EA697858-4455-4BB2-BB10-E3E3B6B15E54}"/>
    <cellStyle name="Input 2 2 2 2 4 2 2" xfId="8672" xr:uid="{6D80CE56-E806-4031-AA12-9DE9C04BB656}"/>
    <cellStyle name="Input 2 2 2 2 4 3" xfId="4943" xr:uid="{D9570096-FBA7-489B-8542-E4EFBAAA46BA}"/>
    <cellStyle name="Input 2 2 2 2 4 3 2" xfId="9032" xr:uid="{08120A8D-5840-475A-8014-931096B32202}"/>
    <cellStyle name="Input 2 2 2 2 4 4" xfId="5468" xr:uid="{71526C6C-0627-4BED-9867-595907B7EC66}"/>
    <cellStyle name="Input 2 2 2 2 4 4 2" xfId="9523" xr:uid="{90A4C91D-7B31-492F-8C9B-1F80E691D23A}"/>
    <cellStyle name="Input 2 2 2 2 4 5" xfId="5820" xr:uid="{F3C1D7DB-6C88-4443-9D0B-5F0A78819A79}"/>
    <cellStyle name="Input 2 2 2 2 4 5 2" xfId="9864" xr:uid="{DF13BDEC-6AF2-42ED-AF91-A966CB2AD0AF}"/>
    <cellStyle name="Input 2 2 2 2 4 6" xfId="6171" xr:uid="{7A64CF75-D97F-49FF-85F0-81F094DDECA3}"/>
    <cellStyle name="Input 2 2 2 2 4 6 2" xfId="10203" xr:uid="{265CC576-92B7-414D-AAEF-3C33B753FD2F}"/>
    <cellStyle name="Input 2 2 2 2 4 7" xfId="5831" xr:uid="{DC46346B-3F18-4148-9428-D8C9A33EDF36}"/>
    <cellStyle name="Input 2 2 2 2 4 7 2" xfId="9874" xr:uid="{96C4C8F8-020F-4F06-8E81-38D998F8C90D}"/>
    <cellStyle name="Input 2 2 2 2 4 8" xfId="7145" xr:uid="{AD47184D-43C0-40FA-919B-E0518F72B3EC}"/>
    <cellStyle name="Input 2 2 2 2 5" xfId="3980" xr:uid="{75C01E3A-3447-4877-A0CA-2AE23B69C7C6}"/>
    <cellStyle name="Input 2 2 2 2 5 2" xfId="8389" xr:uid="{D7499F8A-1366-4A4F-9F68-090413360A13}"/>
    <cellStyle name="Input 2 2 2 2 6" xfId="4871" xr:uid="{8126C1C7-245C-42A9-A92E-C725A2384A4B}"/>
    <cellStyle name="Input 2 2 2 2 6 2" xfId="8968" xr:uid="{7F63509C-71E6-4BFA-B06C-87B0894BC76B}"/>
    <cellStyle name="Input 2 2 2 2 7" xfId="3660" xr:uid="{D93FDAD0-0DDB-4E7B-B519-28222A8A4191}"/>
    <cellStyle name="Input 2 2 2 2 7 2" xfId="8154" xr:uid="{A33EA867-D025-4CC8-AC01-355EF348C498}"/>
    <cellStyle name="Input 2 2 2 2 8" xfId="3781" xr:uid="{DE5FD686-D534-4400-88FD-8302B5240332}"/>
    <cellStyle name="Input 2 2 2 2 8 2" xfId="8240" xr:uid="{F10B1D73-792E-4F7F-A112-F6CAA8DE42AE}"/>
    <cellStyle name="Input 2 2 2 2 9" xfId="3715" xr:uid="{9A9CC132-8B98-4E52-BEFC-A6231891DDCA}"/>
    <cellStyle name="Input 2 2 2 2 9 2" xfId="8186" xr:uid="{60D6EA82-2B33-407C-991B-A9C360067EA7}"/>
    <cellStyle name="Input 2 2 2 3" xfId="2130" xr:uid="{0A0BE5FC-20A7-4017-821A-E1526AB83BB0}"/>
    <cellStyle name="Input 2 2 2 3 10" xfId="6415" xr:uid="{649455D6-731C-4DA2-8D55-DAC2DF40BBC8}"/>
    <cellStyle name="Input 2 2 2 3 10 2" xfId="10421" xr:uid="{5524C84C-BF2A-4BFD-8A7D-B3CECC54B74D}"/>
    <cellStyle name="Input 2 2 2 3 11" xfId="6754" xr:uid="{D41AA790-4C05-495A-BC46-3E99E007ED88}"/>
    <cellStyle name="Input 2 2 2 3 2" xfId="2694" xr:uid="{7501EE4A-0DD5-48B0-B45F-D5FCCB5F10C4}"/>
    <cellStyle name="Input 2 2 2 3 2 2" xfId="4600" xr:uid="{1602AE49-7568-4154-8E6C-0554F9C1724E}"/>
    <cellStyle name="Input 2 2 2 3 2 2 2" xfId="8785" xr:uid="{2750E7E1-8F99-40EF-8C8E-5EC5480B09FE}"/>
    <cellStyle name="Input 2 2 2 3 2 3" xfId="3640" xr:uid="{759509B2-C1D4-4F9B-9411-DA08A6F5190C}"/>
    <cellStyle name="Input 2 2 2 3 2 3 2" xfId="8136" xr:uid="{B164A3D4-6038-492D-997A-ADB87DDE4425}"/>
    <cellStyle name="Input 2 2 2 3 2 4" xfId="5585" xr:uid="{B2CB5452-CC04-45AD-BE52-CB2F58759D54}"/>
    <cellStyle name="Input 2 2 2 3 2 4 2" xfId="9639" xr:uid="{3A36E304-BC4A-41C4-98BD-F47D6702FA0B}"/>
    <cellStyle name="Input 2 2 2 3 2 5" xfId="5946" xr:uid="{5A6ACFFD-4A7D-42A8-A595-EBDA611C3F51}"/>
    <cellStyle name="Input 2 2 2 3 2 5 2" xfId="9986" xr:uid="{F63F2C1F-1C6E-4FA0-8700-10D90333506D}"/>
    <cellStyle name="Input 2 2 2 3 2 6" xfId="6278" xr:uid="{80A9F967-E1A6-42FE-A2F0-056BCA6EF119}"/>
    <cellStyle name="Input 2 2 2 3 2 6 2" xfId="10306" xr:uid="{F07DB937-DDB0-4B5D-88C1-35DBF30C130A}"/>
    <cellStyle name="Input 2 2 2 3 2 7" xfId="3094" xr:uid="{14CF73B5-5090-4591-9DB1-1B50839B6D14}"/>
    <cellStyle name="Input 2 2 2 3 2 7 2" xfId="7694" xr:uid="{47A8F4B7-67EE-45BD-A257-18133CE4DF9D}"/>
    <cellStyle name="Input 2 2 2 3 2 8" xfId="7317" xr:uid="{F1915387-5CF0-4A6D-B512-BAC10686BC25}"/>
    <cellStyle name="Input 2 2 2 3 3" xfId="2290" xr:uid="{3381F602-1EA2-4C5F-8823-5204D78F4DC6}"/>
    <cellStyle name="Input 2 2 2 3 3 2" xfId="4196" xr:uid="{F33FB6B1-3D08-4EA1-A107-D0A00D93233B}"/>
    <cellStyle name="Input 2 2 2 3 3 2 2" xfId="8510" xr:uid="{7BE2D77D-03C1-45C1-BA79-05C5DF5CA0FF}"/>
    <cellStyle name="Input 2 2 2 3 3 3" xfId="4796" xr:uid="{70963D8E-33B5-4C55-8999-FEB6829F0483}"/>
    <cellStyle name="Input 2 2 2 3 3 3 2" xfId="8902" xr:uid="{2C991D33-A96C-4CE0-9567-EEB252D1DB86}"/>
    <cellStyle name="Input 2 2 2 3 3 4" xfId="3740" xr:uid="{C539B6B7-68CE-4779-BE94-994E2997CA71}"/>
    <cellStyle name="Input 2 2 2 3 3 4 2" xfId="8208" xr:uid="{964D8B33-C653-4118-93ED-06BD160472D4}"/>
    <cellStyle name="Input 2 2 2 3 3 5" xfId="5407" xr:uid="{5909AAF7-617A-49D7-9ACA-DAB2F8162E4B}"/>
    <cellStyle name="Input 2 2 2 3 3 5 2" xfId="9466" xr:uid="{2D1356A6-6A20-4E09-9E04-6438746AE9B7}"/>
    <cellStyle name="Input 2 2 2 3 3 6" xfId="3659" xr:uid="{7F48A3AF-F49C-45F4-9490-9A114D8F3F0B}"/>
    <cellStyle name="Input 2 2 2 3 3 6 2" xfId="8153" xr:uid="{158AEDEA-034B-4C29-A9D3-15CF3C723300}"/>
    <cellStyle name="Input 2 2 2 3 3 7" xfId="2954" xr:uid="{47EF8FCF-8733-4BCD-9DA3-3D1B29D285E9}"/>
    <cellStyle name="Input 2 2 2 3 3 7 2" xfId="7565" xr:uid="{62F015B8-FAB0-4E22-A127-ED01766B6154}"/>
    <cellStyle name="Input 2 2 2 3 3 8" xfId="6913" xr:uid="{1881C37B-0BDC-4CEE-88D4-1BC061EA3198}"/>
    <cellStyle name="Input 2 2 2 3 4" xfId="2822" xr:uid="{BB10DEB0-0BC8-4A57-8C58-B8754ECDF01A}"/>
    <cellStyle name="Input 2 2 2 3 4 2" xfId="4728" xr:uid="{0CC41ED7-6033-4DAA-8D56-F55F2F16BE63}"/>
    <cellStyle name="Input 2 2 2 3 4 2 2" xfId="8851" xr:uid="{1C7FC7CE-0610-43BF-873A-556143FC979E}"/>
    <cellStyle name="Input 2 2 2 3 4 3" xfId="3450" xr:uid="{687B931C-17C4-42B1-ABA8-0144C2EE6C80}"/>
    <cellStyle name="Input 2 2 2 3 4 3 2" xfId="7989" xr:uid="{0DBD562C-4EC3-4644-840C-659366419DD5}"/>
    <cellStyle name="Input 2 2 2 3 4 4" xfId="5656" xr:uid="{500BD496-A774-403A-9CC1-D90F182D6710}"/>
    <cellStyle name="Input 2 2 2 3 4 4 2" xfId="9706" xr:uid="{6480C21C-9CF1-40FA-A4B9-C9F7CB8BCB08}"/>
    <cellStyle name="Input 2 2 2 3 4 5" xfId="6019" xr:uid="{FE55767C-17B9-47EC-A482-410A45AFCAE3}"/>
    <cellStyle name="Input 2 2 2 3 4 5 2" xfId="10056" xr:uid="{96B45924-4344-4B7F-B1E9-41439291DA02}"/>
    <cellStyle name="Input 2 2 2 3 4 6" xfId="6351" xr:uid="{53CB2F64-C0F8-4985-968F-81D68BAB41DF}"/>
    <cellStyle name="Input 2 2 2 3 4 6 2" xfId="10373" xr:uid="{2998E57A-4067-4317-8436-149D48D241BE}"/>
    <cellStyle name="Input 2 2 2 3 4 7" xfId="6399" xr:uid="{E1045A7A-F768-4571-A482-BF0555D88D19}"/>
    <cellStyle name="Input 2 2 2 3 4 7 2" xfId="10411" xr:uid="{78BBD3D7-EB10-431F-847A-B2AA5894DD34}"/>
    <cellStyle name="Input 2 2 2 3 4 8" xfId="7445" xr:uid="{123B6198-F928-40FC-95FB-352AF496C199}"/>
    <cellStyle name="Input 2 2 2 3 5" xfId="4037" xr:uid="{A98CBE13-C8FD-4FE7-8ACF-C4E4313D3176}"/>
    <cellStyle name="Input 2 2 2 3 5 2" xfId="8414" xr:uid="{6153992B-F7DF-4C99-AFD5-BD014793E722}"/>
    <cellStyle name="Input 2 2 2 3 6" xfId="5275" xr:uid="{6233237B-8FC4-4FE9-B10E-E8A6874D5C7E}"/>
    <cellStyle name="Input 2 2 2 3 6 2" xfId="9336" xr:uid="{6706A0B1-81A9-41CE-8DC4-DA5828F0FE9C}"/>
    <cellStyle name="Input 2 2 2 3 7" xfId="5182" xr:uid="{E76B43FD-4643-4006-9009-B76B169623B8}"/>
    <cellStyle name="Input 2 2 2 3 7 2" xfId="9252" xr:uid="{838BA222-3591-4229-9565-1E63CEF956EF}"/>
    <cellStyle name="Input 2 2 2 3 8" xfId="4952" xr:uid="{A2013B56-49C8-477E-B63B-A557A0B15904}"/>
    <cellStyle name="Input 2 2 2 3 8 2" xfId="9041" xr:uid="{02AD9CC7-A6C2-48BE-81C7-5C9CBBD98006}"/>
    <cellStyle name="Input 2 2 2 3 9" xfId="5931" xr:uid="{D7C49DCD-D4E8-4B2D-A600-BE22D46E7F0E}"/>
    <cellStyle name="Input 2 2 2 3 9 2" xfId="9971" xr:uid="{23A1CF70-5840-4BFB-A63F-752DAF626D14}"/>
    <cellStyle name="Input 2 2 2 4" xfId="2008" xr:uid="{ED29911D-C590-44FE-BF7C-4AF06C4128BA}"/>
    <cellStyle name="Input 2 2 2 4 10" xfId="5774" xr:uid="{3C77AE29-32AA-4D22-912A-74716C0A9C06}"/>
    <cellStyle name="Input 2 2 2 4 10 2" xfId="9822" xr:uid="{6D91C09A-F8EF-47A0-AC64-03990143D1D8}"/>
    <cellStyle name="Input 2 2 2 4 11" xfId="6633" xr:uid="{E1F337DC-8EE9-4BE0-AF33-3F518EED0058}"/>
    <cellStyle name="Input 2 2 2 4 2" xfId="2573" xr:uid="{41C98401-16FE-41F1-BED6-A1C6A5E6F890}"/>
    <cellStyle name="Input 2 2 2 4 2 2" xfId="4479" xr:uid="{27066199-DF69-4055-A51F-43F9BFBF8E94}"/>
    <cellStyle name="Input 2 2 2 4 2 2 2" xfId="8697" xr:uid="{6509EB11-AC8F-46CB-BB99-FE5AD6AAB143}"/>
    <cellStyle name="Input 2 2 2 4 2 3" xfId="3581" xr:uid="{CEAA68DE-AD25-4E0A-A53B-58CF77B31B0A}"/>
    <cellStyle name="Input 2 2 2 4 2 3 2" xfId="8089" xr:uid="{92D3FBB4-CC2A-411B-8434-80003FB3C5CA}"/>
    <cellStyle name="Input 2 2 2 4 2 4" xfId="5493" xr:uid="{41A720A4-68CC-4A89-8F03-E44498D0D807}"/>
    <cellStyle name="Input 2 2 2 4 2 4 2" xfId="9548" xr:uid="{E88E6B52-3A10-418A-9F1F-57F37EBFBAE1}"/>
    <cellStyle name="Input 2 2 2 4 2 5" xfId="5849" xr:uid="{F978D5EB-4AC3-415A-9BD7-CA1FF7535C82}"/>
    <cellStyle name="Input 2 2 2 4 2 5 2" xfId="9891" xr:uid="{B2B3CC72-5E07-4A15-8621-6D9E215F9D55}"/>
    <cellStyle name="Input 2 2 2 4 2 6" xfId="6198" xr:uid="{BA1C8DAB-961C-49E6-B7FE-3F6303016A44}"/>
    <cellStyle name="Input 2 2 2 4 2 6 2" xfId="10228" xr:uid="{ACC5EDD2-4FA7-4BB2-8979-1E8658D12CB2}"/>
    <cellStyle name="Input 2 2 2 4 2 7" xfId="5058" xr:uid="{911B7B07-AA1B-49AF-A1BB-35A9152BD6C7}"/>
    <cellStyle name="Input 2 2 2 4 2 7 2" xfId="9139" xr:uid="{6A65CC79-2A2A-41E5-8816-555C4FE00358}"/>
    <cellStyle name="Input 2 2 2 4 2 8" xfId="7196" xr:uid="{9A81B8F1-19B8-4D9E-BFC7-7DFC0F0736D0}"/>
    <cellStyle name="Input 2 2 2 4 3" xfId="2232" xr:uid="{A3C9ED30-9A8B-49B8-AA54-64AFBDCA02DC}"/>
    <cellStyle name="Input 2 2 2 4 3 2" xfId="4138" xr:uid="{A6559035-866C-48CB-B924-362766619B9C}"/>
    <cellStyle name="Input 2 2 2 4 3 2 2" xfId="8453" xr:uid="{D69F8F87-7343-4CB9-B548-5DC059324A24}"/>
    <cellStyle name="Input 2 2 2 4 3 3" xfId="3287" xr:uid="{CC22D115-89AB-48F0-B5EC-D29FA9566449}"/>
    <cellStyle name="Input 2 2 2 4 3 3 2" xfId="7843" xr:uid="{0D1CC0CB-704E-4F87-A8F1-F188359555F1}"/>
    <cellStyle name="Input 2 2 2 4 3 4" xfId="3663" xr:uid="{5787274E-34CB-4281-B50F-23040D36F3F6}"/>
    <cellStyle name="Input 2 2 2 4 3 4 2" xfId="8157" xr:uid="{AB4323F8-4497-4E1E-AFA7-E9FF4F1DB6BB}"/>
    <cellStyle name="Input 2 2 2 4 3 5" xfId="4945" xr:uid="{C348BAF3-8185-4487-8A5D-DF80DC842581}"/>
    <cellStyle name="Input 2 2 2 4 3 5 2" xfId="9034" xr:uid="{EBA84E2F-6989-4360-A4AA-B4D0C5ABCD94}"/>
    <cellStyle name="Input 2 2 2 4 3 6" xfId="3243" xr:uid="{4B1FD212-9555-4039-92CC-A911728E6B79}"/>
    <cellStyle name="Input 2 2 2 4 3 6 2" xfId="7807" xr:uid="{47D4BB1E-A7FA-495A-9281-629F78CC6DDB}"/>
    <cellStyle name="Input 2 2 2 4 3 7" xfId="5218" xr:uid="{FE7F2EB7-FDAF-44B8-9689-CBFB9139E104}"/>
    <cellStyle name="Input 2 2 2 4 3 7 2" xfId="9284" xr:uid="{5761D289-B411-4CC9-BF83-3ED4F5F4F112}"/>
    <cellStyle name="Input 2 2 2 4 3 8" xfId="6855" xr:uid="{979D1895-AC25-4067-8BCD-B70394488D3F}"/>
    <cellStyle name="Input 2 2 2 4 4" xfId="2367" xr:uid="{AF9A1BAF-177A-4F0F-8517-75DD2CDFF322}"/>
    <cellStyle name="Input 2 2 2 4 4 2" xfId="4273" xr:uid="{83C5D23F-5B8C-466B-911E-5B226728F1B8}"/>
    <cellStyle name="Input 2 2 2 4 4 2 2" xfId="8586" xr:uid="{05D2D3AC-F806-4B5D-9731-E4DB64B38B1F}"/>
    <cellStyle name="Input 2 2 2 4 4 3" xfId="4993" xr:uid="{09175BA1-9D6D-46E4-BB03-8F02EB2E1F74}"/>
    <cellStyle name="Input 2 2 2 4 4 3 2" xfId="9079" xr:uid="{0E8A2815-7ED4-41C2-B18C-9C56A0A5F90A}"/>
    <cellStyle name="Input 2 2 2 4 4 4" xfId="5363" xr:uid="{5209DB81-9621-4BD7-A1CC-E36D4BDA6770}"/>
    <cellStyle name="Input 2 2 2 4 4 4 2" xfId="9422" xr:uid="{17A867A0-3E2C-4AFF-913B-2F2182ADD205}"/>
    <cellStyle name="Input 2 2 2 4 4 5" xfId="5717" xr:uid="{1ED70355-294B-45B0-8062-86763AAB7387}"/>
    <cellStyle name="Input 2 2 2 4 4 5 2" xfId="9767" xr:uid="{C301CA4E-F923-450F-ACBE-940D0758BFE6}"/>
    <cellStyle name="Input 2 2 2 4 4 6" xfId="6085" xr:uid="{58AD126F-A8F8-450F-938D-A2D4B8233343}"/>
    <cellStyle name="Input 2 2 2 4 4 6 2" xfId="10122" xr:uid="{457161E2-D557-4FC6-B3B3-753825E745F4}"/>
    <cellStyle name="Input 2 2 2 4 4 7" xfId="5061" xr:uid="{5FC0A638-57DC-4E3A-883B-C030DCD09599}"/>
    <cellStyle name="Input 2 2 2 4 4 7 2" xfId="9141" xr:uid="{52F37AC2-D30C-436E-83BB-3EE1EB39B5BF}"/>
    <cellStyle name="Input 2 2 2 4 4 8" xfId="6990" xr:uid="{1BACEF11-1EDA-4CC8-9BD4-25B5E9C6CEF6}"/>
    <cellStyle name="Input 2 2 2 4 5" xfId="3916" xr:uid="{7FC440B2-9750-4FAD-8EA8-06880D2F03A3}"/>
    <cellStyle name="Input 2 2 2 4 5 2" xfId="8326" xr:uid="{BD45E92B-0F01-45B6-A164-5CE13B3FD9B7}"/>
    <cellStyle name="Input 2 2 2 4 6" xfId="3596" xr:uid="{9ADBC59C-9E6D-4783-B543-B43D49C79FEC}"/>
    <cellStyle name="Input 2 2 2 4 6 2" xfId="8099" xr:uid="{AA8FBBA1-54CA-4F17-914E-4591C0E9B127}"/>
    <cellStyle name="Input 2 2 2 4 7" xfId="2925" xr:uid="{71DAE8CD-6F32-4EE7-BCBC-776A301C85AA}"/>
    <cellStyle name="Input 2 2 2 4 7 2" xfId="7540" xr:uid="{5C6B035B-096C-4639-AB04-96C66DFE2685}"/>
    <cellStyle name="Input 2 2 2 4 8" xfId="3366" xr:uid="{A71B9366-5A53-43BE-BA2D-33B5A7C56620}"/>
    <cellStyle name="Input 2 2 2 4 8 2" xfId="7914" xr:uid="{9535673D-8581-4399-98AE-F8E863E522CF}"/>
    <cellStyle name="Input 2 2 2 4 9" xfId="4939" xr:uid="{B2E48379-A0AC-4860-B27C-B0C161FC06E9}"/>
    <cellStyle name="Input 2 2 2 4 9 2" xfId="9028" xr:uid="{E5C9CF26-6D3C-4CA1-8135-21C893F276BC}"/>
    <cellStyle name="Input 2 2 2 5" xfId="2157" xr:uid="{7D371F2A-7F46-44BC-A03A-C6032B27EC09}"/>
    <cellStyle name="Input 2 2 2 5 10" xfId="6465" xr:uid="{EAB21025-2994-4C09-8445-305B434B07B9}"/>
    <cellStyle name="Input 2 2 2 5 10 2" xfId="10449" xr:uid="{774F64E1-257E-493A-8215-D7B15D71F42B}"/>
    <cellStyle name="Input 2 2 2 5 11" xfId="6781" xr:uid="{DF1278FB-AE60-41F0-A79A-B76289AAA485}"/>
    <cellStyle name="Input 2 2 2 5 2" xfId="2721" xr:uid="{F3E5608F-EE5A-46AF-9A2C-BEFF66AA3BD4}"/>
    <cellStyle name="Input 2 2 2 5 2 2" xfId="4627" xr:uid="{7C28ADD5-B10C-406E-8849-076B178993D2}"/>
    <cellStyle name="Input 2 2 2 5 2 2 2" xfId="8794" xr:uid="{F8480D74-AD66-4505-A0AA-7D6CD72EE8D4}"/>
    <cellStyle name="Input 2 2 2 5 2 3" xfId="5055" xr:uid="{8F395EE2-C987-48B4-BAC8-1566DA2B8F6C}"/>
    <cellStyle name="Input 2 2 2 5 2 3 2" xfId="9136" xr:uid="{97D990CE-D361-4BC4-BFF3-41EB73D076D5}"/>
    <cellStyle name="Input 2 2 2 5 2 4" xfId="5600" xr:uid="{173E246D-DB09-43DF-806E-AF0E6EC9010C}"/>
    <cellStyle name="Input 2 2 2 5 2 4 2" xfId="9650" xr:uid="{65922900-C648-4E9E-9A5B-F2F8E99991D7}"/>
    <cellStyle name="Input 2 2 2 5 2 5" xfId="5959" xr:uid="{31C79A13-F425-4CA8-8274-07E9E0211167}"/>
    <cellStyle name="Input 2 2 2 5 2 5 2" xfId="9998" xr:uid="{96E33569-0EB3-4958-BF57-7A1CF2687E6F}"/>
    <cellStyle name="Input 2 2 2 5 2 6" xfId="6293" xr:uid="{273E2E92-0799-4C73-8C55-F077AA09CB38}"/>
    <cellStyle name="Input 2 2 2 5 2 6 2" xfId="10317" xr:uid="{96F2DDA6-4526-42D2-85FC-9274B0B2E496}"/>
    <cellStyle name="Input 2 2 2 5 2 7" xfId="3173" xr:uid="{AC1A0936-55BE-45C1-8771-6895C0B43CE4}"/>
    <cellStyle name="Input 2 2 2 5 2 7 2" xfId="7756" xr:uid="{B979D14D-CE99-4777-80FA-F7F8801C84F3}"/>
    <cellStyle name="Input 2 2 2 5 2 8" xfId="7344" xr:uid="{536B608F-94B4-4A3B-8AE7-5B1CF9AED3AC}"/>
    <cellStyle name="Input 2 2 2 5 3" xfId="2795" xr:uid="{C243794D-EE40-4A53-8534-60B734C07913}"/>
    <cellStyle name="Input 2 2 2 5 3 2" xfId="4701" xr:uid="{2318F2D5-A6D5-4524-9852-4C0370B40EA0}"/>
    <cellStyle name="Input 2 2 2 5 3 2 2" xfId="8824" xr:uid="{C67D2EF7-643B-41C3-AB16-EFAFEB1E3A98}"/>
    <cellStyle name="Input 2 2 2 5 3 3" xfId="5025" xr:uid="{4D097955-9B72-4EEF-8B2D-0E737A4D1CEF}"/>
    <cellStyle name="Input 2 2 2 5 3 3 2" xfId="9110" xr:uid="{415D7386-2BDE-446D-9B12-8DE579A9D190}"/>
    <cellStyle name="Input 2 2 2 5 3 4" xfId="5629" xr:uid="{442DA636-7971-4B24-9F73-CE4E195D83CA}"/>
    <cellStyle name="Input 2 2 2 5 3 4 2" xfId="9679" xr:uid="{B0A546E3-AEC8-4EAC-A506-1955D23FAA40}"/>
    <cellStyle name="Input 2 2 2 5 3 5" xfId="5992" xr:uid="{30299B1B-3BB6-4AC7-AF43-6423FD17B9CA}"/>
    <cellStyle name="Input 2 2 2 5 3 5 2" xfId="10029" xr:uid="{A668BA00-9628-464E-9B11-398E89383D08}"/>
    <cellStyle name="Input 2 2 2 5 3 6" xfId="6324" xr:uid="{9E81EC61-28EC-4A81-A170-B17CC4458DA8}"/>
    <cellStyle name="Input 2 2 2 5 3 6 2" xfId="10346" xr:uid="{01C3AA07-75AA-4121-8823-3F4A07AE4922}"/>
    <cellStyle name="Input 2 2 2 5 3 7" xfId="4957" xr:uid="{110D4E01-C1C2-4789-8E13-388A2E3847A1}"/>
    <cellStyle name="Input 2 2 2 5 3 7 2" xfId="9046" xr:uid="{097778E6-9A4C-468F-8DAF-973766B7F091}"/>
    <cellStyle name="Input 2 2 2 5 3 8" xfId="7418" xr:uid="{EBBBF225-939B-42A0-BBB0-1BC2069CE3A3}"/>
    <cellStyle name="Input 2 2 2 5 4" xfId="2831" xr:uid="{6F4F8F2D-3B6F-4B3B-A223-3D349AE0A680}"/>
    <cellStyle name="Input 2 2 2 5 4 2" xfId="4737" xr:uid="{A8B3ED3D-A8DA-4976-8889-21145B62EA16}"/>
    <cellStyle name="Input 2 2 2 5 4 2 2" xfId="8860" xr:uid="{B48378DE-0CB2-4AA4-A534-1CFA6EC914A6}"/>
    <cellStyle name="Input 2 2 2 5 4 3" xfId="3394" xr:uid="{717539E8-BA87-4162-AD93-F9F11919B5A5}"/>
    <cellStyle name="Input 2 2 2 5 4 3 2" xfId="7940" xr:uid="{7BE77835-EB79-4270-A25A-D385402330D8}"/>
    <cellStyle name="Input 2 2 2 5 4 4" xfId="5665" xr:uid="{B9E06316-689B-42FD-9428-C7B8BD59DB4A}"/>
    <cellStyle name="Input 2 2 2 5 4 4 2" xfId="9715" xr:uid="{9363D4C6-CEF4-4AC2-AE07-01229BB23F2F}"/>
    <cellStyle name="Input 2 2 2 5 4 5" xfId="6028" xr:uid="{32CAF5D5-EC61-4543-A1FF-9DB44AA962A7}"/>
    <cellStyle name="Input 2 2 2 5 4 5 2" xfId="10065" xr:uid="{8617A112-D4BD-4A45-A90B-077E1C0E10E1}"/>
    <cellStyle name="Input 2 2 2 5 4 6" xfId="6360" xr:uid="{29346AC5-E6F9-4275-9658-933FBD3A734E}"/>
    <cellStyle name="Input 2 2 2 5 4 6 2" xfId="10382" xr:uid="{6710FC91-C28E-4599-940D-DC8AA60AF9DA}"/>
    <cellStyle name="Input 2 2 2 5 4 7" xfId="2970" xr:uid="{479B84B1-81A9-49ED-8B8F-451AEEC4CDAA}"/>
    <cellStyle name="Input 2 2 2 5 4 7 2" xfId="7579" xr:uid="{68F27026-1D74-4233-A072-1935C54E7FC1}"/>
    <cellStyle name="Input 2 2 2 5 4 8" xfId="7454" xr:uid="{8E02FC55-DF07-49E4-8B31-6D8280A65B15}"/>
    <cellStyle name="Input 2 2 2 5 5" xfId="4064" xr:uid="{89F66418-040A-476A-B8DE-2F3472B033F7}"/>
    <cellStyle name="Input 2 2 2 5 5 2" xfId="8423" xr:uid="{86AE6F5C-0F68-43CF-9124-2735F3E7BA28}"/>
    <cellStyle name="Input 2 2 2 5 6" xfId="2947" xr:uid="{ACB3458A-72A2-41C7-82CF-DD49FBCA3A24}"/>
    <cellStyle name="Input 2 2 2 5 6 2" xfId="7559" xr:uid="{F123037F-24E9-409A-84E1-65DFA491EF81}"/>
    <cellStyle name="Input 2 2 2 5 7" xfId="3885" xr:uid="{2C53E51B-EAF7-4308-A483-C2033825E351}"/>
    <cellStyle name="Input 2 2 2 5 7 2" xfId="8309" xr:uid="{6AC54560-C1CA-41CA-B2C9-025A641ED20D}"/>
    <cellStyle name="Input 2 2 2 5 8" xfId="3360" xr:uid="{99329877-C714-4EFC-B089-64107C365408}"/>
    <cellStyle name="Input 2 2 2 5 8 2" xfId="7909" xr:uid="{049ADCEF-19EC-459E-998B-84D9755FB978}"/>
    <cellStyle name="Input 2 2 2 5 9" xfId="5927" xr:uid="{C3B07636-A02C-4917-9C04-8439AF0237C8}"/>
    <cellStyle name="Input 2 2 2 5 9 2" xfId="9967" xr:uid="{2D6CCE22-7947-445C-914B-D9649DE4DE2F}"/>
    <cellStyle name="Input 2 2 2 6" xfId="2052" xr:uid="{9DA2333D-DAA9-41AA-96C5-A2AE0FCD5CEE}"/>
    <cellStyle name="Input 2 2 2 6 10" xfId="2917" xr:uid="{679B4441-2BBB-42F1-BFFF-3286D1D161F4}"/>
    <cellStyle name="Input 2 2 2 6 10 2" xfId="7533" xr:uid="{BB1C6968-9EBF-4DF5-806F-961E86186498}"/>
    <cellStyle name="Input 2 2 2 6 11" xfId="6676" xr:uid="{869428E2-7FF0-4F07-9A6A-4A3563AF68AC}"/>
    <cellStyle name="Input 2 2 2 6 2" xfId="2616" xr:uid="{E94E1E65-6432-4831-BEEF-682202D2A012}"/>
    <cellStyle name="Input 2 2 2 6 2 2" xfId="4522" xr:uid="{138F021D-3E19-43E8-90CB-E2476DD0669F}"/>
    <cellStyle name="Input 2 2 2 6 2 2 2" xfId="8739" xr:uid="{EE90B78E-16C0-4C85-B863-18D724BF6B86}"/>
    <cellStyle name="Input 2 2 2 6 2 3" xfId="5066" xr:uid="{BD5E284F-DF1C-4346-AEC5-6CC96CC3B88F}"/>
    <cellStyle name="Input 2 2 2 6 2 3 2" xfId="9146" xr:uid="{71580063-E257-4359-9158-BBF0DDD4324C}"/>
    <cellStyle name="Input 2 2 2 6 2 4" xfId="5530" xr:uid="{C8A31578-58E8-40B5-9844-E09673BFF6B2}"/>
    <cellStyle name="Input 2 2 2 6 2 4 2" xfId="9584" xr:uid="{FCA0C0B3-C3D9-43FD-BA35-60C9A0C90788}"/>
    <cellStyle name="Input 2 2 2 6 2 5" xfId="5886" xr:uid="{C17BD2C0-8511-49DD-9DC9-240DB4AEDB81}"/>
    <cellStyle name="Input 2 2 2 6 2 5 2" xfId="9927" xr:uid="{2C899E29-D7CD-4C52-86F7-AB15904B3D6C}"/>
    <cellStyle name="Input 2 2 2 6 2 6" xfId="6234" xr:uid="{043C77A0-1838-4E6B-9724-01FFC886C017}"/>
    <cellStyle name="Input 2 2 2 6 2 6 2" xfId="10264" xr:uid="{316FAB72-B9D0-40E5-A7D9-745265827A8A}"/>
    <cellStyle name="Input 2 2 2 6 2 7" xfId="2874" xr:uid="{AC6182E7-D99F-40A1-A78D-3776CAAA7853}"/>
    <cellStyle name="Input 2 2 2 6 2 7 2" xfId="7496" xr:uid="{76DDA25A-A8B3-4E0F-866C-C6783D924489}"/>
    <cellStyle name="Input 2 2 2 6 2 8" xfId="7239" xr:uid="{0C98756A-7DF1-45D8-B752-A4806590CF64}"/>
    <cellStyle name="Input 2 2 2 6 3" xfId="2261" xr:uid="{F7B235EC-2605-47B6-A118-55F236C1F74C}"/>
    <cellStyle name="Input 2 2 2 6 3 2" xfId="4167" xr:uid="{0EC24E24-7022-4663-9EDB-12E4F769E47C}"/>
    <cellStyle name="Input 2 2 2 6 3 2 2" xfId="8482" xr:uid="{5E2C7239-9F58-4FFC-A1F6-0F0FB830EE70}"/>
    <cellStyle name="Input 2 2 2 6 3 3" xfId="3689" xr:uid="{130AD98A-7053-4BC7-BE44-89825262C7E0}"/>
    <cellStyle name="Input 2 2 2 6 3 3 2" xfId="8167" xr:uid="{5AF80B63-CFD5-43EF-A559-CAF2540F33F1}"/>
    <cellStyle name="Input 2 2 2 6 3 4" xfId="3268" xr:uid="{F3463CDF-EE59-4FF5-8A02-0682736208BF}"/>
    <cellStyle name="Input 2 2 2 6 3 4 2" xfId="7826" xr:uid="{37D0451E-AF52-4973-86FD-D4E570816AB7}"/>
    <cellStyle name="Input 2 2 2 6 3 5" xfId="3846" xr:uid="{E43B8CB2-CD5F-4025-860D-FB15B81ECD7D}"/>
    <cellStyle name="Input 2 2 2 6 3 5 2" xfId="8284" xr:uid="{D691DC05-1163-408E-B0F3-79BD1045C3B2}"/>
    <cellStyle name="Input 2 2 2 6 3 6" xfId="5023" xr:uid="{87F49BE1-A36B-41BD-9162-65109E90C8C5}"/>
    <cellStyle name="Input 2 2 2 6 3 6 2" xfId="9108" xr:uid="{EFBF5ED8-D2B7-412C-AEA2-4723DA83B4A7}"/>
    <cellStyle name="Input 2 2 2 6 3 7" xfId="5173" xr:uid="{72A2535E-B7A6-4DF8-B21C-40F93A02F713}"/>
    <cellStyle name="Input 2 2 2 6 3 7 2" xfId="9246" xr:uid="{CF998E57-94EA-44D1-8167-56DCF53C198A}"/>
    <cellStyle name="Input 2 2 2 6 3 8" xfId="6884" xr:uid="{DEA05271-5826-497E-A28A-5955052F1356}"/>
    <cellStyle name="Input 2 2 2 6 4" xfId="2225" xr:uid="{618FC36F-0262-4AE9-B01F-E9D80A4916FE}"/>
    <cellStyle name="Input 2 2 2 6 4 2" xfId="4131" xr:uid="{F6D4B200-6EB0-481E-9BCB-3D2A9E81B3F4}"/>
    <cellStyle name="Input 2 2 2 6 4 2 2" xfId="8446" xr:uid="{003A442D-0C24-42F5-A377-425432C66E63}"/>
    <cellStyle name="Input 2 2 2 6 4 3" xfId="3278" xr:uid="{D545F3B9-2775-4372-8CA0-427C53E33A6A}"/>
    <cellStyle name="Input 2 2 2 6 4 3 2" xfId="7836" xr:uid="{5AE3C7DD-B65D-4729-B171-9DAAEFAA3DE8}"/>
    <cellStyle name="Input 2 2 2 6 4 4" xfId="4850" xr:uid="{71BE21AE-9E6E-4FBC-A2A9-4A0568A4E55E}"/>
    <cellStyle name="Input 2 2 2 6 4 4 2" xfId="8951" xr:uid="{2FAD8AC2-F29B-474F-A6FD-CE6E04946084}"/>
    <cellStyle name="Input 2 2 2 6 4 5" xfId="5140" xr:uid="{942E8EBA-D51D-4F1E-9D1A-C3A066FAE7BE}"/>
    <cellStyle name="Input 2 2 2 6 4 5 2" xfId="9214" xr:uid="{7540BBE1-615C-4C73-A70B-0B79DF9D008F}"/>
    <cellStyle name="Input 2 2 2 6 4 6" xfId="3761" xr:uid="{B929E52D-2B83-45FE-913C-DCFB51FA57EE}"/>
    <cellStyle name="Input 2 2 2 6 4 6 2" xfId="8228" xr:uid="{12C64D30-9253-46CE-BB9B-A5FF3FD9E8EF}"/>
    <cellStyle name="Input 2 2 2 6 4 7" xfId="3199" xr:uid="{97EB0A3A-FD1B-420A-88B9-1E3EDD8FF37A}"/>
    <cellStyle name="Input 2 2 2 6 4 7 2" xfId="7771" xr:uid="{89453EFC-BF4E-4864-92C3-E29AC386210D}"/>
    <cellStyle name="Input 2 2 2 6 4 8" xfId="6848" xr:uid="{EAA44FF7-789D-4366-BD74-31F33D0B122C}"/>
    <cellStyle name="Input 2 2 2 6 5" xfId="3959" xr:uid="{4A034932-A2E8-41A0-868C-5BA5008DB214}"/>
    <cellStyle name="Input 2 2 2 6 5 2" xfId="8368" xr:uid="{EF887503-6642-4019-8A9E-80402209B6EF}"/>
    <cellStyle name="Input 2 2 2 6 6" xfId="3066" xr:uid="{C01A6B55-EE30-4AAB-9EDD-802FD9640C84}"/>
    <cellStyle name="Input 2 2 2 6 6 2" xfId="7668" xr:uid="{83E1D3AD-011B-4F59-83B9-AD828BABB517}"/>
    <cellStyle name="Input 2 2 2 6 7" xfId="3606" xr:uid="{CB8A9E6F-6051-4097-BC47-DF77A2324D32}"/>
    <cellStyle name="Input 2 2 2 6 7 2" xfId="8106" xr:uid="{C4BAEDBD-EF1F-4052-A1F7-C7302C555A48}"/>
    <cellStyle name="Input 2 2 2 6 8" xfId="5045" xr:uid="{24A53C79-4EBA-4AC4-AD96-F649329DD3AE}"/>
    <cellStyle name="Input 2 2 2 6 8 2" xfId="9129" xr:uid="{33611936-1EBB-4EE8-BF2F-5284BC1627C8}"/>
    <cellStyle name="Input 2 2 2 6 9" xfId="2903" xr:uid="{06C9BACB-152D-4AEE-ADFF-FD7C58744A78}"/>
    <cellStyle name="Input 2 2 2 6 9 2" xfId="7520" xr:uid="{10CA42EE-A4BB-4386-AE0C-D4F969FC5CD7}"/>
    <cellStyle name="Input 2 2 2 7" xfId="2121" xr:uid="{57C2AE3B-251C-49AA-A573-D91FE80DC72C}"/>
    <cellStyle name="Input 2 2 2 7 10" xfId="3280" xr:uid="{D96D4A24-01FE-4A36-87B3-A3E8E490881E}"/>
    <cellStyle name="Input 2 2 2 7 10 2" xfId="7838" xr:uid="{DDCBE075-8753-46FE-B4C1-D76A38F751D0}"/>
    <cellStyle name="Input 2 2 2 7 11" xfId="6745" xr:uid="{53A174D3-949F-433B-9294-409CAF2D99BE}"/>
    <cellStyle name="Input 2 2 2 7 2" xfId="2685" xr:uid="{E38940B1-0EFA-4B57-8923-AA259A2A2C66}"/>
    <cellStyle name="Input 2 2 2 7 2 2" xfId="4591" xr:uid="{39FF188F-35CA-4EBD-9034-8CD85E9B9A6E}"/>
    <cellStyle name="Input 2 2 2 7 2 2 2" xfId="8776" xr:uid="{380D160D-CC88-4388-BF35-5FECD08E8C16}"/>
    <cellStyle name="Input 2 2 2 7 2 3" xfId="3460" xr:uid="{19108E2E-D9D9-4A6B-A20A-5CCBA57E4D30}"/>
    <cellStyle name="Input 2 2 2 7 2 3 2" xfId="7998" xr:uid="{C83DA362-B495-4930-8CC4-0D62E00D4B0E}"/>
    <cellStyle name="Input 2 2 2 7 2 4" xfId="5576" xr:uid="{348AA885-ABFB-4974-8B3F-D9317F687230}"/>
    <cellStyle name="Input 2 2 2 7 2 4 2" xfId="9630" xr:uid="{E7E075F6-146A-4D32-A05E-3E9ADD5A3F7A}"/>
    <cellStyle name="Input 2 2 2 7 2 5" xfId="5937" xr:uid="{B162CA54-1B99-49E8-B28D-7A5E2BB02086}"/>
    <cellStyle name="Input 2 2 2 7 2 5 2" xfId="9977" xr:uid="{73F2595F-7A26-449B-A1C7-A42A8907549E}"/>
    <cellStyle name="Input 2 2 2 7 2 6" xfId="6269" xr:uid="{484A4DC2-8B40-4A83-9BE6-8E2ED75CFF4D}"/>
    <cellStyle name="Input 2 2 2 7 2 6 2" xfId="10297" xr:uid="{A7AF6E01-E8C5-4323-B964-CFA1C8E3A7B3}"/>
    <cellStyle name="Input 2 2 2 7 2 7" xfId="6406" xr:uid="{53C277FD-4594-48F4-89B1-AA7FF9327C8C}"/>
    <cellStyle name="Input 2 2 2 7 2 7 2" xfId="10415" xr:uid="{D49A1EF8-CE21-49E5-94C4-70569DF599BB}"/>
    <cellStyle name="Input 2 2 2 7 2 8" xfId="7308" xr:uid="{2B705145-028A-416D-B8CF-5A1E18F018B1}"/>
    <cellStyle name="Input 2 2 2 7 3" xfId="2285" xr:uid="{40AFBD42-55BD-4BC0-89C9-5BD7A34AA75B}"/>
    <cellStyle name="Input 2 2 2 7 3 2" xfId="4191" xr:uid="{396040FB-66CC-47D4-B104-81AB190A8053}"/>
    <cellStyle name="Input 2 2 2 7 3 2 2" xfId="8505" xr:uid="{72018CEF-C308-4886-A97F-9888D8FD6F88}"/>
    <cellStyle name="Input 2 2 2 7 3 3" xfId="4858" xr:uid="{F6017319-5465-4D8C-AD5C-8F40EEF22399}"/>
    <cellStyle name="Input 2 2 2 7 3 3 2" xfId="8956" xr:uid="{0478B4C4-EA67-4A1F-AA26-5C66C7952A6D}"/>
    <cellStyle name="Input 2 2 2 7 3 4" xfId="3271" xr:uid="{51AE2E5D-152A-45CE-92F1-9210B1362980}"/>
    <cellStyle name="Input 2 2 2 7 3 4 2" xfId="7829" xr:uid="{2A5D8C7F-4093-48A0-BC6E-B5FA7F996F47}"/>
    <cellStyle name="Input 2 2 2 7 3 5" xfId="2912" xr:uid="{9402D401-EADA-41D9-ABBB-D62FF2AA598B}"/>
    <cellStyle name="Input 2 2 2 7 3 5 2" xfId="7528" xr:uid="{47204C2C-EF12-4CB0-B0C8-F398DF687316}"/>
    <cellStyle name="Input 2 2 2 7 3 6" xfId="3528" xr:uid="{153E6B94-FB2B-4AEF-B7E2-E20DEE009656}"/>
    <cellStyle name="Input 2 2 2 7 3 6 2" xfId="8055" xr:uid="{B743FF11-1EBA-4FDE-9BB3-FDF33D634D63}"/>
    <cellStyle name="Input 2 2 2 7 3 7" xfId="3826" xr:uid="{4237A425-CD7F-4713-9E10-6174292D61F0}"/>
    <cellStyle name="Input 2 2 2 7 3 7 2" xfId="8272" xr:uid="{4C4E35DF-8780-4BBF-A180-A232D1BEE99D}"/>
    <cellStyle name="Input 2 2 2 7 3 8" xfId="6908" xr:uid="{49A4B88F-FADF-446B-83A7-6D3446309003}"/>
    <cellStyle name="Input 2 2 2 7 4" xfId="2813" xr:uid="{57FAB620-8730-4D19-8C79-3707E677B7D2}"/>
    <cellStyle name="Input 2 2 2 7 4 2" xfId="4719" xr:uid="{233EC23D-AED4-4FD4-A983-39F3FFF34FE9}"/>
    <cellStyle name="Input 2 2 2 7 4 2 2" xfId="8842" xr:uid="{8DE8576C-3F50-4DAE-A214-4E648F47232C}"/>
    <cellStyle name="Input 2 2 2 7 4 3" xfId="3634" xr:uid="{F9C92A23-2967-4510-8CE8-EFA3212B673F}"/>
    <cellStyle name="Input 2 2 2 7 4 3 2" xfId="8132" xr:uid="{64FA64E7-1CC5-435F-9966-C4DA8CA7E335}"/>
    <cellStyle name="Input 2 2 2 7 4 4" xfId="5647" xr:uid="{528C5890-00FC-4AF4-9AEA-625C3C680CE3}"/>
    <cellStyle name="Input 2 2 2 7 4 4 2" xfId="9697" xr:uid="{775AE7DD-6E27-47FA-8C11-2DB84758007C}"/>
    <cellStyle name="Input 2 2 2 7 4 5" xfId="6010" xr:uid="{E5E8B963-64DE-4EEE-9973-B59757F257D8}"/>
    <cellStyle name="Input 2 2 2 7 4 5 2" xfId="10047" xr:uid="{A763839A-5B3C-4BD3-91F1-6BF04F7A2E89}"/>
    <cellStyle name="Input 2 2 2 7 4 6" xfId="6342" xr:uid="{F4B85C53-AC42-4D15-9FB6-B7FEFA13E225}"/>
    <cellStyle name="Input 2 2 2 7 4 6 2" xfId="10364" xr:uid="{7AC27FEB-15D7-438C-87A4-03B1A679EC1D}"/>
    <cellStyle name="Input 2 2 2 7 4 7" xfId="2924" xr:uid="{B85D0800-239A-4071-B527-4BE17275D72E}"/>
    <cellStyle name="Input 2 2 2 7 4 7 2" xfId="7539" xr:uid="{2BC251B6-539A-47E6-9899-30B8093B4E2E}"/>
    <cellStyle name="Input 2 2 2 7 4 8" xfId="7436" xr:uid="{946ECC67-0AF5-49AF-8B22-D1BC31ECB43E}"/>
    <cellStyle name="Input 2 2 2 7 5" xfId="4028" xr:uid="{B197B541-DCE2-47F1-AA85-9FD406F273FB}"/>
    <cellStyle name="Input 2 2 2 7 5 2" xfId="8405" xr:uid="{59565988-CBAA-4B1C-BD00-55428F135523}"/>
    <cellStyle name="Input 2 2 2 7 6" xfId="3050" xr:uid="{9DE2A072-EA07-43D5-8B0A-0D93CE842B69}"/>
    <cellStyle name="Input 2 2 2 7 6 2" xfId="7652" xr:uid="{FD92EFAF-C397-49BA-98BF-0EC0AB800221}"/>
    <cellStyle name="Input 2 2 2 7 7" xfId="3610" xr:uid="{557878BE-C6F0-48A2-A59F-415CA79AE50F}"/>
    <cellStyle name="Input 2 2 2 7 7 2" xfId="8110" xr:uid="{A513013D-9F6B-4542-AE91-63109F3ECBB3}"/>
    <cellStyle name="Input 2 2 2 7 8" xfId="5138" xr:uid="{45D49479-BAE2-4D6D-8FED-55E0122C562B}"/>
    <cellStyle name="Input 2 2 2 7 8 2" xfId="9212" xr:uid="{ED26C7A8-E0CC-4D68-84EA-C16F11162862}"/>
    <cellStyle name="Input 2 2 2 7 9" xfId="3153" xr:uid="{24932ACA-10FF-406F-B553-FD6442B4256E}"/>
    <cellStyle name="Input 2 2 2 7 9 2" xfId="7740" xr:uid="{640CEE85-3630-47F6-B872-924A0635666C}"/>
    <cellStyle name="Input 2 2 2 8" xfId="2408" xr:uid="{EB5C4B65-F020-40F3-B322-9DC945E4D994}"/>
    <cellStyle name="Input 2 2 2 8 2" xfId="4314" xr:uid="{7E0525AC-0189-4D52-BE43-8AB3F1775621}"/>
    <cellStyle name="Input 2 2 2 8 2 2" xfId="8623" xr:uid="{B99F70B3-3601-4824-8072-D846DDA686C1}"/>
    <cellStyle name="Input 2 2 2 8 3" xfId="2943" xr:uid="{5EED749B-CDCD-44F1-BDDD-F681617F4B75}"/>
    <cellStyle name="Input 2 2 2 8 3 2" xfId="7556" xr:uid="{6B4B386A-EB52-47F3-ABF8-5840EEDFD7AE}"/>
    <cellStyle name="Input 2 2 2 8 4" xfId="5395" xr:uid="{F2599EDA-4DFA-4487-93F0-0E7A844F79D0}"/>
    <cellStyle name="Input 2 2 2 8 4 2" xfId="9454" xr:uid="{92FAB853-59D0-42A4-865C-D027F4496DD2}"/>
    <cellStyle name="Input 2 2 2 8 5" xfId="5751" xr:uid="{EEF48E7B-A7DB-4FE9-A120-92FD716B7406}"/>
    <cellStyle name="Input 2 2 2 8 5 2" xfId="9799" xr:uid="{5ADD0713-85A3-451D-A96B-389D49E2463F}"/>
    <cellStyle name="Input 2 2 2 8 6" xfId="6116" xr:uid="{F777CE6E-3C53-4E7D-A0EB-DB5815813E4A}"/>
    <cellStyle name="Input 2 2 2 8 6 2" xfId="10153" xr:uid="{ED13DEA9-4D4E-49F5-80DC-34ACD924041D}"/>
    <cellStyle name="Input 2 2 2 8 7" xfId="6463" xr:uid="{B1A09A1D-70EE-4236-B688-E90CA5D5F2B5}"/>
    <cellStyle name="Input 2 2 2 8 7 2" xfId="10447" xr:uid="{CD17CF9C-DCC6-482A-85D2-F890F2759EB1}"/>
    <cellStyle name="Input 2 2 2 8 8" xfId="7031" xr:uid="{57C59112-EDD6-4903-BF38-081371DBE880}"/>
    <cellStyle name="Input 2 2 2 9" xfId="2335" xr:uid="{6CD736D7-EB1F-49FE-9B26-40335DC640EA}"/>
    <cellStyle name="Input 2 2 2 9 2" xfId="4241" xr:uid="{3024135D-240C-4899-8EAF-C0BBCC035D21}"/>
    <cellStyle name="Input 2 2 2 9 2 2" xfId="8554" xr:uid="{BE782CC2-2F27-4A87-8BDF-F6433E7C7406}"/>
    <cellStyle name="Input 2 2 2 9 3" xfId="2984" xr:uid="{20E47DC4-22A1-4441-AA71-E2D02D376413}"/>
    <cellStyle name="Input 2 2 2 9 3 2" xfId="7593" xr:uid="{2B59916C-62A6-4CE9-8178-58EC6DC49E83}"/>
    <cellStyle name="Input 2 2 2 9 4" xfId="5331" xr:uid="{965873F6-1C73-4B50-953B-311B5CCC2913}"/>
    <cellStyle name="Input 2 2 2 9 4 2" xfId="9390" xr:uid="{0DC310D0-0065-47F7-801A-5D596CB25E19}"/>
    <cellStyle name="Input 2 2 2 9 5" xfId="5685" xr:uid="{BDFABCAF-BBD8-4FE4-BA13-04CB171416A2}"/>
    <cellStyle name="Input 2 2 2 9 5 2" xfId="9735" xr:uid="{E23DA472-B3C0-4FB1-9E6A-F40A90AFFF22}"/>
    <cellStyle name="Input 2 2 2 9 6" xfId="6053" xr:uid="{0D8D0B05-2253-43FF-A093-E04674475BF6}"/>
    <cellStyle name="Input 2 2 2 9 6 2" xfId="10090" xr:uid="{A8399038-DCE3-4F9F-B238-EC8AC8BAB944}"/>
    <cellStyle name="Input 2 2 2 9 7" xfId="3383" xr:uid="{4E7384E1-247E-4169-B847-33206F9D94B1}"/>
    <cellStyle name="Input 2 2 2 9 7 2" xfId="7930" xr:uid="{A1BF8491-6E1D-4A3D-90C4-E567F37A27A6}"/>
    <cellStyle name="Input 2 2 2 9 8" xfId="6958" xr:uid="{A562F528-0872-424D-AC19-CDD827DE1482}"/>
    <cellStyle name="Input 2 2 3" xfId="2125" xr:uid="{75DFA534-70B9-44F4-BCE2-AE08F46F2118}"/>
    <cellStyle name="Input 2 2 3 10" xfId="3774" xr:uid="{8ACF75F2-98A6-4BC9-9D45-D24D665A1863}"/>
    <cellStyle name="Input 2 2 3 10 2" xfId="8238" xr:uid="{AD4F4B1B-075A-44F2-A26A-C2FE64E4D73F}"/>
    <cellStyle name="Input 2 2 3 11" xfId="6749" xr:uid="{3F3A1A36-CAAA-496E-BDA9-929D25FA021E}"/>
    <cellStyle name="Input 2 2 3 2" xfId="2689" xr:uid="{93054B62-4E8F-4388-8A8A-BC1210E7CEAB}"/>
    <cellStyle name="Input 2 2 3 2 2" xfId="4595" xr:uid="{A7745F8F-9E25-463F-BB81-4F8DED9F7D97}"/>
    <cellStyle name="Input 2 2 3 2 2 2" xfId="8780" xr:uid="{3A63119F-3CF6-42D0-8AFC-44124034062B}"/>
    <cellStyle name="Input 2 2 3 2 3" xfId="2999" xr:uid="{413A6F2E-F710-43B4-935B-11F8AB8BC32C}"/>
    <cellStyle name="Input 2 2 3 2 3 2" xfId="7608" xr:uid="{3C4F804A-3248-4DE5-9150-EECE3651157C}"/>
    <cellStyle name="Input 2 2 3 2 4" xfId="5580" xr:uid="{9F9825C1-6B61-4E29-B6D0-B3BB3A2E45D7}"/>
    <cellStyle name="Input 2 2 3 2 4 2" xfId="9634" xr:uid="{0E82FC26-076D-482A-82F6-383CAB85FC93}"/>
    <cellStyle name="Input 2 2 3 2 5" xfId="5941" xr:uid="{0636BE30-924D-4C8E-8AE8-A66508EFC1EB}"/>
    <cellStyle name="Input 2 2 3 2 5 2" xfId="9981" xr:uid="{72925E43-E7A5-46F9-88B1-6A07BC4467A3}"/>
    <cellStyle name="Input 2 2 3 2 6" xfId="6273" xr:uid="{4EC984F0-4C88-4476-A114-BB620239CEFD}"/>
    <cellStyle name="Input 2 2 3 2 6 2" xfId="10301" xr:uid="{E56AA1FD-9E39-4DF3-9E19-75A04FF9A736}"/>
    <cellStyle name="Input 2 2 3 2 7" xfId="3604" xr:uid="{41165B97-ADFD-4B39-845D-207557B81B69}"/>
    <cellStyle name="Input 2 2 3 2 7 2" xfId="8104" xr:uid="{D8E2228E-8EDC-4DD0-9CBD-DB1E4A9DDD6E}"/>
    <cellStyle name="Input 2 2 3 2 8" xfId="7312" xr:uid="{857BD335-185E-4570-B793-003EE19064E9}"/>
    <cellStyle name="Input 2 2 3 3" xfId="2472" xr:uid="{272CA014-9859-4EB5-B546-D9E5590A7F73}"/>
    <cellStyle name="Input 2 2 3 3 2" xfId="4378" xr:uid="{9FA1C6E2-74CE-40D9-8520-A9EF9DE4A111}"/>
    <cellStyle name="Input 2 2 3 3 2 2" xfId="8657" xr:uid="{7147C99F-058F-431C-B03A-12627913C200}"/>
    <cellStyle name="Input 2 2 3 3 3" xfId="5213" xr:uid="{B355AAD0-3687-46C1-80C7-344FD375DC5A}"/>
    <cellStyle name="Input 2 2 3 3 3 2" xfId="9279" xr:uid="{F055D6E7-F04F-4AE7-AA84-04771F8C0C7B}"/>
    <cellStyle name="Input 2 2 3 3 4" xfId="5444" xr:uid="{AC4D0FE6-29D1-411C-A83A-48FB33E1356D}"/>
    <cellStyle name="Input 2 2 3 3 4 2" xfId="9500" xr:uid="{F67BF2EA-DE91-4E0E-A976-6F4B34AA3327}"/>
    <cellStyle name="Input 2 2 3 3 5" xfId="5798" xr:uid="{2244197A-E27E-4615-97F8-5B6130C8CDF6}"/>
    <cellStyle name="Input 2 2 3 3 5 2" xfId="9846" xr:uid="{4BCCB991-C16E-4064-98E6-15926B2535C2}"/>
    <cellStyle name="Input 2 2 3 3 6" xfId="6150" xr:uid="{3391D8EB-B934-41A0-A8E6-5D73C9418F3C}"/>
    <cellStyle name="Input 2 2 3 3 6 2" xfId="10185" xr:uid="{7DC7F177-071A-496B-8B4C-EFAB7BAB0626}"/>
    <cellStyle name="Input 2 2 3 3 7" xfId="6449" xr:uid="{AA962DCB-F612-4010-94D0-26F8951908C9}"/>
    <cellStyle name="Input 2 2 3 3 7 2" xfId="10440" xr:uid="{A63DE6A2-9CF8-4936-8D12-5237BD7101E7}"/>
    <cellStyle name="Input 2 2 3 3 8" xfId="7095" xr:uid="{0CC6DEC6-B1DA-42C2-99EE-C09C778C1021}"/>
    <cellStyle name="Input 2 2 3 4" xfId="2817" xr:uid="{A17DC604-5E4D-4DF6-BF16-DFAC394B1E89}"/>
    <cellStyle name="Input 2 2 3 4 2" xfId="4723" xr:uid="{2DBCC7AC-4DE1-47BD-99B2-7C5DF3C137ED}"/>
    <cellStyle name="Input 2 2 3 4 2 2" xfId="8846" xr:uid="{8FDF6E4B-674F-4345-B74B-4BFBD45C7AEA}"/>
    <cellStyle name="Input 2 2 3 4 3" xfId="3802" xr:uid="{C5C9443A-6DAA-4563-9B15-63FEF6FBF699}"/>
    <cellStyle name="Input 2 2 3 4 3 2" xfId="8254" xr:uid="{B2349470-DB24-498D-A842-2C71CBA28B14}"/>
    <cellStyle name="Input 2 2 3 4 4" xfId="5651" xr:uid="{0A1DF405-1222-482A-9E61-DFD9AFAB675D}"/>
    <cellStyle name="Input 2 2 3 4 4 2" xfId="9701" xr:uid="{EFF910CE-D6C6-473E-9EBC-F82DF783A835}"/>
    <cellStyle name="Input 2 2 3 4 5" xfId="6014" xr:uid="{5845C618-8EDA-4090-9550-EC51822860C4}"/>
    <cellStyle name="Input 2 2 3 4 5 2" xfId="10051" xr:uid="{AEDB3E4F-75A9-428E-A5DE-0470CD7271E5}"/>
    <cellStyle name="Input 2 2 3 4 6" xfId="6346" xr:uid="{74010E09-06CA-411B-B9DD-D3F39B5FDF93}"/>
    <cellStyle name="Input 2 2 3 4 6 2" xfId="10368" xr:uid="{B893DDDE-3BC2-47F0-8C0A-00E6AEE65B0B}"/>
    <cellStyle name="Input 2 2 3 4 7" xfId="3181" xr:uid="{94633402-4C9A-44E1-90D4-345C8D56F852}"/>
    <cellStyle name="Input 2 2 3 4 7 2" xfId="7759" xr:uid="{228E90CC-1527-494E-8F1C-1F1363B6F489}"/>
    <cellStyle name="Input 2 2 3 4 8" xfId="7440" xr:uid="{D6F637BA-B9CE-4773-BD35-543D4B8831D2}"/>
    <cellStyle name="Input 2 2 3 5" xfId="4032" xr:uid="{BD4D6D39-9622-49AC-8E4E-ABA39ADED23F}"/>
    <cellStyle name="Input 2 2 3 5 2" xfId="8409" xr:uid="{4FA6D032-9E4A-4210-9798-ADA2E884FC49}"/>
    <cellStyle name="Input 2 2 3 6" xfId="5296" xr:uid="{F155EE9D-FA0C-4575-884D-FADF20E4765B}"/>
    <cellStyle name="Input 2 2 3 6 2" xfId="9357" xr:uid="{D316A692-900F-46F0-A823-6A94E0FDDC8A}"/>
    <cellStyle name="Input 2 2 3 7" xfId="3611" xr:uid="{A216A02B-EEC6-4640-8DC6-EADBD7AB9A3A}"/>
    <cellStyle name="Input 2 2 3 7 2" xfId="8111" xr:uid="{66A61BA1-7FDB-40A5-9737-5AFFECE7094C}"/>
    <cellStyle name="Input 2 2 3 8" xfId="4818" xr:uid="{0D29ED98-811E-40F6-B0B4-459B5A9D452B}"/>
    <cellStyle name="Input 2 2 3 8 2" xfId="8923" xr:uid="{2C0C8243-5349-4D5D-BE01-942520FCFBB1}"/>
    <cellStyle name="Input 2 2 3 9" xfId="4809" xr:uid="{17095EE4-BCAE-4384-B57E-35A26AAEFC2F}"/>
    <cellStyle name="Input 2 2 3 9 2" xfId="8914" xr:uid="{D835581E-CD38-433A-873F-43F1F3B3879B}"/>
    <cellStyle name="Input 2 2 4" xfId="2197" xr:uid="{A8FCE2FE-8AF7-43B9-841D-B6A56257DE89}"/>
    <cellStyle name="Input 2 2 4 10" xfId="5124" xr:uid="{83454673-960E-4369-BCA6-038DAEA977F3}"/>
    <cellStyle name="Input 2 2 4 10 2" xfId="9200" xr:uid="{DDD53C4B-7BD9-4694-980E-7117F4066E8D}"/>
    <cellStyle name="Input 2 2 4 11" xfId="6820" xr:uid="{D1080433-A30A-4F3E-8B0F-0FF772C857C5}"/>
    <cellStyle name="Input 2 2 4 2" xfId="2760" xr:uid="{99C62D2A-1125-4BC8-82B0-565CB9DD0408}"/>
    <cellStyle name="Input 2 2 4 2 2" xfId="4666" xr:uid="{36EC656E-6E34-434D-B530-7B9416D2F662}"/>
    <cellStyle name="Input 2 2 4 2 2 2" xfId="8807" xr:uid="{8A995EED-6746-4B79-969C-506935DA9BA1}"/>
    <cellStyle name="Input 2 2 4 2 3" xfId="5068" xr:uid="{ADDD9D88-F290-4889-8F0E-D753F7ED3642}"/>
    <cellStyle name="Input 2 2 4 2 3 2" xfId="9148" xr:uid="{FEE0F3D8-AFE2-412E-8B89-0679686C22F9}"/>
    <cellStyle name="Input 2 2 4 2 4" xfId="5612" xr:uid="{8BF7DA72-0ECD-43E8-955A-29BA1FD76E2C}"/>
    <cellStyle name="Input 2 2 4 2 4 2" xfId="9662" xr:uid="{617E2501-8A15-4AC2-AD32-BC128110708C}"/>
    <cellStyle name="Input 2 2 4 2 5" xfId="5975" xr:uid="{B8FCDCDA-B5D3-40BD-B428-9561F1B8C941}"/>
    <cellStyle name="Input 2 2 4 2 5 2" xfId="10012" xr:uid="{AD737818-E0C1-44E3-B3FD-BA2B8A664F98}"/>
    <cellStyle name="Input 2 2 4 2 6" xfId="6307" xr:uid="{1B808896-98F5-4DAF-B486-3B023D47B6E3}"/>
    <cellStyle name="Input 2 2 4 2 6 2" xfId="10329" xr:uid="{9602D246-ACD7-45EC-A0DD-CEBE911FBC98}"/>
    <cellStyle name="Input 2 2 4 2 7" xfId="3810" xr:uid="{A2834FAE-3F7B-4594-8E2F-F3DC97643709}"/>
    <cellStyle name="Input 2 2 4 2 7 2" xfId="8259" xr:uid="{CB0B1898-17C1-4D17-8EE1-E871CCF773E8}"/>
    <cellStyle name="Input 2 2 4 2 8" xfId="7383" xr:uid="{81249E0A-E6D9-4985-99DA-A43DB02FFAD9}"/>
    <cellStyle name="Input 2 2 4 3" xfId="2395" xr:uid="{EC0BC77C-B8BA-467E-8FE8-351C84156002}"/>
    <cellStyle name="Input 2 2 4 3 2" xfId="4301" xr:uid="{CC6D7CDF-8FD6-453F-8E3B-AFAD0DEFF05A}"/>
    <cellStyle name="Input 2 2 4 3 2 2" xfId="8614" xr:uid="{DDE11786-C7CF-4BEF-8940-5F49919F7127}"/>
    <cellStyle name="Input 2 2 4 3 3" xfId="3438" xr:uid="{A1C0A478-1A84-4A15-97C8-8F5C730B9BB2}"/>
    <cellStyle name="Input 2 2 4 3 3 2" xfId="7978" xr:uid="{D157FF4C-2000-4C0F-99C1-1BD6618148B9}"/>
    <cellStyle name="Input 2 2 4 3 4" xfId="5391" xr:uid="{A57CCB62-9496-4D60-816C-B978D7745634}"/>
    <cellStyle name="Input 2 2 4 3 4 2" xfId="9450" xr:uid="{FC64AA2C-216D-4CA6-A160-90DEF7E40247}"/>
    <cellStyle name="Input 2 2 4 3 5" xfId="5745" xr:uid="{D476A90C-1733-4DBC-90F6-5B46F30FCC1A}"/>
    <cellStyle name="Input 2 2 4 3 5 2" xfId="9795" xr:uid="{2FAC2411-76FA-4062-853F-AA4104937601}"/>
    <cellStyle name="Input 2 2 4 3 6" xfId="6113" xr:uid="{88DE41B4-FA15-415E-BACE-ADEC06C87DB0}"/>
    <cellStyle name="Input 2 2 4 3 6 2" xfId="10150" xr:uid="{4CB08084-C43C-4BB1-BD76-F6AF03FED003}"/>
    <cellStyle name="Input 2 2 4 3 7" xfId="6260" xr:uid="{DFAECC6F-56C9-4B48-8C12-D4FD39D92AC6}"/>
    <cellStyle name="Input 2 2 4 3 7 2" xfId="10290" xr:uid="{049E801D-BF27-4E97-806D-01C1255841E4}"/>
    <cellStyle name="Input 2 2 4 3 8" xfId="7018" xr:uid="{20A5CEFD-51D6-4028-A275-083F5D84D291}"/>
    <cellStyle name="Input 2 2 4 4" xfId="2842" xr:uid="{3CC2AE85-BDF4-42C5-831C-62309547D2E5}"/>
    <cellStyle name="Input 2 2 4 4 2" xfId="4748" xr:uid="{97BE7B62-4232-49A1-8AFE-1EA06F218126}"/>
    <cellStyle name="Input 2 2 4 4 2 2" xfId="8871" xr:uid="{A4502151-6B71-45F6-9658-557525DBD639}"/>
    <cellStyle name="Input 2 2 4 4 3" xfId="3559" xr:uid="{90A52FB4-1096-45C1-8AA2-E930465A837C}"/>
    <cellStyle name="Input 2 2 4 4 3 2" xfId="8073" xr:uid="{123D6C83-AF65-4717-9966-4FD464F27445}"/>
    <cellStyle name="Input 2 2 4 4 4" xfId="5676" xr:uid="{00B3CD89-840F-40D4-ACB6-86D9711D91EA}"/>
    <cellStyle name="Input 2 2 4 4 4 2" xfId="9726" xr:uid="{61F70DD2-638C-45A2-B528-5347A25CCFA1}"/>
    <cellStyle name="Input 2 2 4 4 5" xfId="6039" xr:uid="{069678F6-A421-48A7-B114-14F06EFF117C}"/>
    <cellStyle name="Input 2 2 4 4 5 2" xfId="10076" xr:uid="{BFAD8F63-32AC-41B1-9D8B-738DB85C1750}"/>
    <cellStyle name="Input 2 2 4 4 6" xfId="6371" xr:uid="{C6BC97C2-ED6C-45FE-A8DD-15295A01C436}"/>
    <cellStyle name="Input 2 2 4 4 6 2" xfId="10393" xr:uid="{6FFFA550-CE25-494F-8288-93167168FFCA}"/>
    <cellStyle name="Input 2 2 4 4 7" xfId="3185" xr:uid="{A6ADA93D-63C7-47CE-95CE-394A4881FB2E}"/>
    <cellStyle name="Input 2 2 4 4 7 2" xfId="7763" xr:uid="{9A2B07B7-C7A6-4D68-B09E-F42707B8001B}"/>
    <cellStyle name="Input 2 2 4 4 8" xfId="7465" xr:uid="{A4631536-ACBE-4CAA-B960-DBBE1C48B6E6}"/>
    <cellStyle name="Input 2 2 4 5" xfId="4103" xr:uid="{BF7879A6-544E-4F97-9339-A1B2F525D4CD}"/>
    <cellStyle name="Input 2 2 4 5 2" xfId="8436" xr:uid="{974D94C1-7A27-47B1-B158-4F3CC3AFDB8E}"/>
    <cellStyle name="Input 2 2 4 6" xfId="3026" xr:uid="{459A908C-434F-4D3D-8800-1CC08C7588CE}"/>
    <cellStyle name="Input 2 2 4 6 2" xfId="7634" xr:uid="{D5A1B670-E64B-4A37-BB6A-1993CE0FC117}"/>
    <cellStyle name="Input 2 2 4 7" xfId="3409" xr:uid="{EDF123F7-7EE1-40C3-8391-1817F4BFA7A0}"/>
    <cellStyle name="Input 2 2 4 7 2" xfId="7954" xr:uid="{24780DE9-9681-43A7-8925-00A2F5562858}"/>
    <cellStyle name="Input 2 2 4 8" xfId="3356" xr:uid="{741508BD-EB09-48E6-B229-1F8758F5FB05}"/>
    <cellStyle name="Input 2 2 4 8 2" xfId="7905" xr:uid="{B5D810C1-2518-47E7-9EE8-005220A1BAEA}"/>
    <cellStyle name="Input 2 2 4 9" xfId="4811" xr:uid="{B681E4E8-2837-40E8-ACD5-8A91C7688851}"/>
    <cellStyle name="Input 2 2 4 9 2" xfId="8916" xr:uid="{35F2A63E-F8F2-4CEA-9002-D9E968D1A63C}"/>
    <cellStyle name="Input 2 2 5" xfId="2162" xr:uid="{6B830E14-612F-4F0F-B43B-5A1987AB3DBF}"/>
    <cellStyle name="Input 2 2 5 10" xfId="3475" xr:uid="{BD3CEA1E-2332-4DCD-9B6C-B7EAAE0C3CF1}"/>
    <cellStyle name="Input 2 2 5 10 2" xfId="8011" xr:uid="{B9F42909-0596-4F20-998A-6DCD21B1924D}"/>
    <cellStyle name="Input 2 2 5 11" xfId="6785" xr:uid="{3ACA4A85-734A-436E-81A5-D559CD981366}"/>
    <cellStyle name="Input 2 2 5 2" xfId="2725" xr:uid="{520F073B-0FC2-4A0A-BC5F-D95C71C13CA7}"/>
    <cellStyle name="Input 2 2 5 2 2" xfId="4631" xr:uid="{657748FC-41FF-4552-9CAE-92B9C6AFABCD}"/>
    <cellStyle name="Input 2 2 5 2 2 2" xfId="8798" xr:uid="{8C888869-D948-4EFD-ABFE-B370150A169D}"/>
    <cellStyle name="Input 2 2 5 2 3" xfId="5087" xr:uid="{1A3F120F-E535-41E6-8BD6-78145A158B08}"/>
    <cellStyle name="Input 2 2 5 2 3 2" xfId="9165" xr:uid="{1430BE0B-644C-495E-A853-6591E77F1C69}"/>
    <cellStyle name="Input 2 2 5 2 4" xfId="5604" xr:uid="{AD92E7D4-80F3-4137-9C9B-3AB8F37F27FF}"/>
    <cellStyle name="Input 2 2 5 2 4 2" xfId="9654" xr:uid="{F8E6925F-F1E0-4340-AB4F-E86DB5367316}"/>
    <cellStyle name="Input 2 2 5 2 5" xfId="5963" xr:uid="{0FEF0DB1-6897-4082-879D-92B1AEDD7671}"/>
    <cellStyle name="Input 2 2 5 2 5 2" xfId="10002" xr:uid="{6B1D73CF-12B5-482B-BAF4-A10E7BDBC835}"/>
    <cellStyle name="Input 2 2 5 2 6" xfId="6297" xr:uid="{50D1843A-1A0B-4909-ADA1-E4BD68EDF443}"/>
    <cellStyle name="Input 2 2 5 2 6 2" xfId="10321" xr:uid="{7C7CB975-FB54-4DAF-B8D4-552A418ADB98}"/>
    <cellStyle name="Input 2 2 5 2 7" xfId="6456" xr:uid="{7C69279F-F70A-4F6D-A61A-4AFCDA2F75EF}"/>
    <cellStyle name="Input 2 2 5 2 7 2" xfId="10442" xr:uid="{C22AF843-2842-4E1D-A38E-2C65315DD1C7}"/>
    <cellStyle name="Input 2 2 5 2 8" xfId="7348" xr:uid="{AAC62B94-284A-414F-B64A-77E72B0B7589}"/>
    <cellStyle name="Input 2 2 5 3" xfId="2474" xr:uid="{BCE8AFBC-2A9A-447F-8A2F-8A2426A606B5}"/>
    <cellStyle name="Input 2 2 5 3 2" xfId="4380" xr:uid="{99486EE4-7CF0-48EF-AEA7-A4F816C052A3}"/>
    <cellStyle name="Input 2 2 5 3 2 2" xfId="8658" xr:uid="{BCD95EEB-B500-4C73-925E-55DB817A6127}"/>
    <cellStyle name="Input 2 2 5 3 3" xfId="3483" xr:uid="{CADCBC1B-1640-4984-8039-DBE4C9911D8E}"/>
    <cellStyle name="Input 2 2 5 3 3 2" xfId="8019" xr:uid="{3891EE18-FF6F-4FEA-8444-58C569F7E021}"/>
    <cellStyle name="Input 2 2 5 3 4" xfId="5446" xr:uid="{09F70272-6B33-4D6F-BD6D-23D9321AD598}"/>
    <cellStyle name="Input 2 2 5 3 4 2" xfId="9502" xr:uid="{5BB4BA45-EFD6-40F4-8ED5-CA00CEF0D81F}"/>
    <cellStyle name="Input 2 2 5 3 5" xfId="5799" xr:uid="{BDD31352-3E50-41EC-B583-8D053C62AFB8}"/>
    <cellStyle name="Input 2 2 5 3 5 2" xfId="9847" xr:uid="{860338BF-29E2-45EF-B714-C26F8579C6C3}"/>
    <cellStyle name="Input 2 2 5 3 6" xfId="6151" xr:uid="{FD2F2F53-3D73-4546-99EC-B0DFB4CB33E7}"/>
    <cellStyle name="Input 2 2 5 3 6 2" xfId="10186" xr:uid="{194A1645-CC82-44F1-9951-0943EEAF92C3}"/>
    <cellStyle name="Input 2 2 5 3 7" xfId="6485" xr:uid="{1F420FFF-C79E-4136-8258-10360EC1CA4E}"/>
    <cellStyle name="Input 2 2 5 3 7 2" xfId="10458" xr:uid="{EE069F54-158C-453B-A589-412509863264}"/>
    <cellStyle name="Input 2 2 5 3 8" xfId="7097" xr:uid="{B136BE6B-5D70-4636-82BF-122DFD050280}"/>
    <cellStyle name="Input 2 2 5 4" xfId="2835" xr:uid="{400A7AAF-571F-484B-B987-747BCFE8E85C}"/>
    <cellStyle name="Input 2 2 5 4 2" xfId="4741" xr:uid="{2795AC29-B461-4185-AD43-5EFA0D3280BA}"/>
    <cellStyle name="Input 2 2 5 4 2 2" xfId="8864" xr:uid="{9AFA2553-5BD1-4C4B-AF7B-41655C49EBF9}"/>
    <cellStyle name="Input 2 2 5 4 3" xfId="3701" xr:uid="{426F5782-76F1-474C-BA68-F9047DC4436B}"/>
    <cellStyle name="Input 2 2 5 4 3 2" xfId="8176" xr:uid="{C5FA8BE4-A4F0-4F18-803E-73203FA297AE}"/>
    <cellStyle name="Input 2 2 5 4 4" xfId="5669" xr:uid="{1A9D0500-284E-43C2-AD5F-0FFC96928BB6}"/>
    <cellStyle name="Input 2 2 5 4 4 2" xfId="9719" xr:uid="{63FF2259-B5FB-489E-BFA1-2643FDE60121}"/>
    <cellStyle name="Input 2 2 5 4 5" xfId="6032" xr:uid="{E56D130F-0CF0-48CB-B340-1FD2FB700FB0}"/>
    <cellStyle name="Input 2 2 5 4 5 2" xfId="10069" xr:uid="{61768EB2-A938-46B9-92A5-73C63E44CCDA}"/>
    <cellStyle name="Input 2 2 5 4 6" xfId="6364" xr:uid="{50F34EA5-9DE5-443A-A6C7-0011F374B452}"/>
    <cellStyle name="Input 2 2 5 4 6 2" xfId="10386" xr:uid="{ED43B245-368E-41AB-AA63-705758A6EFB3}"/>
    <cellStyle name="Input 2 2 5 4 7" xfId="3454" xr:uid="{FA45B5F2-7FF0-4F11-AB00-AC958E782E63}"/>
    <cellStyle name="Input 2 2 5 4 7 2" xfId="7993" xr:uid="{35932805-009B-4F75-8807-08A8170A3557}"/>
    <cellStyle name="Input 2 2 5 4 8" xfId="7458" xr:uid="{A3F1F623-60FD-4705-98F1-0341CE6D5E62}"/>
    <cellStyle name="Input 2 2 5 5" xfId="4068" xr:uid="{7C6831FA-6D66-45F1-A764-7CB9B1AB9DC1}"/>
    <cellStyle name="Input 2 2 5 5 2" xfId="8427" xr:uid="{4389804A-08E5-4409-93A9-90121C93E2C5}"/>
    <cellStyle name="Input 2 2 5 6" xfId="4940" xr:uid="{C198DBB4-B09D-4D4C-94EB-C98C658243D7}"/>
    <cellStyle name="Input 2 2 5 6 2" xfId="9029" xr:uid="{0E75154B-1AFD-41D7-AC95-6F846F72A0AC}"/>
    <cellStyle name="Input 2 2 5 7" xfId="5072" xr:uid="{6E889219-C116-4DB1-AC77-7FBF43B17DAA}"/>
    <cellStyle name="Input 2 2 5 7 2" xfId="9152" xr:uid="{BC54F6A5-85E0-4278-B721-09801869D685}"/>
    <cellStyle name="Input 2 2 5 8" xfId="3358" xr:uid="{2B158D9C-2C07-4482-BB1D-15280BA0612D}"/>
    <cellStyle name="Input 2 2 5 8 2" xfId="7907" xr:uid="{797EFCF1-FD07-463D-A6FC-3DC4E0D905C1}"/>
    <cellStyle name="Input 2 2 5 9" xfId="5015" xr:uid="{E12AA5FC-BA96-47AF-AAFC-FB71B7ED173D}"/>
    <cellStyle name="Input 2 2 5 9 2" xfId="9100" xr:uid="{33BF45C5-1763-4290-9AB1-F79A9C1E57AE}"/>
    <cellStyle name="Input 2 2 6" xfId="2065" xr:uid="{ED451B89-3E86-43D6-874F-02A4B60FE262}"/>
    <cellStyle name="Input 2 2 6 10" xfId="4977" xr:uid="{1C63B57C-0927-403B-AE81-75ACAEA831A9}"/>
    <cellStyle name="Input 2 2 6 10 2" xfId="9064" xr:uid="{D62A0685-DDBA-4054-AF93-1680B4DAD761}"/>
    <cellStyle name="Input 2 2 6 11" xfId="6689" xr:uid="{10B0939E-732C-4012-B59F-252DC02DD529}"/>
    <cellStyle name="Input 2 2 6 2" xfId="2629" xr:uid="{C54A11FC-90C1-4917-9E04-D6172FB9D042}"/>
    <cellStyle name="Input 2 2 6 2 2" xfId="4535" xr:uid="{EA560DC4-BC37-4664-BE9C-6376A5E01B83}"/>
    <cellStyle name="Input 2 2 6 2 2 2" xfId="8752" xr:uid="{EF44A7A6-E213-4815-B7C0-661D9FC69529}"/>
    <cellStyle name="Input 2 2 6 2 3" xfId="4846" xr:uid="{D8AE1B04-0B47-44A7-A8EF-0A15FB24A166}"/>
    <cellStyle name="Input 2 2 6 2 3 2" xfId="8947" xr:uid="{F40C10A9-B1E5-4103-A121-4CE492EA5038}"/>
    <cellStyle name="Input 2 2 6 2 4" xfId="5543" xr:uid="{BA6D6477-3A04-45E8-B3A8-17A0C2B472CD}"/>
    <cellStyle name="Input 2 2 6 2 4 2" xfId="9597" xr:uid="{ABD1B1BD-42CD-432D-A99D-39A38C64FEC4}"/>
    <cellStyle name="Input 2 2 6 2 5" xfId="5899" xr:uid="{96304DC9-BEB3-448C-829A-0DB82BC03B5D}"/>
    <cellStyle name="Input 2 2 6 2 5 2" xfId="9940" xr:uid="{34258E9A-CE63-46D3-8BC7-DEA8C5D5027E}"/>
    <cellStyle name="Input 2 2 6 2 6" xfId="6247" xr:uid="{D09D6A6C-15EF-4D19-BCAA-5C1B4088BDF8}"/>
    <cellStyle name="Input 2 2 6 2 6 2" xfId="10277" xr:uid="{2DDB1651-605E-431E-B4B4-71A7F6EBF127}"/>
    <cellStyle name="Input 2 2 6 2 7" xfId="5830" xr:uid="{DF056D19-D03E-4C22-880E-E66DAE5B61D2}"/>
    <cellStyle name="Input 2 2 6 2 7 2" xfId="9873" xr:uid="{473B83E0-85E3-4683-BB77-8C5AE89ADF35}"/>
    <cellStyle name="Input 2 2 6 2 8" xfId="7252" xr:uid="{2BB9211A-D863-4A03-8C2E-B0BA1726CF3B}"/>
    <cellStyle name="Input 2 2 6 3" xfId="2802" xr:uid="{44BC609D-DD94-4FAC-858F-F243998CECAA}"/>
    <cellStyle name="Input 2 2 6 3 2" xfId="4708" xr:uid="{2E91B50E-4082-42AB-9B13-A9D378625342}"/>
    <cellStyle name="Input 2 2 6 3 2 2" xfId="8831" xr:uid="{6BED963A-EBA7-4A34-87DE-2DCA369EC936}"/>
    <cellStyle name="Input 2 2 6 3 3" xfId="3301" xr:uid="{CD147C95-9993-4B9A-88E7-DF8A91268769}"/>
    <cellStyle name="Input 2 2 6 3 3 2" xfId="7856" xr:uid="{58452DFF-D4DE-430D-887F-F36087241755}"/>
    <cellStyle name="Input 2 2 6 3 4" xfId="5636" xr:uid="{43876082-4917-4E40-AE45-9E0BC5BC45A5}"/>
    <cellStyle name="Input 2 2 6 3 4 2" xfId="9686" xr:uid="{8BC9DDF8-FA28-4377-AE55-37A9A7759785}"/>
    <cellStyle name="Input 2 2 6 3 5" xfId="5999" xr:uid="{F860EFBC-0527-4C75-B27F-343E439831F1}"/>
    <cellStyle name="Input 2 2 6 3 5 2" xfId="10036" xr:uid="{7AA01F38-EDDD-4524-B1E5-01C82F5F3EA1}"/>
    <cellStyle name="Input 2 2 6 3 6" xfId="6331" xr:uid="{40390C3F-8211-4E5D-BDE9-8278FFB4B35A}"/>
    <cellStyle name="Input 2 2 6 3 6 2" xfId="10353" xr:uid="{E7D55338-55C0-4008-B53E-6D546EFCD93B}"/>
    <cellStyle name="Input 2 2 6 3 7" xfId="5246" xr:uid="{38746BB4-6F00-4C02-B34C-C8FD7D86FAC2}"/>
    <cellStyle name="Input 2 2 6 3 7 2" xfId="9311" xr:uid="{2DF689D0-C62F-4683-80D6-5583F5499AA8}"/>
    <cellStyle name="Input 2 2 6 3 8" xfId="7425" xr:uid="{075627D7-8DA4-4057-BB84-54C72C6BB691}"/>
    <cellStyle name="Input 2 2 6 4" xfId="2492" xr:uid="{DDF6C073-AA06-4BEA-9196-6FCC6D9B70B0}"/>
    <cellStyle name="Input 2 2 6 4 2" xfId="4398" xr:uid="{0C66A3B6-65FE-4BD9-8EFC-C21583E55CD4}"/>
    <cellStyle name="Input 2 2 6 4 2 2" xfId="8664" xr:uid="{A80BB6EA-75DA-49A0-877B-5509E871622B}"/>
    <cellStyle name="Input 2 2 6 4 3" xfId="5050" xr:uid="{3341AEDF-91DB-4B8B-B8B9-89E4CA22F84C}"/>
    <cellStyle name="Input 2 2 6 4 3 2" xfId="9133" xr:uid="{E00B7562-44FC-421D-AB1B-92B8964FC6D9}"/>
    <cellStyle name="Input 2 2 6 4 4" xfId="5457" xr:uid="{29FBA1AE-9A1E-49CF-A250-1B7891AAE7AC}"/>
    <cellStyle name="Input 2 2 6 4 4 2" xfId="9512" xr:uid="{25B9E1FF-BEB1-4CCE-8181-290F8ECC7F0D}"/>
    <cellStyle name="Input 2 2 6 4 5" xfId="5810" xr:uid="{EB6A8DFD-88C6-498E-9D05-462C4554E607}"/>
    <cellStyle name="Input 2 2 6 4 5 2" xfId="9855" xr:uid="{918595AF-D796-4EC3-817F-E6B10F9027F6}"/>
    <cellStyle name="Input 2 2 6 4 6" xfId="6162" xr:uid="{D2B59102-6692-4464-8EA6-B56D8E46C8BD}"/>
    <cellStyle name="Input 2 2 6 4 6 2" xfId="10194" xr:uid="{E3F61B2A-E0D1-465A-B938-4A32DB87FC59}"/>
    <cellStyle name="Input 2 2 6 4 7" xfId="3237" xr:uid="{1B85E7D7-1F5D-4B5D-9276-4D7A5E932BC7}"/>
    <cellStyle name="Input 2 2 6 4 7 2" xfId="7803" xr:uid="{06A219BD-FBCF-4170-BF5E-4C4AA398C7C7}"/>
    <cellStyle name="Input 2 2 6 4 8" xfId="7115" xr:uid="{6427CAF6-1D87-42A3-B5F5-53E5627526EB}"/>
    <cellStyle name="Input 2 2 6 5" xfId="3972" xr:uid="{C97286EE-F669-4B19-AFDA-B2E59595B87B}"/>
    <cellStyle name="Input 2 2 6 5 2" xfId="8381" xr:uid="{1DE478BD-9972-4E0D-B7D7-B83EC2E8669A}"/>
    <cellStyle name="Input 2 2 6 6" xfId="3058" xr:uid="{5AD720F2-FF4F-4F11-9A1D-8AC7DDAD7047}"/>
    <cellStyle name="Input 2 2 6 6 2" xfId="7660" xr:uid="{CB01FACC-AEF1-45CD-8A0C-2C2C7318B347}"/>
    <cellStyle name="Input 2 2 6 7" xfId="3674" xr:uid="{6F70C350-1937-4AED-912C-FE094104E5ED}"/>
    <cellStyle name="Input 2 2 6 7 2" xfId="8162" xr:uid="{1E587641-89AE-4F10-95B5-68FFEA598A71}"/>
    <cellStyle name="Input 2 2 6 8" xfId="5079" xr:uid="{C706AF26-D1D9-4A63-9748-DA0289527CE8}"/>
    <cellStyle name="Input 2 2 6 8 2" xfId="9157" xr:uid="{8007A6A5-3B44-4750-A174-E7B0E86B5F5D}"/>
    <cellStyle name="Input 2 2 6 9" xfId="5123" xr:uid="{281AA8ED-0458-4C96-82F2-615C488D3E6A}"/>
    <cellStyle name="Input 2 2 6 9 2" xfId="9199" xr:uid="{093F14F8-0A72-43B0-92D7-E4676A74C156}"/>
    <cellStyle name="Input 2 2 7" xfId="2326" xr:uid="{9209AA6A-E884-4D92-8D1B-11DC35E32BCA}"/>
    <cellStyle name="Input 2 2 7 2" xfId="4232" xr:uid="{89F255F0-F48C-40EB-B1BC-AD5A8EDD6887}"/>
    <cellStyle name="Input 2 2 7 2 2" xfId="8546" xr:uid="{E0C67305-CB4B-42FE-991B-90089974AA3F}"/>
    <cellStyle name="Input 2 2 7 3" xfId="3482" xr:uid="{3CA8EBF3-4E0F-4C0C-8F00-55B7A1C51D44}"/>
    <cellStyle name="Input 2 2 7 3 2" xfId="8018" xr:uid="{616C1D40-9D02-4DBB-8156-B3E4D74194AA}"/>
    <cellStyle name="Input 2 2 7 4" xfId="5325" xr:uid="{37BB9FDA-0E90-4465-908D-7B40C2651E09}"/>
    <cellStyle name="Input 2 2 7 4 2" xfId="9385" xr:uid="{1404BDCF-65AC-4697-A307-B557E35B67DC}"/>
    <cellStyle name="Input 2 2 7 5" xfId="4934" xr:uid="{D36045B4-D5FC-4974-A848-A2C2DB627149}"/>
    <cellStyle name="Input 2 2 7 5 2" xfId="9023" xr:uid="{C00FC505-4694-4E3E-9294-284D97ED78AB}"/>
    <cellStyle name="Input 2 2 7 6" xfId="6048" xr:uid="{D712AAD4-7C10-4190-9B70-C2ED53C85D5C}"/>
    <cellStyle name="Input 2 2 7 6 2" xfId="10085" xr:uid="{D1787196-1DF5-43E3-AD87-B4E21C4A94D2}"/>
    <cellStyle name="Input 2 2 7 7" xfId="6484" xr:uid="{174C6DA2-3388-48FA-BC4B-722BF643767A}"/>
    <cellStyle name="Input 2 2 7 7 2" xfId="10457" xr:uid="{33E5BCE6-4B3F-483C-AC23-2E211545CC25}"/>
    <cellStyle name="Input 2 2 7 8" xfId="6949" xr:uid="{9A8AC95D-46D0-4E9A-89D7-E71DE452C9B8}"/>
    <cellStyle name="Input 2 2 8" xfId="3139" xr:uid="{3AA66737-1115-4D61-9B77-082B9A3BEBF5}"/>
    <cellStyle name="Input 2 2 8 2" xfId="7728" xr:uid="{9A89942A-7302-41C3-BACF-2B36670C26A4}"/>
    <cellStyle name="Input 2 3" xfId="1348" xr:uid="{AF3F7776-17BA-482C-B30D-D784D1D8CA9B}"/>
    <cellStyle name="Input 2 3 2" xfId="2081" xr:uid="{F3DB1F12-A779-42DD-84B5-D9281155951B}"/>
    <cellStyle name="Input 2 3 2 2" xfId="2645" xr:uid="{D9DC0E06-9ADB-458A-AEF3-0C7330C490E3}"/>
    <cellStyle name="Input 2 3 2 2 2" xfId="4551" xr:uid="{B929E45E-8272-4D00-8D86-8293E6FEB8EC}"/>
    <cellStyle name="Input 2 3 2 2 2 2" xfId="8764" xr:uid="{2E1EFAEE-C212-4469-8200-A6C0753DF379}"/>
    <cellStyle name="Input 2 3 2 2 3" xfId="7268" xr:uid="{A77A2958-7A2F-4C0C-843A-6AE29D94E5C6}"/>
    <cellStyle name="Input 2 3 2 3" xfId="3988" xr:uid="{77B103A3-A433-49A5-A8FE-60B434867B6D}"/>
    <cellStyle name="Input 2 3 2 3 2" xfId="8393" xr:uid="{A5A8DAE1-5C90-4361-90F3-C7D5FD950818}"/>
    <cellStyle name="Input 2 3 2 4" xfId="6705" xr:uid="{0D89AD84-E32C-46E8-9CEA-9818EC575952}"/>
    <cellStyle name="Input 2 3 3" xfId="2407" xr:uid="{8B971542-F117-478B-B420-4BC4C304EA2D}"/>
    <cellStyle name="Input 2 3 3 2" xfId="4313" xr:uid="{531E3753-5448-490A-B232-07F13FAC0C3E}"/>
    <cellStyle name="Input 2 3 3 2 2" xfId="8622" xr:uid="{11BCB0F6-7A1F-47B4-BF3A-819855A4CA28}"/>
    <cellStyle name="Input 2 3 3 3" xfId="7030" xr:uid="{C7985987-5A37-4775-8A81-7F5252E666A8}"/>
    <cellStyle name="Input 2 3 4" xfId="3501" xr:uid="{2181FBC8-C5EB-4EFC-A241-DFB7A1676EC2}"/>
    <cellStyle name="Input 2 3 4 2" xfId="8032" xr:uid="{45783A61-D455-430E-B39B-358072F3C5B4}"/>
    <cellStyle name="Input 2 3 5" xfId="6513" xr:uid="{BE8616BB-7095-450C-925E-32B201C0DB6C}"/>
    <cellStyle name="Input 2 4" xfId="2020" xr:uid="{E27FFAD5-F326-4A8F-BD25-93A72ACFC7B8}"/>
    <cellStyle name="Input 2 4 2" xfId="2584" xr:uid="{5959E954-648F-45FA-897D-E419C2D0CBF3}"/>
    <cellStyle name="Input 2 4 2 2" xfId="4490" xr:uid="{91802EAF-77E6-4E34-879F-F92BD377D429}"/>
    <cellStyle name="Input 2 4 2 2 2" xfId="8708" xr:uid="{5A3ED441-2E30-43E5-A0C9-1F75F0001C90}"/>
    <cellStyle name="Input 2 4 2 3" xfId="7207" xr:uid="{DF02CDCC-FFDA-467C-989F-870D40672559}"/>
    <cellStyle name="Input 2 4 3" xfId="3927" xr:uid="{6DC3AEF8-1DBB-406A-A7B2-5BC5BCB85B30}"/>
    <cellStyle name="Input 2 4 3 2" xfId="8337" xr:uid="{2A521193-50F3-4F1E-A72A-9FAE096A9C8F}"/>
    <cellStyle name="Input 2 4 4" xfId="6644" xr:uid="{376BCC0E-D763-43FC-8BDA-423905A89049}"/>
    <cellStyle name="Input 2 5" xfId="2325" xr:uid="{2F661575-F546-4DD3-A081-2CFF63D65C89}"/>
    <cellStyle name="Input 2 5 2" xfId="4231" xr:uid="{E4556862-92EC-42F6-923E-61398841825A}"/>
    <cellStyle name="Input 2 5 2 2" xfId="8545" xr:uid="{967D9545-7806-4545-8CC4-AE26D0E2DDB9}"/>
    <cellStyle name="Input 2 5 3" xfId="6948" xr:uid="{FA9B5CB5-23A0-4BC1-B542-9B9A58C7A83D}"/>
    <cellStyle name="Input 2 6" xfId="3138" xr:uid="{027C256F-F12C-4615-B2E3-713A672A05B2}"/>
    <cellStyle name="Input 2 6 2" xfId="7727" xr:uid="{6E88479F-C3C6-465B-A79D-DD3E22FD53F2}"/>
    <cellStyle name="Input 2 7" xfId="6492" xr:uid="{7B146D48-F377-4A68-8788-54DA3EDD1DD6}"/>
    <cellStyle name="Input 2 8" xfId="10774" xr:uid="{CC295BA9-40C7-4204-80E2-B6A3DC850222}"/>
    <cellStyle name="Input 20" xfId="1750" xr:uid="{27651FEA-C56E-4EFD-B0C4-40B39159D514}"/>
    <cellStyle name="Input 21" xfId="1751" xr:uid="{0C9C9030-0F38-411C-8B03-630F6AEF345C}"/>
    <cellStyle name="Input 22" xfId="1752" xr:uid="{00754554-AD59-4672-A198-962EC3BB5270}"/>
    <cellStyle name="Input 23" xfId="1753" xr:uid="{ECE577EC-D886-4583-B595-422E7698CE86}"/>
    <cellStyle name="Input 24" xfId="1754" xr:uid="{F86ACCF9-26A9-4A95-BC73-2C5D77AF319B}"/>
    <cellStyle name="Input 25" xfId="1755" xr:uid="{8B9D8D84-B2C7-4428-899B-8A2999D798CF}"/>
    <cellStyle name="Input 26" xfId="1756" xr:uid="{3A8F74B2-2B1B-45CF-9D4D-D0345F0BF113}"/>
    <cellStyle name="Input 27" xfId="1757" xr:uid="{FCB4B6FB-84B3-4D4F-A861-4FA9EFAA1AA8}"/>
    <cellStyle name="Input 28" xfId="1758" xr:uid="{5C2517AA-A04F-4486-AFC3-2F04ABDF54CF}"/>
    <cellStyle name="Input 29" xfId="1759" xr:uid="{0C2438A3-7886-47F1-9728-52B2A73586C9}"/>
    <cellStyle name="Input 3" xfId="518" xr:uid="{9DDDD980-9159-47CF-8BE5-502CF65DEF51}"/>
    <cellStyle name="Input 3 2" xfId="1350" xr:uid="{90FB939F-2E6B-497C-B776-BA4744F5B53B}"/>
    <cellStyle name="Input 3 2 10" xfId="2318" xr:uid="{A44F6621-B662-45E6-A1E4-55DDC42C3B38}"/>
    <cellStyle name="Input 3 2 10 2" xfId="4224" xr:uid="{6A33670F-6005-4926-AB60-5F531816BAE2}"/>
    <cellStyle name="Input 3 2 10 2 2" xfId="8538" xr:uid="{2928EFC7-B095-4FB3-8515-E75748061F71}"/>
    <cellStyle name="Input 3 2 10 3" xfId="5064" xr:uid="{FB87F31A-BF53-4BC4-B801-F0A1FAA3CA4C}"/>
    <cellStyle name="Input 3 2 10 3 2" xfId="9144" xr:uid="{73918FF8-4859-48A4-8DBB-CC6350865159}"/>
    <cellStyle name="Input 3 2 10 4" xfId="3747" xr:uid="{F9CC8D45-9260-4A4C-8D96-91115C0C56E4}"/>
    <cellStyle name="Input 3 2 10 4 2" xfId="8215" xr:uid="{5EA2F09E-4858-46C8-B549-ADA144EDD3E1}"/>
    <cellStyle name="Input 3 2 10 5" xfId="3289" xr:uid="{1693D1A8-2784-467F-B97D-1892C7AF0E77}"/>
    <cellStyle name="Input 3 2 10 5 2" xfId="7845" xr:uid="{FB9BD016-1013-442C-BACE-C0AAF42644BF}"/>
    <cellStyle name="Input 3 2 10 6" xfId="3159" xr:uid="{7926549A-8E63-4F7E-A269-722ED3B329CF}"/>
    <cellStyle name="Input 3 2 10 6 2" xfId="7746" xr:uid="{112B06F5-89EE-4AD3-8ECA-F2A9AE1C8105}"/>
    <cellStyle name="Input 3 2 10 7" xfId="3277" xr:uid="{F0D4D0B4-DDF7-4E9A-8FF2-8B8C41625080}"/>
    <cellStyle name="Input 3 2 10 7 2" xfId="7835" xr:uid="{2AC81643-1A46-4121-81EC-3BB4511BD1E4}"/>
    <cellStyle name="Input 3 2 10 8" xfId="6941" xr:uid="{11F7E4B6-E033-478A-936C-9BD0A28DF1B5}"/>
    <cellStyle name="Input 3 2 11" xfId="3503" xr:uid="{5F35456E-0395-49E9-A710-6FA415B55E84}"/>
    <cellStyle name="Input 3 2 11 2" xfId="8034" xr:uid="{7866D74A-116E-47F0-9AD7-677B71BBED70}"/>
    <cellStyle name="Input 3 2 12" xfId="3817" xr:uid="{52990773-3B2F-4CB9-851F-921BA4BC7D8A}"/>
    <cellStyle name="Input 3 2 12 2" xfId="8266" xr:uid="{FF9025F0-9901-4E0B-9CA7-67381301FCD2}"/>
    <cellStyle name="Input 3 2 13" xfId="4782" xr:uid="{B1637ABA-CD0C-4686-B4F1-0B97443ED21E}"/>
    <cellStyle name="Input 3 2 13 2" xfId="8888" xr:uid="{32C62FBE-752C-4406-A5C8-835528846882}"/>
    <cellStyle name="Input 3 2 14" xfId="3130" xr:uid="{0CA2CF56-98E7-4F0B-B5E8-3E94B329CD30}"/>
    <cellStyle name="Input 3 2 14 2" xfId="7719" xr:uid="{FEB501AB-1639-4F66-A172-EBE8A4766C25}"/>
    <cellStyle name="Input 3 2 15" xfId="6515" xr:uid="{413398B7-69EE-4E53-AB01-3357DA39DA76}"/>
    <cellStyle name="Input 3 2 2" xfId="2118" xr:uid="{68464FAD-A483-442F-9EE5-F63119B61F0F}"/>
    <cellStyle name="Input 3 2 2 10" xfId="5198" xr:uid="{7527A2D6-4761-4508-8C8B-3646C86794E6}"/>
    <cellStyle name="Input 3 2 2 10 2" xfId="9266" xr:uid="{6515A27F-6B2E-4596-BF32-0EDC223AF1DC}"/>
    <cellStyle name="Input 3 2 2 11" xfId="6742" xr:uid="{AB53B6DC-0321-424B-8A4C-30E73255B5FD}"/>
    <cellStyle name="Input 3 2 2 2" xfId="2682" xr:uid="{D0C21EE2-FBA0-4244-8ADA-835417A95BC0}"/>
    <cellStyle name="Input 3 2 2 2 2" xfId="4588" xr:uid="{DA809876-1987-416B-97CD-F6C4F574BBF7}"/>
    <cellStyle name="Input 3 2 2 2 2 2" xfId="8773" xr:uid="{C9C164D6-A3C8-42D3-B835-C0FA56E20953}"/>
    <cellStyle name="Input 3 2 2 2 3" xfId="4863" xr:uid="{94E2677D-B116-48F5-A067-67C3DB87AA58}"/>
    <cellStyle name="Input 3 2 2 2 3 2" xfId="8961" xr:uid="{227D4AE9-8DEA-4A2A-B007-79064C53408D}"/>
    <cellStyle name="Input 3 2 2 2 4" xfId="5573" xr:uid="{0F32B67F-2660-44CE-B11C-61B8FE73A12E}"/>
    <cellStyle name="Input 3 2 2 2 4 2" xfId="9627" xr:uid="{78351D81-967D-4843-B888-6FE8C3870BE9}"/>
    <cellStyle name="Input 3 2 2 2 5" xfId="5934" xr:uid="{9EA8B559-DB4A-4B42-8C04-1082CEA725E7}"/>
    <cellStyle name="Input 3 2 2 2 5 2" xfId="9974" xr:uid="{1A109982-1025-476D-9C11-D5AFF4E1514B}"/>
    <cellStyle name="Input 3 2 2 2 6" xfId="6266" xr:uid="{7BF1C86C-D0B2-4A48-A567-4D055D4F4A5F}"/>
    <cellStyle name="Input 3 2 2 2 6 2" xfId="10294" xr:uid="{588FBD24-CD82-4C99-BADE-8D6C56E91179}"/>
    <cellStyle name="Input 3 2 2 2 7" xfId="3167" xr:uid="{515F5783-8A84-469F-AF79-8C4A67F65E76}"/>
    <cellStyle name="Input 3 2 2 2 7 2" xfId="7753" xr:uid="{D3C4E4F6-8183-4AC6-AEC5-5987EBB91AFD}"/>
    <cellStyle name="Input 3 2 2 2 8" xfId="7305" xr:uid="{64A80EE9-43EB-42B0-9D4B-036631033544}"/>
    <cellStyle name="Input 3 2 2 3" xfId="2283" xr:uid="{A0B7E9AC-603F-4988-86D2-E1EA30BBE144}"/>
    <cellStyle name="Input 3 2 2 3 2" xfId="4189" xr:uid="{D2D23BD7-8DF2-4401-A64A-73ECB3E72C2F}"/>
    <cellStyle name="Input 3 2 2 3 2 2" xfId="8503" xr:uid="{4EC24FC9-5B8B-4702-8515-8B2EA38CCDF5}"/>
    <cellStyle name="Input 3 2 2 3 3" xfId="4974" xr:uid="{F3F33CBC-8019-4AEF-B58C-9F20DBC293E9}"/>
    <cellStyle name="Input 3 2 2 3 3 2" xfId="9062" xr:uid="{71A09446-0CD2-4F29-A5B0-66B7414A96C0}"/>
    <cellStyle name="Input 3 2 2 3 4" xfId="5250" xr:uid="{E7A7E504-68C1-4430-BFE8-6F56C7A2A824}"/>
    <cellStyle name="Input 3 2 2 3 4 2" xfId="9314" xr:uid="{E10D4511-963D-4AC5-813E-83D2B8356485}"/>
    <cellStyle name="Input 3 2 2 3 5" xfId="5408" xr:uid="{E233E8DD-9791-44EB-B9EA-F7FEEAACFD35}"/>
    <cellStyle name="Input 3 2 2 3 5 2" xfId="9467" xr:uid="{D077EAE9-B160-4D57-8819-7B87E8620236}"/>
    <cellStyle name="Input 3 2 2 3 6" xfId="3541" xr:uid="{1D847709-98EE-4931-B49F-1554F3715BC5}"/>
    <cellStyle name="Input 3 2 2 3 6 2" xfId="8062" xr:uid="{1576E0C2-43F1-4F1C-85A7-B0DEF15695EA}"/>
    <cellStyle name="Input 3 2 2 3 7" xfId="3650" xr:uid="{051B0B0C-7BCC-4750-84C9-7B43C3DC4FA1}"/>
    <cellStyle name="Input 3 2 2 3 7 2" xfId="8144" xr:uid="{6C3B3AEC-6D4F-4D0A-8FE5-F1239560BB53}"/>
    <cellStyle name="Input 3 2 2 3 8" xfId="6906" xr:uid="{25D985C2-1DAE-4381-B76E-CEC4B7F4698C}"/>
    <cellStyle name="Input 3 2 2 4" xfId="2810" xr:uid="{3D0855A8-01BD-4BE6-84DA-BA159B92D450}"/>
    <cellStyle name="Input 3 2 2 4 2" xfId="4716" xr:uid="{55D5ECFF-B589-4073-854A-07C592A17EA3}"/>
    <cellStyle name="Input 3 2 2 4 2 2" xfId="8839" xr:uid="{6094D07A-3341-45A2-9F43-C3F64228008A}"/>
    <cellStyle name="Input 3 2 2 4 3" xfId="3807" xr:uid="{9940426D-400B-443F-A12A-28D2C49D5351}"/>
    <cellStyle name="Input 3 2 2 4 3 2" xfId="8257" xr:uid="{5C72ACBA-09D7-4544-9134-266EB845915D}"/>
    <cellStyle name="Input 3 2 2 4 4" xfId="5644" xr:uid="{1E44AF45-5578-4AC0-9F2E-A03B38D17439}"/>
    <cellStyle name="Input 3 2 2 4 4 2" xfId="9694" xr:uid="{134263F0-69AE-4098-8D27-A3A4171DC60F}"/>
    <cellStyle name="Input 3 2 2 4 5" xfId="6007" xr:uid="{010A9219-B864-487E-92FC-D3BF75A39E0B}"/>
    <cellStyle name="Input 3 2 2 4 5 2" xfId="10044" xr:uid="{9AA500DA-68B2-4184-B6B0-0183F34D949E}"/>
    <cellStyle name="Input 3 2 2 4 6" xfId="6339" xr:uid="{B234A932-C3B9-4E42-87FD-6BE42560CAA7}"/>
    <cellStyle name="Input 3 2 2 4 6 2" xfId="10361" xr:uid="{D122AD42-544D-4D91-9DBE-916FAEA70276}"/>
    <cellStyle name="Input 3 2 2 4 7" xfId="3533" xr:uid="{F6B054D2-D196-4582-8245-97B0EA03A854}"/>
    <cellStyle name="Input 3 2 2 4 7 2" xfId="8057" xr:uid="{4E2E1EF8-11A5-49FE-B92C-1DB3E8C43C34}"/>
    <cellStyle name="Input 3 2 2 4 8" xfId="7433" xr:uid="{E8D72016-6E5B-425F-ADA5-B19471718389}"/>
    <cellStyle name="Input 3 2 2 5" xfId="4025" xr:uid="{CCC85236-3BBF-464A-80B2-359A7157BAB7}"/>
    <cellStyle name="Input 3 2 2 5 2" xfId="8402" xr:uid="{E7F9D4E9-DBD2-413C-81B3-4D7DEB6A6945}"/>
    <cellStyle name="Input 3 2 2 6" xfId="3402" xr:uid="{C8085516-DB30-4AA7-87A9-E6A403FB6C39}"/>
    <cellStyle name="Input 3 2 2 6 2" xfId="7947" xr:uid="{1AAF9C92-50D1-4CB5-B4E0-126C8AF19431}"/>
    <cellStyle name="Input 3 2 2 7" xfId="3608" xr:uid="{845C5354-7C6C-4089-B21D-C561591931A5}"/>
    <cellStyle name="Input 3 2 2 7 2" xfId="8108" xr:uid="{890A1BA5-2AB1-4942-9ADB-6C1A3AB06B82}"/>
    <cellStyle name="Input 3 2 2 8" xfId="3607" xr:uid="{37268C60-7C3D-4AAA-882D-5175E5F668A5}"/>
    <cellStyle name="Input 3 2 2 8 2" xfId="8107" xr:uid="{B06B5B1E-C3C1-48F9-BB9D-51A7D71B8484}"/>
    <cellStyle name="Input 3 2 2 9" xfId="3288" xr:uid="{7570379D-D3C2-44A5-8D91-90E0C804FE53}"/>
    <cellStyle name="Input 3 2 2 9 2" xfId="7844" xr:uid="{E44D6219-F90C-4AD2-84A4-1A5D4A3C5DA3}"/>
    <cellStyle name="Input 3 2 3" xfId="2198" xr:uid="{746E35F2-1848-4606-B798-D361F5483740}"/>
    <cellStyle name="Input 3 2 3 10" xfId="6486" xr:uid="{8B0AE9CF-F0DB-471C-85FE-D0F7BDE7864A}"/>
    <cellStyle name="Input 3 2 3 10 2" xfId="10459" xr:uid="{AC841697-D7D2-4793-84E8-7DE1A359F9B7}"/>
    <cellStyle name="Input 3 2 3 11" xfId="6821" xr:uid="{ED1E5145-733A-474B-9355-BE5053C1484C}"/>
    <cellStyle name="Input 3 2 3 2" xfId="2761" xr:uid="{6435AFFF-37CA-47E1-B89D-23A5E165FD84}"/>
    <cellStyle name="Input 3 2 3 2 2" xfId="4667" xr:uid="{420318F2-803E-4472-AB04-74EDE9ADB0CD}"/>
    <cellStyle name="Input 3 2 3 2 2 2" xfId="8808" xr:uid="{BB554D4F-23F9-49C3-8B04-5FADE1D9AABE}"/>
    <cellStyle name="Input 3 2 3 2 3" xfId="2997" xr:uid="{4DD242D2-1A34-4C4C-A2F3-0E9F08791B4A}"/>
    <cellStyle name="Input 3 2 3 2 3 2" xfId="7606" xr:uid="{B94DFD0C-E3BF-4377-ABBD-77B987DCC5F7}"/>
    <cellStyle name="Input 3 2 3 2 4" xfId="5613" xr:uid="{DF873CC4-D5E7-47C1-863E-B4EED6580221}"/>
    <cellStyle name="Input 3 2 3 2 4 2" xfId="9663" xr:uid="{E9CA849C-58AE-47C9-844A-009D20E0BDCF}"/>
    <cellStyle name="Input 3 2 3 2 5" xfId="5976" xr:uid="{7DE26748-21FF-4126-8829-21151F31022F}"/>
    <cellStyle name="Input 3 2 3 2 5 2" xfId="10013" xr:uid="{A8328215-790F-4910-93ED-91C3EF09B9AD}"/>
    <cellStyle name="Input 3 2 3 2 6" xfId="6308" xr:uid="{E2F0D327-BEFB-4C75-B3E9-DD4678CD4190}"/>
    <cellStyle name="Input 3 2 3 2 6 2" xfId="10330" xr:uid="{E17271EF-0A5C-4EB1-A613-97CA78B70041}"/>
    <cellStyle name="Input 3 2 3 2 7" xfId="2978" xr:uid="{AC85EF87-C32D-46A8-AD5B-25300BBDB4D9}"/>
    <cellStyle name="Input 3 2 3 2 7 2" xfId="7587" xr:uid="{937AAD52-CB2A-4CCF-84D7-B313DDE4ABD6}"/>
    <cellStyle name="Input 3 2 3 2 8" xfId="7384" xr:uid="{A69CB944-D9C6-4E7C-9793-3B1A5F3A9B56}"/>
    <cellStyle name="Input 3 2 3 3" xfId="2302" xr:uid="{A17E3A7C-C11C-4F97-811F-FA583E946E6A}"/>
    <cellStyle name="Input 3 2 3 3 2" xfId="4208" xr:uid="{B561C5C0-229B-4CDC-98A8-435655DD8352}"/>
    <cellStyle name="Input 3 2 3 3 2 2" xfId="8522" xr:uid="{BBDF4A53-8F84-4C40-921D-6CB44680D3FB}"/>
    <cellStyle name="Input 3 2 3 3 3" xfId="4997" xr:uid="{AE8F4FE5-3A19-4A8B-834A-C1A01E4936A1}"/>
    <cellStyle name="Input 3 2 3 3 3 2" xfId="9083" xr:uid="{130E0913-ABD5-47C1-8AB3-0EFABB833A55}"/>
    <cellStyle name="Input 3 2 3 3 4" xfId="3332" xr:uid="{ECBB2104-8A9B-4F98-BBC7-B423079EF74D}"/>
    <cellStyle name="Input 3 2 3 3 4 2" xfId="7884" xr:uid="{26A2BC41-CC6A-4B83-97EB-BE72EFD4AAAC}"/>
    <cellStyle name="Input 3 2 3 3 5" xfId="5556" xr:uid="{8E54C6E9-A55D-45A2-9202-51C8521D253F}"/>
    <cellStyle name="Input 3 2 3 3 5 2" xfId="9610" xr:uid="{C84D3C5B-8F1D-4D39-B499-B98C8E2FA455}"/>
    <cellStyle name="Input 3 2 3 3 6" xfId="4959" xr:uid="{C262255E-4182-4A04-A448-DD58524EA445}"/>
    <cellStyle name="Input 3 2 3 3 6 2" xfId="9048" xr:uid="{041AA508-E849-40E4-828F-99E9DCF05405}"/>
    <cellStyle name="Input 3 2 3 3 7" xfId="5771" xr:uid="{AA014CBF-BE16-40D1-B1C1-52E8BC8C4329}"/>
    <cellStyle name="Input 3 2 3 3 7 2" xfId="9819" xr:uid="{F0018EC1-96A4-4FA2-8FFD-DD21D91B5E7A}"/>
    <cellStyle name="Input 3 2 3 3 8" xfId="6925" xr:uid="{93ECD821-B222-4C2C-AC70-CD650FE60E89}"/>
    <cellStyle name="Input 3 2 3 4" xfId="2843" xr:uid="{8CD01272-5723-4577-A59B-AF3972CC9D04}"/>
    <cellStyle name="Input 3 2 3 4 2" xfId="4749" xr:uid="{B0D0AFF8-EF8D-4864-9C22-8C7054EE87A7}"/>
    <cellStyle name="Input 3 2 3 4 2 2" xfId="8872" xr:uid="{A1D162E8-1F49-4F1B-8881-C8B5BCFF6E28}"/>
    <cellStyle name="Input 3 2 3 4 3" xfId="3794" xr:uid="{7E2D8333-7403-493D-98C1-63908B1F1E92}"/>
    <cellStyle name="Input 3 2 3 4 3 2" xfId="8246" xr:uid="{07DD8330-6369-4A8B-AD52-2A123F178E51}"/>
    <cellStyle name="Input 3 2 3 4 4" xfId="5677" xr:uid="{6595CB05-3F9B-47A5-AD81-6754B8F3CEC9}"/>
    <cellStyle name="Input 3 2 3 4 4 2" xfId="9727" xr:uid="{1C194FD2-1F2E-4445-8BAF-7520B89FFB6C}"/>
    <cellStyle name="Input 3 2 3 4 5" xfId="6040" xr:uid="{83AFA137-818D-417D-B49A-D1E57CD4280D}"/>
    <cellStyle name="Input 3 2 3 4 5 2" xfId="10077" xr:uid="{70FDA07B-AEF1-4243-BAA2-941BEF55A80B}"/>
    <cellStyle name="Input 3 2 3 4 6" xfId="6372" xr:uid="{90A76370-C40D-4D98-96CE-3E1C4EF36CA8}"/>
    <cellStyle name="Input 3 2 3 4 6 2" xfId="10394" xr:uid="{A823D5AF-6564-4D2C-B2F3-6417D1307001}"/>
    <cellStyle name="Input 3 2 3 4 7" xfId="3534" xr:uid="{E25FB5A9-221B-476C-8F79-A8AC47FAC751}"/>
    <cellStyle name="Input 3 2 3 4 7 2" xfId="8058" xr:uid="{37A413D6-D915-42A9-AE6A-86E236DB7AD1}"/>
    <cellStyle name="Input 3 2 3 4 8" xfId="7466" xr:uid="{BD5460E0-A7AE-40B8-86EB-4F92FB4EECB3}"/>
    <cellStyle name="Input 3 2 3 5" xfId="4104" xr:uid="{BD83386E-636D-411C-8112-BA2D823A9177}"/>
    <cellStyle name="Input 3 2 3 5 2" xfId="8437" xr:uid="{642B357D-7585-4D32-A022-1634B6714354}"/>
    <cellStyle name="Input 3 2 3 6" xfId="2981" xr:uid="{428EE9F1-5924-465E-8ABD-E703A665F7F1}"/>
    <cellStyle name="Input 3 2 3 6 2" xfId="7590" xr:uid="{EEF1E126-8C87-4FE7-BCBB-03887E1C98B5}"/>
    <cellStyle name="Input 3 2 3 7" xfId="5208" xr:uid="{F3E8BEA5-D0BE-4297-A036-8BC0D8C6B1C2}"/>
    <cellStyle name="Input 3 2 3 7 2" xfId="9274" xr:uid="{C90A6151-2FBC-460A-8C01-32880F3E77EB}"/>
    <cellStyle name="Input 3 2 3 8" xfId="5416" xr:uid="{F3CB7E6D-A781-4A7F-9479-BAC09C35C165}"/>
    <cellStyle name="Input 3 2 3 8 2" xfId="9475" xr:uid="{A1293EFA-EE7A-462D-A67C-D1262627DCB1}"/>
    <cellStyle name="Input 3 2 3 9" xfId="3858" xr:uid="{2EDDB8CE-E47E-4CA8-B8A0-201478281A7C}"/>
    <cellStyle name="Input 3 2 3 9 2" xfId="8290" xr:uid="{3122550D-8072-4CBC-AB50-A4A14F3443CC}"/>
    <cellStyle name="Input 3 2 4" xfId="2007" xr:uid="{C4289FA6-A4DB-4FFD-87A6-C6A61B43C1F3}"/>
    <cellStyle name="Input 3 2 4 10" xfId="5610" xr:uid="{F1006BDA-75A6-40B6-A383-E9CA07150ECC}"/>
    <cellStyle name="Input 3 2 4 10 2" xfId="9660" xr:uid="{DD53D03D-9368-4039-ACEA-48ED39266EB8}"/>
    <cellStyle name="Input 3 2 4 11" xfId="6632" xr:uid="{2F8FF711-8E4B-4AFF-BFB4-573EA699087B}"/>
    <cellStyle name="Input 3 2 4 2" xfId="2572" xr:uid="{B87E0F71-2980-4A1C-B9A0-BD1F5F24DA5A}"/>
    <cellStyle name="Input 3 2 4 2 2" xfId="4478" xr:uid="{8CDBEBBA-C6AF-47C0-A446-738ACC3A67D6}"/>
    <cellStyle name="Input 3 2 4 2 2 2" xfId="8696" xr:uid="{7FB737B7-66BF-4A75-84E1-372F530CC522}"/>
    <cellStyle name="Input 3 2 4 2 3" xfId="3007" xr:uid="{DBF297E8-FE32-4946-92C0-313D6E71DBFB}"/>
    <cellStyle name="Input 3 2 4 2 3 2" xfId="7616" xr:uid="{3600F348-D997-487C-8DBA-856EFFEA3A84}"/>
    <cellStyle name="Input 3 2 4 2 4" xfId="5492" xr:uid="{05D9A920-B6C6-4D05-94AD-DDDBFB4B6440}"/>
    <cellStyle name="Input 3 2 4 2 4 2" xfId="9547" xr:uid="{BA3E3A0C-C576-4F1C-ADBF-25435F82E104}"/>
    <cellStyle name="Input 3 2 4 2 5" xfId="5848" xr:uid="{7C9FC9D2-9B5E-462E-908A-CFD7D37EF938}"/>
    <cellStyle name="Input 3 2 4 2 5 2" xfId="9890" xr:uid="{18B9A898-365B-462E-BA0B-BB0FEF14502B}"/>
    <cellStyle name="Input 3 2 4 2 6" xfId="6197" xr:uid="{9208A3A3-509D-4300-8752-E3E1EC606554}"/>
    <cellStyle name="Input 3 2 4 2 6 2" xfId="10227" xr:uid="{3BC38860-DA82-4846-8F67-46DB30EE9DAB}"/>
    <cellStyle name="Input 3 2 4 2 7" xfId="3840" xr:uid="{7BDC2EAF-850F-40C1-90B5-D6FA4E2D4705}"/>
    <cellStyle name="Input 3 2 4 2 7 2" xfId="8279" xr:uid="{90F8095D-67AC-4E26-AD09-F6A1EF040851}"/>
    <cellStyle name="Input 3 2 4 2 8" xfId="7195" xr:uid="{AF64DDBE-D368-4356-BEDD-C3824C4E6F1C}"/>
    <cellStyle name="Input 3 2 4 3" xfId="2231" xr:uid="{914E0F1F-86FE-438C-B010-70E937764B24}"/>
    <cellStyle name="Input 3 2 4 3 2" xfId="4137" xr:uid="{FE8A2478-90DF-4AAE-97A6-666CE38E63EE}"/>
    <cellStyle name="Input 3 2 4 3 2 2" xfId="8452" xr:uid="{405C1AFA-CD3B-411D-9F46-36C67F6FEC3C}"/>
    <cellStyle name="Input 3 2 4 3 3" xfId="3632" xr:uid="{8BBA8019-3AA6-4D3B-8F30-A32303E35439}"/>
    <cellStyle name="Input 3 2 4 3 3 2" xfId="8130" xr:uid="{6D7A5458-75F9-46E1-9A71-84C7C29D4616}"/>
    <cellStyle name="Input 3 2 4 3 4" xfId="4913" xr:uid="{6A05B6D9-12C8-4D8C-8E24-78A845D1F81D}"/>
    <cellStyle name="Input 3 2 4 3 4 2" xfId="9002" xr:uid="{F991D5BC-99C3-4BB7-B815-26403A5BB3FF}"/>
    <cellStyle name="Input 3 2 4 3 5" xfId="3262" xr:uid="{95793F11-F605-49F7-87C0-50543D1A18EC}"/>
    <cellStyle name="Input 3 2 4 3 5 2" xfId="7821" xr:uid="{79203076-B519-458D-8D33-5A146B32997B}"/>
    <cellStyle name="Input 3 2 4 3 6" xfId="3294" xr:uid="{30ABBD32-9E68-4291-8927-F41ED8EC20D3}"/>
    <cellStyle name="Input 3 2 4 3 6 2" xfId="7849" xr:uid="{6127D9F0-F8C1-4B43-AC90-FFFE081A2146}"/>
    <cellStyle name="Input 3 2 4 3 7" xfId="2967" xr:uid="{3BEF8BC4-B243-4722-A247-56F9674AE393}"/>
    <cellStyle name="Input 3 2 4 3 7 2" xfId="7576" xr:uid="{18DCBBD5-1BBD-4973-BEC6-FC9192E87E68}"/>
    <cellStyle name="Input 3 2 4 3 8" xfId="6854" xr:uid="{3684CDBD-81CF-403A-B708-485531660BA6}"/>
    <cellStyle name="Input 3 2 4 4" xfId="2312" xr:uid="{E9F8CD63-127C-4546-8B6A-230C5D3E229C}"/>
    <cellStyle name="Input 3 2 4 4 2" xfId="4218" xr:uid="{76D68BAB-D9BE-4044-833A-3360E16386A2}"/>
    <cellStyle name="Input 3 2 4 4 2 2" xfId="8532" xr:uid="{8A379A11-985D-49A1-98D3-2E093103A163}"/>
    <cellStyle name="Input 3 2 4 4 3" xfId="5021" xr:uid="{F0430CAF-D8E5-4DE0-BF60-E2F2E4D1EEF1}"/>
    <cellStyle name="Input 3 2 4 4 3 2" xfId="9106" xr:uid="{D3202094-E221-46E2-A7CB-F207FD103054}"/>
    <cellStyle name="Input 3 2 4 4 4" xfId="3744" xr:uid="{09A6BD28-34F0-4BFA-A1F2-BDEAE34D2E2D}"/>
    <cellStyle name="Input 3 2 4 4 4 2" xfId="8212" xr:uid="{A107F8C7-7C2A-4866-9E78-15B231011159}"/>
    <cellStyle name="Input 3 2 4 4 5" xfId="2894" xr:uid="{CCEFCE21-B6ED-4BE0-A5EB-0F9FAFA86C92}"/>
    <cellStyle name="Input 3 2 4 4 5 2" xfId="7515" xr:uid="{FD8C1534-A1DE-4792-9D80-2E9958B09F18}"/>
    <cellStyle name="Input 3 2 4 4 6" xfId="3768" xr:uid="{237214BB-40FB-4716-908A-CB5D182A3FB2}"/>
    <cellStyle name="Input 3 2 4 4 6 2" xfId="8235" xr:uid="{53791528-E2B2-415A-84A2-D50F9FEE7D26}"/>
    <cellStyle name="Input 3 2 4 4 7" xfId="5803" xr:uid="{BC89639D-DE54-4FF8-8FB5-A54B2B824E45}"/>
    <cellStyle name="Input 3 2 4 4 7 2" xfId="9850" xr:uid="{52D25083-C2FF-44CE-82F8-23DA8C2F8713}"/>
    <cellStyle name="Input 3 2 4 4 8" xfId="6935" xr:uid="{E7C448D1-84D4-4E2A-82F9-0BC4CED49A14}"/>
    <cellStyle name="Input 3 2 4 5" xfId="3915" xr:uid="{3AEDF99B-4280-41B9-8C51-2088F518A0DA}"/>
    <cellStyle name="Input 3 2 4 5 2" xfId="8325" xr:uid="{A86ED910-E706-435B-87FF-0545303986B9}"/>
    <cellStyle name="Input 3 2 4 6" xfId="5018" xr:uid="{19ACCEB0-34B5-4A22-81CE-E523D9B6DBAD}"/>
    <cellStyle name="Input 3 2 4 6 2" xfId="9103" xr:uid="{685713BB-F1FA-4A2A-B51D-FCB3CAEA6FEE}"/>
    <cellStyle name="Input 3 2 4 7" xfId="5111" xr:uid="{7A222A3F-74EF-454F-93B9-673C62F3B1B4}"/>
    <cellStyle name="Input 3 2 4 7 2" xfId="9187" xr:uid="{F4EADDDC-68A0-4325-9EC0-37CD822EB431}"/>
    <cellStyle name="Input 3 2 4 8" xfId="3367" xr:uid="{A987D2AD-BDAD-4646-B534-447F03A21E35}"/>
    <cellStyle name="Input 3 2 4 8 2" xfId="7915" xr:uid="{E076B3F1-8A3B-4639-AF8C-BA2883F243C6}"/>
    <cellStyle name="Input 3 2 4 9" xfId="5255" xr:uid="{4280DD78-AC71-46F1-9CBE-910BB18AD35D}"/>
    <cellStyle name="Input 3 2 4 9 2" xfId="9318" xr:uid="{CA883EFC-B8E5-422D-B83F-509B1D2A6274}"/>
    <cellStyle name="Input 3 2 5" xfId="2057" xr:uid="{32134CFA-AE89-46B7-98DC-B6BB2EB28855}"/>
    <cellStyle name="Input 3 2 5 10" xfId="6178" xr:uid="{05F3AAFD-9D5E-4B45-9DE5-1E02B9462FD7}"/>
    <cellStyle name="Input 3 2 5 10 2" xfId="10210" xr:uid="{5C467CE8-0276-4B3E-BE25-2D2CCFCCB5F0}"/>
    <cellStyle name="Input 3 2 5 11" xfId="6681" xr:uid="{60C7FE9B-0EA0-4233-9742-0D0E4DAD7EA6}"/>
    <cellStyle name="Input 3 2 5 2" xfId="2621" xr:uid="{05635F30-2BBE-4AEC-8C30-94BC53C6E9C3}"/>
    <cellStyle name="Input 3 2 5 2 2" xfId="4527" xr:uid="{2CAC195C-1F12-4785-81D0-38B10D5D192F}"/>
    <cellStyle name="Input 3 2 5 2 2 2" xfId="8744" xr:uid="{1CBA421E-E9B8-4E2E-B4A9-DEF24B2B827F}"/>
    <cellStyle name="Input 3 2 5 2 3" xfId="3004" xr:uid="{72A16CE7-1563-47C7-90BE-7966858D3BBA}"/>
    <cellStyle name="Input 3 2 5 2 3 2" xfId="7613" xr:uid="{1F50A361-0F3B-45C3-8524-4E2A5D8A315F}"/>
    <cellStyle name="Input 3 2 5 2 4" xfId="5535" xr:uid="{315E96FB-9E06-4D01-AABD-55B4F15A8B7D}"/>
    <cellStyle name="Input 3 2 5 2 4 2" xfId="9589" xr:uid="{32BA6AC3-F6A7-4895-982C-AC4BBB092E46}"/>
    <cellStyle name="Input 3 2 5 2 5" xfId="5891" xr:uid="{1B01D807-65EB-408A-A590-927B94744FC9}"/>
    <cellStyle name="Input 3 2 5 2 5 2" xfId="9932" xr:uid="{06AC3803-3D2D-42E3-96EE-BD8EF2ACDC4D}"/>
    <cellStyle name="Input 3 2 5 2 6" xfId="6239" xr:uid="{219A968A-03D5-4CB9-9113-B86EE2F2B1B6}"/>
    <cellStyle name="Input 3 2 5 2 6 2" xfId="10269" xr:uid="{6DA3178F-3793-46F5-994C-3DC4EDF26BF1}"/>
    <cellStyle name="Input 3 2 5 2 7" xfId="3284" xr:uid="{7EDD4BB0-8A9D-4F95-90AB-06787E7FCB96}"/>
    <cellStyle name="Input 3 2 5 2 7 2" xfId="7840" xr:uid="{3E55BC35-024C-420A-83D0-70E949193739}"/>
    <cellStyle name="Input 3 2 5 2 8" xfId="7244" xr:uid="{75BCC989-C5DD-48CF-9892-45D0FD7E4BFF}"/>
    <cellStyle name="Input 3 2 5 3" xfId="2803" xr:uid="{B56D6717-7264-49EF-A92E-0F12F8B67CC0}"/>
    <cellStyle name="Input 3 2 5 3 2" xfId="4709" xr:uid="{5107448B-0C5E-4754-B09B-D20B0C5C3041}"/>
    <cellStyle name="Input 3 2 5 3 2 2" xfId="8832" xr:uid="{7627D23F-290B-42D0-B3BE-784CDF51DABA}"/>
    <cellStyle name="Input 3 2 5 3 3" xfId="3300" xr:uid="{A84FB16F-7293-4095-ACB8-8CE7B6D5D9F3}"/>
    <cellStyle name="Input 3 2 5 3 3 2" xfId="7855" xr:uid="{312E3B7C-C8BE-441C-860B-AAEDE6A557AD}"/>
    <cellStyle name="Input 3 2 5 3 4" xfId="5637" xr:uid="{0B618A5C-B9CD-423C-BE96-E810F5A52892}"/>
    <cellStyle name="Input 3 2 5 3 4 2" xfId="9687" xr:uid="{B4C0529D-8964-46A7-A429-130E9E3BD175}"/>
    <cellStyle name="Input 3 2 5 3 5" xfId="6000" xr:uid="{9388CBDF-869F-430E-ACAC-DA53BDC9728A}"/>
    <cellStyle name="Input 3 2 5 3 5 2" xfId="10037" xr:uid="{46E02252-23D6-4100-9AB6-D709C597453E}"/>
    <cellStyle name="Input 3 2 5 3 6" xfId="6332" xr:uid="{15DBA4E7-7AF1-4307-99C1-031A0276DA6A}"/>
    <cellStyle name="Input 3 2 5 3 6 2" xfId="10354" xr:uid="{29A5EB8D-D9AE-4BCD-B13A-C98C092D3211}"/>
    <cellStyle name="Input 3 2 5 3 7" xfId="4929" xr:uid="{7902BFBD-3574-43BF-B96E-617222704165}"/>
    <cellStyle name="Input 3 2 5 3 7 2" xfId="9018" xr:uid="{87D9C70E-F215-4C10-ADA5-89BB1E055FA0}"/>
    <cellStyle name="Input 3 2 5 3 8" xfId="7426" xr:uid="{A7191142-BC45-4B2B-807E-980A9D2650D0}"/>
    <cellStyle name="Input 3 2 5 4" xfId="2343" xr:uid="{184A5F53-BE82-476A-BD62-0A409A37738E}"/>
    <cellStyle name="Input 3 2 5 4 2" xfId="4249" xr:uid="{EFB3A135-AB22-41AB-B071-C0C262B874E7}"/>
    <cellStyle name="Input 3 2 5 4 2 2" xfId="8562" xr:uid="{FA15D70A-3BF6-4CDA-BC64-EACD6A8541F4}"/>
    <cellStyle name="Input 3 2 5 4 3" xfId="3380" xr:uid="{A4D39CCC-C0F9-4BD8-B6E0-E39245C9EAA0}"/>
    <cellStyle name="Input 3 2 5 4 3 2" xfId="7928" xr:uid="{0E7BF63B-F557-4402-8C7E-1438F4404332}"/>
    <cellStyle name="Input 3 2 5 4 4" xfId="5339" xr:uid="{FE89F9FD-6DA0-42DB-8861-DEF547F7C608}"/>
    <cellStyle name="Input 3 2 5 4 4 2" xfId="9398" xr:uid="{7D407760-70B8-4F51-A5F4-635F105935F7}"/>
    <cellStyle name="Input 3 2 5 4 5" xfId="5693" xr:uid="{2013E40F-6EDC-4B02-A596-A6D5B8536645}"/>
    <cellStyle name="Input 3 2 5 4 5 2" xfId="9743" xr:uid="{E01F9819-441D-44E2-9E8A-511D126977A2}"/>
    <cellStyle name="Input 3 2 5 4 6" xfId="6061" xr:uid="{2B4079B3-3E10-41DF-9205-B050EA0D6DED}"/>
    <cellStyle name="Input 3 2 5 4 6 2" xfId="10098" xr:uid="{8097C65C-F87B-49C7-BCD5-47017D5F9A66}"/>
    <cellStyle name="Input 3 2 5 4 7" xfId="3239" xr:uid="{F1331D6B-3B83-40B2-A3DA-CB91FAE0E7A9}"/>
    <cellStyle name="Input 3 2 5 4 7 2" xfId="7804" xr:uid="{ADD0D450-D935-48D2-83FD-41FA316854A8}"/>
    <cellStyle name="Input 3 2 5 4 8" xfId="6966" xr:uid="{0AE922F7-C489-446C-BDA1-CA272BD4496E}"/>
    <cellStyle name="Input 3 2 5 5" xfId="3964" xr:uid="{EBF24E15-1D00-41EE-B1EF-D8EC3CEE9893}"/>
    <cellStyle name="Input 3 2 5 5 2" xfId="8373" xr:uid="{C77AA461-100F-422E-9372-1977CC9A13ED}"/>
    <cellStyle name="Input 3 2 5 6" xfId="3061" xr:uid="{123CE912-93BB-484D-9025-36AC7426A7EF}"/>
    <cellStyle name="Input 3 2 5 6 2" xfId="7663" xr:uid="{16591DE2-5B96-4E63-90BF-D6465B83A126}"/>
    <cellStyle name="Input 3 2 5 7" xfId="3259" xr:uid="{7A0DB216-3781-43FB-AE64-9A238D01F559}"/>
    <cellStyle name="Input 3 2 5 7 2" xfId="7818" xr:uid="{4762B466-E181-4DA6-AA39-96C6F04642BA}"/>
    <cellStyle name="Input 3 2 5 8" xfId="4859" xr:uid="{51F2188C-F723-454F-A736-9399D59976AD}"/>
    <cellStyle name="Input 3 2 5 8 2" xfId="8957" xr:uid="{15A938A5-320E-4C20-B5B0-29EB7F0D3EB8}"/>
    <cellStyle name="Input 3 2 5 9" xfId="2902" xr:uid="{E64BE181-9F38-40D8-BB99-12DECA1DF655}"/>
    <cellStyle name="Input 3 2 5 9 2" xfId="7519" xr:uid="{923CF69E-8DC2-4421-937A-E9C5E06164A1}"/>
    <cellStyle name="Input 3 2 6" xfId="2066" xr:uid="{8C87EFC7-B374-45C3-A34F-3DBC901563F8}"/>
    <cellStyle name="Input 3 2 6 10" xfId="6419" xr:uid="{CED3B126-013B-4630-804E-E5EB5843E8A0}"/>
    <cellStyle name="Input 3 2 6 10 2" xfId="10424" xr:uid="{D2290A97-B2CD-48A9-967E-522AD97967EF}"/>
    <cellStyle name="Input 3 2 6 11" xfId="6690" xr:uid="{F938628A-3355-4BD6-8A60-1324D3C3B7A8}"/>
    <cellStyle name="Input 3 2 6 2" xfId="2630" xr:uid="{7B7579BF-F076-43D2-96C0-6FA05F8221B4}"/>
    <cellStyle name="Input 3 2 6 2 2" xfId="4536" xr:uid="{F816934B-54BD-4996-BFFD-C985110D3D66}"/>
    <cellStyle name="Input 3 2 6 2 2 2" xfId="8753" xr:uid="{E37FE853-641D-4AC6-9A79-DE777A5EDB78}"/>
    <cellStyle name="Input 3 2 6 2 3" xfId="5168" xr:uid="{A765DFC2-9B8A-46D8-926C-B7BB83D6AE28}"/>
    <cellStyle name="Input 3 2 6 2 3 2" xfId="9241" xr:uid="{2100BA9B-9E11-4E57-A72D-1D3277C78344}"/>
    <cellStyle name="Input 3 2 6 2 4" xfId="5544" xr:uid="{9C8A7CB4-4FDC-4258-B31C-7B1D0627E783}"/>
    <cellStyle name="Input 3 2 6 2 4 2" xfId="9598" xr:uid="{BBB80376-ED7A-4763-80C2-24077CE9EF6E}"/>
    <cellStyle name="Input 3 2 6 2 5" xfId="5900" xr:uid="{3A35DFAA-9ED7-48B1-856F-BC09856CF8C0}"/>
    <cellStyle name="Input 3 2 6 2 5 2" xfId="9941" xr:uid="{C70D59B1-6FBD-4B74-81ED-8C2FFCB5F055}"/>
    <cellStyle name="Input 3 2 6 2 6" xfId="6248" xr:uid="{9804514E-3D40-4C85-9F51-2DBF85907E1B}"/>
    <cellStyle name="Input 3 2 6 2 6 2" xfId="10278" xr:uid="{7977DD51-AC4F-4A69-88FE-E39817BDFAF7}"/>
    <cellStyle name="Input 3 2 6 2 7" xfId="5969" xr:uid="{DC2ED28F-B23C-4634-AB8B-A4B48C0E2FFF}"/>
    <cellStyle name="Input 3 2 6 2 7 2" xfId="10007" xr:uid="{AFF6CA5B-53D4-401A-B481-1F2E77A73A2B}"/>
    <cellStyle name="Input 3 2 6 2 8" xfId="7253" xr:uid="{A3678D43-D4DF-4F3E-AD22-2C8BD9D89BD1}"/>
    <cellStyle name="Input 3 2 6 3" xfId="2270" xr:uid="{C7B23103-3EAD-4F15-8241-8A2B38B166EF}"/>
    <cellStyle name="Input 3 2 6 3 2" xfId="4176" xr:uid="{880CC1DF-428C-4279-A256-4EB13198577E}"/>
    <cellStyle name="Input 3 2 6 3 2 2" xfId="8491" xr:uid="{29F149BA-A8FF-4DD4-8503-E3F56CC6FE39}"/>
    <cellStyle name="Input 3 2 6 3 3" xfId="5276" xr:uid="{F9FA06D3-DE2D-495C-8456-1BAA479AE00D}"/>
    <cellStyle name="Input 3 2 6 3 3 2" xfId="9337" xr:uid="{B85A2E68-32A2-48E1-8C93-709D2E665030}"/>
    <cellStyle name="Input 3 2 6 3 4" xfId="3733" xr:uid="{ECECC0FA-BBB9-40EC-82DC-139817A6916A}"/>
    <cellStyle name="Input 3 2 6 3 4 2" xfId="8201" xr:uid="{A3C21463-A137-4F10-B885-5BD0428E0346}"/>
    <cellStyle name="Input 3 2 6 3 5" xfId="3352" xr:uid="{B622AF03-173E-4C30-A9FD-04BD81247359}"/>
    <cellStyle name="Input 3 2 6 3 5 2" xfId="7901" xr:uid="{A349433A-F97B-4D0C-8AA0-F30CDBD19F88}"/>
    <cellStyle name="Input 3 2 6 3 6" xfId="3763" xr:uid="{EF7BA19B-9A7F-44B9-AB0A-1C707DACA435}"/>
    <cellStyle name="Input 3 2 6 3 6 2" xfId="8230" xr:uid="{01E9B299-CFC3-450E-8843-C16117EDDFBC}"/>
    <cellStyle name="Input 3 2 6 3 7" xfId="4888" xr:uid="{3E1961D0-3413-49E0-BFD8-2093DBBFADFA}"/>
    <cellStyle name="Input 3 2 6 3 7 2" xfId="8981" xr:uid="{10A15677-3BE2-4B32-8E61-D30523D8C6CF}"/>
    <cellStyle name="Input 3 2 6 3 8" xfId="6893" xr:uid="{AB5216BF-62C4-4D3A-8ADF-56627B47E0A2}"/>
    <cellStyle name="Input 3 2 6 4" xfId="2527" xr:uid="{C1621E33-57C3-47C9-B8E9-3CE78BCCC372}"/>
    <cellStyle name="Input 3 2 6 4 2" xfId="4433" xr:uid="{0B021AC0-4507-4319-B30B-BCDFEC693E6D}"/>
    <cellStyle name="Input 3 2 6 4 2 2" xfId="8677" xr:uid="{9197587C-1903-4B2C-A0A9-6C04C4312390}"/>
    <cellStyle name="Input 3 2 6 4 3" xfId="4828" xr:uid="{C8675BE8-6014-4F53-A146-3262FEFF21BE}"/>
    <cellStyle name="Input 3 2 6 4 3 2" xfId="8931" xr:uid="{D1291ADC-A261-428E-9A6E-64307EA1159C}"/>
    <cellStyle name="Input 3 2 6 4 4" xfId="5473" xr:uid="{341B926B-00F2-486A-9467-32FF64B60802}"/>
    <cellStyle name="Input 3 2 6 4 4 2" xfId="9528" xr:uid="{5D43F693-E2BC-4476-968F-C989FBB43CAC}"/>
    <cellStyle name="Input 3 2 6 4 5" xfId="5825" xr:uid="{1075C220-E986-4A1B-A3D8-14DA39CA2257}"/>
    <cellStyle name="Input 3 2 6 4 5 2" xfId="9869" xr:uid="{8A1AB299-8AB8-4F2A-AE66-97E177791A59}"/>
    <cellStyle name="Input 3 2 6 4 6" xfId="6176" xr:uid="{9AD5D08D-30C2-4140-BA9E-4D782627FB11}"/>
    <cellStyle name="Input 3 2 6 4 6 2" xfId="10208" xr:uid="{E164798B-56CA-49B4-B3A5-C68198B68B4A}"/>
    <cellStyle name="Input 3 2 6 4 7" xfId="5950" xr:uid="{B14C8598-A3D8-4924-8691-56F3161D4ECB}"/>
    <cellStyle name="Input 3 2 6 4 7 2" xfId="9990" xr:uid="{36EDC2BE-88DA-4CE7-8086-125C352F6C67}"/>
    <cellStyle name="Input 3 2 6 4 8" xfId="7150" xr:uid="{B131B652-232A-4E05-9987-D8E734D88D40}"/>
    <cellStyle name="Input 3 2 6 5" xfId="3973" xr:uid="{5AF17446-B1C2-4EC7-B238-F40222734C24}"/>
    <cellStyle name="Input 3 2 6 5 2" xfId="8382" xr:uid="{22766571-5CB5-4B3D-933C-A90F284E9C0F}"/>
    <cellStyle name="Input 3 2 6 6" xfId="3463" xr:uid="{F2DB63E5-BC3D-440C-A96E-31384F13C0DD}"/>
    <cellStyle name="Input 3 2 6 6 2" xfId="8001" xr:uid="{ECEF22F1-4357-4637-B0E3-343D001DA1BE}"/>
    <cellStyle name="Input 3 2 6 7" xfId="2974" xr:uid="{E004327D-0EFE-4550-8253-BE0730CABBE1}"/>
    <cellStyle name="Input 3 2 6 7 2" xfId="7583" xr:uid="{67960DFA-87B7-439A-9AB1-5F624A6A62FC}"/>
    <cellStyle name="Input 3 2 6 8" xfId="3418" xr:uid="{310B18C2-352C-4DB6-8D9D-4ADBFAC6522D}"/>
    <cellStyle name="Input 3 2 6 8 2" xfId="7961" xr:uid="{110297E7-302C-4AE9-A19F-D1CB32EE2A26}"/>
    <cellStyle name="Input 3 2 6 9" xfId="2965" xr:uid="{1F903754-7DA2-4A0F-A9B2-6E63B0C9A6F6}"/>
    <cellStyle name="Input 3 2 6 9 2" xfId="7574" xr:uid="{E7421AF9-511B-44B6-81E0-8E386D7BAC70}"/>
    <cellStyle name="Input 3 2 7" xfId="1996" xr:uid="{154114DA-8306-482D-8825-5B9AFBDEB93B}"/>
    <cellStyle name="Input 3 2 7 10" xfId="6473" xr:uid="{5D46A6C7-6F47-4A0C-BBDD-23DC1C6BFAD4}"/>
    <cellStyle name="Input 3 2 7 10 2" xfId="10452" xr:uid="{95CACB91-E8A4-47C5-8EB4-C898F3D30F1A}"/>
    <cellStyle name="Input 3 2 7 11" xfId="6621" xr:uid="{6A4A94BE-DCB6-4328-BCFD-AB8001FCEF38}"/>
    <cellStyle name="Input 3 2 7 2" xfId="2561" xr:uid="{7ABE0DA4-9606-4B89-A42A-AB3CCCBDB925}"/>
    <cellStyle name="Input 3 2 7 2 2" xfId="4467" xr:uid="{13E5CE3F-F7D8-4BB2-8B0B-1B92B3D0519D}"/>
    <cellStyle name="Input 3 2 7 2 2 2" xfId="8686" xr:uid="{E3D5C3F0-7E26-4F02-A2B8-7B6FE7D953BF}"/>
    <cellStyle name="Input 3 2 7 2 3" xfId="5189" xr:uid="{FEC9DA07-6F1F-4CF2-A1DD-FBE86EABDDD3}"/>
    <cellStyle name="Input 3 2 7 2 3 2" xfId="9258" xr:uid="{22ACE5A1-3641-49C2-AF81-C9BD89A94BCD}"/>
    <cellStyle name="Input 3 2 7 2 4" xfId="5482" xr:uid="{74E245AA-0ABF-47B1-BA5D-751442346173}"/>
    <cellStyle name="Input 3 2 7 2 4 2" xfId="9537" xr:uid="{E3BB7CE4-C5FD-4D70-B20B-AECAA25B6F7F}"/>
    <cellStyle name="Input 3 2 7 2 5" xfId="5838" xr:uid="{A8DF53A7-A235-4471-8A6A-2435A6782FCD}"/>
    <cellStyle name="Input 3 2 7 2 5 2" xfId="9880" xr:uid="{C6D6B9D7-4890-4D31-850F-B430A4F6AD6D}"/>
    <cellStyle name="Input 3 2 7 2 6" xfId="6187" xr:uid="{5DAB85C3-8096-4E9B-965C-82D41CA12212}"/>
    <cellStyle name="Input 3 2 7 2 6 2" xfId="10217" xr:uid="{19B38744-85D6-4915-B379-FEEC5A273882}"/>
    <cellStyle name="Input 3 2 7 2 7" xfId="3293" xr:uid="{244A4807-71F5-4E23-B36D-AFA21733477A}"/>
    <cellStyle name="Input 3 2 7 2 7 2" xfId="7848" xr:uid="{E6FC6ADF-8AE5-44DC-9386-E134384B7471}"/>
    <cellStyle name="Input 3 2 7 2 8" xfId="7184" xr:uid="{18708068-1885-4B42-B54A-02B7D8A490CD}"/>
    <cellStyle name="Input 3 2 7 3" xfId="2463" xr:uid="{FCE7E08B-7E99-48B4-9AD4-B88F60F11381}"/>
    <cellStyle name="Input 3 2 7 3 2" xfId="4369" xr:uid="{A21E4174-58BA-46E3-A08A-5C9E7CEA700B}"/>
    <cellStyle name="Input 3 2 7 3 2 2" xfId="8650" xr:uid="{5B3992B9-AABB-4BFB-BF75-2078A5B23548}"/>
    <cellStyle name="Input 3 2 7 3 3" xfId="3862" xr:uid="{3D2FC4BE-F7D6-4571-9466-DB8ACFEA36DF}"/>
    <cellStyle name="Input 3 2 7 3 3 2" xfId="8293" xr:uid="{DA7E35AD-C150-4139-9ADC-8C9C0D888416}"/>
    <cellStyle name="Input 3 2 7 3 4" xfId="5435" xr:uid="{0B64485C-AF66-4D1F-9259-4C379BBFA1D0}"/>
    <cellStyle name="Input 3 2 7 3 4 2" xfId="9493" xr:uid="{1307D173-6322-41D3-8778-3283FEF9AAC1}"/>
    <cellStyle name="Input 3 2 7 3 5" xfId="5791" xr:uid="{D4CE8B4E-CF18-49F6-9882-7F63FE8BB6F0}"/>
    <cellStyle name="Input 3 2 7 3 5 2" xfId="9839" xr:uid="{FF193BE7-3BE8-487F-BD74-D3559751E79B}"/>
    <cellStyle name="Input 3 2 7 3 6" xfId="6143" xr:uid="{FF8CF249-0DE1-478F-816A-0E009CE3319A}"/>
    <cellStyle name="Input 3 2 7 3 6 2" xfId="10178" xr:uid="{84019BF8-84BD-4FFA-80D4-0EC3AB919C1F}"/>
    <cellStyle name="Input 3 2 7 3 7" xfId="6261" xr:uid="{C8E60996-BC90-4BFB-9C8A-410346665626}"/>
    <cellStyle name="Input 3 2 7 3 7 2" xfId="10291" xr:uid="{C24990D8-383E-4F61-8572-16431763025F}"/>
    <cellStyle name="Input 3 2 7 3 8" xfId="7086" xr:uid="{B7A8FBC5-6746-4364-8686-8273E69234F8}"/>
    <cellStyle name="Input 3 2 7 4" xfId="2375" xr:uid="{AE650F24-CBDC-4C2A-8180-67F45C5DBD21}"/>
    <cellStyle name="Input 3 2 7 4 2" xfId="4281" xr:uid="{942EC3DC-98D2-497F-BC86-06893AB302E1}"/>
    <cellStyle name="Input 3 2 7 4 2 2" xfId="8594" xr:uid="{50E0F422-5751-48A6-BB3C-F4EA617AC4BF}"/>
    <cellStyle name="Input 3 2 7 4 3" xfId="3410" xr:uid="{12CAC38E-8B64-4944-821D-9FDFA0A009B4}"/>
    <cellStyle name="Input 3 2 7 4 3 2" xfId="7955" xr:uid="{C7D86B1B-E3B2-446B-8B8F-FD48F5B59088}"/>
    <cellStyle name="Input 3 2 7 4 4" xfId="5371" xr:uid="{41575194-ADD3-4FFE-A7EF-91AFDED58686}"/>
    <cellStyle name="Input 3 2 7 4 4 2" xfId="9430" xr:uid="{A1246A75-91D1-4AA8-A01B-7BA4C8F0E26B}"/>
    <cellStyle name="Input 3 2 7 4 5" xfId="5725" xr:uid="{DA5CDABE-0868-4CB2-979F-3175CB060EB1}"/>
    <cellStyle name="Input 3 2 7 4 5 2" xfId="9775" xr:uid="{5E9D93BC-A034-4789-9618-FBE5C5DEC18C}"/>
    <cellStyle name="Input 3 2 7 4 6" xfId="6093" xr:uid="{8EF6CD1C-5FC6-42B9-9DBE-22426648E522}"/>
    <cellStyle name="Input 3 2 7 4 6 2" xfId="10130" xr:uid="{324A5249-6E49-4FD3-97C2-2477E4304AAA}"/>
    <cellStyle name="Input 3 2 7 4 7" xfId="3474" xr:uid="{77A34210-BC61-4F49-B832-ACD6839857A5}"/>
    <cellStyle name="Input 3 2 7 4 7 2" xfId="8010" xr:uid="{1F41921C-F92B-4093-910A-5FE89D1EE0B2}"/>
    <cellStyle name="Input 3 2 7 4 8" xfId="6998" xr:uid="{58F1B8A8-72A1-417E-95A0-ECD33E86DDB3}"/>
    <cellStyle name="Input 3 2 7 5" xfId="3904" xr:uid="{13D2C812-7F9C-47E7-9876-992BD411D646}"/>
    <cellStyle name="Input 3 2 7 5 2" xfId="8315" xr:uid="{6487BB5C-7C44-4B1A-BA86-9793F886E706}"/>
    <cellStyle name="Input 3 2 7 6" xfId="3667" xr:uid="{AC9A6EA5-C225-4E0C-AAB4-E1A03E7E03AE}"/>
    <cellStyle name="Input 3 2 7 6 2" xfId="8160" xr:uid="{8DA72A0B-F2F8-4884-AE23-F13CAEE1428B}"/>
    <cellStyle name="Input 3 2 7 7" xfId="2977" xr:uid="{1A9ED17A-F14B-4A01-B456-0308D58B8F38}"/>
    <cellStyle name="Input 3 2 7 7 2" xfId="7586" xr:uid="{DE92C8E9-942B-4266-97B2-37307A16A2FF}"/>
    <cellStyle name="Input 3 2 7 8" xfId="5290" xr:uid="{47D69BA7-76E4-40DD-A989-62443D26FCAE}"/>
    <cellStyle name="Input 3 2 7 8 2" xfId="9351" xr:uid="{C7C19251-B0D8-4E36-A1A1-483B79E85397}"/>
    <cellStyle name="Input 3 2 7 9" xfId="3707" xr:uid="{05CB6B72-3306-49FC-ACB2-93CBDEFEEB45}"/>
    <cellStyle name="Input 3 2 7 9 2" xfId="8180" xr:uid="{D3A72E80-00AA-444A-A36B-A739F73EE2BF}"/>
    <cellStyle name="Input 3 2 8" xfId="2409" xr:uid="{28C1BD49-0E4E-4D65-AEB1-D90489890E40}"/>
    <cellStyle name="Input 3 2 8 2" xfId="4315" xr:uid="{F63F386D-1B10-413D-BF79-B24920D6D212}"/>
    <cellStyle name="Input 3 2 8 2 2" xfId="8624" xr:uid="{933AB94D-B842-4281-978F-A98FE7D94E53}"/>
    <cellStyle name="Input 3 2 8 3" xfId="5227" xr:uid="{A6DD1379-5E61-4FB8-BE0E-0A8828D92F19}"/>
    <cellStyle name="Input 3 2 8 3 2" xfId="9293" xr:uid="{BC37DAD2-309A-4CDC-B3FE-83F6C84F223C}"/>
    <cellStyle name="Input 3 2 8 4" xfId="5396" xr:uid="{9E443148-E16C-43E2-8668-0A2382A11835}"/>
    <cellStyle name="Input 3 2 8 4 2" xfId="9455" xr:uid="{735485D5-0CE2-4A27-B975-3DB1AB7EA35C}"/>
    <cellStyle name="Input 3 2 8 5" xfId="5752" xr:uid="{F029B94B-029D-4F20-920B-EBB7DD858118}"/>
    <cellStyle name="Input 3 2 8 5 2" xfId="9800" xr:uid="{D4B20AA4-9967-4CFE-BC1C-3137C3DADCD0}"/>
    <cellStyle name="Input 3 2 8 6" xfId="6117" xr:uid="{ECC0A95A-29B2-4CF9-920A-17B8764F6645}"/>
    <cellStyle name="Input 3 2 8 6 2" xfId="10154" xr:uid="{4750EE71-55A5-4D3A-9B88-538456F6A5E2}"/>
    <cellStyle name="Input 3 2 8 7" xfId="6128" xr:uid="{FF40BE02-8AE1-46D2-B415-D4B3C8684BFC}"/>
    <cellStyle name="Input 3 2 8 7 2" xfId="10163" xr:uid="{FEA6529E-C7F8-4AE9-8FE8-FD7175F615F3}"/>
    <cellStyle name="Input 3 2 8 8" xfId="7032" xr:uid="{6410EACC-63CA-4AD0-99DE-189AB04B0110}"/>
    <cellStyle name="Input 3 2 9" xfId="2336" xr:uid="{04E4AF07-C276-4853-A219-866BEC17E9CE}"/>
    <cellStyle name="Input 3 2 9 2" xfId="4242" xr:uid="{E48A18E2-AC3F-4CC6-BCF5-BC4F89E11D2F}"/>
    <cellStyle name="Input 3 2 9 2 2" xfId="8555" xr:uid="{1745C783-7FE2-4C9C-8720-AF82C6A682D4}"/>
    <cellStyle name="Input 3 2 9 3" xfId="3665" xr:uid="{95110249-3FD4-4919-AFBD-51C11D53F477}"/>
    <cellStyle name="Input 3 2 9 3 2" xfId="8159" xr:uid="{55ED4C6D-AE5C-4ABA-BA9A-6791B90F41DC}"/>
    <cellStyle name="Input 3 2 9 4" xfId="5332" xr:uid="{721CB529-1ABA-401E-AC22-4BFADBA17D7F}"/>
    <cellStyle name="Input 3 2 9 4 2" xfId="9391" xr:uid="{7E02ED86-075A-497F-98D4-FCF1E7A4B326}"/>
    <cellStyle name="Input 3 2 9 5" xfId="5686" xr:uid="{110C8B2E-E4C2-444C-AC4C-70D6AC251E12}"/>
    <cellStyle name="Input 3 2 9 5 2" xfId="9736" xr:uid="{7761A635-85DB-47F2-AE8C-AACB73873B4D}"/>
    <cellStyle name="Input 3 2 9 6" xfId="6054" xr:uid="{4A2FC1E8-B3D3-4567-812F-428AF2873A9E}"/>
    <cellStyle name="Input 3 2 9 6 2" xfId="10091" xr:uid="{5811C757-2FA6-48C5-913E-059A01A2724B}"/>
    <cellStyle name="Input 3 2 9 7" xfId="6436" xr:uid="{2BEB284C-62E1-40AC-AC06-AFA512BD6EA9}"/>
    <cellStyle name="Input 3 2 9 7 2" xfId="10432" xr:uid="{DB9229F6-3F3A-4A4A-A848-DE2F1C4A0F40}"/>
    <cellStyle name="Input 3 2 9 8" xfId="6959" xr:uid="{0BC7E269-E011-42BA-A87F-647E52A88764}"/>
    <cellStyle name="Input 3 3" xfId="2220" xr:uid="{BB8A264C-F8B8-422B-8D0D-386D3CE1D4FF}"/>
    <cellStyle name="Input 3 3 10" xfId="6429" xr:uid="{E407F221-0759-4874-B7C5-7454A4BAE827}"/>
    <cellStyle name="Input 3 3 10 2" xfId="10427" xr:uid="{1309BC47-B968-4324-B229-7A576FF1EFBA}"/>
    <cellStyle name="Input 3 3 11" xfId="6843" xr:uid="{632108DE-9B7B-47CD-883F-D5B32D631659}"/>
    <cellStyle name="Input 3 3 2" xfId="2783" xr:uid="{626DD4E7-7052-408F-8CCD-43329704A2AE}"/>
    <cellStyle name="Input 3 3 2 2" xfId="4689" xr:uid="{15120379-5BFC-4B06-8037-1131A8E41B83}"/>
    <cellStyle name="Input 3 3 2 2 2" xfId="8812" xr:uid="{1802CFB4-49C7-4606-BC82-BE13C225A01B}"/>
    <cellStyle name="Input 3 3 2 3" xfId="5024" xr:uid="{C70755FA-A7BD-4B10-8A4D-F19BB9B9825F}"/>
    <cellStyle name="Input 3 3 2 3 2" xfId="9109" xr:uid="{5C42866E-BCD0-4857-8B90-89C8957275E5}"/>
    <cellStyle name="Input 3 3 2 4" xfId="5617" xr:uid="{CCBA4ED2-76AE-4A7D-A923-89E92E3F6B4A}"/>
    <cellStyle name="Input 3 3 2 4 2" xfId="9667" xr:uid="{6ABA7828-8C26-4CAB-A803-9D4A3C3BB73C}"/>
    <cellStyle name="Input 3 3 2 5" xfId="5980" xr:uid="{152D98B6-40D4-437F-BA9D-CE6992658E86}"/>
    <cellStyle name="Input 3 3 2 5 2" xfId="10017" xr:uid="{B1675FF6-68C3-4031-822D-2AD42998C5F0}"/>
    <cellStyle name="Input 3 3 2 6" xfId="6312" xr:uid="{2BB65527-97C3-4B7A-B0B7-CCC66D7E623B}"/>
    <cellStyle name="Input 3 3 2 6 2" xfId="10334" xr:uid="{634E1B03-7558-4846-AA5B-4BFFC8572433}"/>
    <cellStyle name="Input 3 3 2 7" xfId="3177" xr:uid="{013ACFB5-C6A5-4DEB-82E4-446EE36A3C6B}"/>
    <cellStyle name="Input 3 3 2 7 2" xfId="7758" xr:uid="{7454275E-9D3C-444A-A013-A6FD286971A1}"/>
    <cellStyle name="Input 3 3 2 8" xfId="7406" xr:uid="{41961F16-2721-4288-8A6E-2F623D0D4BD6}"/>
    <cellStyle name="Input 3 3 3" xfId="2304" xr:uid="{3FBFC7C3-B9E6-45FA-A5EC-1204FFAD5291}"/>
    <cellStyle name="Input 3 3 3 2" xfId="4210" xr:uid="{7DCF651B-7D21-4D0F-9FF6-2E028FBEF9C4}"/>
    <cellStyle name="Input 3 3 3 2 2" xfId="8524" xr:uid="{C0102EAF-A8EE-4043-BE7C-03D95823CBA8}"/>
    <cellStyle name="Input 3 3 3 3" xfId="5241" xr:uid="{F47C7384-FA4D-4390-B8C6-7095CA8C4DC7}"/>
    <cellStyle name="Input 3 3 3 3 2" xfId="9306" xr:uid="{7ADC6CC0-0314-4C21-8267-8682A4101E02}"/>
    <cellStyle name="Input 3 3 3 4" xfId="3274" xr:uid="{5DB82DC4-4206-4124-B65E-5E8906F9A02F}"/>
    <cellStyle name="Input 3 3 3 4 2" xfId="7832" xr:uid="{FCF717F2-D454-4B1C-9BD0-9348FF930CB3}"/>
    <cellStyle name="Input 3 3 3 5" xfId="3205" xr:uid="{C9A3DE1D-8D9C-4F1B-9F4F-393A0BEF8A7C}"/>
    <cellStyle name="Input 3 3 3 5 2" xfId="7776" xr:uid="{5A4C1A25-BBDA-409D-BC92-E76472EFB4EA}"/>
    <cellStyle name="Input 3 3 3 6" xfId="3812" xr:uid="{DFE68406-64E6-4E93-B358-E5429A5573AD}"/>
    <cellStyle name="Input 3 3 3 6 2" xfId="8261" xr:uid="{AE73E76F-8340-4CAD-9459-CED9D42C963D}"/>
    <cellStyle name="Input 3 3 3 7" xfId="3362" xr:uid="{6731ACBE-6693-4D49-AE94-A5A0C9951735}"/>
    <cellStyle name="Input 3 3 3 7 2" xfId="7911" xr:uid="{E0968CAE-F7F6-4DB0-9196-2CBD8E206C89}"/>
    <cellStyle name="Input 3 3 3 8" xfId="6927" xr:uid="{C58EB096-D711-4467-BA28-B80E8E1050F4}"/>
    <cellStyle name="Input 3 3 4" xfId="2847" xr:uid="{0C8A0B27-BC7C-4A35-9E3C-AD5FD6F91622}"/>
    <cellStyle name="Input 3 3 4 2" xfId="4753" xr:uid="{0D1651DB-2E23-46EA-A342-AED11546B8B5}"/>
    <cellStyle name="Input 3 3 4 2 2" xfId="8876" xr:uid="{6E91964D-DB1B-478D-8BE2-B1F37FB4E8CF}"/>
    <cellStyle name="Input 3 3 4 3" xfId="2863" xr:uid="{17ED8867-AEE4-4920-ABA2-AAFD5FA67590}"/>
    <cellStyle name="Input 3 3 4 3 2" xfId="7486" xr:uid="{712091AB-BF69-4B5B-A9E3-417AC5C2B222}"/>
    <cellStyle name="Input 3 3 4 4" xfId="5681" xr:uid="{58C6B094-6FA6-40BE-B4DA-0B1CF22BDAA0}"/>
    <cellStyle name="Input 3 3 4 4 2" xfId="9731" xr:uid="{20AE183A-B2EB-420A-B08B-4F578C68E86F}"/>
    <cellStyle name="Input 3 3 4 5" xfId="6044" xr:uid="{D4D4AAE0-2915-416D-B32C-5B26E92F4C57}"/>
    <cellStyle name="Input 3 3 4 5 2" xfId="10081" xr:uid="{7AEF8EE4-0192-4AA3-917D-5B14CCAE3717}"/>
    <cellStyle name="Input 3 3 4 6" xfId="6376" xr:uid="{DC0D701A-45AC-4863-BC1B-5A2A57F72C74}"/>
    <cellStyle name="Input 3 3 4 6 2" xfId="10398" xr:uid="{1992A2AD-A5B3-4375-ABF7-BE646D02C3C0}"/>
    <cellStyle name="Input 3 3 4 7" xfId="3188" xr:uid="{DEAFD125-7BB5-4BBD-98FD-D88F99FCAA9C}"/>
    <cellStyle name="Input 3 3 4 7 2" xfId="7765" xr:uid="{70BB3475-DE10-4A14-B66B-127891FFB1FA}"/>
    <cellStyle name="Input 3 3 4 8" xfId="7470" xr:uid="{DD281442-58AC-4BC3-9CE2-E3A50BB87693}"/>
    <cellStyle name="Input 3 3 5" xfId="4126" xr:uid="{B8EC2998-C426-4818-A2FC-29E95D0549E6}"/>
    <cellStyle name="Input 3 3 5 2" xfId="8441" xr:uid="{F952E328-BE74-4EC5-97A7-FF422D31E971}"/>
    <cellStyle name="Input 3 3 6" xfId="2901" xr:uid="{76522F90-794C-4F1A-8529-A858D65A0BF7}"/>
    <cellStyle name="Input 3 3 6 2" xfId="7518" xr:uid="{487D2AC7-69E6-4DFA-A00C-888093C4CCE6}"/>
    <cellStyle name="Input 3 3 7" xfId="5171" xr:uid="{A6F232B7-302B-49FA-B174-7D3ADE7306BA}"/>
    <cellStyle name="Input 3 3 7 2" xfId="9244" xr:uid="{BBD64C0C-86ED-4D45-96B6-5C2B19937A96}"/>
    <cellStyle name="Input 3 3 8" xfId="5415" xr:uid="{074CDA29-1473-4876-8C05-7AC1C5F2223C}"/>
    <cellStyle name="Input 3 3 8 2" xfId="9474" xr:uid="{D599C3D7-4DD2-499A-B8D1-7529B597AD93}"/>
    <cellStyle name="Input 3 3 9" xfId="4889" xr:uid="{F4741588-1714-49F9-A576-2F3C17F518FC}"/>
    <cellStyle name="Input 3 3 9 2" xfId="8982" xr:uid="{40ED09AE-33A1-4FDD-8A03-1CE122672786}"/>
    <cellStyle name="Input 3 4" xfId="2093" xr:uid="{7080C844-4389-4DE7-AAED-07F97635575F}"/>
    <cellStyle name="Input 3 4 10" xfId="4778" xr:uid="{F726AFF9-4577-468E-AD9D-B9883388790C}"/>
    <cellStyle name="Input 3 4 10 2" xfId="8887" xr:uid="{E87171A9-83F2-43D2-960B-C702F4283273}"/>
    <cellStyle name="Input 3 4 11" xfId="6717" xr:uid="{01A5B71F-8E1F-4086-AFBC-C9876B8FB509}"/>
    <cellStyle name="Input 3 4 2" xfId="2657" xr:uid="{7EA937EB-4E41-4D3A-BA01-373799DD190C}"/>
    <cellStyle name="Input 3 4 2 2" xfId="4563" xr:uid="{24093901-F890-434F-88B4-520AFFB0605B}"/>
    <cellStyle name="Input 3 4 2 2 2" xfId="8770" xr:uid="{5B068B26-301B-4850-B459-E66628B6B84B}"/>
    <cellStyle name="Input 3 4 2 3" xfId="3569" xr:uid="{5A300B2B-6F21-44EC-AB68-BB1AFED12D5C}"/>
    <cellStyle name="Input 3 4 2 3 2" xfId="8081" xr:uid="{E2C31C98-19AD-40EE-8068-3F3CF4D88ABE}"/>
    <cellStyle name="Input 3 4 2 4" xfId="5557" xr:uid="{51A67446-1F65-4917-81EC-46C26D5F420A}"/>
    <cellStyle name="Input 3 4 2 4 2" xfId="9611" xr:uid="{A592787C-5E00-4278-A560-1F2C39516115}"/>
    <cellStyle name="Input 3 4 2 5" xfId="5915" xr:uid="{38508C58-F9F7-490B-91F7-1170F43656FF}"/>
    <cellStyle name="Input 3 4 2 5 2" xfId="9955" xr:uid="{6DF4F9FD-66D5-4A1A-9B4A-F4E79EF0C3BF}"/>
    <cellStyle name="Input 3 4 2 6" xfId="6259" xr:uid="{DF64DEE8-73BD-4B51-895F-425060988EF8}"/>
    <cellStyle name="Input 3 4 2 6 2" xfId="10289" xr:uid="{EB438410-FE9E-403F-98B1-7B2A20431144}"/>
    <cellStyle name="Input 3 4 2 7" xfId="3036" xr:uid="{A6090AEB-7B33-4E7E-AEEE-D486258D1007}"/>
    <cellStyle name="Input 3 4 2 7 2" xfId="7640" xr:uid="{32A478AD-BCED-41B6-B90D-39CC046207D1}"/>
    <cellStyle name="Input 3 4 2 8" xfId="7280" xr:uid="{BE707AFB-76BB-49FC-AF59-AA6A20331B02}"/>
    <cellStyle name="Input 3 4 3" xfId="2278" xr:uid="{468EE529-28C0-42AC-A968-2910D50767F0}"/>
    <cellStyle name="Input 3 4 3 2" xfId="4184" xr:uid="{4765FC6C-B8A9-42A4-8454-81F379FF2F07}"/>
    <cellStyle name="Input 3 4 3 2 2" xfId="8498" xr:uid="{60B2A3BE-14E4-490E-9A9E-DB2A60CB7A8F}"/>
    <cellStyle name="Input 3 4 3 3" xfId="5277" xr:uid="{8B721C33-C746-40D6-B611-FF6059BBE2DA}"/>
    <cellStyle name="Input 3 4 3 3 2" xfId="9338" xr:uid="{4B896C9A-B99E-4E67-8CCB-AC087725349D}"/>
    <cellStyle name="Input 3 4 3 4" xfId="3736" xr:uid="{4B4D2DCB-F8FD-4C90-86F9-DCD551004811}"/>
    <cellStyle name="Input 3 4 3 4 2" xfId="8204" xr:uid="{50C359F4-8381-4805-A3AA-DA443D65686A}"/>
    <cellStyle name="Input 3 4 3 5" xfId="4810" xr:uid="{BAE4229C-D259-4F5A-9A82-EA0C64F7C6D2}"/>
    <cellStyle name="Input 3 4 3 5 2" xfId="8915" xr:uid="{A4B64EC3-4C84-45FC-BAD5-27C0736D5808}"/>
    <cellStyle name="Input 3 4 3 6" xfId="5225" xr:uid="{B219C3C1-327B-441C-8C52-643335C1B9AF}"/>
    <cellStyle name="Input 3 4 3 6 2" xfId="9291" xr:uid="{71D8FCF6-6115-4D79-A104-57B8AAEA353E}"/>
    <cellStyle name="Input 3 4 3 7" xfId="5082" xr:uid="{1B037761-8D0F-49E5-A24A-17A9796D5F4A}"/>
    <cellStyle name="Input 3 4 3 7 2" xfId="9160" xr:uid="{A81ADEF0-1B72-4755-8C8D-749CD8119341}"/>
    <cellStyle name="Input 3 4 3 8" xfId="6901" xr:uid="{C89821D4-6B6D-4A73-A4F4-92EBFFD95E6E}"/>
    <cellStyle name="Input 3 4 4" xfId="2807" xr:uid="{79197F57-4CB2-47A6-ABB8-E938E61AD965}"/>
    <cellStyle name="Input 3 4 4 2" xfId="4713" xr:uid="{B236F540-7A3C-45C8-8082-BE002FE62D11}"/>
    <cellStyle name="Input 3 4 4 2 2" xfId="8836" xr:uid="{0AB5BA51-A9EE-407C-A6AC-225ABE2EDDA5}"/>
    <cellStyle name="Input 3 4 4 3" xfId="3299" xr:uid="{DF3A0236-9886-4446-B9CE-919581851767}"/>
    <cellStyle name="Input 3 4 4 3 2" xfId="7854" xr:uid="{B6B76290-CBA3-4864-8328-5CF6831437A6}"/>
    <cellStyle name="Input 3 4 4 4" xfId="5641" xr:uid="{5A525B91-316D-4FC7-A652-D28510D6B5A1}"/>
    <cellStyle name="Input 3 4 4 4 2" xfId="9691" xr:uid="{EB0354FF-4604-47A6-871D-9A13E032E791}"/>
    <cellStyle name="Input 3 4 4 5" xfId="6004" xr:uid="{A797F390-3B64-40B4-91DD-A63B0DA1029C}"/>
    <cellStyle name="Input 3 4 4 5 2" xfId="10041" xr:uid="{580C1A29-8C34-4DA1-870A-F23583E1033C}"/>
    <cellStyle name="Input 3 4 4 6" xfId="6336" xr:uid="{8ABCD063-B304-495C-B328-30F4424057AA}"/>
    <cellStyle name="Input 3 4 4 6 2" xfId="10358" xr:uid="{986A1077-9D8E-40E8-8250-3CFBB62F803D}"/>
    <cellStyle name="Input 3 4 4 7" xfId="2857" xr:uid="{BB1DF879-FBA7-4BFF-9CB5-446F7B6A5F25}"/>
    <cellStyle name="Input 3 4 4 7 2" xfId="7480" xr:uid="{62D3C512-2DEA-45E8-93D2-0C1DBAA2A773}"/>
    <cellStyle name="Input 3 4 4 8" xfId="7430" xr:uid="{92087799-8EF1-4D45-AD42-48F73D36B2FE}"/>
    <cellStyle name="Input 3 4 5" xfId="4000" xr:uid="{7DDBAA53-DDAF-4160-ADC3-57F0EA72AE5A}"/>
    <cellStyle name="Input 3 4 5 2" xfId="8399" xr:uid="{21445E0F-BD7D-43F2-B0AE-8715EDFDFCE8}"/>
    <cellStyle name="Input 3 4 6" xfId="5302" xr:uid="{5E0CD0E0-C534-4A1D-972C-0640C6587B21}"/>
    <cellStyle name="Input 3 4 6 2" xfId="9362" xr:uid="{63D78008-8F3F-4794-95E5-B913E5CCE9A0}"/>
    <cellStyle name="Input 3 4 7" xfId="2973" xr:uid="{4330C7A4-59D8-4214-8058-CD298F191B1F}"/>
    <cellStyle name="Input 3 4 7 2" xfId="7582" xr:uid="{DFA0D27A-75EA-4C76-86BC-4598BD87C6B0}"/>
    <cellStyle name="Input 3 4 8" xfId="3223" xr:uid="{EDC0DDEF-10CB-4459-82AD-D60E4A059C31}"/>
    <cellStyle name="Input 3 4 8 2" xfId="7791" xr:uid="{53A8CD12-B8BC-48CD-BC59-55D89E9E95E4}"/>
    <cellStyle name="Input 3 4 9" xfId="5062" xr:uid="{E8B7B700-05A8-49D0-8273-752BAB302AC1}"/>
    <cellStyle name="Input 3 4 9 2" xfId="9142" xr:uid="{73B5D31C-EF7C-4842-916C-58D814C62171}"/>
    <cellStyle name="Input 3 5" xfId="2063" xr:uid="{4B8D4490-9A70-4597-9BCA-CB8B57470E4D}"/>
    <cellStyle name="Input 3 5 10" xfId="3423" xr:uid="{43B6ED1B-4536-4CD9-B046-E8691FA4C22A}"/>
    <cellStyle name="Input 3 5 10 2" xfId="7965" xr:uid="{F4958AB3-EE4F-44E3-85F1-34E8AA2C84C0}"/>
    <cellStyle name="Input 3 5 11" xfId="6687" xr:uid="{780B47AB-A934-41CA-8DDA-3E4757CC794C}"/>
    <cellStyle name="Input 3 5 2" xfId="2627" xr:uid="{7104A888-7023-4E11-B573-7EF7E7B393AD}"/>
    <cellStyle name="Input 3 5 2 2" xfId="4533" xr:uid="{C0684086-3328-420D-873E-D5099D1C97E2}"/>
    <cellStyle name="Input 3 5 2 2 2" xfId="8750" xr:uid="{D058334E-2274-4EE6-B7D7-DAA5E5335C9B}"/>
    <cellStyle name="Input 3 5 2 3" xfId="4808" xr:uid="{A82CB0CD-3824-4FB2-AA84-0F95E614C834}"/>
    <cellStyle name="Input 3 5 2 3 2" xfId="8913" xr:uid="{C64D2CE2-615E-4002-B7C2-7226F35B892E}"/>
    <cellStyle name="Input 3 5 2 4" xfId="5541" xr:uid="{E3A4393F-83B9-4F04-AF8C-07BF265A8C78}"/>
    <cellStyle name="Input 3 5 2 4 2" xfId="9595" xr:uid="{C4288AA9-4867-453C-A08A-9AF8258E8CD6}"/>
    <cellStyle name="Input 3 5 2 5" xfId="5897" xr:uid="{CD0BD603-47B4-4F81-9499-FC8E98841B32}"/>
    <cellStyle name="Input 3 5 2 5 2" xfId="9938" xr:uid="{64F91E3E-99A4-47CF-881F-86A1F5D6AE1E}"/>
    <cellStyle name="Input 3 5 2 6" xfId="6245" xr:uid="{3B410A94-00AF-442C-8BFA-641B75889976}"/>
    <cellStyle name="Input 3 5 2 6 2" xfId="10275" xr:uid="{4656D6B9-B392-4F2E-892B-58B68636EB40}"/>
    <cellStyle name="Input 3 5 2 7" xfId="2879" xr:uid="{532ECDFE-FD26-4E57-B128-AD4EA7A8CAE6}"/>
    <cellStyle name="Input 3 5 2 7 2" xfId="7501" xr:uid="{F8C53F63-9E18-4B36-B1D7-902C876645F5}"/>
    <cellStyle name="Input 3 5 2 8" xfId="7250" xr:uid="{D2630EE0-2EF7-47BC-9320-3B250762A6C8}"/>
    <cellStyle name="Input 3 5 3" xfId="2268" xr:uid="{000837DC-C664-43AA-8367-3AA09BE1109C}"/>
    <cellStyle name="Input 3 5 3 2" xfId="4174" xr:uid="{FC62BAA3-1743-4B35-8AF8-921A1B15F2C9}"/>
    <cellStyle name="Input 3 5 3 2 2" xfId="8489" xr:uid="{79EC1E8F-8D1F-4403-BB7B-C91ED0B7A03E}"/>
    <cellStyle name="Input 3 5 3 3" xfId="5312" xr:uid="{353FA7A7-CE7E-49C6-B01B-E6BC821E31C3}"/>
    <cellStyle name="Input 3 5 3 3 2" xfId="9372" xr:uid="{196C4504-B584-440E-808C-39CAB061ABF5}"/>
    <cellStyle name="Input 3 5 3 4" xfId="3731" xr:uid="{7EF18489-EDB4-465F-B0B1-B2BD67D4C565}"/>
    <cellStyle name="Input 3 5 3 4 2" xfId="8199" xr:uid="{7122E7C2-242F-43DA-8657-BFA0B604D1D8}"/>
    <cellStyle name="Input 3 5 3 5" xfId="5560" xr:uid="{152BB99B-B5E2-4AB4-A53A-0ECC6B0B4D16}"/>
    <cellStyle name="Input 3 5 3 5 2" xfId="9614" xr:uid="{B083D3B7-9731-4097-B954-87C4C08411B0}"/>
    <cellStyle name="Input 3 5 3 6" xfId="3344" xr:uid="{EE071272-AFBF-4099-978C-13C6FBD46C14}"/>
    <cellStyle name="Input 3 5 3 6 2" xfId="7893" xr:uid="{819C8357-E867-4C3C-916D-070A18FD08E1}"/>
    <cellStyle name="Input 3 5 3 7" xfId="3824" xr:uid="{40706830-5C6F-48B5-99D0-8D8912D0A11D}"/>
    <cellStyle name="Input 3 5 3 7 2" xfId="8270" xr:uid="{A46BFC82-1E20-4788-9D21-F49562E445EE}"/>
    <cellStyle name="Input 3 5 3 8" xfId="6891" xr:uid="{177A4F1B-1E39-44BD-8AF5-AE6DF0F9264A}"/>
    <cellStyle name="Input 3 5 4" xfId="2341" xr:uid="{D3921D7A-B8F3-4832-A5D0-2571B384082F}"/>
    <cellStyle name="Input 3 5 4 2" xfId="4247" xr:uid="{E25D7A66-DEF2-4286-8074-2C428903E0F3}"/>
    <cellStyle name="Input 3 5 4 2 2" xfId="8560" xr:uid="{2C9B189E-F440-48FC-82AB-BFA80356C11E}"/>
    <cellStyle name="Input 3 5 4 3" xfId="3859" xr:uid="{398E2E94-8E7E-426B-8E00-B775A477082E}"/>
    <cellStyle name="Input 3 5 4 3 2" xfId="8291" xr:uid="{9D06CCAE-FFE4-41E5-86BA-42EC36C3E77A}"/>
    <cellStyle name="Input 3 5 4 4" xfId="5337" xr:uid="{670C2819-3CC7-4D2F-BA0B-D8F75EA5BC16}"/>
    <cellStyle name="Input 3 5 4 4 2" xfId="9396" xr:uid="{3B301DDA-6FAD-4E83-93A6-28AF4374E6A7}"/>
    <cellStyle name="Input 3 5 4 5" xfId="5691" xr:uid="{CA8C3C99-F738-4DC7-8845-579A96C4C159}"/>
    <cellStyle name="Input 3 5 4 5 2" xfId="9741" xr:uid="{AB072125-04A6-4B9B-9AAD-8735B6BFA0AF}"/>
    <cellStyle name="Input 3 5 4 6" xfId="6059" xr:uid="{FF954F7D-D101-4476-8CE8-AF4DEC4388D3}"/>
    <cellStyle name="Input 3 5 4 6 2" xfId="10096" xr:uid="{8536E23A-8784-4BFD-88C2-EF9D5B66632B}"/>
    <cellStyle name="Input 3 5 4 7" xfId="3661" xr:uid="{8B3D71B3-B332-4A35-87B0-6035AC4A1ED0}"/>
    <cellStyle name="Input 3 5 4 7 2" xfId="8155" xr:uid="{DD0A6523-E043-434D-A4C3-FF08860B7FCA}"/>
    <cellStyle name="Input 3 5 4 8" xfId="6964" xr:uid="{99829F5F-D31D-4CEA-B8AE-0E33EDD35AD1}"/>
    <cellStyle name="Input 3 5 5" xfId="3970" xr:uid="{6343375D-E4C2-46E4-BF6C-0EBBA459F787}"/>
    <cellStyle name="Input 3 5 5 2" xfId="8379" xr:uid="{93E13765-73A1-48A3-AB2F-E319EFCB0F85}"/>
    <cellStyle name="Input 3 5 6" xfId="3059" xr:uid="{54E67A8E-B885-4362-8A5D-7950576303A2}"/>
    <cellStyle name="Input 3 5 6 2" xfId="7661" xr:uid="{E1E37DD7-B760-403B-AD24-C14439A8F9DD}"/>
    <cellStyle name="Input 3 5 7" xfId="5210" xr:uid="{047261BE-4A6A-4582-984F-DF8065A119F9}"/>
    <cellStyle name="Input 3 5 7 2" xfId="9276" xr:uid="{51AA2795-BCC4-422C-9BE5-2A3E3934ECB1}"/>
    <cellStyle name="Input 3 5 8" xfId="5181" xr:uid="{7EC8B48B-BCAA-4783-A8D3-131AC1A1A780}"/>
    <cellStyle name="Input 3 5 8 2" xfId="9251" xr:uid="{B98B3EF6-872A-478B-A3A8-5E8411F29C9C}"/>
    <cellStyle name="Input 3 5 9" xfId="3375" xr:uid="{54888BF1-FA88-46E6-9957-098B63582E5A}"/>
    <cellStyle name="Input 3 5 9 2" xfId="7923" xr:uid="{5683A5C4-DA22-4CD9-A4AA-023BFD221B79}"/>
    <cellStyle name="Input 3 6" xfId="2223" xr:uid="{E9FE0C5A-B937-4AE7-B38E-3A81D83C8C1C}"/>
    <cellStyle name="Input 3 6 10" xfId="3164" xr:uid="{4A46D180-0D0E-4782-8B63-FB30789352CA}"/>
    <cellStyle name="Input 3 6 10 2" xfId="7751" xr:uid="{1E95213C-7A93-4AC5-A7CF-EE79BC795EEB}"/>
    <cellStyle name="Input 3 6 11" xfId="6846" xr:uid="{18AC86B7-7F9E-4F4E-B305-9FF431641E09}"/>
    <cellStyle name="Input 3 6 2" xfId="2786" xr:uid="{FF700CE6-3454-43CD-A350-B785AB59A2A1}"/>
    <cellStyle name="Input 3 6 2 2" xfId="4692" xr:uid="{4A2EF2EF-10A7-4013-BD6D-514D2FF5FDEC}"/>
    <cellStyle name="Input 3 6 2 2 2" xfId="8815" xr:uid="{C279F2F4-747E-48D3-8C83-942A2172B09F}"/>
    <cellStyle name="Input 3 6 2 3" xfId="4877" xr:uid="{52B54A80-2607-470F-A598-243F4A79D065}"/>
    <cellStyle name="Input 3 6 2 3 2" xfId="8973" xr:uid="{32B3BC9E-EFC4-415F-BACC-6C5EBBBB5A4C}"/>
    <cellStyle name="Input 3 6 2 4" xfId="5620" xr:uid="{8332E63B-EB50-413D-A9AB-A7259D9A3C8E}"/>
    <cellStyle name="Input 3 6 2 4 2" xfId="9670" xr:uid="{CB8D2364-89A0-44A6-80B4-DD03D0CA7B03}"/>
    <cellStyle name="Input 3 6 2 5" xfId="5983" xr:uid="{10E5AAAC-A7B2-4A84-9085-68AF0D86081A}"/>
    <cellStyle name="Input 3 6 2 5 2" xfId="10020" xr:uid="{8614D862-F2AA-4133-8CA2-FED6B314E853}"/>
    <cellStyle name="Input 3 6 2 6" xfId="6315" xr:uid="{A6568A63-6404-4C9C-9896-433D3F089450}"/>
    <cellStyle name="Input 3 6 2 6 2" xfId="10337" xr:uid="{639F4126-E6B6-4E95-97FD-BC9491E1B7B1}"/>
    <cellStyle name="Input 3 6 2 7" xfId="5827" xr:uid="{CD5A6904-5931-4764-9896-3A6D8582BFFB}"/>
    <cellStyle name="Input 3 6 2 7 2" xfId="9871" xr:uid="{05701CD8-3C7B-4854-9FAF-65CB8A9E24BC}"/>
    <cellStyle name="Input 3 6 2 8" xfId="7409" xr:uid="{66193202-0CE6-4A3A-9F54-97E377524292}"/>
    <cellStyle name="Input 3 6 3" xfId="2307" xr:uid="{578F0C78-0C93-4FC2-BDB6-4FAF901447E5}"/>
    <cellStyle name="Input 3 6 3 2" xfId="4213" xr:uid="{DAF48496-AB43-4F20-8420-C59113C03F49}"/>
    <cellStyle name="Input 3 6 3 2 2" xfId="8527" xr:uid="{D7A44901-FA65-49AA-A5D1-98877BE27AEA}"/>
    <cellStyle name="Input 3 6 3 3" xfId="4865" xr:uid="{D194D974-CAF3-49C0-9971-CB3B9F9E6100}"/>
    <cellStyle name="Input 3 6 3 3 2" xfId="8963" xr:uid="{FFAADC72-6339-486A-B4E6-622A248B0BB8}"/>
    <cellStyle name="Input 3 6 3 4" xfId="3334" xr:uid="{2924D190-D577-44CE-9551-0D91CD18FC89}"/>
    <cellStyle name="Input 3 6 3 4 2" xfId="7886" xr:uid="{CE8E5181-5AB1-4AE9-8C34-78F5DCEF59ED}"/>
    <cellStyle name="Input 3 6 3 5" xfId="3203" xr:uid="{AFE21722-3A0E-4B01-8057-CED5E3A69CBB}"/>
    <cellStyle name="Input 3 6 3 5 2" xfId="7774" xr:uid="{51BF8C9F-0021-47DF-B278-5C9A0367349F}"/>
    <cellStyle name="Input 3 6 3 6" xfId="2953" xr:uid="{CEB7D94F-A0B4-41F7-9E75-8F8D0A841A88}"/>
    <cellStyle name="Input 3 6 3 6 2" xfId="7564" xr:uid="{283F6459-368A-43A5-BA33-7BC80F22832A}"/>
    <cellStyle name="Input 3 6 3 7" xfId="5951" xr:uid="{42BD29A2-2838-447F-8070-782617902642}"/>
    <cellStyle name="Input 3 6 3 7 2" xfId="9991" xr:uid="{8B6C1C9B-8964-4A8C-B28C-E35571F906BD}"/>
    <cellStyle name="Input 3 6 3 8" xfId="6930" xr:uid="{5F398AAF-B2A7-4825-AB92-EF1B7FA6F5F2}"/>
    <cellStyle name="Input 3 6 4" xfId="2850" xr:uid="{F6BF1455-DCED-41ED-A67F-225E10671936}"/>
    <cellStyle name="Input 3 6 4 2" xfId="4756" xr:uid="{F0EB8B72-1230-4AF7-8A49-B9243F65C211}"/>
    <cellStyle name="Input 3 6 4 2 2" xfId="8879" xr:uid="{6BAB84E2-CCD9-49B4-8CB9-131EFB6F8780}"/>
    <cellStyle name="Input 3 6 4 3" xfId="3295" xr:uid="{55D42BCF-B521-4064-B03F-39988E7B73CC}"/>
    <cellStyle name="Input 3 6 4 3 2" xfId="7850" xr:uid="{C7B7458E-04CE-4158-BBCA-0BD4E5B326D9}"/>
    <cellStyle name="Input 3 6 4 4" xfId="5684" xr:uid="{1AA9099C-B85B-4217-B4C5-20AE9F34C773}"/>
    <cellStyle name="Input 3 6 4 4 2" xfId="9734" xr:uid="{8A4FF402-FF1F-4F4E-9E3B-B29C8B4F014E}"/>
    <cellStyle name="Input 3 6 4 5" xfId="6047" xr:uid="{C5D24197-F27B-44F0-A31C-101AC2E91969}"/>
    <cellStyle name="Input 3 6 4 5 2" xfId="10084" xr:uid="{20EEE6C6-52A3-4FE4-8D86-F985D1D52928}"/>
    <cellStyle name="Input 3 6 4 6" xfId="6379" xr:uid="{D0E05C1E-D119-4EC7-A919-265E75F0549F}"/>
    <cellStyle name="Input 3 6 4 6 2" xfId="10401" xr:uid="{B04377E1-8BF0-4CC9-9B92-FD8AF05337AB}"/>
    <cellStyle name="Input 3 6 4 7" xfId="4951" xr:uid="{41C11A77-833F-48BD-BF33-BA2463545391}"/>
    <cellStyle name="Input 3 6 4 7 2" xfId="9040" xr:uid="{4E481E70-5A4B-447E-ACC6-57E543C18404}"/>
    <cellStyle name="Input 3 6 4 8" xfId="7473" xr:uid="{02DF95AB-6BD6-4444-8C58-F3E326DF414A}"/>
    <cellStyle name="Input 3 6 5" xfId="4129" xr:uid="{34AB60A8-D095-4187-80D9-D636AEA9A796}"/>
    <cellStyle name="Input 3 6 5 2" xfId="8444" xr:uid="{231A4BEE-9E22-4E14-B91E-6BF8A503199F}"/>
    <cellStyle name="Input 3 6 6" xfId="3849" xr:uid="{D9D30C7C-5812-4B4C-BEC3-374A4C56CBBE}"/>
    <cellStyle name="Input 3 6 6 2" xfId="8285" xr:uid="{3EC6DB19-3396-497D-A972-D99331899586}"/>
    <cellStyle name="Input 3 6 7" xfId="3484" xr:uid="{D6886773-795C-489E-A776-FB9F08AB9358}"/>
    <cellStyle name="Input 3 6 7 2" xfId="8020" xr:uid="{42F1AB10-5D65-49D7-B6A3-B359CB89E919}"/>
    <cellStyle name="Input 3 6 8" xfId="4946" xr:uid="{8EE27CF1-4F08-4830-8DC6-71EA3CB5B5D8}"/>
    <cellStyle name="Input 3 6 8 2" xfId="9035" xr:uid="{0DCC3F1F-64B7-40E2-9B5B-323C2FE3935F}"/>
    <cellStyle name="Input 3 6 9" xfId="4849" xr:uid="{448D8A0E-DEBC-475B-8CAD-A1CF33B461FA}"/>
    <cellStyle name="Input 3 6 9 2" xfId="8950" xr:uid="{8F40A6CF-DBEE-4677-9D81-B52B8F0CB370}"/>
    <cellStyle name="Input 3 7" xfId="2327" xr:uid="{B8BC0376-AAA3-40B9-82BA-A4EA9B4261CD}"/>
    <cellStyle name="Input 3 7 2" xfId="4233" xr:uid="{6D63C4F9-450B-41C5-AA6E-6DDE0406D6C3}"/>
    <cellStyle name="Input 3 7 2 2" xfId="8547" xr:uid="{5E087101-3458-47D7-88E6-24FACAE7149E}"/>
    <cellStyle name="Input 3 7 3" xfId="3439" xr:uid="{3D0DCF7B-DEB7-48E1-8CD8-0BF36893414C}"/>
    <cellStyle name="Input 3 7 3 2" xfId="7979" xr:uid="{B26105C9-6CEE-4598-ACDC-0DA726373865}"/>
    <cellStyle name="Input 3 7 4" xfId="5326" xr:uid="{9D9BBE25-2F87-42A5-95AD-B9CE4673646C}"/>
    <cellStyle name="Input 3 7 4 2" xfId="9386" xr:uid="{0682B838-405C-4BA8-9285-BA540B59F19A}"/>
    <cellStyle name="Input 3 7 5" xfId="5251" xr:uid="{6365B534-B514-4748-9487-ED8D9476F12B}"/>
    <cellStyle name="Input 3 7 5 2" xfId="9315" xr:uid="{E2BAC8C5-4EA8-4307-8B7E-96863CB8F4AC}"/>
    <cellStyle name="Input 3 7 6" xfId="6049" xr:uid="{58B54462-9A54-42B8-A287-8541E9B8E28D}"/>
    <cellStyle name="Input 3 7 6 2" xfId="10086" xr:uid="{54AB9DE6-6C89-4DCE-8EB5-81C376AA75FA}"/>
    <cellStyle name="Input 3 7 7" xfId="3379" xr:uid="{32C2A1E0-681F-4715-9363-567F66CC01AE}"/>
    <cellStyle name="Input 3 7 7 2" xfId="7927" xr:uid="{C6C589A9-8E15-4D1F-A616-B783DBEF352C}"/>
    <cellStyle name="Input 3 7 8" xfId="6950" xr:uid="{CA2A76F1-75E7-4EC8-870C-6B334AF37E84}"/>
    <cellStyle name="Input 3 8" xfId="3140" xr:uid="{D086B2B3-EAA3-4E12-B97E-45FC145F1C83}"/>
    <cellStyle name="Input 3 8 2" xfId="7729" xr:uid="{F74D07C1-3C2C-4E34-9660-3BFBC8A0F21C}"/>
    <cellStyle name="Input 3 9" xfId="10775" xr:uid="{33FACCB1-8374-4722-8F60-C2090460900E}"/>
    <cellStyle name="Input 30" xfId="1760" xr:uid="{C006417A-A4F6-4AC5-A145-5946A3B676CE}"/>
    <cellStyle name="Input 31" xfId="1761" xr:uid="{978BCEA0-95F1-49C4-B9CE-0C286F8F6828}"/>
    <cellStyle name="Input 32" xfId="1762" xr:uid="{31C414D4-7E8F-4CAD-9805-B35EEBB05030}"/>
    <cellStyle name="Input 33" xfId="1763" xr:uid="{6019FA69-F270-46C2-ACFA-F3367540840A}"/>
    <cellStyle name="Input 34" xfId="1764" xr:uid="{BE1F9737-B5BE-4DFC-A654-2AC45B3A9FC5}"/>
    <cellStyle name="Input 35" xfId="1765" xr:uid="{0C3ED521-0861-44E4-99ED-EEEFFF7112AE}"/>
    <cellStyle name="Input 36" xfId="1766" xr:uid="{B3756C81-2AEB-4C94-8BF9-0C60E296F40A}"/>
    <cellStyle name="Input 37" xfId="1767" xr:uid="{B4D782E2-4487-4D00-9645-8798A81108CF}"/>
    <cellStyle name="Input 38" xfId="1768" xr:uid="{0E716B8B-1D42-4AFE-9EF7-CE67A3737571}"/>
    <cellStyle name="Input 39" xfId="1769" xr:uid="{66FEDD99-B7EA-4E70-BA53-53B7FD6DE8C3}"/>
    <cellStyle name="Input 4" xfId="519" xr:uid="{D9B9599B-87AC-4C06-8FB4-BF1F559FCC58}"/>
    <cellStyle name="Input 4 2" xfId="1351" xr:uid="{B53CF1BA-F05C-4C6C-8618-03FF1521B0AB}"/>
    <cellStyle name="Input 4 2 10" xfId="2317" xr:uid="{F999F99B-5827-4D63-A798-9456FEA2838B}"/>
    <cellStyle name="Input 4 2 10 2" xfId="4223" xr:uid="{14BBA7C5-5088-44CB-A181-3C197A055E0C}"/>
    <cellStyle name="Input 4 2 10 2 2" xfId="8537" xr:uid="{09C845AA-662C-46C1-A592-BFC1E157AE83}"/>
    <cellStyle name="Input 4 2 10 3" xfId="5200" xr:uid="{25197298-0876-4371-B68C-8FAE827456A9}"/>
    <cellStyle name="Input 4 2 10 3 2" xfId="9268" xr:uid="{E7AFF602-550E-43EF-9F61-87814DA938DD}"/>
    <cellStyle name="Input 4 2 10 4" xfId="3411" xr:uid="{93E2A971-39CF-4C83-94B5-1B069DDAA6F4}"/>
    <cellStyle name="Input 4 2 10 4 2" xfId="7956" xr:uid="{92AFA097-8FFF-4F6F-B494-0E6897C647B7}"/>
    <cellStyle name="Input 4 2 10 5" xfId="5185" xr:uid="{B2877785-81AF-45CC-BC1A-DA07859E3D99}"/>
    <cellStyle name="Input 4 2 10 5 2" xfId="9254" xr:uid="{5E1A1CEE-5E7B-464B-91C3-282467B3F1D6}"/>
    <cellStyle name="Input 4 2 10 6" xfId="2856" xr:uid="{F17FCFDE-F2DC-4F3E-A745-C3CB7FB24AEE}"/>
    <cellStyle name="Input 4 2 10 6 2" xfId="7479" xr:uid="{768C8C20-C713-420E-85D4-A43E951F6BCC}"/>
    <cellStyle name="Input 4 2 10 7" xfId="4892" xr:uid="{D5228497-621D-4179-9046-6A90F346078C}"/>
    <cellStyle name="Input 4 2 10 7 2" xfId="8985" xr:uid="{23BACF29-B205-4CFE-968C-C65AE1CA680F}"/>
    <cellStyle name="Input 4 2 10 8" xfId="6940" xr:uid="{B06A04BD-AFDB-4245-AF12-6EC46122A29F}"/>
    <cellStyle name="Input 4 2 11" xfId="3504" xr:uid="{1AF5F205-8B54-48BD-99A9-04F286EBCEF1}"/>
    <cellStyle name="Input 4 2 11 2" xfId="8035" xr:uid="{87B8DB08-0DCC-492F-80F3-DE7F33D396E9}"/>
    <cellStyle name="Input 4 2 12" xfId="3336" xr:uid="{89C4B6D2-9443-485E-8D19-E9088C111114}"/>
    <cellStyle name="Input 4 2 12 2" xfId="7888" xr:uid="{6CF02780-1673-4698-9655-CD7A57EF5910}"/>
    <cellStyle name="Input 4 2 13" xfId="3116" xr:uid="{59090265-3A45-4F09-A5E5-AD622B03DC6A}"/>
    <cellStyle name="Input 4 2 13 2" xfId="7715" xr:uid="{992CE2D2-294B-46DD-BA43-C2536CBC1D9E}"/>
    <cellStyle name="Input 4 2 14" xfId="3662" xr:uid="{13351C22-4627-4C33-B34E-5866B2B8F27A}"/>
    <cellStyle name="Input 4 2 14 2" xfId="8156" xr:uid="{BD2CCD2A-595B-410C-B737-B806EED58550}"/>
    <cellStyle name="Input 4 2 15" xfId="6516" xr:uid="{2027B8A9-CF25-47E9-B4FC-78FDBC44ADF5}"/>
    <cellStyle name="Input 4 2 2" xfId="2119" xr:uid="{221D4FE0-FC6E-4E41-A925-F43CDC4C175A}"/>
    <cellStyle name="Input 4 2 2 10" xfId="2958" xr:uid="{675B363F-65B0-49D4-B336-4FCAF7DC7458}"/>
    <cellStyle name="Input 4 2 2 10 2" xfId="7568" xr:uid="{3D361A4C-B32E-40A3-9303-BC86629FB5B0}"/>
    <cellStyle name="Input 4 2 2 11" xfId="6743" xr:uid="{DEE13BD7-29C0-48B4-91D5-9B0AACAB0081}"/>
    <cellStyle name="Input 4 2 2 2" xfId="2683" xr:uid="{5A3E17ED-4DBE-4464-9300-370D9982AA53}"/>
    <cellStyle name="Input 4 2 2 2 2" xfId="4589" xr:uid="{82526365-95EA-4F35-82FC-916C16D74408}"/>
    <cellStyle name="Input 4 2 2 2 2 2" xfId="8774" xr:uid="{83903722-F9BC-42E8-B2BA-F27D7DAF0385}"/>
    <cellStyle name="Input 4 2 2 2 3" xfId="5188" xr:uid="{E3A5C326-03A4-491B-AF96-586A26B53064}"/>
    <cellStyle name="Input 4 2 2 2 3 2" xfId="9257" xr:uid="{FD123350-DB1E-41EB-A2D0-251CE47B54CD}"/>
    <cellStyle name="Input 4 2 2 2 4" xfId="5574" xr:uid="{C1D3902F-C669-43D3-80DE-B7E72B1EC802}"/>
    <cellStyle name="Input 4 2 2 2 4 2" xfId="9628" xr:uid="{119E956F-5188-4F04-8C4A-DBB9EB9BBF4D}"/>
    <cellStyle name="Input 4 2 2 2 5" xfId="5935" xr:uid="{66852370-0828-486D-9823-44EE12A31239}"/>
    <cellStyle name="Input 4 2 2 2 5 2" xfId="9975" xr:uid="{03C50088-2C31-4144-99AA-75FF6088CA9E}"/>
    <cellStyle name="Input 4 2 2 2 6" xfId="6267" xr:uid="{9B8ABFFA-6F38-4B5D-981D-8264909CAE09}"/>
    <cellStyle name="Input 4 2 2 2 6 2" xfId="10295" xr:uid="{A398B1DD-18A4-4A8F-8A39-3132A6D346B8}"/>
    <cellStyle name="Input 4 2 2 2 7" xfId="3168" xr:uid="{9C85FD68-3D5D-4361-BDF0-718A4384214F}"/>
    <cellStyle name="Input 4 2 2 2 7 2" xfId="7754" xr:uid="{5378EC86-68C6-4307-90E0-AE56597F50F2}"/>
    <cellStyle name="Input 4 2 2 2 8" xfId="7306" xr:uid="{60D794FC-B18A-4AA9-A8E2-E345991EAB9B}"/>
    <cellStyle name="Input 4 2 2 3" xfId="2798" xr:uid="{60BDEA3C-BA5C-4647-B143-C197A09E7461}"/>
    <cellStyle name="Input 4 2 2 3 2" xfId="4704" xr:uid="{C22BB288-ADD0-4909-B6A4-E6EE683E1D82}"/>
    <cellStyle name="Input 4 2 2 3 2 2" xfId="8827" xr:uid="{89FFEA85-ED3A-4BC3-8B82-52C54D7EFC4B}"/>
    <cellStyle name="Input 4 2 2 3 3" xfId="2995" xr:uid="{82867267-D2D2-466A-ADC3-18942BE16BD5}"/>
    <cellStyle name="Input 4 2 2 3 3 2" xfId="7604" xr:uid="{88FA6DCA-1C1D-4903-AD69-C5E730526C7F}"/>
    <cellStyle name="Input 4 2 2 3 4" xfId="5632" xr:uid="{0A06C052-2029-4C66-8526-449D453160EA}"/>
    <cellStyle name="Input 4 2 2 3 4 2" xfId="9682" xr:uid="{1355AF19-DEB5-4F48-A171-2D2CC55A9228}"/>
    <cellStyle name="Input 4 2 2 3 5" xfId="5995" xr:uid="{3E6207F7-DC4C-4496-A565-3168749A539E}"/>
    <cellStyle name="Input 4 2 2 3 5 2" xfId="10032" xr:uid="{1290B82B-9610-44C1-89EB-E6463BF4A828}"/>
    <cellStyle name="Input 4 2 2 3 6" xfId="6327" xr:uid="{ECA9845D-3776-4B66-BC89-7051C7667719}"/>
    <cellStyle name="Input 4 2 2 3 6 2" xfId="10349" xr:uid="{EA0B7E85-5EF2-46CE-A6DA-7BFD7AE0AC6E}"/>
    <cellStyle name="Input 4 2 2 3 7" xfId="3201" xr:uid="{47D2C691-0D1E-403B-BD19-D711133CF8C2}"/>
    <cellStyle name="Input 4 2 2 3 7 2" xfId="7772" xr:uid="{4044BF98-6BA5-49EB-B09C-282119924271}"/>
    <cellStyle name="Input 4 2 2 3 8" xfId="7421" xr:uid="{BD1A9FC3-FEDA-4455-BF28-CA9DD176B21C}"/>
    <cellStyle name="Input 4 2 2 4" xfId="2811" xr:uid="{9D2E9F02-3951-4206-8C2E-A2B19F16B3BA}"/>
    <cellStyle name="Input 4 2 2 4 2" xfId="4717" xr:uid="{30BA0280-6E45-4892-8DCA-DC39125D56BB}"/>
    <cellStyle name="Input 4 2 2 4 2 2" xfId="8840" xr:uid="{16212318-4E4C-4171-933A-7A509AA8EDAD}"/>
    <cellStyle name="Input 4 2 2 4 3" xfId="3451" xr:uid="{F25917DE-5B61-4C44-AC36-BEF5FE5546F9}"/>
    <cellStyle name="Input 4 2 2 4 3 2" xfId="7990" xr:uid="{E707781A-B5D7-47C2-A821-AC9DD2BFAE9A}"/>
    <cellStyle name="Input 4 2 2 4 4" xfId="5645" xr:uid="{3F1683FD-FEDD-421C-B6C0-9C341B11B7DC}"/>
    <cellStyle name="Input 4 2 2 4 4 2" xfId="9695" xr:uid="{A6881588-C666-4EDA-AEF5-C81CD68F73B5}"/>
    <cellStyle name="Input 4 2 2 4 5" xfId="6008" xr:uid="{BD7C516D-1861-4FD7-BB71-71B533357085}"/>
    <cellStyle name="Input 4 2 2 4 5 2" xfId="10045" xr:uid="{136185E9-25E9-4A16-B3CD-BD3B718C84F0}"/>
    <cellStyle name="Input 4 2 2 4 6" xfId="6340" xr:uid="{160C646C-1978-4E57-901E-C9033763B2F3}"/>
    <cellStyle name="Input 4 2 2 4 6 2" xfId="10362" xr:uid="{C09A525C-84DC-47E2-928D-E4B0EB80CE55}"/>
    <cellStyle name="Input 4 2 2 4 7" xfId="6400" xr:uid="{79344ECE-1DCC-45CC-9E2B-B9D72C7CDACC}"/>
    <cellStyle name="Input 4 2 2 4 7 2" xfId="10412" xr:uid="{67F0FEA9-DF5C-4540-9913-B95027F4F38F}"/>
    <cellStyle name="Input 4 2 2 4 8" xfId="7434" xr:uid="{E8825DD4-2ADA-4647-8D90-418966E3A9E6}"/>
    <cellStyle name="Input 4 2 2 5" xfId="4026" xr:uid="{AA1C1E89-31F6-4CFC-95A9-B5A6609E2088}"/>
    <cellStyle name="Input 4 2 2 5 2" xfId="8403" xr:uid="{2DA2FE93-21D6-4736-A8A7-57FBE3F7F34F}"/>
    <cellStyle name="Input 4 2 2 6" xfId="4958" xr:uid="{E71B0A8E-B588-40BE-B17D-87020D1E758E}"/>
    <cellStyle name="Input 4 2 2 6 2" xfId="9047" xr:uid="{4F0F3780-641A-4945-9230-A66261793EB6}"/>
    <cellStyle name="Input 4 2 2 7" xfId="3609" xr:uid="{E6265B91-7A36-4913-9DC7-7911E42FFE0B}"/>
    <cellStyle name="Input 4 2 2 7 2" xfId="8109" xr:uid="{82B54FC9-D33B-4006-96B4-97D62C61FF69}"/>
    <cellStyle name="Input 4 2 2 8" xfId="5263" xr:uid="{9D36D333-7C56-4178-AB5C-00023E6709A1}"/>
    <cellStyle name="Input 4 2 2 8 2" xfId="9324" xr:uid="{C56A4A36-95F4-4849-A21B-28727417D331}"/>
    <cellStyle name="Input 4 2 2 9" xfId="3754" xr:uid="{683AFE67-C61A-48F0-B489-C83EE21132C0}"/>
    <cellStyle name="Input 4 2 2 9 2" xfId="8222" xr:uid="{61B24412-5A68-43CC-88A2-4BF4D302FA08}"/>
    <cellStyle name="Input 4 2 3" xfId="2129" xr:uid="{B55D2CC6-900C-4BAC-BCD4-F37A7A71DE22}"/>
    <cellStyle name="Input 4 2 3 10" xfId="6159" xr:uid="{9E2242C8-CD52-4AE8-A38D-22EBA6F47041}"/>
    <cellStyle name="Input 4 2 3 10 2" xfId="10192" xr:uid="{BABF2885-8FC5-49B2-B2F3-93513EA380E5}"/>
    <cellStyle name="Input 4 2 3 11" xfId="6753" xr:uid="{13F56E85-CBA3-45C0-B491-7FF296A59D71}"/>
    <cellStyle name="Input 4 2 3 2" xfId="2693" xr:uid="{41607326-8A67-4F10-9253-1208A7361FBF}"/>
    <cellStyle name="Input 4 2 3 2 2" xfId="4599" xr:uid="{15458968-0424-44C4-998D-1B836C9918F3}"/>
    <cellStyle name="Input 4 2 3 2 2 2" xfId="8784" xr:uid="{9837E041-77E7-4E1D-93B5-FC66DB005F24}"/>
    <cellStyle name="Input 4 2 3 2 3" xfId="3473" xr:uid="{5739B2B7-8B2E-4AB5-9AA2-88E808C40535}"/>
    <cellStyle name="Input 4 2 3 2 3 2" xfId="8009" xr:uid="{B48ED70E-CDE3-4E5F-A151-7DF26A7E213B}"/>
    <cellStyle name="Input 4 2 3 2 4" xfId="5584" xr:uid="{63FF2764-F9D0-41C3-A851-4D35AC8CF783}"/>
    <cellStyle name="Input 4 2 3 2 4 2" xfId="9638" xr:uid="{B07B0AA0-6C53-45DF-9A12-669641019767}"/>
    <cellStyle name="Input 4 2 3 2 5" xfId="5945" xr:uid="{0709ECA2-8DD0-4CCC-A943-61BA542A3FC9}"/>
    <cellStyle name="Input 4 2 3 2 5 2" xfId="9985" xr:uid="{EB33BCA2-566F-4C3A-9F34-5918C9309CA8}"/>
    <cellStyle name="Input 4 2 3 2 6" xfId="6277" xr:uid="{09A065CF-392E-405E-BED6-B66AAC393CEE}"/>
    <cellStyle name="Input 4 2 3 2 6 2" xfId="10305" xr:uid="{8407F939-C5B4-490D-A52E-30C418E0BAC0}"/>
    <cellStyle name="Input 4 2 3 2 7" xfId="6458" xr:uid="{D1A86ACB-7794-4E4B-9CB2-390893B83057}"/>
    <cellStyle name="Input 4 2 3 2 7 2" xfId="10444" xr:uid="{9EC80E80-0A0D-4C0E-8F3E-2929CF990AA1}"/>
    <cellStyle name="Input 4 2 3 2 8" xfId="7316" xr:uid="{DBD9776B-E41E-43C6-B06E-6802EE49E290}"/>
    <cellStyle name="Input 4 2 3 3" xfId="2787" xr:uid="{993303B1-E1B6-4516-AC3B-4FB8DC7B8453}"/>
    <cellStyle name="Input 4 2 3 3 2" xfId="4693" xr:uid="{62CD48CA-C410-4ADB-BA1A-4685DC3CA754}"/>
    <cellStyle name="Input 4 2 3 3 2 2" xfId="8816" xr:uid="{FBD21E2C-A214-4A51-B355-613093147803}"/>
    <cellStyle name="Input 4 2 3 3 3" xfId="5202" xr:uid="{C3878975-C6C2-409B-B5B9-2E5FF4D71497}"/>
    <cellStyle name="Input 4 2 3 3 3 2" xfId="9270" xr:uid="{516C1925-05EF-4830-BB18-B85DAC3D28BB}"/>
    <cellStyle name="Input 4 2 3 3 4" xfId="5621" xr:uid="{C217CE46-BA9A-43F3-81F2-866B8C048976}"/>
    <cellStyle name="Input 4 2 3 3 4 2" xfId="9671" xr:uid="{9BF9B65F-B9C9-4753-93F1-64AFA43A0A11}"/>
    <cellStyle name="Input 4 2 3 3 5" xfId="5984" xr:uid="{61E751DC-285D-43D2-A40C-5030B1AD8C6D}"/>
    <cellStyle name="Input 4 2 3 3 5 2" xfId="10021" xr:uid="{E784B33E-EE41-4C19-9F9E-D5478864F059}"/>
    <cellStyle name="Input 4 2 3 3 6" xfId="6316" xr:uid="{54917B97-EA3D-4F73-9775-ABF735CC04E5}"/>
    <cellStyle name="Input 4 2 3 3 6 2" xfId="10338" xr:uid="{F9E3D089-3EA1-45E8-886E-CC73419D047D}"/>
    <cellStyle name="Input 4 2 3 3 7" xfId="5967" xr:uid="{0694D74B-68D6-4140-933B-EF6CE58EC70D}"/>
    <cellStyle name="Input 4 2 3 3 7 2" xfId="10006" xr:uid="{FEC47899-9E6A-4F43-99DE-3145CFB9B507}"/>
    <cellStyle name="Input 4 2 3 3 8" xfId="7410" xr:uid="{1A0387D6-031B-4184-8828-C2736A5CE645}"/>
    <cellStyle name="Input 4 2 3 4" xfId="2821" xr:uid="{ADDDB286-0817-46EF-B664-76F3E4E3F1E2}"/>
    <cellStyle name="Input 4 2 3 4 2" xfId="4727" xr:uid="{D3856A0D-52E9-4F69-93DC-7FC126FB0307}"/>
    <cellStyle name="Input 4 2 3 4 2 2" xfId="8850" xr:uid="{4EB88041-8019-40BC-AEA3-CFBC41A6BE9F}"/>
    <cellStyle name="Input 4 2 3 4 3" xfId="3798" xr:uid="{B657A125-3D70-4EDA-867D-583AF7120D6E}"/>
    <cellStyle name="Input 4 2 3 4 3 2" xfId="8250" xr:uid="{392B4A4F-4339-4F29-B811-98E6BC450750}"/>
    <cellStyle name="Input 4 2 3 4 4" xfId="5655" xr:uid="{2CCF5CAE-221A-49C5-B39B-67FFAEC9B42B}"/>
    <cellStyle name="Input 4 2 3 4 4 2" xfId="9705" xr:uid="{CC573B1A-7FBC-4FB6-9399-D781690E405C}"/>
    <cellStyle name="Input 4 2 3 4 5" xfId="6018" xr:uid="{122AA353-4DAD-4052-80B6-3FA05E515BF9}"/>
    <cellStyle name="Input 4 2 3 4 5 2" xfId="10055" xr:uid="{2F6EAFD7-CE5C-4228-865A-56824026C403}"/>
    <cellStyle name="Input 4 2 3 4 6" xfId="6350" xr:uid="{4B9AB882-B6BB-49E2-A45F-5C058D664C24}"/>
    <cellStyle name="Input 4 2 3 4 6 2" xfId="10372" xr:uid="{40FC7E23-E9F1-414D-AD92-E1079E112187}"/>
    <cellStyle name="Input 4 2 3 4 7" xfId="3598" xr:uid="{50A47303-2DD2-477F-BADA-DF060199343A}"/>
    <cellStyle name="Input 4 2 3 4 7 2" xfId="8100" xr:uid="{828B4DB1-3806-464C-9729-BB1F657595AD}"/>
    <cellStyle name="Input 4 2 3 4 8" xfId="7444" xr:uid="{49F28AF7-FD2B-4E84-8C02-760E4E87AC15}"/>
    <cellStyle name="Input 4 2 3 5" xfId="4036" xr:uid="{EAEE1B78-1193-4883-8A65-2576E52E1B38}"/>
    <cellStyle name="Input 4 2 3 5 2" xfId="8413" xr:uid="{4A302583-7C56-4049-AC64-6D53AB926AC7}"/>
    <cellStyle name="Input 4 2 3 6" xfId="4902" xr:uid="{99296CE7-FB82-43C5-B34A-40770FD6BBC3}"/>
    <cellStyle name="Input 4 2 3 6 2" xfId="8994" xr:uid="{86F2698A-3938-46E6-80C5-FF8CBA6CE6AA}"/>
    <cellStyle name="Input 4 2 3 7" xfId="4904" xr:uid="{021964ED-EAC5-4CA8-AD35-DEDB36531A11}"/>
    <cellStyle name="Input 4 2 3 7 2" xfId="8996" xr:uid="{DEDBDC7E-AD6F-444F-A065-658651DB2774}"/>
    <cellStyle name="Input 4 2 3 8" xfId="4819" xr:uid="{ED209F1A-0D8A-4AC8-9B11-4C0FF38B7514}"/>
    <cellStyle name="Input 4 2 3 8 2" xfId="8924" xr:uid="{EEA8BF5F-8871-40EA-93A7-1AE086B800E2}"/>
    <cellStyle name="Input 4 2 3 9" xfId="5775" xr:uid="{024BDF1A-34AE-489C-83C9-368A559212E8}"/>
    <cellStyle name="Input 4 2 3 9 2" xfId="9823" xr:uid="{8B55C8E8-8ABD-4F77-B8F8-5CD1489D52A1}"/>
    <cellStyle name="Input 4 2 4" xfId="2090" xr:uid="{790BDA74-9F3D-47E6-9AD4-0DE1C5BAA5ED}"/>
    <cellStyle name="Input 4 2 4 10" xfId="3096" xr:uid="{7425D669-C760-4B56-B9DB-52D7C8C5BE2C}"/>
    <cellStyle name="Input 4 2 4 10 2" xfId="7695" xr:uid="{F3B51D82-2F9B-40B7-B676-CA3FA95EAF95}"/>
    <cellStyle name="Input 4 2 4 11" xfId="6714" xr:uid="{ED97DC24-CEBD-4264-9BC3-DFA984E4607E}"/>
    <cellStyle name="Input 4 2 4 2" xfId="2654" xr:uid="{31CF6FC6-0332-4748-B8AF-E96BF4F4EA41}"/>
    <cellStyle name="Input 4 2 4 2 2" xfId="4560" xr:uid="{F6AA317C-8102-4058-AB25-68DC43ABCAEB}"/>
    <cellStyle name="Input 4 2 4 2 2 2" xfId="8769" xr:uid="{436E4F28-2BF5-4389-BF90-32E08B19C693}"/>
    <cellStyle name="Input 4 2 4 2 3" xfId="3641" xr:uid="{D9548660-E2D3-42AD-8604-D5D893C28D1D}"/>
    <cellStyle name="Input 4 2 4 2 3 2" xfId="8137" xr:uid="{A68EF5F2-1C30-4B7B-BB2D-598F5F32637D}"/>
    <cellStyle name="Input 4 2 4 2 4" xfId="5554" xr:uid="{612924CC-D30B-41C6-9587-98E93827E7B5}"/>
    <cellStyle name="Input 4 2 4 2 4 2" xfId="9608" xr:uid="{AF7D0C1D-7A9F-42A6-A440-8763B1BED934}"/>
    <cellStyle name="Input 4 2 4 2 5" xfId="5912" xr:uid="{B72ABBBE-7F86-4997-B196-143F51F52829}"/>
    <cellStyle name="Input 4 2 4 2 5 2" xfId="9952" xr:uid="{8A813518-406F-4F4D-866C-39026CE5BA48}"/>
    <cellStyle name="Input 4 2 4 2 6" xfId="6258" xr:uid="{AFA5CFAC-7497-4C85-A5EF-36E0BE992B7C}"/>
    <cellStyle name="Input 4 2 4 2 6 2" xfId="10288" xr:uid="{FCBF0D9E-2837-4B70-9D21-DCAAB7D98991}"/>
    <cellStyle name="Input 4 2 4 2 7" xfId="3381" xr:uid="{095DD1FC-EE34-4CF0-A361-4ED2B99881E4}"/>
    <cellStyle name="Input 4 2 4 2 7 2" xfId="7929" xr:uid="{4170FA35-C66F-4799-8765-8935E4EBCC8D}"/>
    <cellStyle name="Input 4 2 4 2 8" xfId="7277" xr:uid="{DF691D02-D72D-43F6-849E-0B868D3C4056}"/>
    <cellStyle name="Input 4 2 4 3" xfId="2800" xr:uid="{0D8997FC-E603-4BA4-8DDB-74A353E90F98}"/>
    <cellStyle name="Input 4 2 4 3 2" xfId="4706" xr:uid="{04E39C59-FF6D-4C92-B500-90D6B24514FE}"/>
    <cellStyle name="Input 4 2 4 3 2 2" xfId="8829" xr:uid="{4079B050-C36F-4737-BB05-78726797B722}"/>
    <cellStyle name="Input 4 2 4 3 3" xfId="3303" xr:uid="{676F78E0-B354-47F9-9417-544105D8A9F5}"/>
    <cellStyle name="Input 4 2 4 3 3 2" xfId="7858" xr:uid="{7F5D03A1-C8DF-4433-B215-EE4B4F222A90}"/>
    <cellStyle name="Input 4 2 4 3 4" xfId="5634" xr:uid="{D2E44F77-0F93-47EC-B156-A7435943C3E1}"/>
    <cellStyle name="Input 4 2 4 3 4 2" xfId="9684" xr:uid="{05BDB4BE-489C-4A05-8124-F19FA8785E1C}"/>
    <cellStyle name="Input 4 2 4 3 5" xfId="5997" xr:uid="{6E8B88ED-3E7A-4D48-A4A9-D4CAEE3CBBF1}"/>
    <cellStyle name="Input 4 2 4 3 5 2" xfId="10034" xr:uid="{FF84AEB1-5A99-443A-8738-D7078F759CDF}"/>
    <cellStyle name="Input 4 2 4 3 6" xfId="6329" xr:uid="{E16B4314-FD57-40A6-A1FF-69470B9851B2}"/>
    <cellStyle name="Input 4 2 4 3 6 2" xfId="10351" xr:uid="{ACFF837C-18BA-4964-936F-DF5281486A57}"/>
    <cellStyle name="Input 4 2 4 3 7" xfId="3312" xr:uid="{42502489-AFE5-4481-A912-43919A3FD41F}"/>
    <cellStyle name="Input 4 2 4 3 7 2" xfId="7866" xr:uid="{C0A1B5DB-2366-426B-8941-1DF8E3181B98}"/>
    <cellStyle name="Input 4 2 4 3 8" xfId="7423" xr:uid="{2F65284F-C875-4043-B70F-71B2AE2FB0A4}"/>
    <cellStyle name="Input 4 2 4 4" xfId="2806" xr:uid="{76164CC2-646E-44B6-BB1F-D20CBD5C3F7F}"/>
    <cellStyle name="Input 4 2 4 4 2" xfId="4712" xr:uid="{CCB57B33-7DBA-4BC0-93E4-CBEB5D4B55CD}"/>
    <cellStyle name="Input 4 2 4 4 2 2" xfId="8835" xr:uid="{6C34C3D6-BB40-4C6D-91A1-E7D96B9C1CBB}"/>
    <cellStyle name="Input 4 2 4 4 3" xfId="3635" xr:uid="{D9A4A7F3-29BF-4BE6-B95E-3A00F0C8413D}"/>
    <cellStyle name="Input 4 2 4 4 3 2" xfId="8133" xr:uid="{C47AAC17-4D49-4447-BED3-82C0D58617C7}"/>
    <cellStyle name="Input 4 2 4 4 4" xfId="5640" xr:uid="{0057B18E-E470-493D-BD8F-6D4CCD8D66A1}"/>
    <cellStyle name="Input 4 2 4 4 4 2" xfId="9690" xr:uid="{FD5E5B0D-47B7-4FFC-B8E5-EEC4BF4DDC63}"/>
    <cellStyle name="Input 4 2 4 4 5" xfId="6003" xr:uid="{FDD45607-C21B-4FA9-BED3-43141FD493FA}"/>
    <cellStyle name="Input 4 2 4 4 5 2" xfId="10040" xr:uid="{3F04A8F7-9E90-4E3F-BC32-9C249F77BBAD}"/>
    <cellStyle name="Input 4 2 4 4 6" xfId="6335" xr:uid="{447F7F99-45B4-49F3-8144-98D30E478135}"/>
    <cellStyle name="Input 4 2 4 4 6 2" xfId="10357" xr:uid="{F8D6AAA7-6C08-4267-B646-1DFD42B10AB8}"/>
    <cellStyle name="Input 4 2 4 4 7" xfId="5309" xr:uid="{48CBDEAC-CE8B-4EDD-B90B-D03B69D19C86}"/>
    <cellStyle name="Input 4 2 4 4 7 2" xfId="9369" xr:uid="{D10045BC-3B2D-4635-A6D8-FCBDAAC4F1A1}"/>
    <cellStyle name="Input 4 2 4 4 8" xfId="7429" xr:uid="{AB989BEA-B395-4447-85E7-FCA72646D843}"/>
    <cellStyle name="Input 4 2 4 5" xfId="3997" xr:uid="{5220C014-E785-4AD1-844C-C0CC68437BBD}"/>
    <cellStyle name="Input 4 2 4 5 2" xfId="8398" xr:uid="{D86DC07C-2BF0-43BA-B0F9-C8BB797F48D9}"/>
    <cellStyle name="Input 4 2 4 6" xfId="3057" xr:uid="{06FB99D5-BAB7-4C9A-895D-E8DAA3A7ECD2}"/>
    <cellStyle name="Input 4 2 4 6 2" xfId="7659" xr:uid="{0EA9F5D0-DEE5-4437-B285-081769F5A29E}"/>
    <cellStyle name="Input 4 2 4 7" xfId="2945" xr:uid="{F38692DB-2076-45A8-BB0C-3163D3403B33}"/>
    <cellStyle name="Input 4 2 4 7 2" xfId="7557" xr:uid="{8E598EC5-1BD5-4936-BEED-33338BDA32FC}"/>
    <cellStyle name="Input 4 2 4 8" xfId="3225" xr:uid="{C1F50EE6-041A-4535-9CB5-142A86509240}"/>
    <cellStyle name="Input 4 2 4 8 2" xfId="7793" xr:uid="{F9FFF711-3B20-4613-9EE7-3041ED102EBB}"/>
    <cellStyle name="Input 4 2 4 9" xfId="3149" xr:uid="{C4CF3819-3C24-4B95-B69F-361AA39A400F}"/>
    <cellStyle name="Input 4 2 4 9 2" xfId="7738" xr:uid="{E8147941-B73D-4FBC-AC49-074A1C52C104}"/>
    <cellStyle name="Input 4 2 5" xfId="2009" xr:uid="{BFE63FB8-0522-455D-96E4-6ACB466A27A9}"/>
    <cellStyle name="Input 4 2 5 10" xfId="6284" xr:uid="{B3E44074-B464-458D-A2E1-07DC76B152B6}"/>
    <cellStyle name="Input 4 2 5 10 2" xfId="10311" xr:uid="{157C71E3-CDD1-4856-9B14-F29479E5B794}"/>
    <cellStyle name="Input 4 2 5 11" xfId="6634" xr:uid="{009E5816-B5A2-418E-B75D-019DB94EFB40}"/>
    <cellStyle name="Input 4 2 5 2" xfId="2574" xr:uid="{731247C2-0B3F-45FD-9747-4094347A9703}"/>
    <cellStyle name="Input 4 2 5 2 2" xfId="4480" xr:uid="{96379E4A-2547-4AA4-9677-283F10FA99C8}"/>
    <cellStyle name="Input 4 2 5 2 2 2" xfId="8698" xr:uid="{4935B35B-BA16-4355-B762-9ED6B7620996}"/>
    <cellStyle name="Input 4 2 5 2 3" xfId="2867" xr:uid="{F4B8F23B-3867-4405-83AB-ED9CDD5E3D2C}"/>
    <cellStyle name="Input 4 2 5 2 3 2" xfId="7490" xr:uid="{DB924793-BB6E-4B47-A796-0F687DCE9478}"/>
    <cellStyle name="Input 4 2 5 2 4" xfId="5494" xr:uid="{48B8E435-ABF8-45EC-86BA-30CD124EBAB0}"/>
    <cellStyle name="Input 4 2 5 2 4 2" xfId="9549" xr:uid="{B324CAA0-D46A-4872-9E1A-25944BEC0A0B}"/>
    <cellStyle name="Input 4 2 5 2 5" xfId="5850" xr:uid="{679ACA41-3A13-41C3-8811-E0B48D34E71D}"/>
    <cellStyle name="Input 4 2 5 2 5 2" xfId="9892" xr:uid="{D72C2EFE-F77B-4D13-B44B-1B0913F1D635}"/>
    <cellStyle name="Input 4 2 5 2 6" xfId="6199" xr:uid="{3F381FCA-F76A-4236-9EFA-2FB973519065}"/>
    <cellStyle name="Input 4 2 5 2 6 2" xfId="10229" xr:uid="{5BFA1A72-C436-49CD-8431-B71529970767}"/>
    <cellStyle name="Input 4 2 5 2 7" xfId="3044" xr:uid="{19EBE5C2-87E3-4B84-A810-F23CA0A9A013}"/>
    <cellStyle name="Input 4 2 5 2 7 2" xfId="7647" xr:uid="{BD01B985-99C8-4CC8-B212-259F41F474C0}"/>
    <cellStyle name="Input 4 2 5 2 8" xfId="7197" xr:uid="{A259C236-CA89-4746-B118-5F7177F09A95}"/>
    <cellStyle name="Input 4 2 5 3" xfId="2233" xr:uid="{5F35C567-9C46-434F-B6A2-526F91CA98E1}"/>
    <cellStyle name="Input 4 2 5 3 2" xfId="4139" xr:uid="{D8A95D02-31BB-4EF4-9E51-A70487F9F5C1}"/>
    <cellStyle name="Input 4 2 5 3 2 2" xfId="8454" xr:uid="{CE4E000D-8B70-4011-B907-24B79E5E62C6}"/>
    <cellStyle name="Input 4 2 5 3 3" xfId="5228" xr:uid="{662A8E6F-14C8-40BD-9FCC-C87E2E7F83AF}"/>
    <cellStyle name="Input 4 2 5 3 3 2" xfId="9294" xr:uid="{C4F7080D-BD33-42E3-ADB8-F238CBB6F003}"/>
    <cellStyle name="Input 4 2 5 3 4" xfId="5030" xr:uid="{28C32808-57E7-4777-9808-44CBC498FC56}"/>
    <cellStyle name="Input 4 2 5 3 4 2" xfId="9115" xr:uid="{CEEC1FFB-217E-4359-BF48-05E0B371440F}"/>
    <cellStyle name="Input 4 2 5 3 5" xfId="5178" xr:uid="{618B1192-738F-4A68-ACBA-5E8CE36499AF}"/>
    <cellStyle name="Input 4 2 5 3 5 2" xfId="9249" xr:uid="{E0A9AC06-F25D-4E88-BBEE-7C5B84F9365F}"/>
    <cellStyle name="Input 4 2 5 3 6" xfId="3832" xr:uid="{BD77CDFB-E0C4-4620-AD74-203B3E5615EA}"/>
    <cellStyle name="Input 4 2 5 3 6 2" xfId="8275" xr:uid="{B24A3A4B-7D73-472B-A9FF-35C83E797733}"/>
    <cellStyle name="Input 4 2 5 3 7" xfId="6393" xr:uid="{0C98344C-5262-4D09-B38D-07A6648269D7}"/>
    <cellStyle name="Input 4 2 5 3 7 2" xfId="10408" xr:uid="{8B0C3715-388C-4436-8421-2443EE69D004}"/>
    <cellStyle name="Input 4 2 5 3 8" xfId="6856" xr:uid="{D4F8D93F-C783-419F-A134-058DF7437DBF}"/>
    <cellStyle name="Input 4 2 5 4" xfId="2366" xr:uid="{3AD9A99E-5D7E-4089-AFE6-B2BD2CEB9D85}"/>
    <cellStyle name="Input 4 2 5 4 2" xfId="4272" xr:uid="{4BAA4D9A-8D5F-44EC-9B62-2B89A2BB1AE2}"/>
    <cellStyle name="Input 4 2 5 4 2 2" xfId="8585" xr:uid="{43992A41-90DE-4C6D-A1A9-29E19BC27D0B}"/>
    <cellStyle name="Input 4 2 5 4 3" xfId="5049" xr:uid="{BF80BDFF-FA41-4F05-9171-5EB3AB729978}"/>
    <cellStyle name="Input 4 2 5 4 3 2" xfId="9132" xr:uid="{E03A506A-3327-4B0E-86CD-6FF26A231617}"/>
    <cellStyle name="Input 4 2 5 4 4" xfId="5362" xr:uid="{8C9F4FC2-215C-4248-AB60-3F9CC074C139}"/>
    <cellStyle name="Input 4 2 5 4 4 2" xfId="9421" xr:uid="{227DA577-8EFC-42F9-877A-A59470D11252}"/>
    <cellStyle name="Input 4 2 5 4 5" xfId="5716" xr:uid="{81D1F823-244F-436D-BBC6-0FE8EC5AFA03}"/>
    <cellStyle name="Input 4 2 5 4 5 2" xfId="9766" xr:uid="{6B12170D-C6F1-41F3-BCE8-68CE34923F01}"/>
    <cellStyle name="Input 4 2 5 4 6" xfId="6084" xr:uid="{5D7DE281-9FD1-42FF-B246-21B596C3185F}"/>
    <cellStyle name="Input 4 2 5 4 6 2" xfId="10121" xr:uid="{B556008A-6EE7-4691-8AF6-F2B8CB47C0A0}"/>
    <cellStyle name="Input 4 2 5 4 7" xfId="6179" xr:uid="{13D4A7A7-2E56-4B40-8D90-42C0444CF1C1}"/>
    <cellStyle name="Input 4 2 5 4 7 2" xfId="10211" xr:uid="{4AF56047-AC05-4004-89DF-25BB664DBDC8}"/>
    <cellStyle name="Input 4 2 5 4 8" xfId="6989" xr:uid="{A93D5830-105B-4CB8-A8FF-39EA95BBA898}"/>
    <cellStyle name="Input 4 2 5 5" xfId="3917" xr:uid="{4A29BB38-A4F7-478C-9F62-5FC70080C0FF}"/>
    <cellStyle name="Input 4 2 5 5 2" xfId="8327" xr:uid="{04220372-2AB1-43C8-B980-F2BD173AE89F}"/>
    <cellStyle name="Input 4 2 5 6" xfId="3595" xr:uid="{3C82AB66-4D84-4128-9B71-BB6A3786B2BF}"/>
    <cellStyle name="Input 4 2 5 6 2" xfId="8098" xr:uid="{57A77FD9-CE01-4C57-9C72-DCF22FE6756E}"/>
    <cellStyle name="Input 4 2 5 7" xfId="3429" xr:uid="{C10C3305-1603-4764-B194-9C33B7659DB4}"/>
    <cellStyle name="Input 4 2 5 7 2" xfId="7970" xr:uid="{2CE61D54-FE08-410A-9323-DD912EFF0A7D}"/>
    <cellStyle name="Input 4 2 5 8" xfId="5167" xr:uid="{65A51D04-7AAC-41C9-BA59-7265BB8AE6BC}"/>
    <cellStyle name="Input 4 2 5 8 2" xfId="9240" xr:uid="{8E2504C3-49A6-43D0-93AE-D82BAE6433A8}"/>
    <cellStyle name="Input 4 2 5 9" xfId="3046" xr:uid="{4C3D837C-B6ED-4BDD-8721-17ED0C3B5D18}"/>
    <cellStyle name="Input 4 2 5 9 2" xfId="7648" xr:uid="{485879B1-FD1F-4B36-B227-79405360F1D1}"/>
    <cellStyle name="Input 4 2 6" xfId="2156" xr:uid="{2EF83E43-7C12-49A6-8F03-B2E130A94E49}"/>
    <cellStyle name="Input 4 2 6 10" xfId="6414" xr:uid="{20503386-5D2B-4E1D-9966-B2C610DA96BB}"/>
    <cellStyle name="Input 4 2 6 10 2" xfId="10420" xr:uid="{EF069C7F-8C25-4903-9C12-BAC8924072BD}"/>
    <cellStyle name="Input 4 2 6 11" xfId="6780" xr:uid="{19048034-95BE-4C6A-8E28-BE01B0F9EB38}"/>
    <cellStyle name="Input 4 2 6 2" xfId="2720" xr:uid="{DBBBC4C7-655F-490B-A918-D28E4E9A4829}"/>
    <cellStyle name="Input 4 2 6 2 2" xfId="4626" xr:uid="{1491D1A4-027E-4915-B238-46DCAED75E69}"/>
    <cellStyle name="Input 4 2 6 2 2 2" xfId="8793" xr:uid="{FBAE1F10-7F3B-4D56-92C5-261C6983A4BD}"/>
    <cellStyle name="Input 4 2 6 2 3" xfId="3638" xr:uid="{68FBD557-267D-43AA-B3EE-5F09440DD73F}"/>
    <cellStyle name="Input 4 2 6 2 3 2" xfId="8135" xr:uid="{55B67101-BF15-4A07-B5D8-30B3E63190C7}"/>
    <cellStyle name="Input 4 2 6 2 4" xfId="5599" xr:uid="{DA08576B-614D-49FB-BA6C-3C7DB08F4D24}"/>
    <cellStyle name="Input 4 2 6 2 4 2" xfId="9649" xr:uid="{A0940356-C634-4E5A-BF70-6E28858C412D}"/>
    <cellStyle name="Input 4 2 6 2 5" xfId="5958" xr:uid="{FFB77C3D-7E05-4223-AEB4-05F638D987D9}"/>
    <cellStyle name="Input 4 2 6 2 5 2" xfId="9997" xr:uid="{A2CA98D6-F0DB-4224-9F3E-CB0A56FAE907}"/>
    <cellStyle name="Input 4 2 6 2 6" xfId="6292" xr:uid="{27A4F93D-3257-4AF6-9F06-782542159029}"/>
    <cellStyle name="Input 4 2 6 2 6 2" xfId="10316" xr:uid="{DC89E47D-DEEE-43C5-88B0-9318DAB0A7F7}"/>
    <cellStyle name="Input 4 2 6 2 7" xfId="2875" xr:uid="{11AF1E5B-3C2E-43A6-89AB-B56786507A3E}"/>
    <cellStyle name="Input 4 2 6 2 7 2" xfId="7497" xr:uid="{C744421F-A467-4132-97CF-C135A64B0421}"/>
    <cellStyle name="Input 4 2 6 2 8" xfId="7343" xr:uid="{3EDF4AAB-EF30-4A92-A115-999F454004AA}"/>
    <cellStyle name="Input 4 2 6 3" xfId="2297" xr:uid="{0B66E1AB-7CE2-44D6-B8B9-D603A2CAE273}"/>
    <cellStyle name="Input 4 2 6 3 2" xfId="4203" xr:uid="{4659E872-A0B8-4A68-9BFE-0FA15F8CAC5D}"/>
    <cellStyle name="Input 4 2 6 3 2 2" xfId="8517" xr:uid="{1491AA86-7198-4D32-A315-07B9FF5CAA4E}"/>
    <cellStyle name="Input 4 2 6 3 3" xfId="4971" xr:uid="{19A44A83-0643-4A32-9073-5AF465F60CBB}"/>
    <cellStyle name="Input 4 2 6 3 3 2" xfId="9059" xr:uid="{AC92FA49-BEE0-42EC-AC6E-C09717F533BC}"/>
    <cellStyle name="Input 4 2 6 3 4" xfId="3330" xr:uid="{F3A9AFB3-DFEE-49A0-BFE2-8D354EE425F2}"/>
    <cellStyle name="Input 4 2 6 3 4 2" xfId="7882" xr:uid="{E3F3D7F8-C666-4B67-8BC8-6BBE62F7610F}"/>
    <cellStyle name="Input 4 2 6 3 5" xfId="3209" xr:uid="{C1977F7D-E7B9-410B-B5EC-2F7567D4A8A0}"/>
    <cellStyle name="Input 4 2 6 3 5 2" xfId="7780" xr:uid="{21ADCBD8-2101-4AAD-8C3A-8552543627FC}"/>
    <cellStyle name="Input 4 2 6 3 6" xfId="3246" xr:uid="{4FE6D50A-D65E-4B7A-8E84-8BA78C74F0EF}"/>
    <cellStyle name="Input 4 2 6 3 6 2" xfId="7810" xr:uid="{F327ED72-33DC-4B99-ABD6-AFD3FF8A73DA}"/>
    <cellStyle name="Input 4 2 6 3 7" xfId="5245" xr:uid="{E9B65594-8AB4-45B6-AC27-E823F51AFE11}"/>
    <cellStyle name="Input 4 2 6 3 7 2" xfId="9310" xr:uid="{885F3D9E-94D9-4AA8-85B2-D9818999A643}"/>
    <cellStyle name="Input 4 2 6 3 8" xfId="6920" xr:uid="{69D3F114-8FD6-4DAE-8606-0E9529354743}"/>
    <cellStyle name="Input 4 2 6 4" xfId="2830" xr:uid="{17FE9DA4-2B40-494E-AABE-DC35D5EE83B0}"/>
    <cellStyle name="Input 4 2 6 4 2" xfId="4736" xr:uid="{D9FA6F19-F0D8-4B5A-8078-6AC18D83FD32}"/>
    <cellStyle name="Input 4 2 6 4 2 2" xfId="8859" xr:uid="{801B5909-E97D-4EAF-8311-7110F9440C75}"/>
    <cellStyle name="Input 4 2 6 4 3" xfId="2935" xr:uid="{C105F50E-7B6C-41B8-9FEE-19ED1DEFC985}"/>
    <cellStyle name="Input 4 2 6 4 3 2" xfId="7548" xr:uid="{37E86CDA-9339-47FD-8DCA-240B2992F9C1}"/>
    <cellStyle name="Input 4 2 6 4 4" xfId="5664" xr:uid="{8756DA37-592B-432C-8E35-10D8D9B67E93}"/>
    <cellStyle name="Input 4 2 6 4 4 2" xfId="9714" xr:uid="{036CCB52-444D-4E5E-8ACF-50B8356C9468}"/>
    <cellStyle name="Input 4 2 6 4 5" xfId="6027" xr:uid="{BC0639B6-39FB-4CC9-932B-E1B5B3025938}"/>
    <cellStyle name="Input 4 2 6 4 5 2" xfId="10064" xr:uid="{341F711B-8012-4625-B139-506C3C3D60CD}"/>
    <cellStyle name="Input 4 2 6 4 6" xfId="6359" xr:uid="{62D88BAC-7E7A-4181-BDB2-E37367151CA0}"/>
    <cellStyle name="Input 4 2 6 4 6 2" xfId="10381" xr:uid="{C747333C-2A6C-45AD-80C1-432564417CD1}"/>
    <cellStyle name="Input 4 2 6 4 7" xfId="6450" xr:uid="{A10216D5-D97B-44EA-9B22-D1B9F7C3FB8F}"/>
    <cellStyle name="Input 4 2 6 4 7 2" xfId="10441" xr:uid="{6929F2D4-6359-45F8-8F40-78ABFDBB37A1}"/>
    <cellStyle name="Input 4 2 6 4 8" xfId="7453" xr:uid="{DB16BE1F-5622-4517-8218-49BD21430385}"/>
    <cellStyle name="Input 4 2 6 5" xfId="4063" xr:uid="{463F72FF-4687-4CEE-B80E-DF2716FBDC37}"/>
    <cellStyle name="Input 4 2 6 5 2" xfId="8422" xr:uid="{48FC0B59-928B-4971-A577-9C7F2189CECD}"/>
    <cellStyle name="Input 4 2 6 6" xfId="4881" xr:uid="{1CF2CF17-6254-41E5-A229-7CE2D411BB16}"/>
    <cellStyle name="Input 4 2 6 6 2" xfId="8975" xr:uid="{60CF5A12-F13F-42AD-B9EA-BB0F26E7DF01}"/>
    <cellStyle name="Input 4 2 6 7" xfId="5304" xr:uid="{8D50F1B4-A49F-4E0F-90AC-049D923648A9}"/>
    <cellStyle name="Input 4 2 6 7 2" xfId="9364" xr:uid="{291FA472-417D-49C5-9CC0-ED60F125F9A4}"/>
    <cellStyle name="Input 4 2 6 8" xfId="3680" xr:uid="{5E193DC0-B64F-4742-98B3-4B280E82DE38}"/>
    <cellStyle name="Input 4 2 6 8 2" xfId="8165" xr:uid="{87C711AA-864D-4AD8-AD12-B837B3E1DB30}"/>
    <cellStyle name="Input 4 2 6 9" xfId="5773" xr:uid="{223E1E19-E143-432F-9305-6662C70D9265}"/>
    <cellStyle name="Input 4 2 6 9 2" xfId="9821" xr:uid="{FE06694D-6AB8-400E-AC0C-A6063C09C6C8}"/>
    <cellStyle name="Input 4 2 7" xfId="2014" xr:uid="{6EBE0B12-D24B-470E-8B39-DB8F5EE2BD35}"/>
    <cellStyle name="Input 4 2 7 10" xfId="4992" xr:uid="{42BEB43B-6735-4655-BFEB-6B019111BADD}"/>
    <cellStyle name="Input 4 2 7 10 2" xfId="9078" xr:uid="{F74A30B6-73AA-407A-B520-D7D818853D0E}"/>
    <cellStyle name="Input 4 2 7 11" xfId="6639" xr:uid="{835AC993-F692-47F3-B9B3-2641F5847EEB}"/>
    <cellStyle name="Input 4 2 7 2" xfId="2579" xr:uid="{F879CACB-C117-42D4-8B89-DF89BE3334B8}"/>
    <cellStyle name="Input 4 2 7 2 2" xfId="4485" xr:uid="{D327A214-89D2-408B-91AF-61B365420D7C}"/>
    <cellStyle name="Input 4 2 7 2 2 2" xfId="8703" xr:uid="{E9E717B3-4933-41BD-8A91-A4DD84146654}"/>
    <cellStyle name="Input 4 2 7 2 3" xfId="2866" xr:uid="{A7A9A672-59EE-4FBE-ABA9-97FB7612B9F8}"/>
    <cellStyle name="Input 4 2 7 2 3 2" xfId="7489" xr:uid="{D66219EF-4367-4F94-820F-E905AAA8377A}"/>
    <cellStyle name="Input 4 2 7 2 4" xfId="5499" xr:uid="{65DDF51B-55EA-47F9-9BF7-4FBC6A462B37}"/>
    <cellStyle name="Input 4 2 7 2 4 2" xfId="9554" xr:uid="{E78967D8-6D6C-449B-92B0-93EF92FFD256}"/>
    <cellStyle name="Input 4 2 7 2 5" xfId="5855" xr:uid="{B73770C8-1609-4D73-ABC1-8B9869CD40D9}"/>
    <cellStyle name="Input 4 2 7 2 5 2" xfId="9897" xr:uid="{4BCAA373-5982-4F9E-836B-ED499FCE2743}"/>
    <cellStyle name="Input 4 2 7 2 6" xfId="6204" xr:uid="{D1F07694-B03F-4DE6-88F6-92A3DEB1A6FA}"/>
    <cellStyle name="Input 4 2 7 2 6 2" xfId="10234" xr:uid="{DD67B548-1A8C-4F0B-87A7-A51317A5B878}"/>
    <cellStyle name="Input 4 2 7 2 7" xfId="5215" xr:uid="{5172F3BD-9427-4FE9-B4AD-D121D37A3B80}"/>
    <cellStyle name="Input 4 2 7 2 7 2" xfId="9281" xr:uid="{5FAACAAC-862A-463D-93E8-BDFF3451220C}"/>
    <cellStyle name="Input 4 2 7 2 8" xfId="7202" xr:uid="{8CBE476D-51B9-4CDC-BB16-4840B04F4A15}"/>
    <cellStyle name="Input 4 2 7 3" xfId="2237" xr:uid="{82CFC5F0-8345-4F1B-BB28-33CECEF054D4}"/>
    <cellStyle name="Input 4 2 7 3 2" xfId="4143" xr:uid="{71310ECD-6F61-4789-ABE6-618241DB19AA}"/>
    <cellStyle name="Input 4 2 7 3 2 2" xfId="8458" xr:uid="{B039F284-7972-4EF6-B824-85F57EA5B267}"/>
    <cellStyle name="Input 4 2 7 3 3" xfId="2934" xr:uid="{D1AB1AA8-0476-4B10-9FB9-316B994D3AA7}"/>
    <cellStyle name="Input 4 2 7 3 3 2" xfId="7547" xr:uid="{703AE1C9-031D-4FAC-8D32-3434C28EADD7}"/>
    <cellStyle name="Input 4 2 7 3 4" xfId="3001" xr:uid="{C8A6AEC1-19FF-433D-85BB-A1D75C140220}"/>
    <cellStyle name="Input 4 2 7 3 4 2" xfId="7610" xr:uid="{FFC14184-8A73-4841-B792-98B007350E22}"/>
    <cellStyle name="Input 4 2 7 3 5" xfId="2914" xr:uid="{6E24EB08-7F59-422C-901F-9F7E5EBE4AA1}"/>
    <cellStyle name="Input 4 2 7 3 5 2" xfId="7530" xr:uid="{6F8532C8-D795-42A6-8B55-35A8010CCC4B}"/>
    <cellStyle name="Input 4 2 7 3 6" xfId="5768" xr:uid="{1D5196D4-1934-49CF-A1D7-C301D64DA8EF}"/>
    <cellStyle name="Input 4 2 7 3 6 2" xfId="9816" xr:uid="{93449038-402E-4800-AF43-0DA43C92FF06}"/>
    <cellStyle name="Input 4 2 7 3 7" xfId="6448" xr:uid="{4BB13ED5-CD48-49B0-8390-5CA4771EC673}"/>
    <cellStyle name="Input 4 2 7 3 7 2" xfId="10439" xr:uid="{1E8EBCB8-2466-4311-A9F8-FEA1881E5959}"/>
    <cellStyle name="Input 4 2 7 3 8" xfId="6860" xr:uid="{DD17AA22-4AAE-4A4C-82B2-0B992E9D1F5B}"/>
    <cellStyle name="Input 4 2 7 4" xfId="2362" xr:uid="{174071A3-CDCF-4610-ADB6-F9A207592E96}"/>
    <cellStyle name="Input 4 2 7 4 2" xfId="4268" xr:uid="{1172E17D-2B43-4424-AB3C-40B9519293A9}"/>
    <cellStyle name="Input 4 2 7 4 2 2" xfId="8581" xr:uid="{2B08C126-7421-44E2-9636-61A94A322754}"/>
    <cellStyle name="Input 4 2 7 4 3" xfId="2906" xr:uid="{8FB0A097-3BC3-4989-A3F9-0C39D84C2265}"/>
    <cellStyle name="Input 4 2 7 4 3 2" xfId="7523" xr:uid="{78ADFEB3-497F-43E6-886B-E488CAF26824}"/>
    <cellStyle name="Input 4 2 7 4 4" xfId="5358" xr:uid="{8930C92C-6902-4F91-8452-E5FC9D2BB0FD}"/>
    <cellStyle name="Input 4 2 7 4 4 2" xfId="9417" xr:uid="{33B34647-FD0C-486B-B886-6BF967495AC0}"/>
    <cellStyle name="Input 4 2 7 4 5" xfId="5712" xr:uid="{86429A68-9EDE-4AD8-9684-86AE8DDF1F84}"/>
    <cellStyle name="Input 4 2 7 4 5 2" xfId="9762" xr:uid="{2E8386B4-6B89-4D20-A87A-E48F3C588260}"/>
    <cellStyle name="Input 4 2 7 4 6" xfId="6080" xr:uid="{B4501791-14EE-42E4-8763-909077DA1051}"/>
    <cellStyle name="Input 4 2 7 4 6 2" xfId="10117" xr:uid="{0E5E9D52-989A-4E38-8293-9DB8B27C437B}"/>
    <cellStyle name="Input 4 2 7 4 7" xfId="6430" xr:uid="{063A12D5-0C48-4C3E-A189-52E61C04D06D}"/>
    <cellStyle name="Input 4 2 7 4 7 2" xfId="10428" xr:uid="{26126767-2BB6-4F05-9ACB-CE8CB7DD34D1}"/>
    <cellStyle name="Input 4 2 7 4 8" xfId="6985" xr:uid="{99804821-4437-4A69-905E-AF39F1A83A21}"/>
    <cellStyle name="Input 4 2 7 5" xfId="3922" xr:uid="{230B73DE-36BC-4F37-A22A-BA71D83F5283}"/>
    <cellStyle name="Input 4 2 7 5 2" xfId="8332" xr:uid="{A8E23D3D-19AB-4D1B-8645-816F9C7AB395}"/>
    <cellStyle name="Input 4 2 7 6" xfId="3087" xr:uid="{3A60503B-2FF9-4166-B473-7CC4C00D7E1B}"/>
    <cellStyle name="Input 4 2 7 6 2" xfId="7689" xr:uid="{0C26C005-B5B0-4922-9528-EC12059E0313}"/>
    <cellStyle name="Input 4 2 7 7" xfId="4917" xr:uid="{AE270673-FFD4-481B-BADD-73AA51D9DF51}"/>
    <cellStyle name="Input 4 2 7 7 2" xfId="9006" xr:uid="{38FFB322-1C90-4F27-A379-53D65E7171CA}"/>
    <cellStyle name="Input 4 2 7 8" xfId="2885" xr:uid="{61369D86-EDEC-4C22-9A51-D9C116D69FA6}"/>
    <cellStyle name="Input 4 2 7 8 2" xfId="7507" xr:uid="{53E93380-116E-457A-8ECC-D04583AB7C4F}"/>
    <cellStyle name="Input 4 2 7 9" xfId="4783" xr:uid="{E9E2A5D9-C17C-42EE-8804-5E6E8AC3A679}"/>
    <cellStyle name="Input 4 2 7 9 2" xfId="8889" xr:uid="{3708ECEE-E041-4CBC-9B6B-D86DFD9F54FA}"/>
    <cellStyle name="Input 4 2 8" xfId="2410" xr:uid="{8A5A2442-CB78-4D82-B476-DFDC4FF419E2}"/>
    <cellStyle name="Input 4 2 8 2" xfId="4316" xr:uid="{AEF916A6-F0C4-4C37-B756-16566C464B33}"/>
    <cellStyle name="Input 4 2 8 2 2" xfId="8625" xr:uid="{81BD0A1F-C487-41AD-A6A5-059616EC469B}"/>
    <cellStyle name="Input 4 2 8 3" xfId="3585" xr:uid="{1D128F95-DA29-48BD-96F1-033DA42D4A4D}"/>
    <cellStyle name="Input 4 2 8 3 2" xfId="8091" xr:uid="{F717E6E0-CB58-4C9C-B952-E23D46FBC7ED}"/>
    <cellStyle name="Input 4 2 8 4" xfId="5397" xr:uid="{B6AB3CD1-6D67-413A-92BA-00F28EAF98DC}"/>
    <cellStyle name="Input 4 2 8 4 2" xfId="9456" xr:uid="{4F474189-F960-40E9-A1AD-7EFDCBEAF2DC}"/>
    <cellStyle name="Input 4 2 8 5" xfId="5753" xr:uid="{E8A58B0D-9B5E-4000-A8C8-B577CBBFAF4A}"/>
    <cellStyle name="Input 4 2 8 5 2" xfId="9801" xr:uid="{C979954A-1213-4E6A-AEC3-12997993CCA4}"/>
    <cellStyle name="Input 4 2 8 6" xfId="6118" xr:uid="{7892C8A6-0912-4842-9045-2D09D8C65707}"/>
    <cellStyle name="Input 4 2 8 6 2" xfId="10155" xr:uid="{3D7AD17B-288D-41B6-955B-6C7918576235}"/>
    <cellStyle name="Input 4 2 8 7" xfId="6164" xr:uid="{07C3F9D3-6FEE-4B47-B334-BD9A09CEBF1A}"/>
    <cellStyle name="Input 4 2 8 7 2" xfId="10196" xr:uid="{EB76CE5F-FD61-42B2-8C79-A18B8C66C441}"/>
    <cellStyle name="Input 4 2 8 8" xfId="7033" xr:uid="{52B2ADB5-C89B-44AF-9EB3-75AE2FC017EA}"/>
    <cellStyle name="Input 4 2 9" xfId="2450" xr:uid="{DA65333E-973B-40BB-86E8-BEE6EB0E0001}"/>
    <cellStyle name="Input 4 2 9 2" xfId="4356" xr:uid="{25A87FD9-EFED-4EA6-8DAE-32BB51C5B51E}"/>
    <cellStyle name="Input 4 2 9 2 2" xfId="8637" xr:uid="{F346D9EC-917F-4B35-80EC-AD888954EE0D}"/>
    <cellStyle name="Input 4 2 9 3" xfId="4970" xr:uid="{C9153082-249F-4836-ACB7-C8F051295795}"/>
    <cellStyle name="Input 4 2 9 3 2" xfId="9058" xr:uid="{87661E8E-4183-441A-AC21-9BDF3F913611}"/>
    <cellStyle name="Input 4 2 9 4" xfId="5422" xr:uid="{DB45C6E7-537E-479A-B6C1-17533BD39835}"/>
    <cellStyle name="Input 4 2 9 4 2" xfId="9480" xr:uid="{5B439702-8CF0-4996-BC49-0E9462C2AD5D}"/>
    <cellStyle name="Input 4 2 9 5" xfId="5778" xr:uid="{B3CAF488-66D1-4E6F-BB48-C0110DBFE7D8}"/>
    <cellStyle name="Input 4 2 9 5 2" xfId="9826" xr:uid="{DC7E81CD-4F65-4428-B31A-5468480BC5A6}"/>
    <cellStyle name="Input 4 2 9 6" xfId="6130" xr:uid="{13E679FE-4780-493D-A7B9-1ED3FC45ECCA}"/>
    <cellStyle name="Input 4 2 9 6 2" xfId="10165" xr:uid="{C312D15E-6F6E-4EC7-9FE8-34C38F736377}"/>
    <cellStyle name="Input 4 2 9 7" xfId="3146" xr:uid="{2A2BC270-231C-4D1E-834C-34EDBA42C3EF}"/>
    <cellStyle name="Input 4 2 9 7 2" xfId="7735" xr:uid="{5A8EA6C6-9C6C-4815-ABDA-79FA38CA9E14}"/>
    <cellStyle name="Input 4 2 9 8" xfId="7073" xr:uid="{2FC74D5E-66CB-4325-89DF-D7FD1BB10A39}"/>
    <cellStyle name="Input 4 3" xfId="2126" xr:uid="{68A93894-90D2-42A5-B787-C9C30B386B9B}"/>
    <cellStyle name="Input 4 3 10" xfId="5929" xr:uid="{DFA40131-2161-420C-848D-FCB855C10C64}"/>
    <cellStyle name="Input 4 3 10 2" xfId="9969" xr:uid="{DD3A77D4-6AE3-44D5-842A-A072C3CE8C15}"/>
    <cellStyle name="Input 4 3 11" xfId="6750" xr:uid="{977A10A7-0FBE-4717-BB7A-C5AD713D3076}"/>
    <cellStyle name="Input 4 3 2" xfId="2690" xr:uid="{C6E864FD-7B8B-4F13-8E50-4D892B42B218}"/>
    <cellStyle name="Input 4 3 2 2" xfId="4596" xr:uid="{C8B8CFB3-8F8E-434A-B743-51FBEAA952B2}"/>
    <cellStyle name="Input 4 3 2 2 2" xfId="8781" xr:uid="{2ADEFD49-0667-49FB-B11A-2855B92D39EA}"/>
    <cellStyle name="Input 4 3 2 3" xfId="4868" xr:uid="{06958406-5664-4040-9E59-83642A862077}"/>
    <cellStyle name="Input 4 3 2 3 2" xfId="8965" xr:uid="{31DC01EF-B4D0-4150-B7E3-263C5A1213D2}"/>
    <cellStyle name="Input 4 3 2 4" xfId="5581" xr:uid="{E612839C-4CA3-4E3F-857B-01ADF98DE904}"/>
    <cellStyle name="Input 4 3 2 4 2" xfId="9635" xr:uid="{C4CBA887-CD23-4AC5-82D4-C384DB9A97E9}"/>
    <cellStyle name="Input 4 3 2 5" xfId="5942" xr:uid="{92C00DA7-EFED-490C-94C2-FAF4FDA5A540}"/>
    <cellStyle name="Input 4 3 2 5 2" xfId="9982" xr:uid="{51CB322A-11D7-4CE1-B2C9-4C6002BA37CE}"/>
    <cellStyle name="Input 4 3 2 6" xfId="6274" xr:uid="{8E43E403-A52F-4D2B-A897-87633775E34C}"/>
    <cellStyle name="Input 4 3 2 6 2" xfId="10302" xr:uid="{6FEDBFEC-B1DD-432B-8C06-26D42E264B91}"/>
    <cellStyle name="Input 4 3 2 7" xfId="5829" xr:uid="{8744E47E-A8FE-467B-BA87-3D32FA9A2849}"/>
    <cellStyle name="Input 4 3 2 7 2" xfId="9872" xr:uid="{C9EFC62B-77BD-4608-B271-7B88CC589BE8}"/>
    <cellStyle name="Input 4 3 2 8" xfId="7313" xr:uid="{EED767AA-316F-4A12-9DC0-C0D352431338}"/>
    <cellStyle name="Input 4 3 3" xfId="2288" xr:uid="{03917866-3D6A-44A4-ACEF-5E3CFE1F896B}"/>
    <cellStyle name="Input 4 3 3 2" xfId="4194" xr:uid="{D833AD3F-9CDF-42CF-93F5-4C00EE5380AE}"/>
    <cellStyle name="Input 4 3 3 2 2" xfId="8508" xr:uid="{FA0BD2B1-8F82-4EF6-8488-8A58CAE6E88D}"/>
    <cellStyle name="Input 4 3 3 3" xfId="5115" xr:uid="{D3D8BC5B-F1B6-4C2D-B8CD-F41BAF28D2FA}"/>
    <cellStyle name="Input 4 3 3 3 2" xfId="9191" xr:uid="{868EF3CB-1C3B-4D1B-9336-09BEFF7E5405}"/>
    <cellStyle name="Input 4 3 3 4" xfId="3738" xr:uid="{44F8562A-4365-46C4-849A-988CC7D11161}"/>
    <cellStyle name="Input 4 3 3 4 2" xfId="8206" xr:uid="{86CE49ED-7DEE-4B1C-B6D6-E29D1C2C6C33}"/>
    <cellStyle name="Input 4 3 3 5" xfId="3214" xr:uid="{6E94198F-73AA-4F44-9EC9-0CE11C1CD911}"/>
    <cellStyle name="Input 4 3 3 5 2" xfId="7785" xr:uid="{92233248-2FE7-4333-A284-FE46468951D3}"/>
    <cellStyle name="Input 4 3 3 6" xfId="3765" xr:uid="{50BBC481-A0F4-4021-B229-CBE5C59F0727}"/>
    <cellStyle name="Input 4 3 3 6 2" xfId="8232" xr:uid="{B9BC37FD-1F21-4919-AEEC-E1C7AB8CA693}"/>
    <cellStyle name="Input 4 3 3 7" xfId="4772" xr:uid="{206CBCD2-FE37-41F2-BDAA-ED71E8A9320B}"/>
    <cellStyle name="Input 4 3 3 7 2" xfId="8884" xr:uid="{DB88303B-2A13-423B-892D-F76BB167B221}"/>
    <cellStyle name="Input 4 3 3 8" xfId="6911" xr:uid="{7BFDF8C3-B775-43AD-8147-D86D91D28B5C}"/>
    <cellStyle name="Input 4 3 4" xfId="2818" xr:uid="{39B0C167-5F5A-47C5-9B94-EABF581ABEF3}"/>
    <cellStyle name="Input 4 3 4 2" xfId="4724" xr:uid="{0DA02CE5-33E6-4FA9-BF29-8E7CFCFE6587}"/>
    <cellStyle name="Input 4 3 4 2 2" xfId="8847" xr:uid="{2B0CA03A-6384-4223-9F57-6D2D011557EE}"/>
    <cellStyle name="Input 4 3 4 3" xfId="3801" xr:uid="{7302CBBE-AEDE-453F-940B-363182D50CDF}"/>
    <cellStyle name="Input 4 3 4 3 2" xfId="8253" xr:uid="{F5960503-BC6C-49E9-AE47-9168B9F8B240}"/>
    <cellStyle name="Input 4 3 4 4" xfId="5652" xr:uid="{21B4CB00-560F-41A7-B1FD-723C524AE164}"/>
    <cellStyle name="Input 4 3 4 4 2" xfId="9702" xr:uid="{40FC8162-2954-4BE1-8359-70E279F2E34D}"/>
    <cellStyle name="Input 4 3 4 5" xfId="6015" xr:uid="{8D81AC2B-838E-41BD-AB51-0E3A8E3BC6DA}"/>
    <cellStyle name="Input 4 3 4 5 2" xfId="10052" xr:uid="{ACA4B18E-BE5C-4B48-AD6B-5E9AF172B618}"/>
    <cellStyle name="Input 4 3 4 6" xfId="6347" xr:uid="{2F326C68-6D10-41F9-B048-36634997328F}"/>
    <cellStyle name="Input 4 3 4 6 2" xfId="10369" xr:uid="{D536B3DA-E2B8-42C5-97AB-68D8140056B6}"/>
    <cellStyle name="Input 4 3 4 7" xfId="3182" xr:uid="{D39FC015-8007-411C-8EA7-1C94B7C032F0}"/>
    <cellStyle name="Input 4 3 4 7 2" xfId="7760" xr:uid="{B41943FD-A125-4BE0-A012-D50276E407EF}"/>
    <cellStyle name="Input 4 3 4 8" xfId="7441" xr:uid="{95FDD269-E265-4BB3-A106-2643BD213AE2}"/>
    <cellStyle name="Input 4 3 5" xfId="4033" xr:uid="{22775FE8-0177-4DDE-87C8-6DFF1014D246}"/>
    <cellStyle name="Input 4 3 5 2" xfId="8410" xr:uid="{31D7B90D-C930-4762-91A5-24C70813F349}"/>
    <cellStyle name="Input 4 3 6" xfId="5065" xr:uid="{FEDA7B58-953B-4F68-8266-93F67AF4A74F}"/>
    <cellStyle name="Input 4 3 6 2" xfId="9145" xr:uid="{99D8C41C-5A83-4E1B-8991-F4B058F26714}"/>
    <cellStyle name="Input 4 3 7" xfId="3791" xr:uid="{783F2F50-ABB3-4C58-BDAC-7D794F9F937C}"/>
    <cellStyle name="Input 4 3 7 2" xfId="8245" xr:uid="{E50FEC38-A3E3-4853-8C3D-D08E78B0491A}"/>
    <cellStyle name="Input 4 3 8" xfId="4950" xr:uid="{429EC2A8-4815-4084-BCAA-D0533974A0DC}"/>
    <cellStyle name="Input 4 3 8 2" xfId="9039" xr:uid="{8BA10B85-EB88-40A1-A1F1-2EB9449F5353}"/>
    <cellStyle name="Input 4 3 9" xfId="3757" xr:uid="{AE70AB84-97D9-4B9E-A034-8ABF1CCA8448}"/>
    <cellStyle name="Input 4 3 9 2" xfId="8225" xr:uid="{D2D01452-A8A9-474B-97A5-C334F9065A59}"/>
    <cellStyle name="Input 4 4" xfId="2025" xr:uid="{647AEC22-BB44-403A-8D61-9694709B562A}"/>
    <cellStyle name="Input 4 4 10" xfId="3447" xr:uid="{E45EBE26-50AC-4E00-A0FA-C2A49959926C}"/>
    <cellStyle name="Input 4 4 10 2" xfId="7986" xr:uid="{7E5E9536-2660-43E8-B5C5-DDB2D5A54086}"/>
    <cellStyle name="Input 4 4 11" xfId="6649" xr:uid="{A26B7AB9-1D0D-4470-BD08-635F24167545}"/>
    <cellStyle name="Input 4 4 2" xfId="2589" xr:uid="{7CAB74A7-8074-4869-A589-974FDA4CC86F}"/>
    <cellStyle name="Input 4 4 2 2" xfId="4495" xr:uid="{4208B141-D772-4309-AB75-327182B5D8B9}"/>
    <cellStyle name="Input 4 4 2 2 2" xfId="8713" xr:uid="{AAF1E4B2-E851-45F7-9ADE-8BA889234C6E}"/>
    <cellStyle name="Input 4 4 2 3" xfId="5216" xr:uid="{354D7D8B-60A6-4068-9BD8-316CF4407839}"/>
    <cellStyle name="Input 4 4 2 3 2" xfId="9282" xr:uid="{646E4EC8-D73E-4131-942E-DCBC5F98AC7F}"/>
    <cellStyle name="Input 4 4 2 4" xfId="5504" xr:uid="{BF95592E-8115-4DB6-927D-7EA4838C2AD6}"/>
    <cellStyle name="Input 4 4 2 4 2" xfId="9558" xr:uid="{B6BA5A48-3F13-4C6E-8556-1971AA131A7D}"/>
    <cellStyle name="Input 4 4 2 5" xfId="5860" xr:uid="{D936EAFF-45AF-4C3C-AD73-F0E3CF9A4CBF}"/>
    <cellStyle name="Input 4 4 2 5 2" xfId="9901" xr:uid="{DFA3C3BC-2A17-453B-91F5-3604A304391D}"/>
    <cellStyle name="Input 4 4 2 6" xfId="6208" xr:uid="{3AA6B597-5C9B-4DDD-90B3-95D2360D1B83}"/>
    <cellStyle name="Input 4 4 2 6 2" xfId="10238" xr:uid="{E2D74AF7-A28C-4D9D-AB22-87EEA883A24D}"/>
    <cellStyle name="Input 4 4 2 7" xfId="5016" xr:uid="{23D7AB02-8C5A-470E-B018-4BF4D2114B2E}"/>
    <cellStyle name="Input 4 4 2 7 2" xfId="9101" xr:uid="{24926FE7-12BF-4C41-9A35-9E654CF6DEF3}"/>
    <cellStyle name="Input 4 4 2 8" xfId="7212" xr:uid="{D09AA0EC-27E4-40F5-B0E9-9B35B4662BB3}"/>
    <cellStyle name="Input 4 4 3" xfId="2240" xr:uid="{2E4E697D-6EE6-49C3-AB46-B3BA4AF8BEA5}"/>
    <cellStyle name="Input 4 4 3 2" xfId="4146" xr:uid="{56E0A60F-96F5-4B75-9AE9-E8F39C30519C}"/>
    <cellStyle name="Input 4 4 3 2 2" xfId="8461" xr:uid="{8F85AFFE-BB45-4D27-A945-0C133B684158}"/>
    <cellStyle name="Input 4 4 3 3" xfId="3279" xr:uid="{224551E9-D8F3-402F-AC3F-809857608ED5}"/>
    <cellStyle name="Input 4 4 3 3 2" xfId="7837" xr:uid="{7F420EAA-9F98-477A-83BD-328E95A73839}"/>
    <cellStyle name="Input 4 4 3 4" xfId="3267" xr:uid="{C48A5925-FBF3-4707-8C10-A13CF10C3C90}"/>
    <cellStyle name="Input 4 4 3 4 2" xfId="7825" xr:uid="{BB98BAF3-97B2-4F55-936D-7DE3642C12D8}"/>
    <cellStyle name="Input 4 4 3 5" xfId="3822" xr:uid="{FD922D59-2322-40AB-832E-BDE7E8815EFB}"/>
    <cellStyle name="Input 4 4 3 5 2" xfId="8269" xr:uid="{3E3494A2-D662-425C-AC7B-F65B9D157B37}"/>
    <cellStyle name="Input 4 4 3 6" xfId="3437" xr:uid="{E4BAF878-CDCB-4F7E-B391-F0C2AC97E201}"/>
    <cellStyle name="Input 4 4 3 6 2" xfId="7977" xr:uid="{876879CA-E072-4565-8E82-65BDA478A9CA}"/>
    <cellStyle name="Input 4 4 3 7" xfId="5129" xr:uid="{92C860C3-7CF5-414E-8546-BC70D96F0701}"/>
    <cellStyle name="Input 4 4 3 7 2" xfId="9203" xr:uid="{F220257D-85F7-4A94-8A80-4C299524BDF6}"/>
    <cellStyle name="Input 4 4 3 8" xfId="6863" xr:uid="{4341C693-E5B9-4213-919E-951A613CE626}"/>
    <cellStyle name="Input 4 4 4" xfId="2359" xr:uid="{3E3DD67D-5F2A-42F0-9083-63DB6331EECB}"/>
    <cellStyle name="Input 4 4 4 2" xfId="4265" xr:uid="{0BE77D71-99CA-475E-B1AD-E2090D0D0AB0}"/>
    <cellStyle name="Input 4 4 4 2 2" xfId="8578" xr:uid="{4FB790B5-7F9E-4E57-B081-BFA1202B923B}"/>
    <cellStyle name="Input 4 4 4 3" xfId="3384" xr:uid="{741099F0-2F24-4CBF-B24D-6C86CC42D6D3}"/>
    <cellStyle name="Input 4 4 4 3 2" xfId="7931" xr:uid="{7FA12091-4D87-4C9B-A818-856A5DB00BCF}"/>
    <cellStyle name="Input 4 4 4 4" xfId="5355" xr:uid="{A8F30DE3-8822-457D-87DF-98FDE8132F9D}"/>
    <cellStyle name="Input 4 4 4 4 2" xfId="9414" xr:uid="{D5D711B0-04F7-44D0-8571-7BFF01F1F337}"/>
    <cellStyle name="Input 4 4 4 5" xfId="5709" xr:uid="{5ECA079F-8BD3-4100-92BD-0D5577EC9260}"/>
    <cellStyle name="Input 4 4 4 5 2" xfId="9759" xr:uid="{6A283A9A-5ECA-4CE0-8CCC-F3207B873553}"/>
    <cellStyle name="Input 4 4 4 6" xfId="6077" xr:uid="{6B431631-17D4-4530-9C9C-069CB7C4739E}"/>
    <cellStyle name="Input 4 4 4 6 2" xfId="10114" xr:uid="{6B014DF1-1BDC-4F17-9C72-BF396FA7D650}"/>
    <cellStyle name="Input 4 4 4 7" xfId="3319" xr:uid="{4B47ADC6-F14E-4EC2-B7EE-1EDFB62B564C}"/>
    <cellStyle name="Input 4 4 4 7 2" xfId="7871" xr:uid="{223A8094-2658-449F-B317-F0703B4E6161}"/>
    <cellStyle name="Input 4 4 4 8" xfId="6982" xr:uid="{7127F898-E93B-42B0-B9FD-E94EF55E9BDD}"/>
    <cellStyle name="Input 4 4 5" xfId="3932" xr:uid="{1B560182-6F28-4A0E-A1CD-0D44F49169A1}"/>
    <cellStyle name="Input 4 4 5 2" xfId="8342" xr:uid="{F4AD8E18-FCB1-4193-966E-E656629F14AE}"/>
    <cellStyle name="Input 4 4 6" xfId="3085" xr:uid="{E700CD00-DDEC-4174-B24C-1F53157B3AAE}"/>
    <cellStyle name="Input 4 4 6 2" xfId="7687" xr:uid="{9C19DC01-5CD8-4246-B4C5-D115ED09ED45}"/>
    <cellStyle name="Input 4 4 7" xfId="2880" xr:uid="{356E0895-8BA2-40DA-96C6-878E47F89874}"/>
    <cellStyle name="Input 4 4 7 2" xfId="7502" xr:uid="{FB3BC58B-073B-4ED8-8E34-7A631810A4BB}"/>
    <cellStyle name="Input 4 4 8" xfId="3694" xr:uid="{BB3F717C-88F2-4E93-B3ED-5BA6148A41D4}"/>
    <cellStyle name="Input 4 4 8 2" xfId="8170" xr:uid="{ECD4FD70-9A7A-4F90-97D6-EF0811FA90EF}"/>
    <cellStyle name="Input 4 4 9" xfId="3370" xr:uid="{04AABD93-80DE-4842-A347-E404C3761B82}"/>
    <cellStyle name="Input 4 4 9 2" xfId="7918" xr:uid="{A4001E4C-8ACA-45C1-A910-4D932BDCAE3F}"/>
    <cellStyle name="Input 4 5" xfId="2033" xr:uid="{2ADCEF18-1884-401D-A7F5-E820ED4DA081}"/>
    <cellStyle name="Input 4 5 10" xfId="5229" xr:uid="{F66781F5-819C-4231-A26C-66708A59B6AB}"/>
    <cellStyle name="Input 4 5 10 2" xfId="9295" xr:uid="{D258775E-F53F-499E-9C44-514751981825}"/>
    <cellStyle name="Input 4 5 11" xfId="6657" xr:uid="{33A2978F-8671-4A89-9AFC-18885C7C7873}"/>
    <cellStyle name="Input 4 5 2" xfId="2597" xr:uid="{6D15AA0C-B035-4739-BA5F-119C1E89C742}"/>
    <cellStyle name="Input 4 5 2 2" xfId="4503" xr:uid="{A2FD5229-8D0C-4553-8B58-4FDE962F3251}"/>
    <cellStyle name="Input 4 5 2 2 2" xfId="8720" xr:uid="{1BAF3441-2D3E-4394-97EB-C94AA0860BEC}"/>
    <cellStyle name="Input 4 5 2 3" xfId="4882" xr:uid="{1A77684E-59B2-48FB-A6E9-DCB89FD426A5}"/>
    <cellStyle name="Input 4 5 2 3 2" xfId="8976" xr:uid="{02810947-5106-450B-9202-F54FC045B5F2}"/>
    <cellStyle name="Input 4 5 2 4" xfId="5511" xr:uid="{CDB29D54-A5E3-41AC-BB43-4110E319A7AA}"/>
    <cellStyle name="Input 4 5 2 4 2" xfId="9565" xr:uid="{1F74D014-5FF2-4335-80A7-580BB5F3868E}"/>
    <cellStyle name="Input 4 5 2 5" xfId="5867" xr:uid="{FAAF2467-F6FE-4BC6-A2BC-AEA0E6B0B0DC}"/>
    <cellStyle name="Input 4 5 2 5 2" xfId="9908" xr:uid="{5135E5AF-11DD-4D5C-8870-E6C54F86A753}"/>
    <cellStyle name="Input 4 5 2 6" xfId="6215" xr:uid="{7A1AA6B6-27C5-4818-8F14-1BAF87C8FCDE}"/>
    <cellStyle name="Input 4 5 2 6 2" xfId="10245" xr:uid="{B717B672-5C4A-4EAA-B965-28116E4065D7}"/>
    <cellStyle name="Input 4 5 2 7" xfId="3711" xr:uid="{DB39D831-59A6-484B-B027-CDF61AF9595E}"/>
    <cellStyle name="Input 4 5 2 7 2" xfId="8182" xr:uid="{1899116F-C2B1-47A1-97C4-2200E8DB98B4}"/>
    <cellStyle name="Input 4 5 2 8" xfId="7220" xr:uid="{012A212B-2BCD-459D-9BF0-AA105E7DEF98}"/>
    <cellStyle name="Input 4 5 3" xfId="2246" xr:uid="{8927C795-9992-4270-B07B-5865FFF7C369}"/>
    <cellStyle name="Input 4 5 3 2" xfId="4152" xr:uid="{1073F88E-9778-4D78-943E-F4050D817091}"/>
    <cellStyle name="Input 4 5 3 2 2" xfId="8467" xr:uid="{A447EF34-7759-45A6-83D2-7A012942FD8B}"/>
    <cellStyle name="Input 4 5 3 3" xfId="3021" xr:uid="{503A3CD7-2543-4A0E-849A-5EC450ED56D9}"/>
    <cellStyle name="Input 4 5 3 3 2" xfId="7629" xr:uid="{F015E02C-FA71-4932-AEC1-0FD5D5460766}"/>
    <cellStyle name="Input 4 5 3 4" xfId="3627" xr:uid="{5F9D52DA-D279-486E-BBD3-014518651A42}"/>
    <cellStyle name="Input 4 5 3 4 2" xfId="8125" xr:uid="{20FFEFB2-F52C-4910-BF70-C70FA1BFF365}"/>
    <cellStyle name="Input 4 5 3 5" xfId="5412" xr:uid="{A3DBE6AC-3DC4-465B-9951-94639CC234A1}"/>
    <cellStyle name="Input 4 5 3 5 2" xfId="9471" xr:uid="{8683C097-B11C-443B-9F13-5160D045C9C1}"/>
    <cellStyle name="Input 4 5 3 6" xfId="3222" xr:uid="{E6133A1D-67BE-4050-9A9C-D2598129C3FF}"/>
    <cellStyle name="Input 4 5 3 6 2" xfId="7790" xr:uid="{13F85C36-B996-4F7F-BC7B-75A4FDFC0DE1}"/>
    <cellStyle name="Input 4 5 3 7" xfId="3448" xr:uid="{1BA7E1C9-5ACA-4906-8D41-6AB6FE7F236C}"/>
    <cellStyle name="Input 4 5 3 7 2" xfId="7987" xr:uid="{5BD31CDE-ED67-4D27-ABF6-FE9759913272}"/>
    <cellStyle name="Input 4 5 3 8" xfId="6869" xr:uid="{67699983-53E5-43CB-803F-9171E026210B}"/>
    <cellStyle name="Input 4 5 4" xfId="2354" xr:uid="{240E839F-11B3-439A-B2B6-89A05ECF7D02}"/>
    <cellStyle name="Input 4 5 4 2" xfId="4260" xr:uid="{F590609A-BAC1-4D36-907E-A8B0059EAA6E}"/>
    <cellStyle name="Input 4 5 4 2 2" xfId="8573" xr:uid="{D30977B4-147F-4CBE-8763-781B3C15572C}"/>
    <cellStyle name="Input 4 5 4 3" xfId="2927" xr:uid="{39616D6C-F063-412C-A172-9EED54646D53}"/>
    <cellStyle name="Input 4 5 4 3 2" xfId="7542" xr:uid="{5C95B626-1B0C-40B3-9625-8EBA30A649B2}"/>
    <cellStyle name="Input 4 5 4 4" xfId="5350" xr:uid="{B433F559-3F03-40B3-B931-9D78DF345909}"/>
    <cellStyle name="Input 4 5 4 4 2" xfId="9409" xr:uid="{DBB76954-9EF5-42B4-BB93-75C67DDC132D}"/>
    <cellStyle name="Input 4 5 4 5" xfId="5704" xr:uid="{C678B96F-C30B-45C5-B260-860BA70E76CD}"/>
    <cellStyle name="Input 4 5 4 5 2" xfId="9754" xr:uid="{09C42724-FD4F-4D6B-B490-FF5940F37FB9}"/>
    <cellStyle name="Input 4 5 4 6" xfId="6072" xr:uid="{C948D6C8-4747-4A7A-A173-6A42C623C759}"/>
    <cellStyle name="Input 4 5 4 6 2" xfId="10109" xr:uid="{FBA3145C-5FE9-471A-9902-10772573A25A}"/>
    <cellStyle name="Input 4 5 4 7" xfId="6443" xr:uid="{3B19937E-12ED-43F8-9437-5FBAA1EBCFD0}"/>
    <cellStyle name="Input 4 5 4 7 2" xfId="10436" xr:uid="{3A9D1006-1867-41C7-8FF7-72CB40871EF5}"/>
    <cellStyle name="Input 4 5 4 8" xfId="6977" xr:uid="{B1EFBCF7-312B-4C94-9A99-41C272F5D378}"/>
    <cellStyle name="Input 4 5 5" xfId="3940" xr:uid="{09867418-5F18-4128-B755-15B0F4FC94AB}"/>
    <cellStyle name="Input 4 5 5 2" xfId="8349" xr:uid="{16F0C1B8-1C07-4C56-BA1F-AADFF0043A1E}"/>
    <cellStyle name="Input 4 5 6" xfId="3080" xr:uid="{2059D951-9679-4755-BDC6-BFD5BDCD1559}"/>
    <cellStyle name="Input 4 5 6 2" xfId="7682" xr:uid="{16CAA9F9-B5F0-43C7-BC68-DD7A65BCBECB}"/>
    <cellStyle name="Input 4 5 7" xfId="4969" xr:uid="{BD2A76A9-9617-40F4-9D26-D7F4265B2254}"/>
    <cellStyle name="Input 4 5 7 2" xfId="9057" xr:uid="{729826E0-FA45-4635-94B5-33D25685BFB5}"/>
    <cellStyle name="Input 4 5 8" xfId="3550" xr:uid="{F3F9B364-BC6F-4DF5-BC85-5573CDFEBE40}"/>
    <cellStyle name="Input 4 5 8 2" xfId="8068" xr:uid="{FA01A5BD-C5C2-4D4A-8FDF-2A0462E98980}"/>
    <cellStyle name="Input 4 5 9" xfId="5104" xr:uid="{C8F50B78-797E-41D1-931A-F965BFB22C11}"/>
    <cellStyle name="Input 4 5 9 2" xfId="9180" xr:uid="{84B2A7C0-C1C2-469D-AB8C-B2545A07B7BD}"/>
    <cellStyle name="Input 4 6" xfId="2153" xr:uid="{2E5B7856-4755-4199-AA13-70BE27787DE7}"/>
    <cellStyle name="Input 4 6 10" xfId="3572" xr:uid="{A1032A8D-309C-4C85-8449-18F570FD4E2D}"/>
    <cellStyle name="Input 4 6 10 2" xfId="8083" xr:uid="{E8E81102-4AC3-490D-B57A-EE710F445A17}"/>
    <cellStyle name="Input 4 6 11" xfId="6777" xr:uid="{2EAFBE97-CA01-44E0-A63A-1921C4B82F71}"/>
    <cellStyle name="Input 4 6 2" xfId="2717" xr:uid="{8FDBF795-B8B8-4FFD-856C-C9F19F2CD798}"/>
    <cellStyle name="Input 4 6 2 2" xfId="4623" xr:uid="{77592FBE-6101-40F9-B829-A6D29266B804}"/>
    <cellStyle name="Input 4 6 2 2 2" xfId="8791" xr:uid="{54A8D272-0980-495E-B668-66E7E8912662}"/>
    <cellStyle name="Input 4 6 2 3" xfId="5164" xr:uid="{B3EB07E2-B8E3-4F23-B17C-7A6707ED8B5D}"/>
    <cellStyle name="Input 4 6 2 3 2" xfId="9237" xr:uid="{C755C978-0576-49B4-B50F-2EFE7826D22E}"/>
    <cellStyle name="Input 4 6 2 4" xfId="5596" xr:uid="{827E07B1-E3E3-4D4E-BC19-BB700F3DB01E}"/>
    <cellStyle name="Input 4 6 2 4 2" xfId="9646" xr:uid="{DA06A195-354A-4F00-8764-24A608E1F3A2}"/>
    <cellStyle name="Input 4 6 2 5" xfId="5956" xr:uid="{2A5CBBDE-3B75-471D-9678-14696289A71F}"/>
    <cellStyle name="Input 4 6 2 5 2" xfId="9995" xr:uid="{283B4A0A-94E5-4678-BEB1-6D484C9F24B8}"/>
    <cellStyle name="Input 4 6 2 6" xfId="6289" xr:uid="{E764E9B1-AE69-495E-A244-5B88BAE7668E}"/>
    <cellStyle name="Input 4 6 2 6 2" xfId="10314" xr:uid="{0FC99E48-CEC7-4048-B2F3-F60BDA46BAF1}"/>
    <cellStyle name="Input 4 6 2 7" xfId="4821" xr:uid="{E67AEF0E-E035-4CC5-A921-2628EF462CA5}"/>
    <cellStyle name="Input 4 6 2 7 2" xfId="8925" xr:uid="{FA5CAE00-5309-49DC-B7D3-8E97D0705220}"/>
    <cellStyle name="Input 4 6 2 8" xfId="7340" xr:uid="{F6078587-307F-4440-BDBF-640E27B358D5}"/>
    <cellStyle name="Input 4 6 3" xfId="2295" xr:uid="{3C6CEC71-69D4-488F-8A6C-DE607808C7E5}"/>
    <cellStyle name="Input 4 6 3 2" xfId="4201" xr:uid="{F9E8D234-6150-47F9-9F13-3FDD18548FAB}"/>
    <cellStyle name="Input 4 6 3 2 2" xfId="8515" xr:uid="{70917EE6-CEF4-4AB3-862E-8F875DEE421B}"/>
    <cellStyle name="Input 4 6 3 3" xfId="4844" xr:uid="{1D979D00-DF36-45CB-B5A9-CCB946E937B0}"/>
    <cellStyle name="Input 4 6 3 3 2" xfId="8945" xr:uid="{CB36DE4D-42A1-4393-B5DA-7D938E82B9CE}"/>
    <cellStyle name="Input 4 6 3 4" xfId="3272" xr:uid="{19A6E7D3-BC01-47BE-91A2-0BB2ED6E32BB}"/>
    <cellStyle name="Input 4 6 3 4 2" xfId="7830" xr:uid="{6BFE2C06-A2AA-4E10-B8BB-32D33C261B22}"/>
    <cellStyle name="Input 4 6 3 5" xfId="5284" xr:uid="{039DE0F9-5228-4D4C-A9DB-96871F22F545}"/>
    <cellStyle name="Input 4 6 3 5 2" xfId="9345" xr:uid="{5A748DAE-9B09-4933-AB10-CD95CE0F19AE}"/>
    <cellStyle name="Input 4 6 3 6" xfId="3245" xr:uid="{868B176E-2691-4E2F-98E6-025E6D260750}"/>
    <cellStyle name="Input 4 6 3 6 2" xfId="7809" xr:uid="{922CC8E3-C2B6-4D18-AEBD-4CE728539583}"/>
    <cellStyle name="Input 4 6 3 7" xfId="3414" xr:uid="{7FF9D47E-F85D-47BF-95DA-F694A9BB9BCD}"/>
    <cellStyle name="Input 4 6 3 7 2" xfId="7958" xr:uid="{8D0A746C-4BEC-43E4-8C3B-06B566DA055B}"/>
    <cellStyle name="Input 4 6 3 8" xfId="6918" xr:uid="{B2E3C280-E35C-4A26-9D2C-8B626ACAE4C9}"/>
    <cellStyle name="Input 4 6 4" xfId="2828" xr:uid="{37672966-DD26-48B0-A953-9438041BDF8A}"/>
    <cellStyle name="Input 4 6 4 2" xfId="4734" xr:uid="{2D1AFC26-8330-4005-B894-EFF31534C32B}"/>
    <cellStyle name="Input 4 6 4 2 2" xfId="8857" xr:uid="{37017F3C-8603-4040-93AC-357519737003}"/>
    <cellStyle name="Input 4 6 4 3" xfId="2865" xr:uid="{647B4B41-E0B3-4090-9CC9-9C371DFB0375}"/>
    <cellStyle name="Input 4 6 4 3 2" xfId="7488" xr:uid="{5AD5F228-AA14-41FE-8B23-66C7259CA60D}"/>
    <cellStyle name="Input 4 6 4 4" xfId="5662" xr:uid="{E497EFF0-D47D-42AD-B5B3-2D9E91998272}"/>
    <cellStyle name="Input 4 6 4 4 2" xfId="9712" xr:uid="{B50D25FF-767B-412F-85C8-89207E09028F}"/>
    <cellStyle name="Input 4 6 4 5" xfId="6025" xr:uid="{EE0ADF6F-9BC9-491F-9732-5B9461182328}"/>
    <cellStyle name="Input 4 6 4 5 2" xfId="10062" xr:uid="{66F74656-0ECE-4E99-8CCF-C5A95DDD37E2}"/>
    <cellStyle name="Input 4 6 4 6" xfId="6357" xr:uid="{11079879-6968-443E-AFE0-0791F5200343}"/>
    <cellStyle name="Input 4 6 4 6 2" xfId="10379" xr:uid="{38B60E72-A011-46C2-8B80-4D9A3A79EA11}"/>
    <cellStyle name="Input 4 6 4 7" xfId="3724" xr:uid="{878D75C6-E512-4D2A-B374-48FEC61B47DB}"/>
    <cellStyle name="Input 4 6 4 7 2" xfId="8193" xr:uid="{BBD84D29-0003-403A-8FF6-180F6B963E2F}"/>
    <cellStyle name="Input 4 6 4 8" xfId="7451" xr:uid="{D110CF6E-C955-4200-B0BD-F42716487805}"/>
    <cellStyle name="Input 4 6 5" xfId="4060" xr:uid="{E21B5461-EDC9-4E11-AAE8-E2AD0B3C4A4E}"/>
    <cellStyle name="Input 4 6 5 2" xfId="8420" xr:uid="{A9CF1E37-FAE9-4188-AC7D-1AA6C99D9F00}"/>
    <cellStyle name="Input 4 6 6" xfId="4786" xr:uid="{D4D1A27C-0A43-4D4B-A62D-BCE07A84526F}"/>
    <cellStyle name="Input 4 6 6 2" xfId="8892" xr:uid="{4730A4AA-43E7-4049-8418-86192666C725}"/>
    <cellStyle name="Input 4 6 7" xfId="2923" xr:uid="{C36A79CA-D332-4F71-BCE1-608EE917A8CA}"/>
    <cellStyle name="Input 4 6 7 2" xfId="7538" xr:uid="{FC23DC8C-DD6E-4518-8F20-E7B1D521D0DF}"/>
    <cellStyle name="Input 4 6 8" xfId="3361" xr:uid="{B1285B47-329D-460A-841C-CC8527B3D848}"/>
    <cellStyle name="Input 4 6 8 2" xfId="7910" xr:uid="{95C31849-C26D-414A-975C-9EDC8020B90C}"/>
    <cellStyle name="Input 4 6 9" xfId="3830" xr:uid="{43BF8854-2E65-437F-A645-D566FF1A6B97}"/>
    <cellStyle name="Input 4 6 9 2" xfId="8274" xr:uid="{1E62D23A-0EF0-4494-809B-3AA8D9EE4F11}"/>
    <cellStyle name="Input 4 7" xfId="2328" xr:uid="{E4A57BCE-17C6-4FEE-97CA-1DE7458760DA}"/>
    <cellStyle name="Input 4 7 2" xfId="4234" xr:uid="{670F1BE8-D8E9-4F78-ABD5-B001194DA20A}"/>
    <cellStyle name="Input 4 7 2 2" xfId="8548" xr:uid="{2BEA5A27-F07D-4893-A8CF-4F9F7937A363}"/>
    <cellStyle name="Input 4 7 3" xfId="2961" xr:uid="{DEDA0716-0280-4782-863A-AB3FDC3E6B4F}"/>
    <cellStyle name="Input 4 7 3 2" xfId="7571" xr:uid="{735EB40A-88CF-4AEB-9D89-1122A4AB89DE}"/>
    <cellStyle name="Input 4 7 4" xfId="5327" xr:uid="{95DF0606-FB78-4DA6-966D-2131BD9D8E35}"/>
    <cellStyle name="Input 4 7 4 2" xfId="9387" xr:uid="{5C958B8C-0DEC-4187-9801-03CFB11AD0CE}"/>
    <cellStyle name="Input 4 7 5" xfId="3314" xr:uid="{7FB580B3-4543-4276-B891-2596486F70A7}"/>
    <cellStyle name="Input 4 7 5 2" xfId="7867" xr:uid="{3A433419-9E83-48C3-B0AF-5CF9A4E1B42D}"/>
    <cellStyle name="Input 4 7 6" xfId="6050" xr:uid="{09AA2678-B127-4B12-B298-1E1AF321852A}"/>
    <cellStyle name="Input 4 7 6 2" xfId="10087" xr:uid="{CD678D2D-085B-4FD4-A22F-4CBC05CA1618}"/>
    <cellStyle name="Input 4 7 7" xfId="6476" xr:uid="{DA0FEDC7-42B5-4B9F-9223-480C04AEA071}"/>
    <cellStyle name="Input 4 7 7 2" xfId="10454" xr:uid="{B62EA0CE-6FF9-4219-83A4-C6EC131C2A55}"/>
    <cellStyle name="Input 4 7 8" xfId="6951" xr:uid="{8D9719AF-D7F2-4EAF-A4BA-748DC32DC9C9}"/>
    <cellStyle name="Input 4 8" xfId="3141" xr:uid="{576258D1-E2A1-4F8E-ABC6-B2B45AFB7254}"/>
    <cellStyle name="Input 4 8 2" xfId="7730" xr:uid="{6779C6A8-56FA-4E31-883D-3378CE0C1877}"/>
    <cellStyle name="Input 4 9" xfId="10776" xr:uid="{D5D7C2B6-4E12-4076-9A48-3497B1A8323E}"/>
    <cellStyle name="Input 40" xfId="1770" xr:uid="{7E78883C-2500-420A-A6CB-4A0AD1029730}"/>
    <cellStyle name="Input 41" xfId="1771" xr:uid="{472985F3-677E-4D3C-898F-4F4CAA53DCEB}"/>
    <cellStyle name="Input 42" xfId="1772" xr:uid="{44C86220-080C-4790-80D4-6006BD14ED29}"/>
    <cellStyle name="Input 43" xfId="1773" xr:uid="{536A6524-63AD-4453-B962-DA74D701CC04}"/>
    <cellStyle name="Input 44" xfId="1774" xr:uid="{CF017F9F-BA92-4EB1-B779-3F24ED714728}"/>
    <cellStyle name="Input 45" xfId="1775" xr:uid="{EA7336D3-F6A3-4CF5-8954-D22CD01262FB}"/>
    <cellStyle name="Input 46" xfId="1776" xr:uid="{C4B4D527-A549-40BD-9588-CBADD97A920D}"/>
    <cellStyle name="Input 47" xfId="1777" xr:uid="{C0DB17B2-3BB8-49DE-A7DF-8825F3FCF7BF}"/>
    <cellStyle name="Input 48" xfId="10771" xr:uid="{958F531E-3DF0-4836-8A83-FA36D16FAE88}"/>
    <cellStyle name="Input 49" xfId="10862" xr:uid="{31EE6401-36E4-4938-B26D-2933AD96DA78}"/>
    <cellStyle name="Input 5" xfId="520" xr:uid="{F3DB8F58-C756-423B-AB53-FCD3FABF8BBA}"/>
    <cellStyle name="Input 5 2" xfId="1352" xr:uid="{E36F47A0-921B-4EFC-A0FE-15585D6E2AAB}"/>
    <cellStyle name="Input 5 2 10" xfId="2500" xr:uid="{44F8DEF5-9131-433A-9E92-C49B2A7A88E6}"/>
    <cellStyle name="Input 5 2 10 2" xfId="4406" xr:uid="{A08E0139-BB01-47D4-90D9-399B6842CCBE}"/>
    <cellStyle name="Input 5 2 10 2 2" xfId="8669" xr:uid="{5FBAD30A-360E-4346-A95F-E9560470154C}"/>
    <cellStyle name="Input 5 2 10 3" xfId="3013" xr:uid="{BE252963-56A9-4E67-8141-B9383A91080B}"/>
    <cellStyle name="Input 5 2 10 3 2" xfId="7621" xr:uid="{760B775B-78E1-4D26-9348-28DD14DB4653}"/>
    <cellStyle name="Input 5 2 10 4" xfId="5464" xr:uid="{1B222A1D-AFE7-4007-A9C7-0F32BC9C8F8E}"/>
    <cellStyle name="Input 5 2 10 4 2" xfId="9519" xr:uid="{82605051-BE79-4254-A65C-3AD2A3D2FB66}"/>
    <cellStyle name="Input 5 2 10 5" xfId="5816" xr:uid="{F826665C-24C2-496E-942D-8D69F4C8305E}"/>
    <cellStyle name="Input 5 2 10 5 2" xfId="9860" xr:uid="{E618D9DA-EACF-45AE-825B-E501487AB577}"/>
    <cellStyle name="Input 5 2 10 6" xfId="6168" xr:uid="{5A878826-D517-4C60-8EB4-2110D7EBF86B}"/>
    <cellStyle name="Input 5 2 10 6 2" xfId="10200" xr:uid="{4E0A1451-A696-498D-9365-F25F13099269}"/>
    <cellStyle name="Input 5 2 10 7" xfId="3646" xr:uid="{84B7CE6B-36FD-4ACE-BA9D-FA6B8A069625}"/>
    <cellStyle name="Input 5 2 10 7 2" xfId="8142" xr:uid="{C5C1F770-1DB6-44F8-A7FA-13CB2BE3DC89}"/>
    <cellStyle name="Input 5 2 10 8" xfId="7123" xr:uid="{FE711564-03D3-4DF0-845E-D2B03E002B93}"/>
    <cellStyle name="Input 5 2 11" xfId="3505" xr:uid="{F5396611-400D-4F81-B7FA-F25F8BE5DAA0}"/>
    <cellStyle name="Input 5 2 11 2" xfId="8036" xr:uid="{EF35FAD1-F3A9-4255-B7FB-D2ACA82D715B}"/>
    <cellStyle name="Input 5 2 12" xfId="3751" xr:uid="{69FB705B-1D31-4E5E-A375-B9017447F44D}"/>
    <cellStyle name="Input 5 2 12 2" xfId="8219" xr:uid="{43CCE4B2-B2B1-4454-839D-AD350FD4F3E9}"/>
    <cellStyle name="Input 5 2 13" xfId="3163" xr:uid="{21938021-C0A4-4C3C-97DE-93203801CF83}"/>
    <cellStyle name="Input 5 2 13 2" xfId="7750" xr:uid="{453CD2A1-E6D9-4866-8252-9E497CE971E7}"/>
    <cellStyle name="Input 5 2 14" xfId="5818" xr:uid="{CA6F6A9C-9ED2-4771-857A-CF3A11790AB7}"/>
    <cellStyle name="Input 5 2 14 2" xfId="9862" xr:uid="{F3E7204D-8C5B-4137-864B-4240B6A252CA}"/>
    <cellStyle name="Input 5 2 15" xfId="6517" xr:uid="{EE3C00DF-A062-4AB6-96EB-88DEE339A95F}"/>
    <cellStyle name="Input 5 2 2" xfId="2137" xr:uid="{E8C89D15-6E10-42FD-A2A8-6879E7F11724}"/>
    <cellStyle name="Input 5 2 2 10" xfId="5170" xr:uid="{0DFDABD2-BC05-41BC-A2F1-1DAFF8007409}"/>
    <cellStyle name="Input 5 2 2 10 2" xfId="9243" xr:uid="{4C3CCFCC-B27F-4683-9E26-059007EF2FBE}"/>
    <cellStyle name="Input 5 2 2 11" xfId="6761" xr:uid="{496D1560-EF2C-4BD5-94C4-44DD8CD15C25}"/>
    <cellStyle name="Input 5 2 2 2" xfId="2701" xr:uid="{108A61F5-A61A-46FF-8627-E1C103130960}"/>
    <cellStyle name="Input 5 2 2 2 2" xfId="4607" xr:uid="{2BC87D4B-B866-4AB1-A382-905C2CFC41F9}"/>
    <cellStyle name="Input 5 2 2 2 2 2" xfId="8787" xr:uid="{8038388A-E804-4A79-B6F7-2079A8FE470B}"/>
    <cellStyle name="Input 5 2 2 2 3" xfId="5319" xr:uid="{4D652182-7DB5-44C3-8667-3EA9313B10D2}"/>
    <cellStyle name="Input 5 2 2 2 3 2" xfId="9379" xr:uid="{B2D3D055-F93C-4F58-9CA6-503704704E63}"/>
    <cellStyle name="Input 5 2 2 2 4" xfId="5590" xr:uid="{FE12650C-F8D1-4639-9929-97982E9B6D19}"/>
    <cellStyle name="Input 5 2 2 2 4 2" xfId="9641" xr:uid="{669E31EB-4FBE-42A0-96D5-0A92C99A4DDE}"/>
    <cellStyle name="Input 5 2 2 2 5" xfId="5948" xr:uid="{21E27FC6-A285-4F07-9884-D7DD24201902}"/>
    <cellStyle name="Input 5 2 2 2 5 2" xfId="9988" xr:uid="{2591E8CA-417A-4B06-A711-5D46814611CB}"/>
    <cellStyle name="Input 5 2 2 2 6" xfId="6280" xr:uid="{037793FE-EB3E-4352-A280-DB47E617AD03}"/>
    <cellStyle name="Input 5 2 2 2 6 2" xfId="10308" xr:uid="{3CC0F2F6-7FFA-46A4-BFCC-9F29F6C3E52B}"/>
    <cellStyle name="Input 5 2 2 2 7" xfId="3171" xr:uid="{D4F6E71C-6BB0-464F-ABAD-A437F2BDD92A}"/>
    <cellStyle name="Input 5 2 2 2 7 2" xfId="7755" xr:uid="{606C0061-EE6B-4F32-85D1-715F1A250801}"/>
    <cellStyle name="Input 5 2 2 2 8" xfId="7324" xr:uid="{AFC977F0-9EEB-43EF-A634-0C2A694AD85C}"/>
    <cellStyle name="Input 5 2 2 3" xfId="2291" xr:uid="{7193C91F-DBFC-4CC1-AB46-1B2326A241B7}"/>
    <cellStyle name="Input 5 2 2 3 2" xfId="4197" xr:uid="{FDC6AD8F-3E73-4320-B5CC-78D7237670EA}"/>
    <cellStyle name="Input 5 2 2 3 2 2" xfId="8511" xr:uid="{B8E1ED36-4C39-411A-B455-29444FCB9C99}"/>
    <cellStyle name="Input 5 2 2 3 3" xfId="4914" xr:uid="{F2638C52-4613-445C-8A2F-FC09F6F317D5}"/>
    <cellStyle name="Input 5 2 2 3 3 2" xfId="9003" xr:uid="{D4048108-B0D6-499B-957F-7B3E8D21C87A}"/>
    <cellStyle name="Input 5 2 2 3 4" xfId="5239" xr:uid="{D6D224B3-077F-4204-8EC1-6353E2DCD010}"/>
    <cellStyle name="Input 5 2 2 3 4 2" xfId="9304" xr:uid="{1517C754-94FE-4A7E-AF2C-115417241343}"/>
    <cellStyle name="Input 5 2 2 3 5" xfId="5558" xr:uid="{F13A1CDA-D5BE-4820-92F1-7389319EE650}"/>
    <cellStyle name="Input 5 2 2 3 5 2" xfId="9612" xr:uid="{829DD385-6191-4EFF-A072-4B06C0642C2F}"/>
    <cellStyle name="Input 5 2 2 3 6" xfId="3244" xr:uid="{84E3086B-8B11-4AF2-BFAF-76F3898232BC}"/>
    <cellStyle name="Input 5 2 2 3 6 2" xfId="7808" xr:uid="{4057ECF1-2056-43E5-A544-6B316C8F2F93}"/>
    <cellStyle name="Input 5 2 2 3 7" xfId="3871" xr:uid="{609B4ED4-D1A2-4DBC-BB73-6DF48133FB70}"/>
    <cellStyle name="Input 5 2 2 3 7 2" xfId="8300" xr:uid="{6C4E7B49-B836-4670-8B95-9E3B3434F34F}"/>
    <cellStyle name="Input 5 2 2 3 8" xfId="6914" xr:uid="{922C0515-3986-426C-8EE4-32FD9F369073}"/>
    <cellStyle name="Input 5 2 2 4" xfId="2824" xr:uid="{79D3F0DA-873B-4949-8BDF-045CB1451D7C}"/>
    <cellStyle name="Input 5 2 2 4 2" xfId="4730" xr:uid="{50B3509E-9AF9-48CA-B498-D7D1792A7E51}"/>
    <cellStyle name="Input 5 2 2 4 2 2" xfId="8853" xr:uid="{60BFC241-B18E-4CCA-A72A-7F411AF769B6}"/>
    <cellStyle name="Input 5 2 2 4 3" xfId="3633" xr:uid="{AE4F8E15-95C1-4F85-A231-92C78C6687B9}"/>
    <cellStyle name="Input 5 2 2 4 3 2" xfId="8131" xr:uid="{F746B7B8-2FBC-4E63-8FC5-23BFFC77A53B}"/>
    <cellStyle name="Input 5 2 2 4 4" xfId="5658" xr:uid="{8925180F-C36B-4179-B9D6-172223F7F9DF}"/>
    <cellStyle name="Input 5 2 2 4 4 2" xfId="9708" xr:uid="{C9E72486-DDE9-4586-8EB7-64D3959F7821}"/>
    <cellStyle name="Input 5 2 2 4 5" xfId="6021" xr:uid="{53575F1F-3379-402C-99FA-927D61416223}"/>
    <cellStyle name="Input 5 2 2 4 5 2" xfId="10058" xr:uid="{859D4AA7-CDA8-402B-81EB-C6AF714793D6}"/>
    <cellStyle name="Input 5 2 2 4 6" xfId="6353" xr:uid="{08EE5E4E-C08E-41D2-AA38-F5FD2EF5A617}"/>
    <cellStyle name="Input 5 2 2 4 6 2" xfId="10375" xr:uid="{E4DD0BD4-C3D1-4B0C-A47C-9454287EB1DC}"/>
    <cellStyle name="Input 5 2 2 4 7" xfId="5394" xr:uid="{11BF5C7E-AE2E-41AA-81B1-E9983A0F4062}"/>
    <cellStyle name="Input 5 2 2 4 7 2" xfId="9453" xr:uid="{BF8F3C4B-8BCE-4756-8FD6-957BA39647B1}"/>
    <cellStyle name="Input 5 2 2 4 8" xfId="7447" xr:uid="{80591674-1D8A-4C00-9229-61B2ED130C6B}"/>
    <cellStyle name="Input 5 2 2 5" xfId="4044" xr:uid="{3C5B3685-BDCE-4B2D-BEB5-784D9C2EDBE8}"/>
    <cellStyle name="Input 5 2 2 5 2" xfId="8416" xr:uid="{8DD4A80D-82DF-4FC0-8BB8-2397ED074314}"/>
    <cellStyle name="Input 5 2 2 6" xfId="5101" xr:uid="{966AD56E-22BD-4206-8D7E-2C8F743984E9}"/>
    <cellStyle name="Input 5 2 2 6 2" xfId="9177" xr:uid="{D9C9998B-02BE-426B-8395-AA04E60FB91B}"/>
    <cellStyle name="Input 5 2 2 7" xfId="2949" xr:uid="{35837153-11A1-44FD-A211-7C84A086C7A2}"/>
    <cellStyle name="Input 5 2 2 7 2" xfId="7561" xr:uid="{4B3CB9A3-9F41-40B2-951A-CE16AE965B79}"/>
    <cellStyle name="Input 5 2 2 8" xfId="5144" xr:uid="{B83D7E69-99CA-4BB8-A753-2D4D336D8D51}"/>
    <cellStyle name="Input 5 2 2 8 2" xfId="9218" xr:uid="{7C2D913C-17EF-40FD-9041-498B20FF4C08}"/>
    <cellStyle name="Input 5 2 2 9" xfId="3154" xr:uid="{7D852F03-0327-4F11-A862-EDDD63554DCA}"/>
    <cellStyle name="Input 5 2 2 9 2" xfId="7741" xr:uid="{881DEB9D-CDE1-4FA9-8D96-75386F5037CD}"/>
    <cellStyle name="Input 5 2 3" xfId="2128" xr:uid="{3D810877-532A-41F7-BD89-E2DACE52E9CE}"/>
    <cellStyle name="Input 5 2 3 10" xfId="3392" xr:uid="{CC4C1550-C848-4523-9C0D-D5EE2C48E916}"/>
    <cellStyle name="Input 5 2 3 10 2" xfId="7938" xr:uid="{479958AD-EF6C-43C2-99E5-EF3B2EC4DF34}"/>
    <cellStyle name="Input 5 2 3 11" xfId="6752" xr:uid="{A7E0BE0F-E8BB-4407-B3E9-227A7CE822F0}"/>
    <cellStyle name="Input 5 2 3 2" xfId="2692" xr:uid="{14681203-4C19-484A-8967-BCA21648B359}"/>
    <cellStyle name="Input 5 2 3 2 2" xfId="4598" xr:uid="{33E62A48-8AE0-4577-A00D-588395B1AC40}"/>
    <cellStyle name="Input 5 2 3 2 2 2" xfId="8783" xr:uid="{5F25EF26-5033-49E6-A882-A286DD7421A5}"/>
    <cellStyle name="Input 5 2 3 2 3" xfId="3459" xr:uid="{8BC50F92-05F5-45AD-8A74-82A04FBB5CDD}"/>
    <cellStyle name="Input 5 2 3 2 3 2" xfId="7997" xr:uid="{452D0040-31D2-40E2-8D33-F416BE71C5F2}"/>
    <cellStyle name="Input 5 2 3 2 4" xfId="5583" xr:uid="{C1D15603-79E3-4BB1-87FD-6E87D2AA3337}"/>
    <cellStyle name="Input 5 2 3 2 4 2" xfId="9637" xr:uid="{A3891D55-EBE7-4836-AE91-0BEB7F864E47}"/>
    <cellStyle name="Input 5 2 3 2 5" xfId="5944" xr:uid="{67118DEA-7F7D-41F8-951C-A0F438506F2C}"/>
    <cellStyle name="Input 5 2 3 2 5 2" xfId="9984" xr:uid="{E82BE73A-6697-415B-B71B-1D8A0BDAFF88}"/>
    <cellStyle name="Input 5 2 3 2 6" xfId="6276" xr:uid="{4A207729-6ED0-462F-8A2E-97747E4FD768}"/>
    <cellStyle name="Input 5 2 3 2 6 2" xfId="10304" xr:uid="{40426A04-277D-40F0-9E62-3D500B09FAF1}"/>
    <cellStyle name="Input 5 2 3 2 7" xfId="6405" xr:uid="{000D46F4-F177-4841-9A0E-FFA80F828C79}"/>
    <cellStyle name="Input 5 2 3 2 7 2" xfId="10414" xr:uid="{5BD62E67-241B-45B4-8D12-1D186752B3F6}"/>
    <cellStyle name="Input 5 2 3 2 8" xfId="7315" xr:uid="{FC3D1F99-8CAF-4135-8658-2C3141B6B4D7}"/>
    <cellStyle name="Input 5 2 3 3" xfId="2289" xr:uid="{AEACBD43-3542-4832-82CB-1D40231C4CB3}"/>
    <cellStyle name="Input 5 2 3 3 2" xfId="4195" xr:uid="{A4567926-7318-4DAA-8882-AC660226B77F}"/>
    <cellStyle name="Input 5 2 3 3 2 2" xfId="8509" xr:uid="{5CE03215-6DC5-45EA-9BC1-A65A4528DFBA}"/>
    <cellStyle name="Input 5 2 3 3 3" xfId="5071" xr:uid="{099A035B-1542-4994-9532-59192E006954}"/>
    <cellStyle name="Input 5 2 3 3 3 2" xfId="9151" xr:uid="{9C392637-A0B5-475B-BC8F-EBFF0CECE3EA}"/>
    <cellStyle name="Input 5 2 3 3 4" xfId="3739" xr:uid="{8A3AD008-4654-41DA-AB57-743D96B559D8}"/>
    <cellStyle name="Input 5 2 3 3 4 2" xfId="8207" xr:uid="{2BA29FAE-605C-4A8A-8958-C29C06A487F5}"/>
    <cellStyle name="Input 5 2 3 3 5" xfId="3213" xr:uid="{D94BE2CB-BDFA-4305-A4ED-7C7812A01977}"/>
    <cellStyle name="Input 5 2 3 3 5 2" xfId="7784" xr:uid="{F7FBAFA1-DAC0-42B2-BD9D-7381E6FD7C18}"/>
    <cellStyle name="Input 5 2 3 3 6" xfId="3766" xr:uid="{8CB6BD56-EF2E-48A7-B43B-EE7553B17BDA}"/>
    <cellStyle name="Input 5 2 3 3 6 2" xfId="8233" xr:uid="{F15AE860-6A89-46A4-B0A5-FBAE075D752E}"/>
    <cellStyle name="Input 5 2 3 3 7" xfId="3413" xr:uid="{5A043DDF-8166-477F-B708-819DEC6501C2}"/>
    <cellStyle name="Input 5 2 3 3 7 2" xfId="7957" xr:uid="{FBA87120-939C-4402-924E-567AAE4529E0}"/>
    <cellStyle name="Input 5 2 3 3 8" xfId="6912" xr:uid="{6B152752-BC01-4E3B-AFD3-058B024A1FD7}"/>
    <cellStyle name="Input 5 2 3 4" xfId="2820" xr:uid="{1CAA1E77-0055-48E7-8DF8-19472C043336}"/>
    <cellStyle name="Input 5 2 3 4 2" xfId="4726" xr:uid="{4311C34F-08FC-435D-859D-94E2BB09DA36}"/>
    <cellStyle name="Input 5 2 3 4 2 2" xfId="8849" xr:uid="{7AE0658A-4C07-41D8-B33A-8871009786FA}"/>
    <cellStyle name="Input 5 2 3 4 3" xfId="3799" xr:uid="{AC822790-4345-49D3-8F4E-BACF667889DF}"/>
    <cellStyle name="Input 5 2 3 4 3 2" xfId="8251" xr:uid="{82EA4B41-BD56-4DD8-BB39-8E403D4494DA}"/>
    <cellStyle name="Input 5 2 3 4 4" xfId="5654" xr:uid="{DACC0C77-E7A6-41DC-96D1-C109BAEA6A72}"/>
    <cellStyle name="Input 5 2 3 4 4 2" xfId="9704" xr:uid="{5F147CDC-8776-4846-834D-5E36FB24D71B}"/>
    <cellStyle name="Input 5 2 3 4 5" xfId="6017" xr:uid="{829EA309-2E6A-4ABB-8E02-45A70007BFA8}"/>
    <cellStyle name="Input 5 2 3 4 5 2" xfId="10054" xr:uid="{DA0B506C-70A6-4B71-A342-A78AF383AD96}"/>
    <cellStyle name="Input 5 2 3 4 6" xfId="6349" xr:uid="{7AF83B4B-0CAC-4DFE-9885-970D526E7111}"/>
    <cellStyle name="Input 5 2 3 4 6 2" xfId="10371" xr:uid="{09296AC3-5B84-4CF0-A36D-41146F51F093}"/>
    <cellStyle name="Input 5 2 3 4 7" xfId="3811" xr:uid="{6283868E-708D-444C-87DF-AB52EEA07318}"/>
    <cellStyle name="Input 5 2 3 4 7 2" xfId="8260" xr:uid="{5E61E278-5B12-4903-9C8C-D1FC4A5BBBB9}"/>
    <cellStyle name="Input 5 2 3 4 8" xfId="7443" xr:uid="{383C1EAE-F61A-4EA9-BED6-59281A0C2C4F}"/>
    <cellStyle name="Input 5 2 3 5" xfId="4035" xr:uid="{5C5D1282-A5C7-476D-81CD-A33FEB2516CB}"/>
    <cellStyle name="Input 5 2 3 5 2" xfId="8412" xr:uid="{E13BACA0-EE27-43C3-A0A7-ACF55CABBDFB}"/>
    <cellStyle name="Input 5 2 3 6" xfId="3048" xr:uid="{C48F5077-0AF7-4A4C-A8F5-458CFACB3723}"/>
    <cellStyle name="Input 5 2 3 6 2" xfId="7650" xr:uid="{D7A19CB1-5F44-42BD-810C-F41818CA20F7}"/>
    <cellStyle name="Input 5 2 3 7" xfId="4976" xr:uid="{CD77DB67-C31C-4060-9AE3-626A79A5C583}"/>
    <cellStyle name="Input 5 2 3 7 2" xfId="9063" xr:uid="{FFFBB686-FD03-4268-B5EC-BC1923CF9800}"/>
    <cellStyle name="Input 5 2 3 8" xfId="5271" xr:uid="{F170DBD6-80CE-4DBD-A815-564B0862E758}"/>
    <cellStyle name="Input 5 2 3 8 2" xfId="9332" xr:uid="{3EB54401-E8F8-41AC-8D06-1EDDD5D357AA}"/>
    <cellStyle name="Input 5 2 3 9" xfId="3758" xr:uid="{82E281AA-7E0E-40AD-B1D9-6B7E5E7B96FF}"/>
    <cellStyle name="Input 5 2 3 9 2" xfId="8226" xr:uid="{2860FD6A-19D5-40FA-BF1F-B65657ACF9C9}"/>
    <cellStyle name="Input 5 2 4" xfId="2062" xr:uid="{5D9F1FD2-0B90-4F20-8EDA-4A6459148E8E}"/>
    <cellStyle name="Input 5 2 4 10" xfId="3340" xr:uid="{140B3F8A-F45E-4CD9-BE02-F3D4570494DD}"/>
    <cellStyle name="Input 5 2 4 10 2" xfId="7892" xr:uid="{B3F1A446-B255-4755-8B54-B3A0192FB0BD}"/>
    <cellStyle name="Input 5 2 4 11" xfId="6686" xr:uid="{E2023EA4-3DBF-4A79-BEB6-2C701E6C8CB3}"/>
    <cellStyle name="Input 5 2 4 2" xfId="2626" xr:uid="{7470D6C1-1DBC-43D4-A7DE-3156EF9A8EA8}"/>
    <cellStyle name="Input 5 2 4 2 2" xfId="4532" xr:uid="{A44C3F89-577F-4CE6-AFC9-CE2067A3B590}"/>
    <cellStyle name="Input 5 2 4 2 2 2" xfId="8749" xr:uid="{7FAF9E73-6E34-4850-9138-33967D680A43}"/>
    <cellStyle name="Input 5 2 4 2 3" xfId="4968" xr:uid="{FA60A99E-11B3-4485-ABCA-A5A41B474DDC}"/>
    <cellStyle name="Input 5 2 4 2 3 2" xfId="9056" xr:uid="{79CD9AC3-8843-407C-A539-25954EE2AFC0}"/>
    <cellStyle name="Input 5 2 4 2 4" xfId="5540" xr:uid="{DD4A1235-7CAB-4AB7-B3AA-4DD7226F409B}"/>
    <cellStyle name="Input 5 2 4 2 4 2" xfId="9594" xr:uid="{D7093B95-3702-42A7-AC88-FDAD0C42FA2C}"/>
    <cellStyle name="Input 5 2 4 2 5" xfId="5896" xr:uid="{AD0DF3A3-75B6-44C9-958B-E9A2E5346EDD}"/>
    <cellStyle name="Input 5 2 4 2 5 2" xfId="9937" xr:uid="{90388EC3-C459-4570-A771-209E5977096B}"/>
    <cellStyle name="Input 5 2 4 2 6" xfId="6244" xr:uid="{AEC5A77D-200B-48C5-BAFE-0DA840273A70}"/>
    <cellStyle name="Input 5 2 4 2 6 2" xfId="10274" xr:uid="{A18469EA-0BDE-48C7-AE5C-FAA1F39A4A16}"/>
    <cellStyle name="Input 5 2 4 2 7" xfId="4930" xr:uid="{DB2B9FCF-2AEE-4A98-841F-266873CBD04E}"/>
    <cellStyle name="Input 5 2 4 2 7 2" xfId="9019" xr:uid="{7B940BDF-85CA-4B4A-89C7-7ADED6DA2327}"/>
    <cellStyle name="Input 5 2 4 2 8" xfId="7249" xr:uid="{1F8F4A6A-A3D1-4642-896A-847A63F2EB55}"/>
    <cellStyle name="Input 5 2 4 3" xfId="2267" xr:uid="{F17D4D4C-DFD1-434B-B587-CCF2B9CE0A4C}"/>
    <cellStyle name="Input 5 2 4 3 2" xfId="4173" xr:uid="{D65EAE72-6B29-4A5D-8A61-4C041073EC49}"/>
    <cellStyle name="Input 5 2 4 3 2 2" xfId="8488" xr:uid="{8C5B4E7B-489E-424A-B94C-7F441D80786A}"/>
    <cellStyle name="Input 5 2 4 3 3" xfId="5282" xr:uid="{58C730AC-2C82-4A5F-8061-89EBF112AEA6}"/>
    <cellStyle name="Input 5 2 4 3 3 2" xfId="9343" xr:uid="{11B380AC-4F3C-40CE-860C-0F4CB92B9839}"/>
    <cellStyle name="Input 5 2 4 3 4" xfId="3269" xr:uid="{483F176C-479A-41EF-8B3A-A7A4A94F32EA}"/>
    <cellStyle name="Input 5 2 4 3 4 2" xfId="7827" xr:uid="{294FAD49-102F-4185-AD90-21552BE7AF21}"/>
    <cellStyle name="Input 5 2 4 3 5" xfId="5409" xr:uid="{876311A2-013B-4C78-B883-9D80C5B325C0}"/>
    <cellStyle name="Input 5 2 4 3 5 2" xfId="9468" xr:uid="{72110856-31B6-40ED-A8EB-496CA3A9DF71}"/>
    <cellStyle name="Input 5 2 4 3 6" xfId="3835" xr:uid="{51E24070-5422-4953-A37B-53C87D82CDFF}"/>
    <cellStyle name="Input 5 2 4 3 6 2" xfId="8278" xr:uid="{1A004D4D-6162-4C97-84D3-CDC260D4A953}"/>
    <cellStyle name="Input 5 2 4 3 7" xfId="5445" xr:uid="{E9B285E5-DBF7-478D-AB5A-78E8722E14B6}"/>
    <cellStyle name="Input 5 2 4 3 7 2" xfId="9501" xr:uid="{5C73746F-F9C7-4A02-A06C-6D7F44039171}"/>
    <cellStyle name="Input 5 2 4 3 8" xfId="6890" xr:uid="{B21A7F97-3D82-4BFC-A15F-176BBDFB8C59}"/>
    <cellStyle name="Input 5 2 4 4" xfId="2456" xr:uid="{F11677CD-D0CD-4BB9-BEE0-816539D83F74}"/>
    <cellStyle name="Input 5 2 4 4 2" xfId="4362" xr:uid="{D9A63A61-4401-4EEC-8012-122CD2AF173A}"/>
    <cellStyle name="Input 5 2 4 4 2 2" xfId="8643" xr:uid="{92A8BF40-E545-44F1-A5B7-F9A9709EACFF}"/>
    <cellStyle name="Input 5 2 4 4 3" xfId="4896" xr:uid="{F9467FD6-5828-4528-BE7F-EBCCA82CCD90}"/>
    <cellStyle name="Input 5 2 4 4 3 2" xfId="8989" xr:uid="{DC52171C-9202-4007-85D4-ACA13ABEA1EB}"/>
    <cellStyle name="Input 5 2 4 4 4" xfId="5428" xr:uid="{A5F9697D-3053-45E2-8898-C2AECED46F05}"/>
    <cellStyle name="Input 5 2 4 4 4 2" xfId="9486" xr:uid="{0CDA0391-AA6F-4528-BD7F-32CFC8731390}"/>
    <cellStyle name="Input 5 2 4 4 5" xfId="5784" xr:uid="{B2FD1B1A-58B0-4339-8A6E-828A5D5E6FCF}"/>
    <cellStyle name="Input 5 2 4 4 5 2" xfId="9832" xr:uid="{DC860619-33D4-430C-AE0F-1C58BF177C8F}"/>
    <cellStyle name="Input 5 2 4 4 6" xfId="6136" xr:uid="{E6FE4613-E7A1-4D33-BF57-198AFBD6FCC2}"/>
    <cellStyle name="Input 5 2 4 4 6 2" xfId="10171" xr:uid="{546E3378-6892-422A-AF52-C27CFC4A025E}"/>
    <cellStyle name="Input 5 2 4 4 7" xfId="6445" xr:uid="{B3593A72-2040-47A7-A694-B326EE00B069}"/>
    <cellStyle name="Input 5 2 4 4 7 2" xfId="10438" xr:uid="{1A688086-53F7-4EEC-BF79-BFBA46EE9853}"/>
    <cellStyle name="Input 5 2 4 4 8" xfId="7079" xr:uid="{B868A527-8949-4D7E-986D-CE4F3E7CDA2B}"/>
    <cellStyle name="Input 5 2 4 5" xfId="3969" xr:uid="{65074374-6B02-4753-8C15-985324FC216A}"/>
    <cellStyle name="Input 5 2 4 5 2" xfId="8378" xr:uid="{263623C5-B6BA-4D85-BA72-EF793B37406D}"/>
    <cellStyle name="Input 5 2 4 6" xfId="3308" xr:uid="{4A2EE23F-48B6-4F83-83BE-A0E6C696402D}"/>
    <cellStyle name="Input 5 2 4 6 2" xfId="7863" xr:uid="{548BF527-5430-4D96-BE46-A25DDABEA5EC}"/>
    <cellStyle name="Input 5 2 4 7" xfId="3645" xr:uid="{378C7D8F-31D1-4786-957B-BF0769684277}"/>
    <cellStyle name="Input 5 2 4 7 2" xfId="8141" xr:uid="{9648E5E7-2528-4513-9106-2E83DDDA8C4C}"/>
    <cellStyle name="Input 5 2 4 8" xfId="5122" xr:uid="{CFD9BF5C-92A0-41D4-A2ED-5A65068822EB}"/>
    <cellStyle name="Input 5 2 4 8 2" xfId="9198" xr:uid="{84F4F599-12BC-4D66-8393-6157AC7CE65E}"/>
    <cellStyle name="Input 5 2 4 9" xfId="2905" xr:uid="{637E4351-D653-498F-84EA-EEF69197F694}"/>
    <cellStyle name="Input 5 2 4 9 2" xfId="7522" xr:uid="{C79E9BE9-890B-4E39-B08A-82A288183D57}"/>
    <cellStyle name="Input 5 2 5" xfId="2069" xr:uid="{19618753-DBEF-4F6E-80D7-F6B8CEE29D9B}"/>
    <cellStyle name="Input 5 2 5 10" xfId="5475" xr:uid="{D9746EB3-45A9-4B49-AB1E-BA4B02A2CCEA}"/>
    <cellStyle name="Input 5 2 5 10 2" xfId="9530" xr:uid="{7881FBFD-5FD8-486B-BDBB-E2165635CC21}"/>
    <cellStyle name="Input 5 2 5 11" xfId="6693" xr:uid="{61534792-AC30-4F69-BD00-22C89B6A9071}"/>
    <cellStyle name="Input 5 2 5 2" xfId="2633" xr:uid="{3CA27972-41EE-4235-9DDE-6E9B9A15F313}"/>
    <cellStyle name="Input 5 2 5 2 2" xfId="4539" xr:uid="{6ECFF104-2E6D-4099-BCFF-D894E5B617DB}"/>
    <cellStyle name="Input 5 2 5 2 2 2" xfId="8756" xr:uid="{36E59618-4560-4ABF-A11A-10C7D74E8B83}"/>
    <cellStyle name="Input 5 2 5 2 3" xfId="5036" xr:uid="{7C16448F-3B11-4FA8-A61E-CD5F9E6E3535}"/>
    <cellStyle name="Input 5 2 5 2 3 2" xfId="9120" xr:uid="{8B5F6187-D1F8-4B17-8DE7-AFD6471B8D81}"/>
    <cellStyle name="Input 5 2 5 2 4" xfId="5547" xr:uid="{6C089226-3CD5-4311-8855-174D6ED545D7}"/>
    <cellStyle name="Input 5 2 5 2 4 2" xfId="9601" xr:uid="{297269CB-C3DA-46DB-8BCC-6A3E9D5B46A9}"/>
    <cellStyle name="Input 5 2 5 2 5" xfId="5903" xr:uid="{67D6276B-D74C-4586-88F8-FEF7EAECD38E}"/>
    <cellStyle name="Input 5 2 5 2 5 2" xfId="9944" xr:uid="{DE49F9E6-16D5-4C72-8F4A-17A820ECF2D2}"/>
    <cellStyle name="Input 5 2 5 2 6" xfId="6251" xr:uid="{233FD481-6DB2-4F77-9784-8F70EA4FB146}"/>
    <cellStyle name="Input 5 2 5 2 6 2" xfId="10281" xr:uid="{B8E071A4-5B78-4F84-A793-30636FBEC5C0}"/>
    <cellStyle name="Input 5 2 5 2 7" xfId="5047" xr:uid="{20FB32F9-BB95-49ED-BC3B-E03104894C5F}"/>
    <cellStyle name="Input 5 2 5 2 7 2" xfId="9130" xr:uid="{0C862321-FBE6-4530-BA21-216E964E7BAD}"/>
    <cellStyle name="Input 5 2 5 2 8" xfId="7256" xr:uid="{F77E1FDB-8A2B-45EA-BC76-AAE78BA28EAA}"/>
    <cellStyle name="Input 5 2 5 3" xfId="2801" xr:uid="{22E65C10-7F97-4DDF-90A7-95895C3D44E6}"/>
    <cellStyle name="Input 5 2 5 3 2" xfId="4707" xr:uid="{C37E16DA-870C-4FC6-B771-619B358BA1DC}"/>
    <cellStyle name="Input 5 2 5 3 2 2" xfId="8830" xr:uid="{4F8E1B3F-4B5E-4228-8BA0-BF7D55D560D6}"/>
    <cellStyle name="Input 5 2 5 3 3" xfId="3302" xr:uid="{9FDE9416-F554-433E-BCA8-F3034337C3DB}"/>
    <cellStyle name="Input 5 2 5 3 3 2" xfId="7857" xr:uid="{7FB792F9-5F13-424B-88C7-E374AE3D2E88}"/>
    <cellStyle name="Input 5 2 5 3 4" xfId="5635" xr:uid="{EE40042A-11B8-4298-9240-B788A3462951}"/>
    <cellStyle name="Input 5 2 5 3 4 2" xfId="9685" xr:uid="{D1D27E93-06B1-4C7D-9677-6FF4AAAC38A0}"/>
    <cellStyle name="Input 5 2 5 3 5" xfId="5998" xr:uid="{8E136AE7-290B-4DD5-BF1B-4BC225767385}"/>
    <cellStyle name="Input 5 2 5 3 5 2" xfId="10035" xr:uid="{9F4240A0-A206-47BD-A7AB-2C48F15DC5B6}"/>
    <cellStyle name="Input 5 2 5 3 6" xfId="6330" xr:uid="{B4582DB7-927E-4D93-877C-478D978D0A5F}"/>
    <cellStyle name="Input 5 2 5 3 6 2" xfId="10352" xr:uid="{B734BD99-C971-4CB5-A868-27939460AABE}"/>
    <cellStyle name="Input 5 2 5 3 7" xfId="5125" xr:uid="{906962CF-D9A8-4F53-86FD-015222C0FB2B}"/>
    <cellStyle name="Input 5 2 5 3 7 2" xfId="9201" xr:uid="{141EA710-C0A2-46CD-9459-D39A5F2A3805}"/>
    <cellStyle name="Input 5 2 5 3 8" xfId="7424" xr:uid="{4EB64E9B-F813-4698-AA13-52630E419D2F}"/>
    <cellStyle name="Input 5 2 5 4" xfId="2525" xr:uid="{AD5B4B47-FFA1-497B-99FD-03540420A946}"/>
    <cellStyle name="Input 5 2 5 4 2" xfId="4431" xr:uid="{D332BB01-87C7-4F05-9BC3-440040713DF9}"/>
    <cellStyle name="Input 5 2 5 4 2 2" xfId="8675" xr:uid="{C922F2A8-DDCE-447B-A39A-7B73F9821CB3}"/>
    <cellStyle name="Input 5 2 5 4 3" xfId="5007" xr:uid="{9B41C13A-969C-4160-979A-45F42A9B2083}"/>
    <cellStyle name="Input 5 2 5 4 3 2" xfId="9093" xr:uid="{A7589772-58BF-437F-BDBC-558E9DCCF531}"/>
    <cellStyle name="Input 5 2 5 4 4" xfId="5471" xr:uid="{890B0A21-C8DE-4911-A465-4BB7C6D4D88B}"/>
    <cellStyle name="Input 5 2 5 4 4 2" xfId="9526" xr:uid="{30B44DCA-3B1E-42F3-B924-B22102DE4707}"/>
    <cellStyle name="Input 5 2 5 4 5" xfId="5823" xr:uid="{9DE89F83-DD42-4205-B193-D8D0DCAD1BEC}"/>
    <cellStyle name="Input 5 2 5 4 5 2" xfId="9867" xr:uid="{55F27AB0-F0AC-4222-86E2-A8EAE4D7BCBA}"/>
    <cellStyle name="Input 5 2 5 4 6" xfId="6174" xr:uid="{174A88A1-4F64-4187-8718-21AB718E8488}"/>
    <cellStyle name="Input 5 2 5 4 6 2" xfId="10206" xr:uid="{AFF3B4D4-FDFA-4050-9AFC-696007E92F6E}"/>
    <cellStyle name="Input 5 2 5 4 7" xfId="3218" xr:uid="{753942C1-C2DE-4982-914A-B3E59EC06C9B}"/>
    <cellStyle name="Input 5 2 5 4 7 2" xfId="7788" xr:uid="{DF000CAD-753D-42F1-9CA3-35B8CCE8690D}"/>
    <cellStyle name="Input 5 2 5 4 8" xfId="7148" xr:uid="{7EA0EA52-A218-4693-A8A7-65E1EA3C7809}"/>
    <cellStyle name="Input 5 2 5 5" xfId="3976" xr:uid="{F35ABB08-C084-48B4-BF6C-BE7BCB72274A}"/>
    <cellStyle name="Input 5 2 5 5 2" xfId="8385" xr:uid="{98248700-A18B-41F6-BA4B-D7692DAC7A33}"/>
    <cellStyle name="Input 5 2 5 6" xfId="5119" xr:uid="{ED1186FC-5037-4E96-B9BD-73BFBCE124A2}"/>
    <cellStyle name="Input 5 2 5 6 2" xfId="9195" xr:uid="{F9683571-F18D-44BD-B91C-90DFAB7C5623}"/>
    <cellStyle name="Input 5 2 5 7" xfId="3845" xr:uid="{C62629B3-0FE8-4543-B20A-9388563CAEED}"/>
    <cellStyle name="Input 5 2 5 7 2" xfId="8283" xr:uid="{315CCDBB-5637-4891-B7A5-0136CB5E9B9E}"/>
    <cellStyle name="Input 5 2 5 8" xfId="3542" xr:uid="{C3F5016A-2A73-4E97-A1C5-6E08E159648C}"/>
    <cellStyle name="Input 5 2 5 8 2" xfId="8063" xr:uid="{777306E4-4AC2-4DF5-9F9E-04D7BEF7B632}"/>
    <cellStyle name="Input 5 2 5 9" xfId="3712" xr:uid="{61025D53-30DC-4FAF-9A1A-51FEE50471CC}"/>
    <cellStyle name="Input 5 2 5 9 2" xfId="8183" xr:uid="{5DF1E71F-7F34-44AB-9B01-790E9B960A74}"/>
    <cellStyle name="Input 5 2 6" xfId="2219" xr:uid="{547ECBA1-A04D-4880-AE2B-FE0DE6AC5126}"/>
    <cellStyle name="Input 5 2 6 10" xfId="3716" xr:uid="{C98E08C0-841D-4C53-9366-812144F875F7}"/>
    <cellStyle name="Input 5 2 6 10 2" xfId="8187" xr:uid="{1AE33637-2BFF-4D5E-B85E-A9BB9E3DDA35}"/>
    <cellStyle name="Input 5 2 6 11" xfId="6842" xr:uid="{DA06A3F4-6EA9-42BF-BB98-F16777983BA9}"/>
    <cellStyle name="Input 5 2 6 2" xfId="2782" xr:uid="{A3578696-8547-45C7-A309-BA860FDADCD1}"/>
    <cellStyle name="Input 5 2 6 2 2" xfId="4688" xr:uid="{57E93033-53DF-4EC2-A470-02C098F22469}"/>
    <cellStyle name="Input 5 2 6 2 2 2" xfId="8811" xr:uid="{F0313EF6-F1BF-4939-8D06-20257C763BA8}"/>
    <cellStyle name="Input 5 2 6 2 3" xfId="3396" xr:uid="{58933D11-32C2-4151-9859-F4230E36EF59}"/>
    <cellStyle name="Input 5 2 6 2 3 2" xfId="7942" xr:uid="{12378C8D-9CE9-4395-A935-7455E22B6A71}"/>
    <cellStyle name="Input 5 2 6 2 4" xfId="5616" xr:uid="{D24165C7-33DA-4948-BC01-6A72AEC68E7E}"/>
    <cellStyle name="Input 5 2 6 2 4 2" xfId="9666" xr:uid="{DEEB7EF0-11A0-43E3-BE9E-02882FAC75F6}"/>
    <cellStyle name="Input 5 2 6 2 5" xfId="5979" xr:uid="{542C7D41-9CDC-4CE0-BF93-444FC8740C54}"/>
    <cellStyle name="Input 5 2 6 2 5 2" xfId="10016" xr:uid="{475CB1B9-A47D-4480-A8DC-9CD9C70F19F4}"/>
    <cellStyle name="Input 5 2 6 2 6" xfId="6311" xr:uid="{6DEBB276-C678-4C39-A2F0-F12988DD8A06}"/>
    <cellStyle name="Input 5 2 6 2 6 2" xfId="10333" xr:uid="{6FF7159B-DE3D-4DF2-B326-A3EE4AC4E882}"/>
    <cellStyle name="Input 5 2 6 2 7" xfId="3388" xr:uid="{FED7BB3D-2527-4E22-9D46-DA80C63AD4D5}"/>
    <cellStyle name="Input 5 2 6 2 7 2" xfId="7934" xr:uid="{BD7DD37B-1377-4D77-BB70-8F2AF1BA74C0}"/>
    <cellStyle name="Input 5 2 6 2 8" xfId="7405" xr:uid="{B9DEA126-29AB-4E35-BF07-FA014840F93A}"/>
    <cellStyle name="Input 5 2 6 3" xfId="2486" xr:uid="{C519FFBE-EECF-485F-96FF-E61A64BF8D1F}"/>
    <cellStyle name="Input 5 2 6 3 2" xfId="4392" xr:uid="{169FA930-99B1-42D0-84B5-40D0CB525C7A}"/>
    <cellStyle name="Input 5 2 6 3 2 2" xfId="8662" xr:uid="{C8E81A64-BD8F-4D89-92FC-D31519EC0ADB}"/>
    <cellStyle name="Input 5 2 6 3 3" xfId="4973" xr:uid="{3568E1FE-E043-4BAF-AC6B-728F71D14C3D}"/>
    <cellStyle name="Input 5 2 6 3 3 2" xfId="9061" xr:uid="{5BBAD734-07B6-446E-8DDA-A62A3B477093}"/>
    <cellStyle name="Input 5 2 6 3 4" xfId="5454" xr:uid="{5D941FBA-651F-4DDD-B037-54DF7C444C47}"/>
    <cellStyle name="Input 5 2 6 3 4 2" xfId="9509" xr:uid="{A7979412-58FB-4389-85A3-DE1294FDE735}"/>
    <cellStyle name="Input 5 2 6 3 5" xfId="5807" xr:uid="{C5EBA9C9-ABCE-476C-A856-DCB99F506121}"/>
    <cellStyle name="Input 5 2 6 3 5 2" xfId="9852" xr:uid="{FEEE1353-EE01-41E6-A126-5B810319ACE9}"/>
    <cellStyle name="Input 5 2 6 3 6" xfId="6157" xr:uid="{03D3E5A2-FB73-4CE8-9B85-96ABB9647560}"/>
    <cellStyle name="Input 5 2 6 3 6 2" xfId="10191" xr:uid="{117654B7-1266-4978-9084-ADBC9B989607}"/>
    <cellStyle name="Input 5 2 6 3 7" xfId="5466" xr:uid="{F5144A4B-D308-42D2-86E1-AB850C3BB14B}"/>
    <cellStyle name="Input 5 2 6 3 7 2" xfId="9521" xr:uid="{42900D67-1436-4911-AA36-EB822DDD1C32}"/>
    <cellStyle name="Input 5 2 6 3 8" xfId="7109" xr:uid="{9DFCACC3-F05B-41B7-BF9F-8BFA7A1206D9}"/>
    <cellStyle name="Input 5 2 6 4" xfId="2846" xr:uid="{97910924-6DA0-4F9C-8E76-38609061F785}"/>
    <cellStyle name="Input 5 2 6 4 2" xfId="4752" xr:uid="{C19AEE56-6BF6-43EE-8CB6-EF66E0CC624F}"/>
    <cellStyle name="Input 5 2 6 4 2 2" xfId="8875" xr:uid="{AC4FCF24-4633-47CF-9889-EC2A1ADD28F5}"/>
    <cellStyle name="Input 5 2 6 4 3" xfId="3297" xr:uid="{E2AC97AD-CF41-4B15-A77B-E25F1434F4E8}"/>
    <cellStyle name="Input 5 2 6 4 3 2" xfId="7852" xr:uid="{49496C0D-114D-41E8-9163-D065AE139647}"/>
    <cellStyle name="Input 5 2 6 4 4" xfId="5680" xr:uid="{D4399A07-904A-4197-8861-7DF7459D3832}"/>
    <cellStyle name="Input 5 2 6 4 4 2" xfId="9730" xr:uid="{D4F4D174-9AC2-4178-8B97-451B337B2F4B}"/>
    <cellStyle name="Input 5 2 6 4 5" xfId="6043" xr:uid="{6CA045DF-C5F5-4C8D-AF7D-0C4E21F6E913}"/>
    <cellStyle name="Input 5 2 6 4 5 2" xfId="10080" xr:uid="{4F7499A9-93A5-4A0C-AEB9-16378F5F4897}"/>
    <cellStyle name="Input 5 2 6 4 6" xfId="6375" xr:uid="{79F14F63-7CA0-4BBD-869D-D9F01A015E6D}"/>
    <cellStyle name="Input 5 2 6 4 6 2" xfId="10397" xr:uid="{79A42B5C-6E47-456A-8205-59DEFC097EA9}"/>
    <cellStyle name="Input 5 2 6 4 7" xfId="3187" xr:uid="{1009293A-3024-40BF-B7DD-B55EACA8D0CD}"/>
    <cellStyle name="Input 5 2 6 4 7 2" xfId="7764" xr:uid="{90AF0BB2-8CC7-4ABF-87F7-5D3DAEA9F486}"/>
    <cellStyle name="Input 5 2 6 4 8" xfId="7469" xr:uid="{C61810A3-5985-4896-81A4-CB08C597F575}"/>
    <cellStyle name="Input 5 2 6 5" xfId="4125" xr:uid="{E3B3C6EF-2C5F-48E5-B4D6-AD7EF58DAD70}"/>
    <cellStyle name="Input 5 2 6 5 2" xfId="8440" xr:uid="{A1385892-5AE0-48EE-AF99-1E0E4D0C8732}"/>
    <cellStyle name="Input 5 2 6 6" xfId="5272" xr:uid="{A5979E9A-DAD8-433A-BAC9-AE7F7139E472}"/>
    <cellStyle name="Input 5 2 6 6 2" xfId="9333" xr:uid="{C6A7AABA-2C0D-4E2D-B8E7-9D665520A0CC}"/>
    <cellStyle name="Input 5 2 6 7" xfId="3727" xr:uid="{317E22C5-5794-4B20-B5C1-3322F053F80D}"/>
    <cellStyle name="Input 5 2 6 7 2" xfId="8195" xr:uid="{4F78C38D-5D3B-418B-82F2-CD4840A2CE6B}"/>
    <cellStyle name="Input 5 2 6 8" xfId="4814" xr:uid="{37D0A126-7129-4DE1-B96B-14522A29EDCB}"/>
    <cellStyle name="Input 5 2 6 8 2" xfId="8919" xr:uid="{12AA1BA0-39AC-474D-AC10-F965761E5CA0}"/>
    <cellStyle name="Input 5 2 6 9" xfId="3241" xr:uid="{4D22F34D-EC8B-4796-A953-B2F4E2208EA6}"/>
    <cellStyle name="Input 5 2 6 9 2" xfId="7805" xr:uid="{8B9AF5C9-ED2A-4DE1-BDB8-A09C84B61B26}"/>
    <cellStyle name="Input 5 2 7" xfId="2122" xr:uid="{69CFD25C-C0CB-4FFD-B0E0-2383744D7F05}"/>
    <cellStyle name="Input 5 2 7 10" xfId="3557" xr:uid="{3A724D46-3756-4C09-BC93-0BC7985814C4}"/>
    <cellStyle name="Input 5 2 7 10 2" xfId="8072" xr:uid="{B670D50D-1553-4018-8987-26BA909554C2}"/>
    <cellStyle name="Input 5 2 7 11" xfId="6746" xr:uid="{3215842B-9E36-4199-AEFA-7CF2BA0C813E}"/>
    <cellStyle name="Input 5 2 7 2" xfId="2686" xr:uid="{57CE5D95-D80A-4543-8A27-4CB33EC49490}"/>
    <cellStyle name="Input 5 2 7 2 2" xfId="4592" xr:uid="{CBCC7270-6F05-4F07-ACEF-DC4808B6BA5C}"/>
    <cellStyle name="Input 5 2 7 2 2 2" xfId="8777" xr:uid="{0BDA6194-4A16-4D3A-AD85-BA3EF854306B}"/>
    <cellStyle name="Input 5 2 7 2 3" xfId="2939" xr:uid="{E7F2D8B4-91F2-4EF2-8B28-85C8AC47EDE5}"/>
    <cellStyle name="Input 5 2 7 2 3 2" xfId="7552" xr:uid="{DA6ED7B0-7C4B-46FB-9F18-E4EA95915D49}"/>
    <cellStyle name="Input 5 2 7 2 4" xfId="5577" xr:uid="{AF648B68-03AB-4468-AA3E-7393D8E81935}"/>
    <cellStyle name="Input 5 2 7 2 4 2" xfId="9631" xr:uid="{169D7AE5-F1A0-4628-9E1F-1C01E7C65B29}"/>
    <cellStyle name="Input 5 2 7 2 5" xfId="5938" xr:uid="{57C395FB-D77F-4975-A079-559C21AD19A8}"/>
    <cellStyle name="Input 5 2 7 2 5 2" xfId="9978" xr:uid="{C7CBE456-2D35-4325-8FAC-988CF036780D}"/>
    <cellStyle name="Input 5 2 7 2 6" xfId="6270" xr:uid="{F04F7A2F-20B9-4EC8-8B45-67A94E4924EA}"/>
    <cellStyle name="Input 5 2 7 2 6 2" xfId="10298" xr:uid="{004D99D0-C50A-439F-998A-3B7841D548DF}"/>
    <cellStyle name="Input 5 2 7 2 7" xfId="6459" xr:uid="{92736252-C0AF-4D39-BF5D-1BEDFF9807C5}"/>
    <cellStyle name="Input 5 2 7 2 7 2" xfId="10445" xr:uid="{EE2B113B-C1DA-4818-8928-35F096FA3B47}"/>
    <cellStyle name="Input 5 2 7 2 8" xfId="7309" xr:uid="{79C7A974-C594-4439-AB49-60455BB1A06A}"/>
    <cellStyle name="Input 5 2 7 3" xfId="2392" xr:uid="{8446F9F2-74AC-4C14-A406-A7624F0F07BC}"/>
    <cellStyle name="Input 5 2 7 3 2" xfId="4298" xr:uid="{D8C2F8CC-0F83-455C-85AE-4BF388A5F63E}"/>
    <cellStyle name="Input 5 2 7 3 2 2" xfId="8611" xr:uid="{F335CAB9-B6F9-44CB-BCE2-E36D6F7F78B1}"/>
    <cellStyle name="Input 5 2 7 3 3" xfId="5090" xr:uid="{1F09E2B4-75B7-4F31-88EB-30C8892780B9}"/>
    <cellStyle name="Input 5 2 7 3 3 2" xfId="9168" xr:uid="{6D5D199B-954A-4F74-AC29-B846F5E0E7CE}"/>
    <cellStyle name="Input 5 2 7 3 4" xfId="5388" xr:uid="{69DB3E26-0155-4CF2-82A9-42F1613CCCA1}"/>
    <cellStyle name="Input 5 2 7 3 4 2" xfId="9447" xr:uid="{C76C71F0-2F0D-441D-AB69-CDF62BA3B017}"/>
    <cellStyle name="Input 5 2 7 3 5" xfId="5742" xr:uid="{8B0A56D8-6CF6-47FD-A7FF-C0F1998774A3}"/>
    <cellStyle name="Input 5 2 7 3 5 2" xfId="9792" xr:uid="{92F82C9D-F3DF-4AAA-A73D-A827B7D74832}"/>
    <cellStyle name="Input 5 2 7 3 6" xfId="6110" xr:uid="{855D006C-C1BE-41CC-90B2-1F5800C6607A}"/>
    <cellStyle name="Input 5 2 7 3 6 2" xfId="10147" xr:uid="{62965AE9-0FF4-40FB-90EF-85554ECF0E2A}"/>
    <cellStyle name="Input 5 2 7 3 7" xfId="6444" xr:uid="{24963A9F-3020-47C4-92CA-D0D6F5EF6616}"/>
    <cellStyle name="Input 5 2 7 3 7 2" xfId="10437" xr:uid="{1BF9C035-F592-4DCB-99EF-06C222463192}"/>
    <cellStyle name="Input 5 2 7 3 8" xfId="7015" xr:uid="{AD2CBA62-9E58-4219-8424-8087C7918A46}"/>
    <cellStyle name="Input 5 2 7 4" xfId="2814" xr:uid="{7BEBD57D-A427-4A4E-A71F-4DCE4DE553ED}"/>
    <cellStyle name="Input 5 2 7 4 2" xfId="4720" xr:uid="{ABAC3D43-08EE-49A1-83DF-EA011060D3F3}"/>
    <cellStyle name="Input 5 2 7 4 2 2" xfId="8843" xr:uid="{0BE55C73-F396-4842-A598-0238985D2F40}"/>
    <cellStyle name="Input 5 2 7 4 3" xfId="3806" xr:uid="{E0E4E79E-3D45-4824-A8E9-D6912433B6B3}"/>
    <cellStyle name="Input 5 2 7 4 3 2" xfId="8256" xr:uid="{6BF4A1EB-84FA-49C4-A131-2AE5A8B617B8}"/>
    <cellStyle name="Input 5 2 7 4 4" xfId="5648" xr:uid="{A351367D-CC2B-455C-9F27-1622DB5C2FD3}"/>
    <cellStyle name="Input 5 2 7 4 4 2" xfId="9698" xr:uid="{AF512249-D2AF-4C8D-9BE1-E045C71E0EB3}"/>
    <cellStyle name="Input 5 2 7 4 5" xfId="6011" xr:uid="{BB1AD0E8-0D1E-4A72-AA3E-C1C29A789891}"/>
    <cellStyle name="Input 5 2 7 4 5 2" xfId="10048" xr:uid="{4E611158-12BA-4066-8342-B9F473D31F96}"/>
    <cellStyle name="Input 5 2 7 4 6" xfId="6343" xr:uid="{2AD53F31-A854-4681-9D25-5475A15D6C42}"/>
    <cellStyle name="Input 5 2 7 4 6 2" xfId="10365" xr:uid="{3245A842-21E5-4B34-B233-E03A8A714385}"/>
    <cellStyle name="Input 5 2 7 4 7" xfId="3126" xr:uid="{164570E0-AD2A-46A1-BFA5-1E052C0564F2}"/>
    <cellStyle name="Input 5 2 7 4 7 2" xfId="7717" xr:uid="{CDC66405-0324-4711-A1FD-BCFDC62BD427}"/>
    <cellStyle name="Input 5 2 7 4 8" xfId="7437" xr:uid="{A9116CBE-6E78-47AC-84F3-E21DEA51F06D}"/>
    <cellStyle name="Input 5 2 7 5" xfId="4029" xr:uid="{86726426-CA39-472A-BE2C-E5B82035BAC3}"/>
    <cellStyle name="Input 5 2 7 5 2" xfId="8406" xr:uid="{957E11AE-85B2-4F1D-8ED4-BB8B53AD4B2B}"/>
    <cellStyle name="Input 5 2 7 6" xfId="3049" xr:uid="{6CB8FABC-AE04-4697-BB7E-4964FD030305}"/>
    <cellStyle name="Input 5 2 7 6 2" xfId="7651" xr:uid="{E9AA6D67-A3DB-4761-9CAD-4A6BF313A74F}"/>
    <cellStyle name="Input 5 2 7 7" xfId="5286" xr:uid="{7DDF1D68-E550-4F39-B25D-A622AB8D1673}"/>
    <cellStyle name="Input 5 2 7 7 2" xfId="9347" xr:uid="{C517A7C9-A6DB-479D-A05F-A5255C9187BF}"/>
    <cellStyle name="Input 5 2 7 8" xfId="5420" xr:uid="{0F7B67DE-DB72-4778-8F44-F920A3D7FF99}"/>
    <cellStyle name="Input 5 2 7 8 2" xfId="9478" xr:uid="{FD4EA07E-7B45-44DF-9E23-41993A708BC5}"/>
    <cellStyle name="Input 5 2 7 9" xfId="3756" xr:uid="{D5FF863D-AACC-4459-9E17-7A870CF87456}"/>
    <cellStyle name="Input 5 2 7 9 2" xfId="8224" xr:uid="{1B958711-5676-436C-BC73-B7F9B9477BF7}"/>
    <cellStyle name="Input 5 2 8" xfId="2411" xr:uid="{D37D4EF8-9160-4602-A938-DF7B05936712}"/>
    <cellStyle name="Input 5 2 8 2" xfId="4317" xr:uid="{ADB209AF-91F9-44C8-975C-710EE7A5A6DA}"/>
    <cellStyle name="Input 5 2 8 2 2" xfId="8626" xr:uid="{7097DD15-982C-4761-ADA5-C30918AF35CA}"/>
    <cellStyle name="Input 5 2 8 3" xfId="3654" xr:uid="{1C987583-4396-4207-988B-0762E6F01314}"/>
    <cellStyle name="Input 5 2 8 3 2" xfId="8148" xr:uid="{D3CAFD1D-668A-48C3-B030-7B16E17A63E6}"/>
    <cellStyle name="Input 5 2 8 4" xfId="5398" xr:uid="{FD9952E4-25E9-44F0-BB43-E564D265FD72}"/>
    <cellStyle name="Input 5 2 8 4 2" xfId="9457" xr:uid="{7600FF63-463B-41AC-B4C7-B18EC6DAAA82}"/>
    <cellStyle name="Input 5 2 8 5" xfId="5754" xr:uid="{1057A6F3-C992-46B6-8891-B337D4298FF6}"/>
    <cellStyle name="Input 5 2 8 5 2" xfId="9802" xr:uid="{A6106B4B-4111-404B-B72B-8064A0418EE9}"/>
    <cellStyle name="Input 5 2 8 6" xfId="6119" xr:uid="{B096F976-AD8F-43FC-BB44-1882F487E629}"/>
    <cellStyle name="Input 5 2 8 6 2" xfId="10156" xr:uid="{E683709E-AE79-4BB9-85F2-4760387B9101}"/>
    <cellStyle name="Input 5 2 8 7" xfId="5014" xr:uid="{27FC04A4-1877-4AC8-97BD-E6B6AD4396A1}"/>
    <cellStyle name="Input 5 2 8 7 2" xfId="9099" xr:uid="{643A1BEB-8592-4628-99C7-C648DE0A08E9}"/>
    <cellStyle name="Input 5 2 8 8" xfId="7034" xr:uid="{9D7AD9D4-1DD2-4090-B40C-2A678F9C419C}"/>
    <cellStyle name="Input 5 2 9" xfId="2451" xr:uid="{C5C9AF4E-35FA-48C4-8464-5B5CAD77BDE4}"/>
    <cellStyle name="Input 5 2 9 2" xfId="4357" xr:uid="{A8397D36-9631-4084-BAF2-6F5275206B33}"/>
    <cellStyle name="Input 5 2 9 2 2" xfId="8638" xr:uid="{BA37057B-E102-4C78-9D62-DE73AF059C31}"/>
    <cellStyle name="Input 5 2 9 3" xfId="5013" xr:uid="{BE5B0EFF-AA7B-483F-B7A5-270A1B48E358}"/>
    <cellStyle name="Input 5 2 9 3 2" xfId="9098" xr:uid="{0DDD2E35-85E1-4738-A2BE-9418B0D6B89C}"/>
    <cellStyle name="Input 5 2 9 4" xfId="5423" xr:uid="{82A65A48-7721-49A2-AAB8-F612D7AE9889}"/>
    <cellStyle name="Input 5 2 9 4 2" xfId="9481" xr:uid="{38A0287B-0097-4DCC-90A0-DBD1AACA1AD6}"/>
    <cellStyle name="Input 5 2 9 5" xfId="5779" xr:uid="{72F6E745-C832-4E24-80EB-97D3FD5323AD}"/>
    <cellStyle name="Input 5 2 9 5 2" xfId="9827" xr:uid="{85133CBB-C66E-4E08-9D0D-C0C65D3F8715}"/>
    <cellStyle name="Input 5 2 9 6" xfId="6131" xr:uid="{074EB709-951D-4CDC-A2D2-2E1199CB090D}"/>
    <cellStyle name="Input 5 2 9 6 2" xfId="10166" xr:uid="{101908D0-F012-49E0-B619-E103D222BE78}"/>
    <cellStyle name="Input 5 2 9 7" xfId="3537" xr:uid="{95DB1059-267C-404A-AA24-95AF8EB1ACD1}"/>
    <cellStyle name="Input 5 2 9 7 2" xfId="8059" xr:uid="{95006DAE-C7DB-435E-BA81-FC4F5CF3F865}"/>
    <cellStyle name="Input 5 2 9 8" xfId="7074" xr:uid="{B06F80FA-60BA-45DD-969C-CD84B80A73D5}"/>
    <cellStyle name="Input 5 3" xfId="2028" xr:uid="{5134DA7A-BA1C-420E-86E1-44EF24484FCE}"/>
    <cellStyle name="Input 5 3 10" xfId="3519" xr:uid="{F24D62C2-DB51-4781-94A4-E79BBE993F7A}"/>
    <cellStyle name="Input 5 3 10 2" xfId="8046" xr:uid="{869B7AC9-1ED7-4377-A394-043205C83284}"/>
    <cellStyle name="Input 5 3 11" xfId="6652" xr:uid="{D56E7691-9590-477E-A8F4-BAA8B8D7734A}"/>
    <cellStyle name="Input 5 3 2" xfId="2592" xr:uid="{B978C50D-3419-4F0A-A230-E7A83E589955}"/>
    <cellStyle name="Input 5 3 2 2" xfId="4498" xr:uid="{A083345C-3745-4CE2-A44B-F415A876D41D}"/>
    <cellStyle name="Input 5 3 2 2 2" xfId="8716" xr:uid="{652D6968-4A8D-4C84-8ADA-2E9026C462D3}"/>
    <cellStyle name="Input 5 3 2 3" xfId="4905" xr:uid="{B6941EA0-2091-496C-AA12-BBEE0206103E}"/>
    <cellStyle name="Input 5 3 2 3 2" xfId="8997" xr:uid="{54B7FA4B-0EDC-4D8A-A5DB-F22372ACBCA3}"/>
    <cellStyle name="Input 5 3 2 4" xfId="5507" xr:uid="{681A67B6-F27B-4C90-847F-11BFAE937ED5}"/>
    <cellStyle name="Input 5 3 2 4 2" xfId="9561" xr:uid="{B4CBA01D-FB08-4053-B5D7-67655FD87B18}"/>
    <cellStyle name="Input 5 3 2 5" xfId="5863" xr:uid="{9BEC1B4B-3D07-41FA-8410-141D1E9C49DD}"/>
    <cellStyle name="Input 5 3 2 5 2" xfId="9904" xr:uid="{671678E7-1ADB-4817-B563-96D6F1E0EA05}"/>
    <cellStyle name="Input 5 3 2 6" xfId="6211" xr:uid="{6A3BEDAD-40F4-4C8F-B64F-186D8ECC2F7F}"/>
    <cellStyle name="Input 5 3 2 6 2" xfId="10241" xr:uid="{D8D05151-EDAF-40B8-B0D8-FE7CCF008F56}"/>
    <cellStyle name="Input 5 3 2 7" xfId="4897" xr:uid="{8545E1A7-DE22-4603-AFA8-9F2960001EC1}"/>
    <cellStyle name="Input 5 3 2 7 2" xfId="8990" xr:uid="{44ABB669-CC6A-48A4-820B-C445D2416440}"/>
    <cellStyle name="Input 5 3 2 8" xfId="7215" xr:uid="{5DDA2E53-6A14-4B8D-995D-F7134BDEDF98}"/>
    <cellStyle name="Input 5 3 3" xfId="2385" xr:uid="{E670422B-9AEE-4DFD-AA57-3340E631552A}"/>
    <cellStyle name="Input 5 3 3 2" xfId="4291" xr:uid="{14BFECCC-C9B3-42C8-B918-B4CE9C2126A2}"/>
    <cellStyle name="Input 5 3 3 2 2" xfId="8604" xr:uid="{08DB3692-2C36-4952-81B1-45ECA967BB6F}"/>
    <cellStyle name="Input 5 3 3 3" xfId="5099" xr:uid="{799D2B69-066A-402D-87BC-7142A5201B0D}"/>
    <cellStyle name="Input 5 3 3 3 2" xfId="9175" xr:uid="{B8EA4651-81C3-4FDB-9C9B-F14ACE0A8399}"/>
    <cellStyle name="Input 5 3 3 4" xfId="5381" xr:uid="{7978BECA-9848-4AF6-8D4D-426B81B239C6}"/>
    <cellStyle name="Input 5 3 3 4 2" xfId="9440" xr:uid="{A2A66304-554D-4DB9-A8AD-E5168EBF7878}"/>
    <cellStyle name="Input 5 3 3 5" xfId="5735" xr:uid="{75B149E6-5129-41DB-B646-95826C98A4FC}"/>
    <cellStyle name="Input 5 3 3 5 2" xfId="9785" xr:uid="{BD07A678-6337-4E59-8DCB-5142E7D7F9F1}"/>
    <cellStyle name="Input 5 3 3 6" xfId="6103" xr:uid="{6C6234E4-F2F1-49E3-9233-8F08F3ECB796}"/>
    <cellStyle name="Input 5 3 3 6 2" xfId="10140" xr:uid="{FEAAB05E-F803-4CD2-B729-61E5DED82D38}"/>
    <cellStyle name="Input 5 3 3 7" xfId="6394" xr:uid="{2F35C21A-9F79-4CA9-8C26-9C0D8A581200}"/>
    <cellStyle name="Input 5 3 3 7 2" xfId="10409" xr:uid="{D49F2554-5BEC-490E-AF61-3CF6010E6DF3}"/>
    <cellStyle name="Input 5 3 3 8" xfId="7008" xr:uid="{B34A3EF2-BBF4-403D-A328-6AD8AF04BE39}"/>
    <cellStyle name="Input 5 3 4" xfId="2280" xr:uid="{177D9FA1-4B9C-461B-B1FF-0C9F297A92D5}"/>
    <cellStyle name="Input 5 3 4 2" xfId="4186" xr:uid="{2FC57666-4D6D-4D77-9AF8-B0A4C3035197}"/>
    <cellStyle name="Input 5 3 4 2 2" xfId="8500" xr:uid="{6D757458-CEE2-426F-B273-5796098A68FF}"/>
    <cellStyle name="Input 5 3 4 3" xfId="5321" xr:uid="{DDC81245-DEAB-4BFF-AE4D-F4FB928C537B}"/>
    <cellStyle name="Input 5 3 4 3 2" xfId="9381" xr:uid="{C96A21F9-7F40-4BF9-ABC1-ED39D338923E}"/>
    <cellStyle name="Input 5 3 4 4" xfId="5003" xr:uid="{3F2AB499-201B-4B15-9E06-876AEF8462BB}"/>
    <cellStyle name="Input 5 3 4 4 2" xfId="9089" xr:uid="{93DBD287-2AE5-402A-893A-CFC1B56B4221}"/>
    <cellStyle name="Input 5 3 4 5" xfId="3348" xr:uid="{2269C0F5-D1BD-44D7-8D3B-16029CF51F24}"/>
    <cellStyle name="Input 5 3 4 5 2" xfId="7897" xr:uid="{7305E8DF-F225-4880-A627-AD3C802F6194}"/>
    <cellStyle name="Input 5 3 4 6" xfId="3526" xr:uid="{3C26D3F2-139A-4253-B23F-C60DCA2FC130}"/>
    <cellStyle name="Input 5 3 4 6 2" xfId="8053" xr:uid="{A34D4729-5BD8-4199-9A0F-B0FFADC14F6D}"/>
    <cellStyle name="Input 5 3 4 7" xfId="5910" xr:uid="{7CC0E548-8205-4D68-AA40-F300D91EFB13}"/>
    <cellStyle name="Input 5 3 4 7 2" xfId="9950" xr:uid="{3275CE9F-78B9-4225-AC9C-B3CB4B768B92}"/>
    <cellStyle name="Input 5 3 4 8" xfId="6903" xr:uid="{697FD565-D47E-40F1-BFC2-14C75CF32DAC}"/>
    <cellStyle name="Input 5 3 5" xfId="3935" xr:uid="{6C33774B-5EC4-4BE8-8063-D72F2580F5E1}"/>
    <cellStyle name="Input 5 3 5 2" xfId="8345" xr:uid="{D40ADBC0-97B2-45FF-B96B-E045F43629CC}"/>
    <cellStyle name="Input 5 3 6" xfId="3082" xr:uid="{E1925219-C143-4E95-A56E-E1B41D943706}"/>
    <cellStyle name="Input 5 3 6 2" xfId="7684" xr:uid="{98BD69F9-6E42-4ABD-B5B7-DBE591E0A247}"/>
    <cellStyle name="Input 5 3 7" xfId="2971" xr:uid="{C3478773-3C54-47A3-B834-394B79AC323A}"/>
    <cellStyle name="Input 5 3 7 2" xfId="7580" xr:uid="{0A3C114B-3E9A-47ED-B0AF-FF1C4412D487}"/>
    <cellStyle name="Input 5 3 8" xfId="3136" xr:uid="{87FB9658-8BD2-4878-9E15-C7A6934E89C8}"/>
    <cellStyle name="Input 5 3 8 2" xfId="7725" xr:uid="{F1A579AD-6188-49EB-9B1C-470790A1FEE5}"/>
    <cellStyle name="Input 5 3 9" xfId="4987" xr:uid="{8A6C346E-68AD-4D40-8663-6714890198C6}"/>
    <cellStyle name="Input 5 3 9 2" xfId="9073" xr:uid="{C6ECCD06-F047-4B4F-A118-17E11353BC1E}"/>
    <cellStyle name="Input 5 4" xfId="2155" xr:uid="{F786A611-0362-4914-B0E8-3AFC90A83713}"/>
    <cellStyle name="Input 5 4 10" xfId="3520" xr:uid="{F1249BB6-8802-4AB5-B397-28D96AE98B78}"/>
    <cellStyle name="Input 5 4 10 2" xfId="8047" xr:uid="{4DFF4CE9-F8F2-44A6-9240-010E6C73D46E}"/>
    <cellStyle name="Input 5 4 11" xfId="6779" xr:uid="{87C6DDD6-586F-430C-9D50-7023800F340F}"/>
    <cellStyle name="Input 5 4 2" xfId="2719" xr:uid="{43F769D4-F880-4E48-93AE-8084672225CF}"/>
    <cellStyle name="Input 5 4 2 2" xfId="4625" xr:uid="{A8AE8671-C471-4031-B984-E89A120BC06C}"/>
    <cellStyle name="Input 5 4 2 2 2" xfId="8792" xr:uid="{268C5761-BFD0-4522-9811-C4349A32FB6B}"/>
    <cellStyle name="Input 5 4 2 3" xfId="5211" xr:uid="{5E5B76D7-B427-402D-B22D-B23CED8A6B66}"/>
    <cellStyle name="Input 5 4 2 3 2" xfId="9277" xr:uid="{01D201EB-01FA-41D6-89C2-38FBE7A7769E}"/>
    <cellStyle name="Input 5 4 2 4" xfId="5598" xr:uid="{2C171EF8-D3C8-4919-85F3-376FA0387202}"/>
    <cellStyle name="Input 5 4 2 4 2" xfId="9648" xr:uid="{53370788-4A74-4668-A7F4-FD1E277F3D64}"/>
    <cellStyle name="Input 5 4 2 5" xfId="5957" xr:uid="{FC24B28A-5350-4E63-8F94-81318E312521}"/>
    <cellStyle name="Input 5 4 2 5 2" xfId="9996" xr:uid="{7EFEE2A6-1D75-4980-9DC4-A3E908F507F6}"/>
    <cellStyle name="Input 5 4 2 6" xfId="6291" xr:uid="{75211EA3-1D1B-4FEC-AD5A-FDC82761BBF2}"/>
    <cellStyle name="Input 5 4 2 6 2" xfId="10315" xr:uid="{428C8ADF-4FF0-4EDC-9508-4B081D2E19BE}"/>
    <cellStyle name="Input 5 4 2 7" xfId="6457" xr:uid="{AB12FF8F-7128-4D2D-BD3A-958185B15F81}"/>
    <cellStyle name="Input 5 4 2 7 2" xfId="10443" xr:uid="{3EF5B9AC-48A7-4C65-9CCC-8FB46D9AE59E}"/>
    <cellStyle name="Input 5 4 2 8" xfId="7342" xr:uid="{E0EB7701-5179-49D5-A3A3-901F8939745A}"/>
    <cellStyle name="Input 5 4 3" xfId="2296" xr:uid="{3AAC2AF2-66E2-423A-A577-89F4D4B1D8FB}"/>
    <cellStyle name="Input 5 4 3 2" xfId="4202" xr:uid="{BE9FAA66-D134-4AB1-B94A-49B97901B5A0}"/>
    <cellStyle name="Input 5 4 3 2 2" xfId="8516" xr:uid="{5500AEFE-FEC0-423B-A440-5896CC6FD594}"/>
    <cellStyle name="Input 5 4 3 3" xfId="5166" xr:uid="{2B11A680-CFCA-4F84-8A2D-7057C248A301}"/>
    <cellStyle name="Input 5 4 3 3 2" xfId="9239" xr:uid="{0E9DF3C7-180D-48C1-959E-88F95F6C83ED}"/>
    <cellStyle name="Input 5 4 3 4" xfId="3742" xr:uid="{D8F56BBA-6F71-4EC4-9B23-E980D38F6C6A}"/>
    <cellStyle name="Input 5 4 3 4 2" xfId="8210" xr:uid="{B00D6F6B-25D0-4DD8-B4DC-DABC4A5D79A3}"/>
    <cellStyle name="Input 5 4 3 5" xfId="3210" xr:uid="{457C30D9-8810-4922-A849-4F50FDBEC6EC}"/>
    <cellStyle name="Input 5 4 3 5 2" xfId="7781" xr:uid="{C372D28F-CBE2-4715-89AB-E39F124BDEB1}"/>
    <cellStyle name="Input 5 4 3 6" xfId="2893" xr:uid="{1A9D3376-B975-472C-BC55-65B790746865}"/>
    <cellStyle name="Input 5 4 3 6 2" xfId="7514" xr:uid="{FE0251E3-6FF6-46E7-88F3-FD4820ADEFD0}"/>
    <cellStyle name="Input 5 4 3 7" xfId="5197" xr:uid="{C6B874BF-C9FD-4CAC-BF07-EC3C68A49AE0}"/>
    <cellStyle name="Input 5 4 3 7 2" xfId="9265" xr:uid="{2E701A8B-A5C6-4F3C-9250-C759D9671BB0}"/>
    <cellStyle name="Input 5 4 3 8" xfId="6919" xr:uid="{D4F5E0DA-5B75-4571-B72C-E3EB527977F0}"/>
    <cellStyle name="Input 5 4 4" xfId="2829" xr:uid="{412738D5-CFB8-418A-B33B-9A9F05BF02A9}"/>
    <cellStyle name="Input 5 4 4 2" xfId="4735" xr:uid="{4ABF5AF6-26C7-4E61-973A-AECE7BCC2DCF}"/>
    <cellStyle name="Input 5 4 4 2 2" xfId="8858" xr:uid="{BD8BFD2B-AE66-44A4-99E2-2590C1B949FC}"/>
    <cellStyle name="Input 5 4 4 3" xfId="3449" xr:uid="{BD9E908C-03A1-49FA-90F3-2BF69F20B5D6}"/>
    <cellStyle name="Input 5 4 4 3 2" xfId="7988" xr:uid="{996B1528-9231-4F87-B83E-D1E9029469C1}"/>
    <cellStyle name="Input 5 4 4 4" xfId="5663" xr:uid="{D507C53C-263E-4F95-AEBA-BEB9956E86B0}"/>
    <cellStyle name="Input 5 4 4 4 2" xfId="9713" xr:uid="{B370B7C8-F91B-4EAE-B733-4EBEB43918CC}"/>
    <cellStyle name="Input 5 4 4 5" xfId="6026" xr:uid="{511C677E-DEB7-4384-9228-31A1868304AE}"/>
    <cellStyle name="Input 5 4 4 5 2" xfId="10063" xr:uid="{32EFC9B4-5083-4AC4-9C5C-5557E0587829}"/>
    <cellStyle name="Input 5 4 4 6" xfId="6358" xr:uid="{6797EC67-5F8E-40FB-A7E1-C1BB42DBCF78}"/>
    <cellStyle name="Input 5 4 4 6 2" xfId="10380" xr:uid="{66AB06DD-154A-419D-B7CB-616A519B58D4}"/>
    <cellStyle name="Input 5 4 4 7" xfId="6398" xr:uid="{585214A7-2B22-415C-847F-C8C49ADDB998}"/>
    <cellStyle name="Input 5 4 4 7 2" xfId="10410" xr:uid="{451725B8-19BB-4697-82EC-704482DF66E4}"/>
    <cellStyle name="Input 5 4 4 8" xfId="7452" xr:uid="{7B9F6AD8-03B6-46B1-8697-714D5DEF1741}"/>
    <cellStyle name="Input 5 4 5" xfId="4062" xr:uid="{AB272DA2-B962-4578-A1C9-3CD3DBF35AEB}"/>
    <cellStyle name="Input 5 4 5 2" xfId="8421" xr:uid="{55664EF9-A14D-4599-8089-D5EADF8012AF}"/>
    <cellStyle name="Input 5 4 6" xfId="3038" xr:uid="{E905E28A-584E-42AB-B4CB-EFA271A64AB2}"/>
    <cellStyle name="Input 5 4 6 2" xfId="7641" xr:uid="{8B3C853F-B437-44F3-AFDF-99A77E9ED821}"/>
    <cellStyle name="Input 5 4 7" xfId="5028" xr:uid="{020B9B64-5337-4D37-96B2-34B401633CC1}"/>
    <cellStyle name="Input 5 4 7 2" xfId="9113" xr:uid="{EE36C26C-9D86-466E-9DD5-02D728706D08}"/>
    <cellStyle name="Input 5 4 8" xfId="5569" xr:uid="{218D422D-CFE5-4FB5-86D0-A2A5084ADBAA}"/>
    <cellStyle name="Input 5 4 8 2" xfId="9623" xr:uid="{FC69182F-06A5-434E-B5A3-BFA7CB8312FE}"/>
    <cellStyle name="Input 5 4 9" xfId="3477" xr:uid="{E24A65F3-CDB4-414E-AC07-DD177911FA07}"/>
    <cellStyle name="Input 5 4 9 2" xfId="8013" xr:uid="{820F9052-6CD9-49E0-9E05-47089EE511E9}"/>
    <cellStyle name="Input 5 5" xfId="2034" xr:uid="{1B374610-C790-4757-8BEF-2C054DF06D91}"/>
    <cellStyle name="Input 5 5 10" xfId="2933" xr:uid="{8E383F6A-B6DB-4C9F-BCF9-9F8E30F7F007}"/>
    <cellStyle name="Input 5 5 10 2" xfId="7546" xr:uid="{FC962A75-E8C6-4478-89E1-B08F5EC8DEA0}"/>
    <cellStyle name="Input 5 5 11" xfId="6658" xr:uid="{FD4F7382-5EC8-4F8D-A711-3DD16154781A}"/>
    <cellStyle name="Input 5 5 2" xfId="2598" xr:uid="{81880999-CE40-4DCD-AC1C-7994D9760979}"/>
    <cellStyle name="Input 5 5 2 2" xfId="4504" xr:uid="{640F35CA-A450-4901-88DB-E7141DFB8EE0}"/>
    <cellStyle name="Input 5 5 2 2 2" xfId="8721" xr:uid="{9AC4FA0F-DD95-43FD-8096-AF7C472C4D21}"/>
    <cellStyle name="Input 5 5 2 3" xfId="5205" xr:uid="{4F0F7DE2-5497-48FC-816B-226738C8FFF4}"/>
    <cellStyle name="Input 5 5 2 3 2" xfId="9271" xr:uid="{9CEDFFCC-AF41-49D2-8860-963022FDF2FD}"/>
    <cellStyle name="Input 5 5 2 4" xfId="5512" xr:uid="{83ED1F51-B96D-42B9-8938-40881D8195D5}"/>
    <cellStyle name="Input 5 5 2 4 2" xfId="9566" xr:uid="{51846815-AB97-4445-BDF6-577AD9766D07}"/>
    <cellStyle name="Input 5 5 2 5" xfId="5868" xr:uid="{3C89B272-7FB3-4790-A63C-5FD9F72A88DC}"/>
    <cellStyle name="Input 5 5 2 5 2" xfId="9909" xr:uid="{7FB52DEB-DB66-4681-9FD9-A76D9F862538}"/>
    <cellStyle name="Input 5 5 2 6" xfId="6216" xr:uid="{0A7F9D97-72E0-4AAA-863F-7E5EC343A73A}"/>
    <cellStyle name="Input 5 5 2 6 2" xfId="10246" xr:uid="{7207F2ED-F85A-43EC-BE67-B6B89B46F813}"/>
    <cellStyle name="Input 5 5 2 7" xfId="5133" xr:uid="{6768DB0F-C08A-4CFE-BDEC-E08BA65F3212}"/>
    <cellStyle name="Input 5 5 2 7 2" xfId="9207" xr:uid="{4972C0BD-18A1-40A0-919F-E2C4B28F2306}"/>
    <cellStyle name="Input 5 5 2 8" xfId="7221" xr:uid="{4BBEA46F-901E-4932-A06B-6D326308FCFC}"/>
    <cellStyle name="Input 5 5 3" xfId="2386" xr:uid="{A90A5433-0F35-41CF-A403-47161440E8FC}"/>
    <cellStyle name="Input 5 5 3 2" xfId="4292" xr:uid="{4D3AF59D-0ED9-4C3D-AFFB-2B7821C4EA2B}"/>
    <cellStyle name="Input 5 5 3 2 2" xfId="8605" xr:uid="{9B5344D6-B592-45F8-B5DA-DC92F85511DC}"/>
    <cellStyle name="Input 5 5 3 3" xfId="4991" xr:uid="{2B797BC0-986A-4D8B-9257-101F32F849B9}"/>
    <cellStyle name="Input 5 5 3 3 2" xfId="9077" xr:uid="{404D19A6-39A7-403C-9FA8-5421881F6FD0}"/>
    <cellStyle name="Input 5 5 3 4" xfId="5382" xr:uid="{C6E3D9E1-5A18-4A12-BDE2-51F7A4916130}"/>
    <cellStyle name="Input 5 5 3 4 2" xfId="9441" xr:uid="{6B75AF5F-BFE1-41B7-82D7-BB150CB1F3F6}"/>
    <cellStyle name="Input 5 5 3 5" xfId="5736" xr:uid="{A73429F4-CAB0-41E3-A3AC-A46E2D1DE0DD}"/>
    <cellStyle name="Input 5 5 3 5 2" xfId="9786" xr:uid="{105DDFB0-B5D3-4814-BB86-8E93B32ED1D2}"/>
    <cellStyle name="Input 5 5 3 6" xfId="6104" xr:uid="{54772D9E-6A47-44CA-B5F6-7A5F1C5A547B}"/>
    <cellStyle name="Input 5 5 3 6 2" xfId="10141" xr:uid="{1ED205E6-E5CB-4FDC-A776-424B177F6786}"/>
    <cellStyle name="Input 5 5 3 7" xfId="6380" xr:uid="{EFB4FC2B-2BB2-401E-BE17-B2FBDDCE44FB}"/>
    <cellStyle name="Input 5 5 3 7 2" xfId="10402" xr:uid="{9C56A768-F28B-4905-8EEA-A7ABC6C4C9F4}"/>
    <cellStyle name="Input 5 5 3 8" xfId="7009" xr:uid="{3066AAE5-77B6-4015-BFB7-32FF8CF02032}"/>
    <cellStyle name="Input 5 5 4" xfId="2792" xr:uid="{D4ABEEF4-489A-4A30-995F-87FD278AD7DA}"/>
    <cellStyle name="Input 5 5 4 2" xfId="4698" xr:uid="{5A630F19-1F8F-43BF-9DD3-EFBC548A248F}"/>
    <cellStyle name="Input 5 5 4 2 2" xfId="8821" xr:uid="{134423AE-4690-4B08-AE21-F50984F0F2E0}"/>
    <cellStyle name="Input 5 5 4 3" xfId="2996" xr:uid="{7EF4CDA0-B653-47DE-985C-A5C4B8907992}"/>
    <cellStyle name="Input 5 5 4 3 2" xfId="7605" xr:uid="{B02FA9EC-87EA-4FAA-9524-12714F986204}"/>
    <cellStyle name="Input 5 5 4 4" xfId="5626" xr:uid="{8639D4A6-2774-4D0F-A12F-E8E9D01174FF}"/>
    <cellStyle name="Input 5 5 4 4 2" xfId="9676" xr:uid="{30D3D27B-EA87-492C-8381-09CEF4A64996}"/>
    <cellStyle name="Input 5 5 4 5" xfId="5989" xr:uid="{D26C395B-077F-4CE8-9C74-B2C641B1AD5D}"/>
    <cellStyle name="Input 5 5 4 5 2" xfId="10026" xr:uid="{95BF10D6-EAF9-41E8-8245-7176FAD36D49}"/>
    <cellStyle name="Input 5 5 4 6" xfId="6321" xr:uid="{D2F8A971-45D9-4A6C-B4A0-AFACDDE13AA1}"/>
    <cellStyle name="Input 5 5 4 6 2" xfId="10343" xr:uid="{ECCD2883-5867-4BBE-A31B-642EA6648230}"/>
    <cellStyle name="Input 5 5 4 7" xfId="3867" xr:uid="{04CD64F4-528C-42EE-A005-31D213227359}"/>
    <cellStyle name="Input 5 5 4 7 2" xfId="8298" xr:uid="{7C956C2A-8F66-4EE7-BD90-427380E00442}"/>
    <cellStyle name="Input 5 5 4 8" xfId="7415" xr:uid="{2CEAE878-A08C-4159-9B72-66151160D6FD}"/>
    <cellStyle name="Input 5 5 5" xfId="3941" xr:uid="{C40BF143-97A3-4EB8-8B16-FF5CAF6E75D2}"/>
    <cellStyle name="Input 5 5 5 2" xfId="8350" xr:uid="{F5294AE6-1BDF-44A8-BADE-DCDE10146258}"/>
    <cellStyle name="Input 5 5 6" xfId="3079" xr:uid="{8116CDD1-AA04-422C-86FE-939795BF7B0C}"/>
    <cellStyle name="Input 5 5 6 2" xfId="7681" xr:uid="{B46CA33C-E114-48B2-9907-3D4E8B0BADC8}"/>
    <cellStyle name="Input 5 5 7" xfId="3843" xr:uid="{AA3615CF-087A-4D15-940D-346265858DB4}"/>
    <cellStyle name="Input 5 5 7 2" xfId="8281" xr:uid="{E7EEAB1F-CF66-4CBC-B2F4-C2F60620FDD1}"/>
    <cellStyle name="Input 5 5 8" xfId="3092" xr:uid="{C6A4D9B1-DC47-4F46-9814-5465DFF1A06E}"/>
    <cellStyle name="Input 5 5 8 2" xfId="7693" xr:uid="{277DFAF3-468B-4A47-BE49-451CE975ECB6}"/>
    <cellStyle name="Input 5 5 9" xfId="3102" xr:uid="{180270CF-C16F-48CA-AFFC-CCBF28FDFB29}"/>
    <cellStyle name="Input 5 5 9 2" xfId="7701" xr:uid="{1101ED0A-B9A1-4504-8655-46E212420129}"/>
    <cellStyle name="Input 5 6" xfId="2026" xr:uid="{8E405E97-5471-4B22-8218-BC9DFCED5AA5}"/>
    <cellStyle name="Input 5 6 10" xfId="5230" xr:uid="{34DF3586-72F8-4248-A5CF-FAE4EE56008C}"/>
    <cellStyle name="Input 5 6 10 2" xfId="9296" xr:uid="{22E39CDF-0323-41BA-A358-D2D371F3C97C}"/>
    <cellStyle name="Input 5 6 11" xfId="6650" xr:uid="{BDF4E90E-8D28-4FA9-AC51-8D61D42838C6}"/>
    <cellStyle name="Input 5 6 2" xfId="2590" xr:uid="{5CBF10AB-49A5-4490-BF3F-C11B90BF0D52}"/>
    <cellStyle name="Input 5 6 2 2" xfId="4496" xr:uid="{E4FEFAE0-E2F7-4384-A8CA-2DFF1CF8F7F3}"/>
    <cellStyle name="Input 5 6 2 2 2" xfId="8714" xr:uid="{9A5AE5F3-C8CC-4A32-836E-6E1FC0F224EC}"/>
    <cellStyle name="Input 5 6 2 3" xfId="5285" xr:uid="{7BE86E04-05D9-4655-AA30-53573B9A371D}"/>
    <cellStyle name="Input 5 6 2 3 2" xfId="9346" xr:uid="{92F51C40-9598-4D33-97DF-2A6AAB4FB781}"/>
    <cellStyle name="Input 5 6 2 4" xfId="5505" xr:uid="{B24BF67C-C67D-4882-B313-6C118C4287BF}"/>
    <cellStyle name="Input 5 6 2 4 2" xfId="9559" xr:uid="{0481DA3B-BC60-4C20-A961-EAF7DA869E58}"/>
    <cellStyle name="Input 5 6 2 5" xfId="5861" xr:uid="{FD9F5AC1-B117-429A-A922-C2CD56D1F39E}"/>
    <cellStyle name="Input 5 6 2 5 2" xfId="9902" xr:uid="{C6483C99-2900-42AC-91A7-5E6A06CE761F}"/>
    <cellStyle name="Input 5 6 2 6" xfId="6209" xr:uid="{BEAAF97C-F03E-477E-B674-F62F385F9D0D}"/>
    <cellStyle name="Input 5 6 2 6 2" xfId="10239" xr:uid="{0AD05C85-F5C3-4BCF-96F5-83D4D64E3E36}"/>
    <cellStyle name="Input 5 6 2 7" xfId="3455" xr:uid="{675AC87B-7863-439D-AB71-89BDC0B6EF44}"/>
    <cellStyle name="Input 5 6 2 7 2" xfId="7994" xr:uid="{2749A289-0E74-48E5-8402-ACF183AA0A4D}"/>
    <cellStyle name="Input 5 6 2 8" xfId="7213" xr:uid="{5E982DDA-1ECA-4AF5-98BF-D24CB7205C18}"/>
    <cellStyle name="Input 5 6 3" xfId="2241" xr:uid="{31650F52-4A88-471D-AFBA-E948CB756AA2}"/>
    <cellStyle name="Input 5 6 3 2" xfId="4147" xr:uid="{ADA25AEF-2B8F-4708-AE33-FF3D01C5061D}"/>
    <cellStyle name="Input 5 6 3 2 2" xfId="8462" xr:uid="{FF0E66E0-3A9B-40E0-8EB7-B8E70B25DC41}"/>
    <cellStyle name="Input 5 6 3 3" xfId="4788" xr:uid="{14A3E3B4-A864-4A1E-B92C-2F7FD19225E6}"/>
    <cellStyle name="Input 5 6 3 3 2" xfId="8894" xr:uid="{33D84260-C905-44C5-A127-FEDC4E360238}"/>
    <cellStyle name="Input 5 6 3 4" xfId="3472" xr:uid="{487061F9-6017-43B0-96AC-48E9BE854C55}"/>
    <cellStyle name="Input 5 6 3 4 2" xfId="8008" xr:uid="{6D805FF6-0522-47E4-BB27-5DE7B032FAE7}"/>
    <cellStyle name="Input 5 6 3 5" xfId="4948" xr:uid="{8B0F2721-9996-414D-843F-F0741039803D}"/>
    <cellStyle name="Input 5 6 3 5 2" xfId="9037" xr:uid="{0D0E3D13-D9D5-478B-9642-CF825A24D899}"/>
    <cellStyle name="Input 5 6 3 6" xfId="2979" xr:uid="{BDA0F3F5-2E40-4397-96A9-E28658DE43CB}"/>
    <cellStyle name="Input 5 6 3 6 2" xfId="7588" xr:uid="{9D6F17E1-2E74-4793-A3AE-A179EBA88211}"/>
    <cellStyle name="Input 5 6 3 7" xfId="5449" xr:uid="{D9A6EAED-8584-43AA-B62C-F6D5BF5395D8}"/>
    <cellStyle name="Input 5 6 3 7 2" xfId="9504" xr:uid="{E366E4DD-ABE9-40B6-8B26-08C0EE14099C}"/>
    <cellStyle name="Input 5 6 3 8" xfId="6864" xr:uid="{77CDBF7C-87AB-4EAB-9965-5F64C994D323}"/>
    <cellStyle name="Input 5 6 4" xfId="2358" xr:uid="{B0A803DF-4741-4C6C-9830-11329E3D933B}"/>
    <cellStyle name="Input 5 6 4 2" xfId="4264" xr:uid="{4307D6D8-53E3-47A5-BE07-5430EC72E8B9}"/>
    <cellStyle name="Input 5 6 4 2 2" xfId="8577" xr:uid="{E6B0355A-0539-4A30-8AFA-E93B071B96DB}"/>
    <cellStyle name="Input 5 6 4 3" xfId="2922" xr:uid="{CB9B66B6-6471-4FC8-AD75-C39DF1C6F8C9}"/>
    <cellStyle name="Input 5 6 4 3 2" xfId="7537" xr:uid="{F757E567-1223-4124-AF22-C10A8E580937}"/>
    <cellStyle name="Input 5 6 4 4" xfId="5354" xr:uid="{C17E2A4B-E5D2-4DA8-9666-F02578544C43}"/>
    <cellStyle name="Input 5 6 4 4 2" xfId="9413" xr:uid="{0AC1365C-07E7-4D51-BC0C-DC69263BF60E}"/>
    <cellStyle name="Input 5 6 4 5" xfId="5708" xr:uid="{ABB1854D-E60B-4529-A911-C9F27EEB0097}"/>
    <cellStyle name="Input 5 6 4 5 2" xfId="9758" xr:uid="{6AE806F7-9A0A-43C6-91DA-B89CD5496A17}"/>
    <cellStyle name="Input 5 6 4 6" xfId="6076" xr:uid="{3D0358E3-3569-4708-AD68-D0F6B67CF169}"/>
    <cellStyle name="Input 5 6 4 6 2" xfId="10113" xr:uid="{39AED22F-BE71-4E83-8F00-A7AF412ABF74}"/>
    <cellStyle name="Input 5 6 4 7" xfId="6442" xr:uid="{AAEBD1E3-A699-4392-8F8D-3A262D4FF9E6}"/>
    <cellStyle name="Input 5 6 4 7 2" xfId="10435" xr:uid="{BFE3D325-5BE7-4CA8-A309-E90314C4ACE9}"/>
    <cellStyle name="Input 5 6 4 8" xfId="6981" xr:uid="{C7BEDA0B-04D4-46A4-A769-459B5E0EF57F}"/>
    <cellStyle name="Input 5 6 5" xfId="3933" xr:uid="{C953C7CF-7E7B-401C-B0E9-54F15939A891}"/>
    <cellStyle name="Input 5 6 5 2" xfId="8343" xr:uid="{6D2A3146-7EF5-4087-AB00-0B62ADFF9D09}"/>
    <cellStyle name="Input 5 6 6" xfId="3084" xr:uid="{204A2F7A-8DFB-4545-9D47-41BA2BE1F473}"/>
    <cellStyle name="Input 5 6 6 2" xfId="7686" xr:uid="{96475AC3-FADE-4453-9160-76CC9F465118}"/>
    <cellStyle name="Input 5 6 7" xfId="2936" xr:uid="{A6B2F1AE-E621-45C2-8344-99FA3BA9C496}"/>
    <cellStyle name="Input 5 6 7 2" xfId="7549" xr:uid="{31EB84A8-DE9B-4E3B-A14A-5B2806E690B3}"/>
    <cellStyle name="Input 5 6 8" xfId="3236" xr:uid="{509B3792-7797-44FF-B8EE-0C1FC5D2F4EC}"/>
    <cellStyle name="Input 5 6 8 2" xfId="7802" xr:uid="{4E2D2F87-6AE5-4FCD-81F5-2D75DDA69BEF}"/>
    <cellStyle name="Input 5 6 9" xfId="4867" xr:uid="{E0397350-50C6-483C-8EBF-C3A7A84105CF}"/>
    <cellStyle name="Input 5 6 9 2" xfId="8964" xr:uid="{C3ECD40E-1B09-4266-B023-F32343281982}"/>
    <cellStyle name="Input 5 7" xfId="2329" xr:uid="{A37FA2A4-69E8-447C-98C0-E9EDD8F68FC5}"/>
    <cellStyle name="Input 5 7 2" xfId="4235" xr:uid="{14130774-8E19-4166-ACBB-C9D10F9AD593}"/>
    <cellStyle name="Input 5 7 2 2" xfId="8549" xr:uid="{82925091-9EE3-4A46-A6DF-8A55C90B4603}"/>
    <cellStyle name="Input 5 7 3" xfId="3419" xr:uid="{B0DE4710-9F49-41B4-9893-AB11ECDEF4F0}"/>
    <cellStyle name="Input 5 7 3 2" xfId="7962" xr:uid="{2AD45E4E-F900-4137-9C97-E6BE4B8AB6FC}"/>
    <cellStyle name="Input 5 7 4" xfId="5328" xr:uid="{D5DEA830-84B3-4A0B-BDD2-A97FA87C729B}"/>
    <cellStyle name="Input 5 7 4 2" xfId="9388" xr:uid="{9BFC20A5-E759-4988-A230-9C16406A20C6}"/>
    <cellStyle name="Input 5 7 5" xfId="4908" xr:uid="{A4E4EDE4-4CD3-4B8F-A47C-CE39743E883F}"/>
    <cellStyle name="Input 5 7 5 2" xfId="8999" xr:uid="{EDD6B0FF-61DF-4CF7-8C5C-04C59EDA1040}"/>
    <cellStyle name="Input 5 7 6" xfId="6051" xr:uid="{04D4D4E6-CEDF-4231-919F-525E173EFF8D}"/>
    <cellStyle name="Input 5 7 6 2" xfId="10088" xr:uid="{BCFFE8B0-1D39-44C0-B51C-E7C768C03DC9}"/>
    <cellStyle name="Input 5 7 7" xfId="4869" xr:uid="{7D4367DB-67A4-44D5-BE40-F1A0D9E10150}"/>
    <cellStyle name="Input 5 7 7 2" xfId="8966" xr:uid="{2FD849A1-D074-4D55-BE1F-1CCCD2613A04}"/>
    <cellStyle name="Input 5 7 8" xfId="6952" xr:uid="{BCF70717-009F-4AB1-BABF-9EAB75516E3D}"/>
    <cellStyle name="Input 5 8" xfId="3142" xr:uid="{A978534C-5EAD-4E10-B9ED-91C848D9857D}"/>
    <cellStyle name="Input 5 8 2" xfId="7731" xr:uid="{549B29C7-3118-46C6-BF21-CDB03F4AA97F}"/>
    <cellStyle name="Input 5 9" xfId="10777" xr:uid="{72CEDDAE-F108-4A21-8348-7FD6BC5F7D90}"/>
    <cellStyle name="Input 6" xfId="521" xr:uid="{E85004E0-ECA5-4621-A92F-E75D38A18306}"/>
    <cellStyle name="Input 6 2" xfId="1353" xr:uid="{331A084D-B070-49B3-B5DA-6E518CE1A358}"/>
    <cellStyle name="Input 6 2 2" xfId="2082" xr:uid="{9ED86972-9B3E-4065-9783-477FA3BA5FC9}"/>
    <cellStyle name="Input 6 2 2 2" xfId="2646" xr:uid="{61DDB636-54FF-4FFA-BB1D-6B87BF89E275}"/>
    <cellStyle name="Input 6 2 2 2 2" xfId="4552" xr:uid="{26E3B6B5-ED9E-4BB6-91B5-8DBCA6D13928}"/>
    <cellStyle name="Input 6 2 2 2 2 2" xfId="8765" xr:uid="{4AA73CFD-695A-472F-8AE0-21473718161D}"/>
    <cellStyle name="Input 6 2 2 2 3" xfId="7269" xr:uid="{F21A7A0D-C09B-4806-813A-9CBAB44B7E0A}"/>
    <cellStyle name="Input 6 2 2 3" xfId="3989" xr:uid="{115F3139-76D3-4BCC-BE5B-CB6B95BFED6D}"/>
    <cellStyle name="Input 6 2 2 3 2" xfId="8394" xr:uid="{4C32C631-84F8-42AD-B9DC-F4B405A6C969}"/>
    <cellStyle name="Input 6 2 2 4" xfId="6706" xr:uid="{4A8D96B3-0124-4B90-BFCC-040D36FD67C5}"/>
    <cellStyle name="Input 6 2 3" xfId="2412" xr:uid="{ECEE3426-0CC2-4260-84FC-29C6E97C4815}"/>
    <cellStyle name="Input 6 2 3 2" xfId="4318" xr:uid="{FE6907CD-0DCB-4B60-A281-13FF474758B2}"/>
    <cellStyle name="Input 6 2 3 2 2" xfId="8627" xr:uid="{5B4880C8-DCF3-4BC9-BFAB-2A02840545E4}"/>
    <cellStyle name="Input 6 2 3 3" xfId="7035" xr:uid="{D419E6AB-803A-4580-8F3B-9806EC50CFC6}"/>
    <cellStyle name="Input 6 2 4" xfId="3506" xr:uid="{E92A0694-239D-43F2-9CC8-8D253362B8E8}"/>
    <cellStyle name="Input 6 2 4 2" xfId="8037" xr:uid="{F06BB63E-0D0F-4D95-AAC2-31FB70589BF3}"/>
    <cellStyle name="Input 6 2 5" xfId="6518" xr:uid="{664EB28A-6336-44E3-9D69-3679C57A6BB7}"/>
    <cellStyle name="Input 6 3" xfId="2021" xr:uid="{647739C1-3AE1-4F4A-AACC-F8813752D974}"/>
    <cellStyle name="Input 6 3 2" xfId="2585" xr:uid="{82CE4235-2703-48C8-8E73-D9713895C8D3}"/>
    <cellStyle name="Input 6 3 2 2" xfId="4491" xr:uid="{E39A7A2B-6954-48E2-AEEA-29345DADA7EA}"/>
    <cellStyle name="Input 6 3 2 2 2" xfId="8709" xr:uid="{801692E9-FCDE-4244-B0F8-15510EDAEBEB}"/>
    <cellStyle name="Input 6 3 2 3" xfId="7208" xr:uid="{CF1DDC2C-A6A3-422F-A2EB-177604D8D244}"/>
    <cellStyle name="Input 6 3 3" xfId="3928" xr:uid="{F40EA637-BC7F-490F-9484-D611CDEE021C}"/>
    <cellStyle name="Input 6 3 3 2" xfId="8338" xr:uid="{F3602194-8E95-4A75-9CF8-1B28F9789A54}"/>
    <cellStyle name="Input 6 3 4" xfId="6645" xr:uid="{2C43D961-B682-44FA-A86A-778574958978}"/>
    <cellStyle name="Input 6 4" xfId="2330" xr:uid="{041F9604-746B-4D53-93C1-25FF8BA624A8}"/>
    <cellStyle name="Input 6 4 2" xfId="4236" xr:uid="{0F26ABE2-35A8-4BD1-8106-597086915C38}"/>
    <cellStyle name="Input 6 4 2 2" xfId="8550" xr:uid="{9CB81657-41DD-4BFE-AAE7-1B588DB294C9}"/>
    <cellStyle name="Input 6 4 3" xfId="6953" xr:uid="{6CF07890-0A2E-42A4-A06D-7964E9095C81}"/>
    <cellStyle name="Input 6 5" xfId="3143" xr:uid="{58EAC8E2-DE7F-46BB-B5C1-00E316FBCE1E}"/>
    <cellStyle name="Input 6 5 2" xfId="7732" xr:uid="{AC845E80-F89F-4823-B93A-DCCB266A1D42}"/>
    <cellStyle name="Input 6 6" xfId="6493" xr:uid="{C6BBFFEF-CE93-4BCD-A73C-410828028B31}"/>
    <cellStyle name="Input 6 7" xfId="10778" xr:uid="{AAA4712E-A2BF-48FE-9069-74E4E2FB2A0E}"/>
    <cellStyle name="Input 7" xfId="522" xr:uid="{D0ABB021-3161-43A2-A66A-474D8E0AA9DB}"/>
    <cellStyle name="Input 7 2" xfId="1354" xr:uid="{4B4E6349-C974-4355-A548-8AA27C645B7E}"/>
    <cellStyle name="Input 7 2 2" xfId="2083" xr:uid="{F1B5CE30-DF78-43E8-A54F-57593D06222D}"/>
    <cellStyle name="Input 7 2 2 2" xfId="2647" xr:uid="{0D334BA4-3119-4B93-AFEB-AC0927884044}"/>
    <cellStyle name="Input 7 2 2 2 2" xfId="4553" xr:uid="{38864266-0A3B-40A7-88F6-762A67A4F0C6}"/>
    <cellStyle name="Input 7 2 2 2 2 2" xfId="8766" xr:uid="{11793E78-9375-4137-8CAC-0D7BAA298D75}"/>
    <cellStyle name="Input 7 2 2 2 3" xfId="7270" xr:uid="{E9358C58-5D21-4843-8D5F-B5BD101BD35E}"/>
    <cellStyle name="Input 7 2 2 3" xfId="3990" xr:uid="{1E51423D-4B0D-4596-832F-293D9919C78F}"/>
    <cellStyle name="Input 7 2 2 3 2" xfId="8395" xr:uid="{0D82F1ED-EE2D-40BB-8668-08971C6E5BDF}"/>
    <cellStyle name="Input 7 2 2 4" xfId="6707" xr:uid="{3411F950-7E0A-4A1C-983E-B8F3B95E33AE}"/>
    <cellStyle name="Input 7 2 3" xfId="2413" xr:uid="{B66D032A-99DA-4F0A-ABA3-EA532DDC8414}"/>
    <cellStyle name="Input 7 2 3 2" xfId="4319" xr:uid="{371E8A15-96DF-4CB6-A518-A148F6E6B513}"/>
    <cellStyle name="Input 7 2 3 2 2" xfId="8628" xr:uid="{35635913-8579-47E3-A936-091A83C45EE5}"/>
    <cellStyle name="Input 7 2 3 3" xfId="7036" xr:uid="{F8803DC0-FC5C-40EA-8D37-4D06ADE3DDAB}"/>
    <cellStyle name="Input 7 2 4" xfId="3507" xr:uid="{70F85644-A3B2-45CC-8FDF-4933542109B7}"/>
    <cellStyle name="Input 7 2 4 2" xfId="8038" xr:uid="{85DEF4E5-0DA4-4113-BD65-0D1F5DCE4503}"/>
    <cellStyle name="Input 7 2 5" xfId="6519" xr:uid="{BB417BC8-E5BB-4178-A93E-2B822D73E0CC}"/>
    <cellStyle name="Input 7 3" xfId="2022" xr:uid="{5925B72C-7778-48AC-A8B4-AE733F737A93}"/>
    <cellStyle name="Input 7 3 2" xfId="2586" xr:uid="{4133A492-D155-4DBB-AFAA-632C1913A593}"/>
    <cellStyle name="Input 7 3 2 2" xfId="4492" xr:uid="{85565D91-5754-47DF-8A3B-918C3A6B9356}"/>
    <cellStyle name="Input 7 3 2 2 2" xfId="8710" xr:uid="{648AAFFB-EDD2-4470-926E-A1B30BD88161}"/>
    <cellStyle name="Input 7 3 2 3" xfId="7209" xr:uid="{24E20797-6114-4FBC-A6D4-8E24804ED2E6}"/>
    <cellStyle name="Input 7 3 3" xfId="3929" xr:uid="{4196D17C-6010-46AE-9E0B-238D435B9306}"/>
    <cellStyle name="Input 7 3 3 2" xfId="8339" xr:uid="{D74EFD11-4845-49AA-9BC7-E11F7C0F663A}"/>
    <cellStyle name="Input 7 3 4" xfId="6646" xr:uid="{3C22692C-AB50-4E96-BE41-28B20EA12C79}"/>
    <cellStyle name="Input 7 4" xfId="2331" xr:uid="{54F81059-2C5A-4DC9-A80A-82C9D92E38D9}"/>
    <cellStyle name="Input 7 4 2" xfId="4237" xr:uid="{547CAA60-62B8-4DF3-936F-CB83CF1DA47F}"/>
    <cellStyle name="Input 7 4 2 2" xfId="8551" xr:uid="{67AA3634-05C1-4E34-A71F-FC048B96A5D0}"/>
    <cellStyle name="Input 7 4 3" xfId="6954" xr:uid="{93BAECF4-1F37-4D85-8BF6-0B47AEE6DF32}"/>
    <cellStyle name="Input 7 5" xfId="3144" xr:uid="{A168FD02-BD96-4A8B-ABCE-A3A857087E98}"/>
    <cellStyle name="Input 7 5 2" xfId="7733" xr:uid="{DEDFFA50-8065-481F-A018-A16BF6E6BF17}"/>
    <cellStyle name="Input 7 6" xfId="6494" xr:uid="{39316390-2033-4EE0-B7B0-4D4389212A85}"/>
    <cellStyle name="Input 7 7" xfId="10779" xr:uid="{B46E4E59-930B-446F-9791-A8E3D6C89295}"/>
    <cellStyle name="Input 8" xfId="523" xr:uid="{FD18CE6D-85C1-4474-B930-BFF13F616FFA}"/>
    <cellStyle name="Input 8 2" xfId="1355" xr:uid="{AAAA91E1-A6FE-4DB6-9F23-EDFF7137CBE7}"/>
    <cellStyle name="Input 8 2 2" xfId="2084" xr:uid="{54CD3DEE-2195-480B-9D1D-351B228A2ECE}"/>
    <cellStyle name="Input 8 2 2 2" xfId="2648" xr:uid="{1180AAF6-D99A-4960-896A-72582A41F9DE}"/>
    <cellStyle name="Input 8 2 2 2 2" xfId="4554" xr:uid="{FF04408C-7A3E-4B2D-B7FF-F15A522AF32F}"/>
    <cellStyle name="Input 8 2 2 2 2 2" xfId="8767" xr:uid="{5633F122-4DFB-4C50-B0DC-8F3A304A0BBE}"/>
    <cellStyle name="Input 8 2 2 2 3" xfId="7271" xr:uid="{B29B943B-09FC-46ED-AA00-1F51943D5FC9}"/>
    <cellStyle name="Input 8 2 2 3" xfId="3991" xr:uid="{052DF213-E368-4BD7-8C64-D13F4B0A2E4B}"/>
    <cellStyle name="Input 8 2 2 3 2" xfId="8396" xr:uid="{F96B121C-B275-46B1-A614-DF8612BB788F}"/>
    <cellStyle name="Input 8 2 2 4" xfId="6708" xr:uid="{EF9B6FF3-EC8D-4BAE-87B0-1E6A7E7A4F32}"/>
    <cellStyle name="Input 8 2 3" xfId="2414" xr:uid="{827953BA-1E70-407C-BF17-8B7D0FECB858}"/>
    <cellStyle name="Input 8 2 3 2" xfId="4320" xr:uid="{88C91294-2B57-4D23-B27B-98B363DF6F20}"/>
    <cellStyle name="Input 8 2 3 2 2" xfId="8629" xr:uid="{EC6A5FA7-F184-4CB8-8F91-B6B00C5E9E3A}"/>
    <cellStyle name="Input 8 2 3 3" xfId="7037" xr:uid="{DBA9A895-CA1E-44EA-8A89-8C300DDCA30F}"/>
    <cellStyle name="Input 8 2 4" xfId="3508" xr:uid="{16EE2E5B-315F-47A2-84C7-D08806355A5B}"/>
    <cellStyle name="Input 8 2 4 2" xfId="8039" xr:uid="{D501214C-99BF-4A78-BB32-AF69CA43B029}"/>
    <cellStyle name="Input 8 2 5" xfId="6520" xr:uid="{577BFF0F-356C-4312-AEE7-72898D78001F}"/>
    <cellStyle name="Input 8 3" xfId="2023" xr:uid="{040470FE-C74F-454E-8EE7-67B4D20C0A05}"/>
    <cellStyle name="Input 8 3 2" xfId="2587" xr:uid="{F3E4CC7B-182C-42AB-8644-5BDFFC2BA7F0}"/>
    <cellStyle name="Input 8 3 2 2" xfId="4493" xr:uid="{B4334EA2-F78A-445A-BA9E-8BA3791E5005}"/>
    <cellStyle name="Input 8 3 2 2 2" xfId="8711" xr:uid="{646ED54A-B2B5-45A7-9C91-F28CAF862B51}"/>
    <cellStyle name="Input 8 3 2 3" xfId="7210" xr:uid="{D1AC7AC8-B456-47CD-BEEC-508B0FC93464}"/>
    <cellStyle name="Input 8 3 3" xfId="3930" xr:uid="{F5B51908-6A76-40A8-B32C-5030280E16DC}"/>
    <cellStyle name="Input 8 3 3 2" xfId="8340" xr:uid="{10B87A98-F4A8-48F2-929D-BFAAC9C36DC0}"/>
    <cellStyle name="Input 8 3 4" xfId="6647" xr:uid="{A5BDE023-03C4-42C3-89DD-97AA4BEA80AF}"/>
    <cellStyle name="Input 8 4" xfId="2332" xr:uid="{42A97217-E67B-4F05-B50A-0FAFA018C8A7}"/>
    <cellStyle name="Input 8 4 2" xfId="4238" xr:uid="{DF89C8D5-24C1-41F6-985E-D5306B8AED4D}"/>
    <cellStyle name="Input 8 4 2 2" xfId="8552" xr:uid="{6021E757-8799-4B35-BCE3-D8EEE55B51D1}"/>
    <cellStyle name="Input 8 4 3" xfId="6955" xr:uid="{231391B2-9848-44DA-8A33-17C3B88041A1}"/>
    <cellStyle name="Input 8 5" xfId="3145" xr:uid="{54679D96-5115-4200-8CC8-73CD02B46099}"/>
    <cellStyle name="Input 8 5 2" xfId="7734" xr:uid="{E373D052-085D-4F3A-A46F-5E5929FB7C43}"/>
    <cellStyle name="Input 8 6" xfId="6495" xr:uid="{83E8BDE8-5185-40E9-87C4-67CDA580587A}"/>
    <cellStyle name="Input 8 7" xfId="10780" xr:uid="{D637E4D6-3E17-444D-8146-8FEE0A83CCD0}"/>
    <cellStyle name="Input 9" xfId="1778" xr:uid="{A9DC86F3-BE15-4FF5-A500-CE2BD25ACF70}"/>
    <cellStyle name="Input 9 2" xfId="10781" xr:uid="{E2242264-1B98-453F-8126-9FFA3352BC4D}"/>
    <cellStyle name="Input Cells" xfId="524" xr:uid="{71260804-F1EF-4D72-8751-A421976388E1}"/>
    <cellStyle name="Komma_Europe" xfId="525" xr:uid="{599E3D8F-55C4-4046-A2BF-BFDE26E25056}"/>
    <cellStyle name="Link Currency (0)" xfId="526" xr:uid="{29275709-A7DD-44E0-8BCC-17EE4A981F53}"/>
    <cellStyle name="Link Currency (0) 2" xfId="527" xr:uid="{71146DC2-53E9-41D3-9F74-BE312300CF77}"/>
    <cellStyle name="Link Currency (0) 3" xfId="528" xr:uid="{49534387-3399-4EF5-9C61-01F871DA846C}"/>
    <cellStyle name="Link Currency (2)" xfId="529" xr:uid="{D817AC9F-8E13-42A2-8A70-3207193DD401}"/>
    <cellStyle name="Link Currency (2) 2" xfId="530" xr:uid="{A4312236-0739-400A-B070-B7471B193EDB}"/>
    <cellStyle name="Link Currency (2) 3" xfId="531" xr:uid="{68F3F150-C635-478B-BEBE-5204388ADFA4}"/>
    <cellStyle name="Link Units (0)" xfId="532" xr:uid="{6D5EACB8-3824-4C0B-9DFE-D1426983A526}"/>
    <cellStyle name="Link Units (0) 2" xfId="533" xr:uid="{B4D84D0A-9151-41C1-BC93-EFD38749F43E}"/>
    <cellStyle name="Link Units (0) 3" xfId="534" xr:uid="{A1AC258B-CFEB-4018-A3E6-CAD271AED57D}"/>
    <cellStyle name="Link Units (1)" xfId="535" xr:uid="{AE3344B9-C330-4847-A340-C636F38BD206}"/>
    <cellStyle name="Link Units (1) 2" xfId="536" xr:uid="{1FAF4B4C-651F-4D3B-93A0-87A5FB959AF1}"/>
    <cellStyle name="Link Units (1) 3" xfId="537" xr:uid="{72D95F54-78C5-47DD-AD56-60BE12BB288A}"/>
    <cellStyle name="Link Units (2)" xfId="538" xr:uid="{A06CD43D-2309-4CC8-B193-68CE6503ACE6}"/>
    <cellStyle name="Link Units (2) 2" xfId="539" xr:uid="{DADDD7C0-9355-49C7-B477-2FC85229D409}"/>
    <cellStyle name="Link Units (2) 3" xfId="540" xr:uid="{5E87E3E8-75C6-424D-B957-E2684B165FF6}"/>
    <cellStyle name="Linked Cell 2" xfId="541" xr:uid="{710EAF94-60E9-4FC3-B2D5-0D4D3E185CB8}"/>
    <cellStyle name="Linked Cell 2 2" xfId="1779" xr:uid="{A983C04E-134D-4D51-9E7C-D72C26A22158}"/>
    <cellStyle name="Linked Cell 2 2 2" xfId="1780" xr:uid="{3100BD44-6808-4124-8DB9-9B07D158056C}"/>
    <cellStyle name="Linked Cell 2 3" xfId="1781" xr:uid="{0B6F0924-0083-420D-A47D-32BC412B3A42}"/>
    <cellStyle name="Linked Cell 2 4" xfId="10783" xr:uid="{F9AD2D57-A760-4378-B1FB-0712FA4D6910}"/>
    <cellStyle name="Linked Cell 3" xfId="542" xr:uid="{1A7A9B75-FE5A-4372-8404-4D0A2AE76718}"/>
    <cellStyle name="Linked Cell 3 2" xfId="10784" xr:uid="{757A8F3D-F7F1-4963-8E3A-0E0B7268F8AD}"/>
    <cellStyle name="Linked Cell 4" xfId="1782" xr:uid="{735BF3C5-C78F-49BE-9F87-CD58CEBEAE81}"/>
    <cellStyle name="Linked Cell 5" xfId="1783" xr:uid="{A2D8AF2C-A23B-434B-A37E-BD598C953DFC}"/>
    <cellStyle name="Linked Cell 5 2" xfId="1784" xr:uid="{38683FA4-5E42-4C06-8E4F-D7C005DE8474}"/>
    <cellStyle name="Linked Cell 6" xfId="1785" xr:uid="{B54606FE-E000-40D7-A9C8-59F42FBE0210}"/>
    <cellStyle name="Linked Cell 6 2" xfId="1786" xr:uid="{B5AEA20D-E881-4277-BF62-FAC79706CF2F}"/>
    <cellStyle name="Linked Cell 7" xfId="10782" xr:uid="{B25FD1F1-0B39-4BF0-B701-66B5598435F2}"/>
    <cellStyle name="Linked Cells" xfId="543" xr:uid="{101E5CD3-8C06-4307-B729-151231AF4C7F}"/>
    <cellStyle name="M/HEAD - Style1" xfId="10785" xr:uid="{048BC119-1BBB-4ADD-A9D6-54724B78F031}"/>
    <cellStyle name="Milliers [0]_!!!GO" xfId="544" xr:uid="{5FF0B09B-20FA-4FBB-99B5-D9C1F77059BA}"/>
    <cellStyle name="Milliers_!!!GO" xfId="545" xr:uid="{2F66CD14-E900-477B-B675-86D7210C8916}"/>
    <cellStyle name="Model" xfId="1787" xr:uid="{5B3F6E55-4640-4411-99D8-9A18C9C458BE}"/>
    <cellStyle name="Model 2" xfId="2161" xr:uid="{75F14EC4-9B06-4839-86A4-7B11BA255319}"/>
    <cellStyle name="Mon?taire [0]_AR1194" xfId="546" xr:uid="{4AE5E863-9956-4729-8E5A-C7639F315B12}"/>
    <cellStyle name="Mon?taire_AR1194" xfId="547" xr:uid="{74F2A1E0-C1CB-4EA1-8E1E-5AA4EDBEE5FC}"/>
    <cellStyle name="Monétaire [0]_laroux" xfId="548" xr:uid="{A371A20E-529C-434C-8165-28E14135EB86}"/>
    <cellStyle name="Monétaire_laroux" xfId="549" xr:uid="{40C678A5-27FC-4D10-8B1D-C3DB72F984FA}"/>
    <cellStyle name="Mon้taire [0]_!!!GO" xfId="550" xr:uid="{309B4E16-BEA0-4284-BB75-FE90690B2342}"/>
    <cellStyle name="Mon้taire_!!!GO" xfId="551" xr:uid="{407A8689-5A95-4D8F-9A97-027690D7E6D3}"/>
    <cellStyle name="MS_COL_STYLE" xfId="552" xr:uid="{25F4E5E3-8B4C-4289-B790-2E6AB5FFDCB7}"/>
    <cellStyle name="NavStyleDefault" xfId="553" xr:uid="{38ACA79E-6559-4248-8EEA-9940F6D5BA02}"/>
    <cellStyle name="NavStyleDefault 2" xfId="554" xr:uid="{5F3F0002-9772-4173-B7FA-1BD2C9A8EB96}"/>
    <cellStyle name="NavStyleDefault 3" xfId="555" xr:uid="{4E91AFB3-4598-4377-9026-ACF758A1B405}"/>
    <cellStyle name="Neutral 2" xfId="556" xr:uid="{6D672C17-D964-41F6-BA85-C0053B882FE9}"/>
    <cellStyle name="Neutral 2 2" xfId="1788" xr:uid="{49CFFAD5-E60C-4919-B350-BE08D780695D}"/>
    <cellStyle name="Neutral 2 2 2" xfId="1789" xr:uid="{18FBC702-B7E4-4504-B308-FC4A72550E42}"/>
    <cellStyle name="Neutral 2 3" xfId="1790" xr:uid="{B7499366-6454-4EB6-A5B4-A33418CF99D6}"/>
    <cellStyle name="Neutral 2 4" xfId="10787" xr:uid="{0EF9298B-4544-4ED7-B80F-209202A34674}"/>
    <cellStyle name="Neutral 3" xfId="557" xr:uid="{C7566B7A-8D1E-4A42-A65D-1B65AB1EC5FF}"/>
    <cellStyle name="Neutral 3 2" xfId="10788" xr:uid="{AA172F37-1E27-4A6E-B73F-40F73D338958}"/>
    <cellStyle name="Neutral 4" xfId="1791" xr:uid="{660AC231-15A4-41ED-BDD6-4099EF8999DC}"/>
    <cellStyle name="Neutral 4 2" xfId="10789" xr:uid="{9733AF3A-4BB7-4831-9183-309139816365}"/>
    <cellStyle name="Neutral 5" xfId="1792" xr:uid="{763DEDDA-CA73-43EB-8642-855EE4C81ECD}"/>
    <cellStyle name="Neutral 5 2" xfId="1793" xr:uid="{AA0AAAA4-34A4-43D8-8938-1F39BB0BE299}"/>
    <cellStyle name="Neutral 6" xfId="1794" xr:uid="{E20EFD0B-F513-4777-98D3-DBB72C8D1E7D}"/>
    <cellStyle name="Neutral 6 2" xfId="1795" xr:uid="{2D9785CD-ED7C-492C-B86A-ABEF03DEAF02}"/>
    <cellStyle name="Neutral 7" xfId="10786" xr:uid="{D5FA83C1-6361-469D-BF23-61761AFA0BF4}"/>
    <cellStyle name="New Times Roman" xfId="1796" xr:uid="{0793532A-DFF2-4115-9FC0-5F53C3A449C5}"/>
    <cellStyle name="no dec" xfId="8" xr:uid="{00000000-0005-0000-0000-000007000000}"/>
    <cellStyle name="Nor}al" xfId="1797" xr:uid="{9A1502B2-73DF-42CF-9BD8-968044704BFA}"/>
    <cellStyle name="Normal" xfId="0" builtinId="0"/>
    <cellStyle name="Normal - Style1" xfId="9" xr:uid="{00000000-0005-0000-0000-000009000000}"/>
    <cellStyle name="Normal - Style1 2" xfId="1798" xr:uid="{CC2B379C-4088-404C-8943-B689C4654398}"/>
    <cellStyle name="Normal - Style1 2 2" xfId="10791" xr:uid="{38DAF3AE-1FBE-4DB2-8813-EDC41B4B6D19}"/>
    <cellStyle name="Normal - Style1 3" xfId="1799" xr:uid="{65C26C0D-117E-40B4-AEB4-C5E3203463C7}"/>
    <cellStyle name="Normal - Style1 3 2" xfId="10792" xr:uid="{3AEE8B0A-409F-4AB6-9A9B-631B4D4494CF}"/>
    <cellStyle name="Normal - Style1 4" xfId="10793" xr:uid="{08606103-A23E-40D0-97E6-F4E0553C0F4D}"/>
    <cellStyle name="Normal - Style1 5" xfId="10790" xr:uid="{6AD04208-A2D8-40F4-B6CF-FBACE0963BD5}"/>
    <cellStyle name="Normal - Style5" xfId="558" xr:uid="{FBF0E636-3E62-4B6F-9047-A155D37AC11C}"/>
    <cellStyle name="Normal 10" xfId="559" xr:uid="{3BA122AB-0680-44BA-8AB5-3C89D1099641}"/>
    <cellStyle name="Normal 10 2" xfId="560" xr:uid="{46C32E68-94C7-4701-9737-B835138D4F75}"/>
    <cellStyle name="Normal 10 3" xfId="561" xr:uid="{BE7F5EAF-D73A-49A6-BB8F-79968A871E77}"/>
    <cellStyle name="Normal 10 4" xfId="562" xr:uid="{AB332392-DB9D-44A2-AC5A-D80149349384}"/>
    <cellStyle name="Normal 10 5" xfId="10794" xr:uid="{AC0D336A-0253-47A9-8783-8386D6759D16}"/>
    <cellStyle name="Normal 100" xfId="563" xr:uid="{B4D907E4-23C9-4BE9-8AC6-005C555B66A4}"/>
    <cellStyle name="Normal 101" xfId="564" xr:uid="{99A2A039-108A-4F65-8979-D75F2546805F}"/>
    <cellStyle name="Normal 102" xfId="565" xr:uid="{CFB89012-74AD-40A4-B300-D5DFD1FEFF1E}"/>
    <cellStyle name="Normal 103" xfId="566" xr:uid="{57AC81C8-5A9D-42E1-842C-DFC5F33D80AC}"/>
    <cellStyle name="Normal 104" xfId="567" xr:uid="{E54D2BE3-ED77-4A5E-842D-86BF4029A08C}"/>
    <cellStyle name="Normal 105" xfId="568" xr:uid="{CF02A24D-4CCC-43E4-AC12-5AAC53556B05}"/>
    <cellStyle name="Normal 106" xfId="569" xr:uid="{56DF6A9F-FE25-43D0-B0F8-0363E955106C}"/>
    <cellStyle name="Normal 107" xfId="570" xr:uid="{F50D96D0-6463-484E-840D-435ABF707605}"/>
    <cellStyle name="Normal 108" xfId="571" xr:uid="{81BDB674-B439-4F65-8B48-8332ECF8C3B9}"/>
    <cellStyle name="Normal 109" xfId="572" xr:uid="{E59EDF7F-1EE8-4379-9356-BFE5358709FA}"/>
    <cellStyle name="Normal 11" xfId="573" xr:uid="{CF3ABBD3-8ABA-488C-BB56-B6C593B591E2}"/>
    <cellStyle name="Normal 11 2" xfId="574" xr:uid="{F4E0132B-A526-4647-8EAE-D4E2BFAEEBD7}"/>
    <cellStyle name="Normal 11 2 2" xfId="1800" xr:uid="{6D947A22-73B1-407C-913A-5DBA9DA7ABDA}"/>
    <cellStyle name="Normal 11 3" xfId="575" xr:uid="{ACB12070-0940-41DF-8B3E-1DF47E03D202}"/>
    <cellStyle name="Normal 11 4" xfId="576" xr:uid="{1450F2D7-212B-4C55-998A-04D9E7D3770F}"/>
    <cellStyle name="Normal 11 5" xfId="10795" xr:uid="{34DBFC79-3CFE-4838-B2A2-EF7ADEBB911C}"/>
    <cellStyle name="Normal 110" xfId="577" xr:uid="{8B5C353B-FBE0-4F39-869A-A9A6229D4C85}"/>
    <cellStyle name="Normal 110 2" xfId="10796" xr:uid="{35867AB2-4F82-49FE-896E-C4405CCA39C1}"/>
    <cellStyle name="Normal 111" xfId="578" xr:uid="{DCF77654-C6CB-4BEF-8967-B290C7A6C5E9}"/>
    <cellStyle name="Normal 112" xfId="579" xr:uid="{676D630C-F06A-4D96-B3BD-A066387D0676}"/>
    <cellStyle name="Normal 113" xfId="580" xr:uid="{17940A3D-2E4A-473B-87F6-C01130B54402}"/>
    <cellStyle name="Normal 114" xfId="581" xr:uid="{F4FE1735-0E53-48CE-A047-52412671F338}"/>
    <cellStyle name="Normal 115" xfId="582" xr:uid="{40225AFE-F451-4D9C-B383-BF3C8E1A5269}"/>
    <cellStyle name="Normal 116" xfId="583" xr:uid="{13D3E021-CC10-48A7-8306-828A5D3F1B11}"/>
    <cellStyle name="Normal 117" xfId="584" xr:uid="{77DBBB00-9D99-4835-8108-747D00877837}"/>
    <cellStyle name="Normal 118" xfId="585" xr:uid="{D16E3B75-F0E3-4BD7-B3AF-F324D0D54408}"/>
    <cellStyle name="Normal 119" xfId="586" xr:uid="{6E000733-7A5D-4566-ADE7-060B5209C252}"/>
    <cellStyle name="Normal 12" xfId="587" xr:uid="{2D4987C7-4D8D-4827-9E56-DB293166FBC8}"/>
    <cellStyle name="Normal 12 2" xfId="588" xr:uid="{364E5287-A558-4011-9AE0-6F7EEEFBC606}"/>
    <cellStyle name="Normal 12 2 2" xfId="1801" xr:uid="{84493DDA-5F0D-47B0-9227-15D5A984C4DD}"/>
    <cellStyle name="Normal 12 3" xfId="589" xr:uid="{53BEF888-FA90-47D9-BF7F-3711DA4604A2}"/>
    <cellStyle name="Normal 12 4" xfId="1802" xr:uid="{82846E43-A124-4B6C-9CBB-A035C87AF49C}"/>
    <cellStyle name="Normal 120" xfId="590" xr:uid="{9BB6B143-B32C-4B94-8D32-468FDD234968}"/>
    <cellStyle name="Normal 121" xfId="591" xr:uid="{E046E599-A150-4190-AFBA-0ACA7E6522AC}"/>
    <cellStyle name="Normal 122" xfId="592" xr:uid="{41E6A979-7517-40AB-951E-177EB3B002A2}"/>
    <cellStyle name="Normal 123" xfId="593" xr:uid="{267EA069-A874-4AA4-BE67-215D6C45A3D1}"/>
    <cellStyle name="Normal 124" xfId="594" xr:uid="{34DF2FB3-BA2A-43F5-AA39-0B21CB09DBAA}"/>
    <cellStyle name="Normal 125" xfId="595" xr:uid="{4C4667BE-9B1F-414A-BB4D-42821198F3A3}"/>
    <cellStyle name="Normal 126" xfId="596" xr:uid="{B86A8EBC-98D7-4A4E-B1F8-CBB608BBF8BF}"/>
    <cellStyle name="Normal 126 2" xfId="597" xr:uid="{4B45982A-D00E-4101-BB91-E0F19DEF14FF}"/>
    <cellStyle name="Normal 127" xfId="598" xr:uid="{FFE6EE80-199B-4482-B5D0-A1BF346DCE9D}"/>
    <cellStyle name="Normal 127 2" xfId="599" xr:uid="{FBA6BA4B-E535-4FEF-A8C2-2F0DDDE60FFF}"/>
    <cellStyle name="Normal 128" xfId="600" xr:uid="{2B94F81C-8B46-4831-A061-767A90D1F52A}"/>
    <cellStyle name="Normal 128 2" xfId="601" xr:uid="{B48215FA-D7D5-402A-A5E3-4BA02B6A213C}"/>
    <cellStyle name="Normal 129" xfId="602" xr:uid="{43156BCE-55E5-41D8-AB0C-35C0E17327C0}"/>
    <cellStyle name="Normal 129 2" xfId="603" xr:uid="{0181B9D8-49C4-4B10-80B4-5BCA611CAC6C}"/>
    <cellStyle name="Normal 13" xfId="604" xr:uid="{E92F5088-E7AC-44EA-B32A-D6F225847674}"/>
    <cellStyle name="Normal 13 2" xfId="605" xr:uid="{B21B82A3-CE0E-4EA4-8020-1B2A69B8211E}"/>
    <cellStyle name="Normal 13 3" xfId="606" xr:uid="{D007AE21-F7BB-4072-9B2C-5D3771F3E6E8}"/>
    <cellStyle name="Normal 13 4" xfId="607" xr:uid="{DB436662-775C-401B-BA7B-0D3E563DDA3D}"/>
    <cellStyle name="Normal 13 5" xfId="10797" xr:uid="{8E33F20A-28B8-4005-8C0F-B53CDB627B1F}"/>
    <cellStyle name="Normal 130" xfId="608" xr:uid="{4AFA5360-E85F-4583-8C6A-14E9883FD406}"/>
    <cellStyle name="Normal 131" xfId="609" xr:uid="{6633A1B9-6E2B-4127-B872-68D7A09610A2}"/>
    <cellStyle name="Normal 132" xfId="610" xr:uid="{B14B04C3-1435-47A3-8ED7-E0CF32003536}"/>
    <cellStyle name="Normal 133" xfId="611" xr:uid="{B4C6F8D9-33E7-4A49-94B4-AB4FDCEE2199}"/>
    <cellStyle name="Normal 134" xfId="612" xr:uid="{1BE1FDBD-2530-4F23-8BAF-333998C23935}"/>
    <cellStyle name="Normal 135" xfId="613" xr:uid="{E22B062D-96CD-4222-91C2-682F3D7BB75E}"/>
    <cellStyle name="Normal 136" xfId="614" xr:uid="{7E03FD09-0874-49DA-9DD2-C9BFD23A48EE}"/>
    <cellStyle name="Normal 137" xfId="615" xr:uid="{9B33FE78-D65B-48DC-9974-09BAEBACBF20}"/>
    <cellStyle name="Normal 138" xfId="616" xr:uid="{397A7A90-749A-42E2-B683-BFBEEB9D1045}"/>
    <cellStyle name="Normal 139" xfId="617" xr:uid="{536AED76-08CA-4E68-BFDE-32BEBAB5E8EE}"/>
    <cellStyle name="Normal 14" xfId="618" xr:uid="{41C255BA-EFB7-4741-B20F-B8C27185C2DC}"/>
    <cellStyle name="Normal 14 2" xfId="619" xr:uid="{609C3B94-2BAE-4660-BABC-3E78F2BC1FBD}"/>
    <cellStyle name="Normal 14 3" xfId="620" xr:uid="{90045BC9-0393-438C-97B0-4322B80DC330}"/>
    <cellStyle name="Normal 14 4" xfId="621" xr:uid="{CD529CC6-2F7D-4534-8526-098974AE9526}"/>
    <cellStyle name="Normal 14 5" xfId="10798" xr:uid="{F6C39488-9277-45E0-AD4D-06EF2D42613C}"/>
    <cellStyle name="Normal 140" xfId="622" xr:uid="{64C52879-FC7D-4CB5-8350-9BA17E9A1F9C}"/>
    <cellStyle name="Normal 141" xfId="623" xr:uid="{B10D763F-59AC-41EF-BC1C-1310D63BEEFD}"/>
    <cellStyle name="Normal 142" xfId="624" xr:uid="{4ADFC146-105D-4861-8219-4A577AB58AF9}"/>
    <cellStyle name="Normal 143" xfId="625" xr:uid="{C9A1F3DB-C973-4D3A-978B-84C67423B53F}"/>
    <cellStyle name="Normal 144" xfId="626" xr:uid="{9514BFEC-5AB2-44F7-BD87-FF06BF871EEF}"/>
    <cellStyle name="Normal 145" xfId="627" xr:uid="{B7ED55BA-41B4-46D9-866B-BD71D1300860}"/>
    <cellStyle name="Normal 146" xfId="628" xr:uid="{F44AB5E3-BA1C-4E67-9602-9F9C80E98E6E}"/>
    <cellStyle name="Normal 147" xfId="629" xr:uid="{8F9FB9F0-2E7A-40EA-9420-C8589EE8C239}"/>
    <cellStyle name="Normal 148" xfId="630" xr:uid="{2F829227-0162-4A6D-9373-3DC6CFFF1C7C}"/>
    <cellStyle name="Normal 149" xfId="631" xr:uid="{2EC317D1-9858-428D-81D7-F0B94CE9283B}"/>
    <cellStyle name="Normal 15" xfId="632" xr:uid="{4DA42F74-24A9-48C8-8B39-5C06E463A406}"/>
    <cellStyle name="Normal 15 2" xfId="633" xr:uid="{1B6B127F-C927-4896-AB9A-6F3A0D0E96C9}"/>
    <cellStyle name="Normal 15 3" xfId="634" xr:uid="{8F34D192-8D57-47F5-9716-2E0F069C972C}"/>
    <cellStyle name="Normal 15 4" xfId="635" xr:uid="{A41285B6-6B2B-4D01-89CA-87EE72778F3F}"/>
    <cellStyle name="Normal 15 5" xfId="10799" xr:uid="{D1F9339B-349D-4352-BCD6-D0DDE2E0ABBB}"/>
    <cellStyle name="Normal 150" xfId="636" xr:uid="{2B860EF7-83FD-42E9-989D-8CBDE3EB73F5}"/>
    <cellStyle name="Normal 151" xfId="637" xr:uid="{0E237866-9475-429B-8E85-59D7A81C4B82}"/>
    <cellStyle name="Normal 152" xfId="638" xr:uid="{74A1D8C7-7309-4DB8-BE00-35338AEB96D4}"/>
    <cellStyle name="Normal 153" xfId="639" xr:uid="{F292A1A7-1137-4390-9BB6-F8A1E532337C}"/>
    <cellStyle name="Normal 154" xfId="640" xr:uid="{BFD56D2D-F974-4AAE-9F72-A06DD50915E9}"/>
    <cellStyle name="Normal 155" xfId="641" xr:uid="{D2632EC3-22D6-4383-B33D-6544E18024BC}"/>
    <cellStyle name="Normal 156" xfId="642" xr:uid="{93AC1127-DCDA-4BB4-ABE3-8B3EE520A553}"/>
    <cellStyle name="Normal 157" xfId="643" xr:uid="{0D0FBCC7-2F7A-49AF-917F-CC5DDFE58962}"/>
    <cellStyle name="Normal 158" xfId="644" xr:uid="{36DFC7DC-8BFF-4ED6-8346-2C9DC9AF8B35}"/>
    <cellStyle name="Normal 159" xfId="645" xr:uid="{9AEC0FEB-0A8D-4876-AFCC-7A36D8D93BF1}"/>
    <cellStyle name="Normal 16" xfId="646" xr:uid="{5AC675C9-1490-4318-B23E-2B17AA7632AC}"/>
    <cellStyle name="Normal 16 2" xfId="647" xr:uid="{42737766-B42D-40D0-A327-3582B50C0CDC}"/>
    <cellStyle name="Normal 16 3" xfId="648" xr:uid="{45EBC3F6-A842-46D8-B845-CE5C9433D492}"/>
    <cellStyle name="Normal 16 3 2" xfId="10801" xr:uid="{EC9459D6-DD4E-49A7-82E4-0C50306F90C9}"/>
    <cellStyle name="Normal 16 4" xfId="649" xr:uid="{3F955FD3-22B5-40F0-AD55-68D478D29584}"/>
    <cellStyle name="Normal 16 5" xfId="10800" xr:uid="{72A3A75C-A769-44C1-9683-5506AEEE78EC}"/>
    <cellStyle name="Normal 160" xfId="650" xr:uid="{C67D1C7F-636C-4016-AE87-BF1CF66BCA51}"/>
    <cellStyle name="Normal 161" xfId="651" xr:uid="{50819057-6AAE-4F1A-92EE-2FBA08AB5DD8}"/>
    <cellStyle name="Normal 162" xfId="652" xr:uid="{7354D644-0657-4CBA-9066-2CD077B70283}"/>
    <cellStyle name="Normal 163" xfId="653" xr:uid="{729765AB-BD3B-4BC4-9D43-8C8825A69B26}"/>
    <cellStyle name="Normal 164" xfId="654" xr:uid="{F8BB1383-55DA-4F7B-8DCC-3526B4DAC39C}"/>
    <cellStyle name="Normal 165" xfId="655" xr:uid="{C58E089E-4951-4902-839A-A003D9191060}"/>
    <cellStyle name="Normal 166" xfId="656" xr:uid="{9FF54550-3B96-478A-AFA7-1109AFE1ADA5}"/>
    <cellStyle name="Normal 167" xfId="657" xr:uid="{7E1D2B84-437D-4753-AD3B-4285C0B0351D}"/>
    <cellStyle name="Normal 168" xfId="658" xr:uid="{C320D614-5489-45FD-8B6A-F38AEF4639F8}"/>
    <cellStyle name="Normal 169" xfId="659" xr:uid="{CE2AE915-CB67-46A4-8099-76FC8F6545B4}"/>
    <cellStyle name="Normal 17" xfId="660" xr:uid="{D69D664E-812A-4FE8-A0D9-A1D3FB3B583D}"/>
    <cellStyle name="Normal 17 2" xfId="661" xr:uid="{C53332C2-9BF9-475D-84EE-BF811C859838}"/>
    <cellStyle name="Normal 17 3" xfId="662" xr:uid="{42C3E558-577D-4065-A544-F949345DD73B}"/>
    <cellStyle name="Normal 17 4" xfId="663" xr:uid="{CE86971C-78F8-45B1-BB43-7DEF6118D689}"/>
    <cellStyle name="Normal 17 5" xfId="10803" xr:uid="{BE053B45-AB39-4969-BCDB-A1C36CD6C619}"/>
    <cellStyle name="Normal 17 6" xfId="10802" xr:uid="{34F6C4BD-6984-4F1E-9081-14CDC3B2F1CE}"/>
    <cellStyle name="Normal 170" xfId="664" xr:uid="{6AFA4206-864F-4C3E-88FE-CFBFA2AD6B75}"/>
    <cellStyle name="Normal 171" xfId="665" xr:uid="{7015F64E-351A-4C17-ADA1-B661A8340DEC}"/>
    <cellStyle name="Normal 172" xfId="666" xr:uid="{5BDB7E19-3A4C-4D62-AF73-AC95B0921E42}"/>
    <cellStyle name="Normal 173" xfId="667" xr:uid="{EDC2BDDE-607E-4499-8A6B-FE87EB5BA9FF}"/>
    <cellStyle name="Normal 174" xfId="668" xr:uid="{514FF4AF-1E85-4634-8F4B-22EF219F16EF}"/>
    <cellStyle name="Normal 175" xfId="669" xr:uid="{32F958D4-EC4D-4EA2-AA69-F3DF09AF0C20}"/>
    <cellStyle name="Normal 176" xfId="670" xr:uid="{C6F2CBCB-9BF7-4A31-AD06-7A6F31253690}"/>
    <cellStyle name="Normal 177" xfId="671" xr:uid="{98916942-860F-4040-8895-7691244B2B34}"/>
    <cellStyle name="Normal 178" xfId="672" xr:uid="{E7ECEABE-FD6D-42EA-8B33-9DAD3F193663}"/>
    <cellStyle name="Normal 179" xfId="673" xr:uid="{E6501289-4CAB-4F83-9C1A-84FE0A599934}"/>
    <cellStyle name="Normal 18" xfId="674" xr:uid="{6D37B33D-9221-4210-8DD2-1E4A164245D7}"/>
    <cellStyle name="Normal 18 2" xfId="675" xr:uid="{06E95917-4231-4CD2-ADE0-1E5CCBB554B0}"/>
    <cellStyle name="Normal 18 3" xfId="676" xr:uid="{4042C68B-51F2-4AA6-A8BB-A392D3659749}"/>
    <cellStyle name="Normal 18 4" xfId="677" xr:uid="{89BB02F6-65EB-4AA0-855D-97DC701FF1D0}"/>
    <cellStyle name="Normal 18 5" xfId="10804" xr:uid="{FBEF7D39-BE01-4963-BCE3-E38140C23FB3}"/>
    <cellStyle name="Normal 180" xfId="678" xr:uid="{5EC4EE89-1C96-471E-B118-64B691400AB1}"/>
    <cellStyle name="Normal 181" xfId="679" xr:uid="{E8F133CF-2C74-4EC3-9962-EA41B0A733FF}"/>
    <cellStyle name="Normal 182" xfId="680" xr:uid="{9A7A4E17-5CE7-482B-B3FB-622BEEFF0821}"/>
    <cellStyle name="Normal 183" xfId="681" xr:uid="{F905109A-A55B-40D6-B4B1-71E0A8FA2A3E}"/>
    <cellStyle name="Normal 184" xfId="682" xr:uid="{51A90E2E-20A2-456B-8A91-34FF0FA0ECD9}"/>
    <cellStyle name="Normal 185" xfId="683" xr:uid="{B1C0A87E-5AC0-40EE-81DA-7BF6117D53C8}"/>
    <cellStyle name="Normal 186" xfId="684" xr:uid="{4A458F3D-A426-4C48-B455-B30907C22F8E}"/>
    <cellStyle name="Normal 187" xfId="685" xr:uid="{1F14C02E-B526-477C-81E6-4BE6AC2E104E}"/>
    <cellStyle name="Normal 188" xfId="686" xr:uid="{EFB6D1DC-BED9-4A0B-BDDE-8B140EF9517C}"/>
    <cellStyle name="Normal 189" xfId="687" xr:uid="{813B9F30-1CD4-4227-B688-6530C673FCE6}"/>
    <cellStyle name="Normal 19" xfId="688" xr:uid="{C36AC1F1-8B60-43D3-A2A8-A9385D721A6A}"/>
    <cellStyle name="Normal 19 2" xfId="689" xr:uid="{968C607C-9C94-4DC6-BF8A-485C4AB33E1F}"/>
    <cellStyle name="Normal 19 3" xfId="690" xr:uid="{6B4580BA-954A-4C28-BEA8-4EF2E863F806}"/>
    <cellStyle name="Normal 19 4" xfId="691" xr:uid="{9F9E1CB0-3B29-4715-AD3B-9EEE1E25D4E1}"/>
    <cellStyle name="Normal 190" xfId="692" xr:uid="{A79CE005-99C5-474A-939E-2A7E2648E73A}"/>
    <cellStyle name="Normal 191" xfId="693" xr:uid="{C6BE1794-34A7-49FB-9FED-BAACCC548A60}"/>
    <cellStyle name="Normal 192" xfId="694" xr:uid="{FBC7ADF5-2DAA-4A3E-9CBF-FDD92DF51952}"/>
    <cellStyle name="Normal 193" xfId="695" xr:uid="{5FC76D8B-D23B-4DFB-B1FF-7DD5B92F08EE}"/>
    <cellStyle name="Normal 194" xfId="696" xr:uid="{232CCA50-EEDB-4AE1-9976-2BBCC2416B4F}"/>
    <cellStyle name="Normal 195" xfId="697" xr:uid="{FF472D81-3023-4D3D-A1B5-F42359DB8F58}"/>
    <cellStyle name="Normal 196" xfId="698" xr:uid="{451EBC68-C19C-4AB6-9FD9-5EAB8643512F}"/>
    <cellStyle name="Normal 197" xfId="699" xr:uid="{B0CC9AED-56D1-4912-A892-A1141097EE0A}"/>
    <cellStyle name="Normal 197 2" xfId="1333" xr:uid="{F5B9DFDD-286A-4E83-9069-1B68A7074ED9}"/>
    <cellStyle name="Normal 197 2 2" xfId="1364" xr:uid="{A77BE4B4-AE6A-4DB1-A641-5B95FCF7E811}"/>
    <cellStyle name="Normal 197 2 2 2" xfId="2087" xr:uid="{714A8046-8B83-40CB-B7DB-ED2DFA679EDE}"/>
    <cellStyle name="Normal 197 2 2 2 2" xfId="2651" xr:uid="{5D5C3FDB-3343-40A3-A971-993C1BB3CA0A}"/>
    <cellStyle name="Normal 197 2 2 2 2 2" xfId="4557" xr:uid="{411258E3-2924-4B45-94C5-FFE8F01EF415}"/>
    <cellStyle name="Normal 197 2 2 2 2 3" xfId="7274" xr:uid="{81C448CE-FF51-4CE1-B308-9F1D9AF0603C}"/>
    <cellStyle name="Normal 197 2 2 2 3" xfId="3994" xr:uid="{4462A3DC-858D-4B29-9E64-209FC86F2E2D}"/>
    <cellStyle name="Normal 197 2 2 2 4" xfId="6711" xr:uid="{27C2690F-DC90-40B2-ABB4-919B13514DFC}"/>
    <cellStyle name="Normal 197 2 2 3" xfId="2422" xr:uid="{9565ACA0-359D-4A1D-87A0-D9DA2989E1A2}"/>
    <cellStyle name="Normal 197 2 2 3 2" xfId="4328" xr:uid="{54CDC2E4-D73F-4EA7-AC05-5BF3652E9F27}"/>
    <cellStyle name="Normal 197 2 2 3 3" xfId="7045" xr:uid="{A31E61CA-9B3D-4E60-80B7-3744889EB58B}"/>
    <cellStyle name="Normal 197 2 2 4" xfId="3517" xr:uid="{5E4D98FF-BE26-49DD-A127-AFA9BAEF257D}"/>
    <cellStyle name="Normal 197 2 2 5" xfId="6528" xr:uid="{7587F11A-729D-4CA1-899E-E8A72741F214}"/>
    <cellStyle name="Normal 197 2 3" xfId="2076" xr:uid="{7B39CE07-1D4E-4191-AAC4-71A2C7B212AB}"/>
    <cellStyle name="Normal 197 2 3 2" xfId="2640" xr:uid="{60528098-B68F-4A72-95D1-69FFCF3E3FDB}"/>
    <cellStyle name="Normal 197 2 3 2 2" xfId="4546" xr:uid="{8229E33F-04BC-44D6-88D7-1625901CB781}"/>
    <cellStyle name="Normal 197 2 3 2 3" xfId="7263" xr:uid="{430C94F1-0A98-48F3-875C-895518C8D73E}"/>
    <cellStyle name="Normal 197 2 3 3" xfId="3983" xr:uid="{6AB4F495-9F88-4A15-947A-752A74951566}"/>
    <cellStyle name="Normal 197 2 3 4" xfId="6700" xr:uid="{93A825B2-1709-4B2F-8C10-A9EF8A46409A}"/>
    <cellStyle name="Normal 197 2 4" xfId="2397" xr:uid="{1EAC1101-7A13-4D38-96F4-8F7616ACEEA7}"/>
    <cellStyle name="Normal 197 2 4 2" xfId="4303" xr:uid="{4249EEF0-528D-46A2-9180-86AA5ECDA348}"/>
    <cellStyle name="Normal 197 2 4 3" xfId="7020" xr:uid="{EBE08A24-D5AD-43FD-8ACD-1D3963C5ED9B}"/>
    <cellStyle name="Normal 197 2 5" xfId="3489" xr:uid="{93BFC12A-F836-490B-A96C-42E175C7191B}"/>
    <cellStyle name="Normal 197 2 6" xfId="6503" xr:uid="{0AA4C766-55EB-4F4C-B07A-7A7EBB460150}"/>
    <cellStyle name="Normal 197 3" xfId="1356" xr:uid="{E61FD8DD-5CFD-41E5-911A-E0DE31C443CE}"/>
    <cellStyle name="Normal 197 3 2" xfId="2085" xr:uid="{9EF0D737-FECF-4B05-9E27-531342301A99}"/>
    <cellStyle name="Normal 197 3 2 2" xfId="2649" xr:uid="{0BE455B2-F927-4C9E-82A7-34A2BF0B8F99}"/>
    <cellStyle name="Normal 197 3 2 2 2" xfId="4555" xr:uid="{C04232F5-2256-48C9-B100-3B48A4F3631C}"/>
    <cellStyle name="Normal 197 3 2 2 3" xfId="7272" xr:uid="{C54D919C-83C7-4424-BD9F-D6027309A507}"/>
    <cellStyle name="Normal 197 3 2 3" xfId="3992" xr:uid="{E725BC80-A5F2-4918-A2AC-40358A13B05D}"/>
    <cellStyle name="Normal 197 3 2 4" xfId="6709" xr:uid="{A362B92C-D22A-49C6-B2E9-494363B82400}"/>
    <cellStyle name="Normal 197 3 3" xfId="2415" xr:uid="{3C0FB079-36D4-4068-8216-A55B0AB62F37}"/>
    <cellStyle name="Normal 197 3 3 2" xfId="4321" xr:uid="{B6F21257-7A3E-4537-AEA6-967596897323}"/>
    <cellStyle name="Normal 197 3 3 3" xfId="7038" xr:uid="{C1D94E9F-1DB1-49A7-8939-189FEE3052FD}"/>
    <cellStyle name="Normal 197 3 4" xfId="3509" xr:uid="{12599D9C-4B13-466F-ADBB-55FAF5D70294}"/>
    <cellStyle name="Normal 197 3 5" xfId="6521" xr:uid="{1F5E6DE5-BFAD-44BC-ABB6-6A2DAF3F29D6}"/>
    <cellStyle name="Normal 197 4" xfId="2032" xr:uid="{23755724-822D-4E28-9FCA-11140D315C45}"/>
    <cellStyle name="Normal 197 4 2" xfId="2596" xr:uid="{A5E299A0-2535-41CC-B23F-70F99B4ED9FC}"/>
    <cellStyle name="Normal 197 4 2 2" xfId="4502" xr:uid="{6FB77FD4-BD70-41E6-A671-A6737C1EBE3D}"/>
    <cellStyle name="Normal 197 4 2 3" xfId="7219" xr:uid="{2356E547-81CD-42C2-AAB4-D1013AEFF442}"/>
    <cellStyle name="Normal 197 4 3" xfId="3939" xr:uid="{B20B66DB-B345-4C4C-997F-95E11811C2CF}"/>
    <cellStyle name="Normal 197 4 4" xfId="6656" xr:uid="{543639B7-A384-4F4F-8679-8D6A7196B173}"/>
    <cellStyle name="Normal 197 5" xfId="2333" xr:uid="{CF25A858-CF8A-4093-B13A-A9957E3F6B5A}"/>
    <cellStyle name="Normal 197 5 2" xfId="4239" xr:uid="{8908EF9C-44ED-4E53-BCD0-4CB9224404DF}"/>
    <cellStyle name="Normal 197 5 3" xfId="6956" xr:uid="{78AF00AD-231E-4153-8A10-D1B72891A6E5}"/>
    <cellStyle name="Normal 197 6" xfId="3192" xr:uid="{BC9E3969-D9C9-4EEA-93CB-C3BC5AD11BBC}"/>
    <cellStyle name="Normal 197 7" xfId="6496" xr:uid="{04ABBDDE-3517-4839-8190-CE83AC93BF06}"/>
    <cellStyle name="Normal 198" xfId="1334" xr:uid="{E704A7E8-C441-4768-A315-20F4C90CD15F}"/>
    <cellStyle name="Normal 198 2" xfId="1365" xr:uid="{438CCAB9-4B35-446D-BB73-8491773E8E46}"/>
    <cellStyle name="Normal 198 2 2" xfId="2088" xr:uid="{FC853941-9F08-41C4-9B89-874912201A92}"/>
    <cellStyle name="Normal 198 2 2 2" xfId="2652" xr:uid="{FCD7F91C-83A9-48D5-AE85-E225F1489F28}"/>
    <cellStyle name="Normal 198 2 2 2 2" xfId="4558" xr:uid="{F1F1C1C7-83A9-474C-B420-0548D9014D42}"/>
    <cellStyle name="Normal 198 2 2 2 3" xfId="7275" xr:uid="{0433339E-6183-46E1-A124-697B1FE99678}"/>
    <cellStyle name="Normal 198 2 2 3" xfId="3995" xr:uid="{4871C97D-7E82-4E54-94F9-0D77B3D45488}"/>
    <cellStyle name="Normal 198 2 2 4" xfId="6712" xr:uid="{B5B91E3F-003D-424D-8E63-BC346BF29524}"/>
    <cellStyle name="Normal 198 2 3" xfId="2423" xr:uid="{373801F5-39E1-478F-9EA7-231F1023A997}"/>
    <cellStyle name="Normal 198 2 3 2" xfId="4329" xr:uid="{00B7E368-6179-4FF1-9AEA-76D2988921ED}"/>
    <cellStyle name="Normal 198 2 3 3" xfId="7046" xr:uid="{9CCB0B79-3938-47C4-A077-B6DFD2CEED63}"/>
    <cellStyle name="Normal 198 2 4" xfId="3518" xr:uid="{27B357E7-622D-4F4B-A187-91A1570D6650}"/>
    <cellStyle name="Normal 198 2 5" xfId="6529" xr:uid="{FEB103C1-89F5-4B7D-AD26-D060CA00AAEF}"/>
    <cellStyle name="Normal 198 3" xfId="2077" xr:uid="{26F908A5-4A79-4696-B295-65978C8C27D4}"/>
    <cellStyle name="Normal 198 3 2" xfId="2641" xr:uid="{53C8796F-FE49-4DA3-BA2A-D51D17C4E7B7}"/>
    <cellStyle name="Normal 198 3 2 2" xfId="4547" xr:uid="{E8884576-E110-4036-A275-902038024867}"/>
    <cellStyle name="Normal 198 3 2 3" xfId="7264" xr:uid="{B1AF986B-8120-4230-9D79-6CE2BE8CE067}"/>
    <cellStyle name="Normal 198 3 3" xfId="3984" xr:uid="{C1BA7690-D2E5-419B-9AD3-C8171100A182}"/>
    <cellStyle name="Normal 198 3 4" xfId="6701" xr:uid="{5A0241E7-13D0-4BFB-BB1B-E81E653211F0}"/>
    <cellStyle name="Normal 198 4" xfId="2398" xr:uid="{237121D1-5AF4-448C-81E1-2F67368FD8E4}"/>
    <cellStyle name="Normal 198 4 2" xfId="4304" xr:uid="{8B911703-4E74-4F08-A9FC-C8DDACA8822F}"/>
    <cellStyle name="Normal 198 4 3" xfId="7021" xr:uid="{0EE45E19-8D8A-4427-8E6D-0BA6F3AB39FA}"/>
    <cellStyle name="Normal 198 5" xfId="3490" xr:uid="{CF9439B4-9228-4A38-9B5C-4ADA3BE3E117}"/>
    <cellStyle name="Normal 198 6" xfId="6504" xr:uid="{09BBDE93-E0DB-4D5D-A4F6-CE1597319FC3}"/>
    <cellStyle name="Normal 199" xfId="1335" xr:uid="{99C39640-ABE9-4151-ADEE-9AF98F25F28D}"/>
    <cellStyle name="Normal 2" xfId="700" xr:uid="{8F068804-DF24-49C8-99B3-155C9B8818C4}"/>
    <cellStyle name="Normal 2 10" xfId="701" xr:uid="{9C3C536E-F2E4-46D7-8B30-AFE98F43F248}"/>
    <cellStyle name="Normal 2 10 2" xfId="1803" xr:uid="{B7AC297F-B55B-4BFF-84D4-CB4FE87405A0}"/>
    <cellStyle name="Normal 2 11" xfId="1336" xr:uid="{8A232DA2-E5E7-4D87-A17D-6E505CAEE8EC}"/>
    <cellStyle name="Normal 2 12" xfId="10463" xr:uid="{7BE1A0C1-4FF0-4561-88C4-9647C2D47D89}"/>
    <cellStyle name="Normal 2 13" xfId="10805" xr:uid="{B4344417-632E-42A2-ADFA-4E0C95FDB4CC}"/>
    <cellStyle name="Normal 2 2" xfId="702" xr:uid="{1F5B0FE3-1176-4225-A281-81AE587F05EF}"/>
    <cellStyle name="Normal 2 2 2" xfId="703" xr:uid="{6B38BFFA-B359-4FDC-A6F7-A7E0EDEEA728}"/>
    <cellStyle name="Normal 2 2 2 2" xfId="1804" xr:uid="{58BD1028-8E68-4CCC-8665-376B8A0AB730}"/>
    <cellStyle name="Normal 2 2 2 2 2" xfId="2163" xr:uid="{AFAFD8B9-A354-4E2D-8FCA-AE1C7E0A352D}"/>
    <cellStyle name="Normal 2 2 2 2 2 2" xfId="2726" xr:uid="{FCAD975E-BDA7-4465-8DB6-F1467711F918}"/>
    <cellStyle name="Normal 2 2 2 2 2 2 2" xfId="4632" xr:uid="{5BD9BE3B-0876-47EF-8E2E-850F7171F2CE}"/>
    <cellStyle name="Normal 2 2 2 2 2 2 3" xfId="7349" xr:uid="{764CA0B9-154D-4FFB-922A-77A17228BA6F}"/>
    <cellStyle name="Normal 2 2 2 2 2 3" xfId="4069" xr:uid="{69E707A5-7503-424F-92C9-90CF59FA3C9E}"/>
    <cellStyle name="Normal 2 2 2 2 2 4" xfId="6786" xr:uid="{B406F024-E6C0-4B5C-92A3-5842161F783A}"/>
    <cellStyle name="Normal 2 2 2 2 3" xfId="2502" xr:uid="{51AC7C24-7F4A-4BB9-8EAF-35DC3AF98E67}"/>
    <cellStyle name="Normal 2 2 2 2 3 2" xfId="4408" xr:uid="{415B32D1-6777-429C-9353-36CB8A49EAAB}"/>
    <cellStyle name="Normal 2 2 2 2 3 3" xfId="7125" xr:uid="{86EA2D09-A6C3-4AA9-8B87-740EB469D519}"/>
    <cellStyle name="Normal 2 2 2 2 4" xfId="3771" xr:uid="{6A2EDA13-5A03-4ED8-BE85-579049E2B39B}"/>
    <cellStyle name="Normal 2 2 2 2 5" xfId="6573" xr:uid="{E70CD7DD-9ECD-495A-BDB7-1E8B2806A59B}"/>
    <cellStyle name="Normal 2 2 2 2 6" xfId="10807" xr:uid="{539E4DFA-2BFB-4920-8042-EB34B7634DB1}"/>
    <cellStyle name="Normal 2 2 2 3" xfId="1805" xr:uid="{D82EB439-CC7F-447A-AA7C-89E3D63FCA07}"/>
    <cellStyle name="Normal 2 2 2 4" xfId="10806" xr:uid="{390A22B5-2A88-4E26-8D97-BDC1DEDCAD64}"/>
    <cellStyle name="Normal 2 2 3" xfId="704" xr:uid="{6D11397D-DC50-4E2D-93C8-11B608CA100C}"/>
    <cellStyle name="Normal 2 2 3 2" xfId="1806" xr:uid="{7D032E44-E4C0-4B99-97F1-64396C67564B}"/>
    <cellStyle name="Normal 2 2 3 3" xfId="10808" xr:uid="{8434749C-0807-492D-B20B-1515EFD2B51D}"/>
    <cellStyle name="Normal 2 2 4" xfId="705" xr:uid="{12A85425-A369-44B4-82D3-1FAA09CF0D65}"/>
    <cellStyle name="Normal 2 2 5" xfId="1807" xr:uid="{AC27DC19-3977-4000-AFBA-9783AE423E11}"/>
    <cellStyle name="Normal 2 2 5 2" xfId="2164" xr:uid="{1425D8AD-33F5-4385-8D19-339DCF4BA2F4}"/>
    <cellStyle name="Normal 2 2 5 2 2" xfId="2727" xr:uid="{8334DC80-9ACF-4F69-8150-8090E53062ED}"/>
    <cellStyle name="Normal 2 2 5 2 2 2" xfId="4633" xr:uid="{0168C349-4CAA-43B1-B5C4-6B720DD98E78}"/>
    <cellStyle name="Normal 2 2 5 2 2 3" xfId="7350" xr:uid="{FBD47A32-9337-4975-8759-3D403956E20B}"/>
    <cellStyle name="Normal 2 2 5 2 3" xfId="4070" xr:uid="{23724A87-13DE-4636-9A06-EEBF3A634902}"/>
    <cellStyle name="Normal 2 2 5 2 4" xfId="6787" xr:uid="{A688BED2-CCE5-443B-A798-20E41414FC5F}"/>
    <cellStyle name="Normal 2 2 5 3" xfId="2503" xr:uid="{0F102BBF-E3DB-4B2C-BC2B-727983B8EE4E}"/>
    <cellStyle name="Normal 2 2 5 3 2" xfId="4409" xr:uid="{DDC6C572-B5BF-47D0-B989-5368AE8CBEF9}"/>
    <cellStyle name="Normal 2 2 5 3 3" xfId="7126" xr:uid="{3ED6E98F-A3CB-4929-896A-031C5FD5511C}"/>
    <cellStyle name="Normal 2 2 5 4" xfId="3772" xr:uid="{979C270B-6DAF-4867-B732-5C89397B7648}"/>
    <cellStyle name="Normal 2 2 5 5" xfId="6574" xr:uid="{9B16BBEB-A7A6-4C85-9896-40CC8B655C9F}"/>
    <cellStyle name="Normal 2 2 6" xfId="1808" xr:uid="{65D7BD58-34FB-43A3-B324-DD29438854AF}"/>
    <cellStyle name="Normal 2 2 7" xfId="1809" xr:uid="{7A66F52A-5B8A-43A5-B3BB-1298C1D1B916}"/>
    <cellStyle name="Normal 2 2 7 2" xfId="2165" xr:uid="{975C2DDF-83CF-4203-8BF8-675FA4C52426}"/>
    <cellStyle name="Normal 2 2 7 2 2" xfId="2728" xr:uid="{92FD045E-1E43-4A70-89E0-514C1B709A02}"/>
    <cellStyle name="Normal 2 2 7 2 2 2" xfId="4634" xr:uid="{4A756884-648C-4C73-B09F-372BE1710B14}"/>
    <cellStyle name="Normal 2 2 7 2 2 3" xfId="7351" xr:uid="{52E1E367-295C-4A28-A9E3-90BE7FA54912}"/>
    <cellStyle name="Normal 2 2 7 2 3" xfId="4071" xr:uid="{F7886DE7-B085-4C89-8E13-A37655C1E166}"/>
    <cellStyle name="Normal 2 2 7 2 4" xfId="6788" xr:uid="{66120E8F-E5E3-4AA7-90EE-1FDB548BE0FB}"/>
    <cellStyle name="Normal 2 2 7 3" xfId="2504" xr:uid="{D0BEE091-55EB-4308-A4A0-147658985C68}"/>
    <cellStyle name="Normal 2 2 7 3 2" xfId="4410" xr:uid="{151DE73F-738D-4037-88C5-C3442A1AB807}"/>
    <cellStyle name="Normal 2 2 7 3 3" xfId="7127" xr:uid="{259462AC-E367-4D26-8489-27B785BE39E0}"/>
    <cellStyle name="Normal 2 2 7 4" xfId="3773" xr:uid="{DA5C7C01-C4A1-4E73-8326-57E3859DF866}"/>
    <cellStyle name="Normal 2 2 7 5" xfId="6575" xr:uid="{F327DDAF-D0B9-4FA2-91A4-52E441325119}"/>
    <cellStyle name="Normal 2 2 8" xfId="1810" xr:uid="{E2C76CA1-EFFB-4E73-8C04-8E337AD35159}"/>
    <cellStyle name="Normal 2 2_CK-1_CFT" xfId="706" xr:uid="{B4F36D33-ECB3-45D2-A73A-4C8DDC5AB088}"/>
    <cellStyle name="Normal 2 3" xfId="707" xr:uid="{19FA547F-3A98-4567-87EC-30C83F1BC6F2}"/>
    <cellStyle name="Normal 2 3 2" xfId="708" xr:uid="{B841A4AC-98E9-4805-90A1-877A6E4791B3}"/>
    <cellStyle name="Normal 2 3 3" xfId="709" xr:uid="{D57F5EB5-E75C-4DC5-88D6-E89264EB504A}"/>
    <cellStyle name="Normal 2 3 4" xfId="710" xr:uid="{D2BFD53C-D6F7-424F-8A88-995AB303DFE7}"/>
    <cellStyle name="Normal 2 3 5" xfId="711" xr:uid="{588802FD-D755-4E57-9A41-2FEB02C293C7}"/>
    <cellStyle name="Normal 2 3 6" xfId="10809" xr:uid="{9CE7D16B-2EA7-4A5F-B7D5-D1324A54DABB}"/>
    <cellStyle name="Normal 2 4" xfId="712" xr:uid="{E98AF9BF-F017-4749-AF59-82447B9F7F34}"/>
    <cellStyle name="Normal 2 4 2" xfId="713" xr:uid="{176D0D03-4262-4453-BF16-2DA1C893F9CC}"/>
    <cellStyle name="Normal 2 4_CK-1_CFT" xfId="714" xr:uid="{73C50051-33E9-4F61-8D99-15917277104A}"/>
    <cellStyle name="Normal 2 5" xfId="715" xr:uid="{97BA2FA4-DAE1-4A48-BFE9-745373261CED}"/>
    <cellStyle name="Normal 2 5 2" xfId="716" xr:uid="{3D14822A-5D89-4BDE-A2EE-02965A5F8000}"/>
    <cellStyle name="Normal 2 6" xfId="717" xr:uid="{7BFBD452-00E4-4645-8F95-1E1B7E7F0A2B}"/>
    <cellStyle name="Normal 2 6 2" xfId="718" xr:uid="{61115255-E1B0-404C-B59D-3B880B94E225}"/>
    <cellStyle name="Normal 2 7" xfId="719" xr:uid="{616F1ED1-EEA5-46C8-B161-14895E91AC95}"/>
    <cellStyle name="Normal 2 8" xfId="720" xr:uid="{C4235B64-DA5C-4758-8713-C9C81A58D9A0}"/>
    <cellStyle name="Normal 2 9" xfId="721" xr:uid="{DAB26EDE-671E-4ED4-A450-125BE2BDF98F}"/>
    <cellStyle name="Normal 2_Q4_2009_AIT_14_A_Conso worksheet" xfId="1811" xr:uid="{AECBCF86-5EC2-4EB1-8F1F-02310B671036}"/>
    <cellStyle name="Normal 20" xfId="722" xr:uid="{ABBCE1A7-CE7A-41E4-90B4-E8CEDC3E7662}"/>
    <cellStyle name="Normal 20 2" xfId="723" xr:uid="{B949B86E-9D1D-45FE-88E1-CEF01E8E6AA8}"/>
    <cellStyle name="Normal 20 3" xfId="724" xr:uid="{B9B3953D-6AB3-466E-9402-4FBED08DE60B}"/>
    <cellStyle name="Normal 20 4" xfId="725" xr:uid="{45DC1A35-BFF4-485B-8719-E3326B69F9EE}"/>
    <cellStyle name="Normal 20 5" xfId="10810" xr:uid="{78F8EDC8-701D-4CA1-936A-145839BFF4CD}"/>
    <cellStyle name="Normal 200" xfId="1329" xr:uid="{810F0E48-4487-4F8B-8B70-222788E17E4C}"/>
    <cellStyle name="Normal 201" xfId="1367" xr:uid="{3B81DBC1-1541-456B-B12A-3867ED42FE66}"/>
    <cellStyle name="Normal 202" xfId="1976" xr:uid="{BD0236EA-E753-476C-8E99-0A3BAA6FB24C}"/>
    <cellStyle name="Normal 202 2" xfId="1980" xr:uid="{351B79F8-444E-4103-A1ED-5927452CF80D}"/>
    <cellStyle name="Normal 202 2 2" xfId="2204" xr:uid="{68E71E33-5F1E-475B-8EF9-23DDA9758181}"/>
    <cellStyle name="Normal 202 2 2 2" xfId="2767" xr:uid="{B60C7F0C-3442-49DB-96D0-E36DCAC90A49}"/>
    <cellStyle name="Normal 202 2 2 2 2" xfId="4673" xr:uid="{9D42A71F-BB71-4C12-8DCE-64D5BA1E7F08}"/>
    <cellStyle name="Normal 202 2 2 2 3" xfId="7390" xr:uid="{0DE300F0-D330-4576-997A-6AAFE62CAC08}"/>
    <cellStyle name="Normal 202 2 2 3" xfId="4110" xr:uid="{7489A68E-54A3-4A9B-AF5D-4942FC4690AB}"/>
    <cellStyle name="Normal 202 2 2 4" xfId="6827" xr:uid="{66AD09F0-99D2-49FE-83BF-A01D32EF7526}"/>
    <cellStyle name="Normal 202 2 3" xfId="2546" xr:uid="{752353D4-94FF-4FC0-8184-CD14BA348D43}"/>
    <cellStyle name="Normal 202 2 3 2" xfId="4452" xr:uid="{FF27629C-0A62-444B-BE81-19CFF10FB583}"/>
    <cellStyle name="Normal 202 2 3 3" xfId="7169" xr:uid="{1C1CAC96-C1B2-4523-8D90-32DC4C2EF8DB}"/>
    <cellStyle name="Normal 202 2 4" xfId="3888" xr:uid="{434ED816-E617-49DF-8C5A-B3F120FE5B47}"/>
    <cellStyle name="Normal 202 2 5" xfId="6606" xr:uid="{F9F66943-D5E3-4643-927E-5F057FE083C7}"/>
    <cellStyle name="Normal 202 3" xfId="2200" xr:uid="{6E552F07-661B-4391-8A53-B504B9F9BEC6}"/>
    <cellStyle name="Normal 202 3 2" xfId="2763" xr:uid="{8FC18515-BE9C-4E0B-9FC8-1370EA8411EA}"/>
    <cellStyle name="Normal 202 3 2 2" xfId="4669" xr:uid="{195A4B67-C5C7-4624-80F8-CAE031B9639B}"/>
    <cellStyle name="Normal 202 3 2 3" xfId="7386" xr:uid="{3D2FFECB-0584-468E-BAA7-0016CE5E0DDF}"/>
    <cellStyle name="Normal 202 3 3" xfId="4106" xr:uid="{56E5DF6D-F686-495F-B0ED-27BAC8D56E1B}"/>
    <cellStyle name="Normal 202 3 4" xfId="6823" xr:uid="{E0C74FFD-6EDC-4271-87B1-B7C4F17CEE35}"/>
    <cellStyle name="Normal 202 4" xfId="2542" xr:uid="{38DC02F4-89BB-4B8D-B375-4E2EA014E552}"/>
    <cellStyle name="Normal 202 4 2" xfId="4448" xr:uid="{0EB423D3-3FC9-4952-9016-AE0A80EC82EA}"/>
    <cellStyle name="Normal 202 4 3" xfId="7165" xr:uid="{38686C8B-2A9C-4DD7-85A2-B356F187C0D8}"/>
    <cellStyle name="Normal 202 5" xfId="3881" xr:uid="{F96D7107-F6F4-4971-A4C4-6B86FB39B6DF}"/>
    <cellStyle name="Normal 202 6" xfId="6602" xr:uid="{8161B521-D3DC-414E-B263-C30BED84EBBB}"/>
    <cellStyle name="Normal 203" xfId="1978" xr:uid="{4F67964B-D782-426C-865A-332F28AECA4D}"/>
    <cellStyle name="Normal 203 2" xfId="2202" xr:uid="{580F450A-33B3-4B3C-8298-6545BE553EEC}"/>
    <cellStyle name="Normal 203 2 2" xfId="2765" xr:uid="{F6F37F3C-2433-442D-861C-A06DEBBD37C0}"/>
    <cellStyle name="Normal 203 2 2 2" xfId="4671" xr:uid="{F6EAA5F6-B603-48AC-92BD-9EC99AB9BD48}"/>
    <cellStyle name="Normal 203 2 2 3" xfId="7388" xr:uid="{513C938D-1FE6-4C7C-BCEA-94DF443B9DA8}"/>
    <cellStyle name="Normal 203 2 3" xfId="4108" xr:uid="{775AE6EA-C8B8-479B-9C46-BBE034B63FAB}"/>
    <cellStyle name="Normal 203 2 4" xfId="6825" xr:uid="{00AEE6F5-6786-474F-8689-2258B98984F5}"/>
    <cellStyle name="Normal 203 3" xfId="2544" xr:uid="{4023AFAB-1225-4652-B124-882AC5152F56}"/>
    <cellStyle name="Normal 203 3 2" xfId="4450" xr:uid="{D09A8DBB-176F-4AF6-8C9D-4B904A8C68D5}"/>
    <cellStyle name="Normal 203 3 3" xfId="7167" xr:uid="{A5F77EBB-6E30-4E5D-9C87-39C28C2E2E57}"/>
    <cellStyle name="Normal 203 4" xfId="3883" xr:uid="{57091714-BF59-4B98-911C-4F55610769B0}"/>
    <cellStyle name="Normal 203 5" xfId="6604" xr:uid="{87B23462-85F8-4060-B911-551E7AC45C6A}"/>
    <cellStyle name="Normal 204" xfId="1989" xr:uid="{D9E59D67-F24A-4A12-9C8F-3D0A3311AD92}"/>
    <cellStyle name="Normal 204 2" xfId="2213" xr:uid="{42EF133D-4A8D-4C7A-853A-7F85B8322B01}"/>
    <cellStyle name="Normal 204 2 2" xfId="2776" xr:uid="{F4262F7D-F9A2-4E91-80D1-C326780F8FD6}"/>
    <cellStyle name="Normal 204 2 2 2" xfId="4682" xr:uid="{9ADA3914-F82F-41B2-A232-0696DC6DCE84}"/>
    <cellStyle name="Normal 204 2 2 3" xfId="7399" xr:uid="{59D9C86F-5232-4005-B7CD-9C4415C9603A}"/>
    <cellStyle name="Normal 204 2 3" xfId="4119" xr:uid="{66F7EDA7-ED83-423B-BDA3-562E3CC8E3FF}"/>
    <cellStyle name="Normal 204 2 4" xfId="6836" xr:uid="{5FEE34A7-E23C-495A-B85A-1A4AF4FA8372}"/>
    <cellStyle name="Normal 204 3" xfId="1992" xr:uid="{E2357937-7F0F-4720-B2D8-4C3455DEBB49}"/>
    <cellStyle name="Normal 204 3 2" xfId="2216" xr:uid="{0BA70B32-8AD1-4095-AB49-03EC87B69B2E}"/>
    <cellStyle name="Normal 204 3 2 2" xfId="2779" xr:uid="{7E84A1EB-2FD5-45DD-9F28-61D5E7FA3903}"/>
    <cellStyle name="Normal 204 3 2 2 2" xfId="4685" xr:uid="{6230C9AE-47AD-4549-90AF-15639FE7DD13}"/>
    <cellStyle name="Normal 204 3 2 2 3" xfId="7402" xr:uid="{50670833-51FA-47AE-960A-08F71A0F2B91}"/>
    <cellStyle name="Normal 204 3 2 3" xfId="4122" xr:uid="{F4E7AF83-D928-4E34-B812-CD4A70F8E0E3}"/>
    <cellStyle name="Normal 204 3 2 4" xfId="6839" xr:uid="{9C0CB15D-5B13-494F-BEB3-245A89012D2B}"/>
    <cellStyle name="Normal 204 3 3" xfId="2558" xr:uid="{5962631D-4F84-4393-A4E4-0E0A3D7D98F7}"/>
    <cellStyle name="Normal 204 3 3 2" xfId="4464" xr:uid="{D796EA53-C888-40CB-92DD-1EBD8D4C1C97}"/>
    <cellStyle name="Normal 204 3 3 3" xfId="7181" xr:uid="{ED28D628-AD57-41D1-9FAC-2E7D3264F11A}"/>
    <cellStyle name="Normal 204 3 4" xfId="3900" xr:uid="{54DBFF99-3C70-46FD-942D-0B8E1965EAF4}"/>
    <cellStyle name="Normal 204 3 5" xfId="6618" xr:uid="{0068D1AE-A8A4-42C3-B7F3-A2C337DE0007}"/>
    <cellStyle name="Normal 204 4" xfId="2555" xr:uid="{407C195B-83FC-4475-B4F3-1E488431A7C1}"/>
    <cellStyle name="Normal 204 4 2" xfId="4461" xr:uid="{A12A3A40-3C56-4966-88E8-286A2BB9BB86}"/>
    <cellStyle name="Normal 204 4 3" xfId="7178" xr:uid="{0857813C-A46C-4908-9745-54A79803A35F}"/>
    <cellStyle name="Normal 204 5" xfId="3897" xr:uid="{99BBB862-649B-4A2A-90AE-496F9F96E529}"/>
    <cellStyle name="Normal 204 6" xfId="6615" xr:uid="{8271CBA4-5FA0-4096-9929-09E33D20F63D}"/>
    <cellStyle name="Normal 205" xfId="2852" xr:uid="{5A44E578-B628-4A8D-AD34-9897A894C48E}"/>
    <cellStyle name="Normal 205 2" xfId="4758" xr:uid="{0C6388A3-8130-4824-A411-67685C2D3A61}"/>
    <cellStyle name="Normal 205 3" xfId="7475" xr:uid="{DA94FD10-9C47-4139-A6C8-AFAE56BA538D}"/>
    <cellStyle name="Normal 206" xfId="2854" xr:uid="{4D3124E8-0F9B-4FD7-A02F-ADCD8B9490C9}"/>
    <cellStyle name="Normal 206 2" xfId="4760" xr:uid="{EE83D973-FB8D-44F1-B255-9D88FCFE6CDF}"/>
    <cellStyle name="Normal 206 3" xfId="7477" xr:uid="{AC314FD7-6861-4C54-9096-127A72B9B523}"/>
    <cellStyle name="Normal 207" xfId="10460" xr:uid="{665E7802-23F3-4F52-B20B-17488D99F0FA}"/>
    <cellStyle name="Normal 208" xfId="1986" xr:uid="{5F8E52E2-3E28-4E0A-BBA5-612FB89A4F6D}"/>
    <cellStyle name="Normal 208 2" xfId="2210" xr:uid="{37420A87-E38B-4794-BFBF-48B297A4B5E1}"/>
    <cellStyle name="Normal 208 2 2" xfId="2773" xr:uid="{85A69847-51D9-4A41-9B04-14D599C3EAD5}"/>
    <cellStyle name="Normal 208 2 2 2" xfId="4679" xr:uid="{010FA262-506E-48A7-A290-3B89BDAE1052}"/>
    <cellStyle name="Normal 208 2 2 3" xfId="7396" xr:uid="{1B1A4171-027C-490C-8A33-0A5E1DEEA847}"/>
    <cellStyle name="Normal 208 2 3" xfId="4116" xr:uid="{B3421839-452F-44D1-A7F7-41662F142717}"/>
    <cellStyle name="Normal 208 2 4" xfId="6833" xr:uid="{C9F6B540-7EC8-436A-8161-D5F971161D4B}"/>
    <cellStyle name="Normal 208 3" xfId="2552" xr:uid="{C507455B-EB8E-4EBC-AB53-0B2182FE0249}"/>
    <cellStyle name="Normal 208 3 2" xfId="4458" xr:uid="{C36AAE63-CD27-4CA0-9527-679C8587A72C}"/>
    <cellStyle name="Normal 208 3 3" xfId="7175" xr:uid="{5D2EB57E-0645-4470-AFDC-8140368BF7B0}"/>
    <cellStyle name="Normal 208 4" xfId="3894" xr:uid="{70663C17-0DC1-4064-AA68-EC85E4ABBE08}"/>
    <cellStyle name="Normal 208 5" xfId="6612" xr:uid="{9F43E3BC-EE1C-47E3-804E-782DEC058C50}"/>
    <cellStyle name="Normal 209" xfId="1984" xr:uid="{7CBE2FC3-3FE4-45F3-BDC9-5C7BBC606BCB}"/>
    <cellStyle name="Normal 209 2" xfId="2208" xr:uid="{7C4EB3CB-23F1-4E6A-8A96-85509CA0DEB8}"/>
    <cellStyle name="Normal 209 2 2" xfId="2771" xr:uid="{83F6F210-E5D8-499E-8628-7E493B39B453}"/>
    <cellStyle name="Normal 209 2 2 2" xfId="4677" xr:uid="{CB26277F-4FE8-47B7-B28A-5C1F543AB6A5}"/>
    <cellStyle name="Normal 209 2 2 3" xfId="7394" xr:uid="{E20E6508-6808-4062-A7D2-27FAE8BAD2BA}"/>
    <cellStyle name="Normal 209 2 3" xfId="4114" xr:uid="{0FFAECC5-B715-400F-B52D-0BE47FFA0178}"/>
    <cellStyle name="Normal 209 2 4" xfId="6831" xr:uid="{93DF8CD7-128A-455F-B0AF-E7FDC19153FB}"/>
    <cellStyle name="Normal 209 3" xfId="2550" xr:uid="{3561B576-A4EE-4243-AD2E-04A5F7C3CA8C}"/>
    <cellStyle name="Normal 209 3 2" xfId="4456" xr:uid="{9B57E1B2-7801-4F98-89ED-85C6E48D8EB7}"/>
    <cellStyle name="Normal 209 3 3" xfId="7173" xr:uid="{3887D12C-003D-47A0-92A5-D7526AC584E8}"/>
    <cellStyle name="Normal 209 4" xfId="3892" xr:uid="{6BD077F4-C155-4502-965E-B07D4DC41CCF}"/>
    <cellStyle name="Normal 209 5" xfId="6610" xr:uid="{A1061A6B-CF1D-437D-A2DC-8175B17E61CE}"/>
    <cellStyle name="Normal 21" xfId="726" xr:uid="{E3D7C6CD-C8B0-4851-80D6-B2611D4FAF6B}"/>
    <cellStyle name="Normal 21 2" xfId="727" xr:uid="{5B8D82C9-0A58-4DBE-9330-AD8B3D218053}"/>
    <cellStyle name="Normal 21 3" xfId="728" xr:uid="{578B5CEC-5468-448C-9DA7-527F99342762}"/>
    <cellStyle name="Normal 21 4" xfId="729" xr:uid="{A9A72BBD-30D5-4E1E-9B2C-AFE0A742C7FC}"/>
    <cellStyle name="Normal 21 5" xfId="10811" xr:uid="{4D36EDD3-4FEC-4ACA-AEC1-DD2B3302E10C}"/>
    <cellStyle name="Normal 210" xfId="1983" xr:uid="{A969D7FD-62F4-4CB2-903B-B131A36AB428}"/>
    <cellStyle name="Normal 210 2" xfId="2207" xr:uid="{FBD6B047-6215-4975-8725-21C051F1736B}"/>
    <cellStyle name="Normal 210 2 2" xfId="2770" xr:uid="{1E3C2EF0-DF8E-4576-A361-11B0DD2A82B2}"/>
    <cellStyle name="Normal 210 2 2 2" xfId="4676" xr:uid="{0C8EF148-00F7-4FAD-9835-02862A4F1458}"/>
    <cellStyle name="Normal 210 2 2 3" xfId="7393" xr:uid="{C9133D81-AC68-4DC8-94BA-3E4F7614DB0A}"/>
    <cellStyle name="Normal 210 2 3" xfId="4113" xr:uid="{795AF0C1-1226-4FDD-A7FE-DDD4ED397E80}"/>
    <cellStyle name="Normal 210 2 4" xfId="6830" xr:uid="{3DD10DFC-509C-4F14-A80B-D3990A9602F8}"/>
    <cellStyle name="Normal 210 3" xfId="2549" xr:uid="{677BD3CB-8EE9-4642-ACA1-2816D6AEDDE2}"/>
    <cellStyle name="Normal 210 3 2" xfId="4455" xr:uid="{8C946CE5-DC68-46BC-992C-CAEBA1BD8F20}"/>
    <cellStyle name="Normal 210 3 3" xfId="7172" xr:uid="{D701ED66-3849-4F3A-8D8B-69F855F2A213}"/>
    <cellStyle name="Normal 210 4" xfId="3891" xr:uid="{2DEAE72A-BEC6-43F9-B3C9-B850CAA6797E}"/>
    <cellStyle name="Normal 210 5" xfId="6609" xr:uid="{CC720784-6FA7-415D-87C0-0AC8628BA799}"/>
    <cellStyle name="Normal 211" xfId="1982" xr:uid="{C3387E2C-09F3-41FC-B92D-0811FFB12465}"/>
    <cellStyle name="Normal 211 2" xfId="2206" xr:uid="{D81053DA-6296-4823-8C18-350537BC2537}"/>
    <cellStyle name="Normal 211 2 2" xfId="2769" xr:uid="{0CD06F75-1714-4BBF-B16F-4D4E3C1FF99B}"/>
    <cellStyle name="Normal 211 2 2 2" xfId="4675" xr:uid="{1547AF08-1BBB-4477-BF05-DB1BCA9C72F4}"/>
    <cellStyle name="Normal 211 2 2 3" xfId="7392" xr:uid="{72831516-5F3A-4783-A5A6-77C1E8349836}"/>
    <cellStyle name="Normal 211 2 3" xfId="4112" xr:uid="{C8DF085C-E2CE-4F7C-80AF-2BAC648F06A9}"/>
    <cellStyle name="Normal 211 2 4" xfId="6829" xr:uid="{8663AEFC-09F7-422A-8F05-4D2125BA3477}"/>
    <cellStyle name="Normal 211 3" xfId="2548" xr:uid="{037450E4-205C-4606-8DC1-9875E278AF14}"/>
    <cellStyle name="Normal 211 3 2" xfId="4454" xr:uid="{BF1FBF90-3719-419F-B01F-AA344643E7E3}"/>
    <cellStyle name="Normal 211 3 3" xfId="7171" xr:uid="{5E2A6524-C74A-40A6-A226-CB52F33E8201}"/>
    <cellStyle name="Normal 211 4" xfId="3890" xr:uid="{568C34D5-DEF9-4663-8EEE-9AF7265D4133}"/>
    <cellStyle name="Normal 211 5" xfId="6608" xr:uid="{B5C86886-9D6F-4546-9C62-4B8E885BA049}"/>
    <cellStyle name="Normal 212" xfId="10465" xr:uid="{27FDE07D-678F-4045-9771-650CCD473C8D}"/>
    <cellStyle name="Normal 213" xfId="1987" xr:uid="{E576C294-65E5-4839-BE40-CC15A391DAA9}"/>
    <cellStyle name="Normal 213 2" xfId="2211" xr:uid="{5645DEB3-BA76-418E-8200-6541A0E453AB}"/>
    <cellStyle name="Normal 213 2 2" xfId="2774" xr:uid="{1E4D2E8A-7081-4911-9B16-F2A102D65378}"/>
    <cellStyle name="Normal 213 2 2 2" xfId="4680" xr:uid="{DEA665DC-A01C-482A-A43D-1217FC404577}"/>
    <cellStyle name="Normal 213 2 2 3" xfId="7397" xr:uid="{71B30DCF-F869-466B-BE05-579999BC0796}"/>
    <cellStyle name="Normal 213 2 3" xfId="4117" xr:uid="{BE4DFDFD-B8E6-4254-B955-0462A9F57D1F}"/>
    <cellStyle name="Normal 213 2 4" xfId="6834" xr:uid="{F04D34C5-C70B-41B8-A068-34FB52A1829E}"/>
    <cellStyle name="Normal 213 3" xfId="2553" xr:uid="{5267A350-1BE2-4FA0-91E5-730D8FD1DBB5}"/>
    <cellStyle name="Normal 213 3 2" xfId="4459" xr:uid="{0FE7A8D2-BFF6-4EF7-82A4-96E9F981D13D}"/>
    <cellStyle name="Normal 213 3 3" xfId="7176" xr:uid="{112911F3-B9B6-49D7-BA31-23FB492D37EC}"/>
    <cellStyle name="Normal 213 4" xfId="3895" xr:uid="{4AB142A9-D031-4041-A71E-E4732451AE7D}"/>
    <cellStyle name="Normal 213 5" xfId="6613" xr:uid="{003AB59C-BAC9-44CA-84B5-F8C9954D41E1}"/>
    <cellStyle name="Normal 214" xfId="10860" xr:uid="{4E61E0C0-4AEC-440B-9083-83D681416E5B}"/>
    <cellStyle name="Normal 215" xfId="17" xr:uid="{D5990E78-BEAD-4F96-B610-E2852EAB0CCC}"/>
    <cellStyle name="Normal 216" xfId="1985" xr:uid="{232AB877-61B2-4051-B586-832409A7C1F7}"/>
    <cellStyle name="Normal 216 2" xfId="2209" xr:uid="{DB1BD6FE-A44E-4C95-8720-6E8F2106A6C2}"/>
    <cellStyle name="Normal 216 2 2" xfId="2772" xr:uid="{BC63B278-6CB7-48E8-9BB6-35875651044D}"/>
    <cellStyle name="Normal 216 2 2 2" xfId="4678" xr:uid="{1A24AD7C-9AC6-47AA-9C91-AF564AE6F462}"/>
    <cellStyle name="Normal 216 2 2 3" xfId="7395" xr:uid="{16FA2E56-337A-4D9D-808C-E2E2C8D572FD}"/>
    <cellStyle name="Normal 216 2 3" xfId="4115" xr:uid="{E186FE3A-AACB-48A7-87BB-93556E468555}"/>
    <cellStyle name="Normal 216 2 4" xfId="6832" xr:uid="{AA222EF5-4A14-4CFB-9085-12405A73D654}"/>
    <cellStyle name="Normal 216 3" xfId="2551" xr:uid="{0684F9D6-06E6-4E68-9C4B-978430541EB3}"/>
    <cellStyle name="Normal 216 3 2" xfId="4457" xr:uid="{5A757ADE-7940-447C-B8A3-2FBDF32B2CD2}"/>
    <cellStyle name="Normal 216 3 3" xfId="7174" xr:uid="{D87D95A5-CD69-45D2-839E-3475B450C50C}"/>
    <cellStyle name="Normal 216 4" xfId="3893" xr:uid="{D35D7563-F48F-479E-835E-4D0C44F63FEF}"/>
    <cellStyle name="Normal 216 5" xfId="6611" xr:uid="{8F7D38F8-8B1F-4C02-A0EA-DD985FB3F9C8}"/>
    <cellStyle name="Normal 22" xfId="730" xr:uid="{FC011BEA-FCF7-4AFD-B180-7CDEF6071E97}"/>
    <cellStyle name="Normal 22 2" xfId="731" xr:uid="{5F409C5B-1CA0-4B9C-863B-614E66793653}"/>
    <cellStyle name="Normal 22 3" xfId="732" xr:uid="{ED21BF8C-3AD1-4222-83AE-EE017D9FF5FD}"/>
    <cellStyle name="Normal 22 4" xfId="733" xr:uid="{F041CF6B-DFC9-48DC-BAEC-AFF7EDD55D17}"/>
    <cellStyle name="Normal 22 5" xfId="10812" xr:uid="{FE18881B-B668-45E2-9AE4-A9D622280E4A}"/>
    <cellStyle name="Normal 23" xfId="734" xr:uid="{76488B88-07F9-46E0-8DA6-95D67DBBBA03}"/>
    <cellStyle name="Normal 23 2" xfId="735" xr:uid="{CBCDBC0A-2AEC-45D7-8F1F-926D27A72A42}"/>
    <cellStyle name="Normal 23 3" xfId="736" xr:uid="{A6083F1D-E7FC-4DC0-8638-3EADA35DC2E7}"/>
    <cellStyle name="Normal 23 4" xfId="737" xr:uid="{CDE26F0F-35BD-4FE9-B2C6-6B7979580A47}"/>
    <cellStyle name="Normal 23 5" xfId="10813" xr:uid="{6A86A507-7482-4CA3-B9C7-52FC88D43BB0}"/>
    <cellStyle name="Normal 24" xfId="738" xr:uid="{A930A845-87C5-46F7-80E9-56FEDE67A160}"/>
    <cellStyle name="Normal 24 2" xfId="739" xr:uid="{DCD44F30-8734-4212-8C68-A6CEB8996912}"/>
    <cellStyle name="Normal 24 3" xfId="740" xr:uid="{DB8265A9-B1C2-4F72-86DA-B5E5338665D3}"/>
    <cellStyle name="Normal 24 4" xfId="741" xr:uid="{D67A8978-B64D-4199-B1FB-E24B19782975}"/>
    <cellStyle name="Normal 24 5" xfId="10814" xr:uid="{40725267-0434-43A6-BF10-23E058102FD9}"/>
    <cellStyle name="Normal 25" xfId="742" xr:uid="{781762C4-1E88-4F1C-B8B1-2C2A36D5C296}"/>
    <cellStyle name="Normal 25 2" xfId="743" xr:uid="{629B5F0B-22AD-4B90-B637-8FA7868FE4A3}"/>
    <cellStyle name="Normal 25 3" xfId="744" xr:uid="{367DA13F-C19D-4F41-836A-5C33257AF16D}"/>
    <cellStyle name="Normal 25 4" xfId="745" xr:uid="{C3BE90A7-0016-49A3-A49A-6EE0AFC83C77}"/>
    <cellStyle name="Normal 25 5" xfId="10815" xr:uid="{D2EF6848-0506-497F-87D1-8276CB062DC9}"/>
    <cellStyle name="Normal 26" xfId="746" xr:uid="{932D085D-5702-4FD7-A682-0D45C40DE644}"/>
    <cellStyle name="Normal 26 2" xfId="747" xr:uid="{6EF20B67-763A-48A5-968A-16D970F08C82}"/>
    <cellStyle name="Normal 26 3" xfId="748" xr:uid="{622B5C33-2D61-4C48-90B2-024474616AFF}"/>
    <cellStyle name="Normal 26 4" xfId="749" xr:uid="{A18A646C-93BC-41BF-8374-BCD6D395BA59}"/>
    <cellStyle name="Normal 27" xfId="750" xr:uid="{0D240147-62B1-410A-B83E-15A6715FE2C2}"/>
    <cellStyle name="Normal 27 2" xfId="751" xr:uid="{638E2AFD-C732-488C-8804-7E3317EE5D26}"/>
    <cellStyle name="Normal 27 3" xfId="752" xr:uid="{AF103A01-EC4D-43D2-8128-1682B19FBE06}"/>
    <cellStyle name="Normal 27 4" xfId="753" xr:uid="{5043226A-ECEC-42C4-AFBF-DAADBAECB291}"/>
    <cellStyle name="Normal 28" xfId="754" xr:uid="{F080C40D-8026-4D66-8CBF-AEA0ADC0781C}"/>
    <cellStyle name="Normal 28 2" xfId="755" xr:uid="{DCCA9E23-1705-4DE4-978C-1DF1A69A08DB}"/>
    <cellStyle name="Normal 28 3" xfId="756" xr:uid="{3DC0D6AB-4DB5-4A87-A745-731FBF2A4533}"/>
    <cellStyle name="Normal 28 4" xfId="757" xr:uid="{B5BEF646-787D-4825-A1D6-9773D0F9BF11}"/>
    <cellStyle name="Normal 29" xfId="758" xr:uid="{9B509757-7BFC-4DEC-B0E7-2C6A7685A38A}"/>
    <cellStyle name="Normal 29 2" xfId="759" xr:uid="{40BD12F3-8077-46C2-93EE-3C804AEA696C}"/>
    <cellStyle name="Normal 29 3" xfId="760" xr:uid="{FCAFCBCA-AD9E-4246-AE20-55FF9E0D7337}"/>
    <cellStyle name="Normal 29 4" xfId="761" xr:uid="{7D96C229-625A-4350-89A5-B6401D63AF38}"/>
    <cellStyle name="Normal 3" xfId="15" xr:uid="{0043CD51-7BDA-4FE8-BDCD-ECAAF3DCB703}"/>
    <cellStyle name="Normal 3 10" xfId="10816" xr:uid="{AB2AE11D-AFEA-49A8-B58D-FA764C2E0985}"/>
    <cellStyle name="Normal 3 11" xfId="762" xr:uid="{DAB31475-2A81-4904-A3F5-067FF474F69D}"/>
    <cellStyle name="Normal 3 2" xfId="763" xr:uid="{D025E9D9-4DB5-4064-B2EC-387AF3D90608}"/>
    <cellStyle name="Normal 3 2 2" xfId="764" xr:uid="{539A789E-6107-415C-9E35-F37448B8D51A}"/>
    <cellStyle name="Normal 3 2 2 2" xfId="765" xr:uid="{A3718B1E-DA6B-44CF-B30B-82BC67FDB496}"/>
    <cellStyle name="Normal 3 2 2 3" xfId="1812" xr:uid="{2E947314-0049-4A76-A531-8BD45CBA64F0}"/>
    <cellStyle name="Normal 3 2 2 3 2" xfId="2166" xr:uid="{05BF1DFB-5CA1-4B99-A91D-C1B1B8C39525}"/>
    <cellStyle name="Normal 3 2 2 3 2 2" xfId="2729" xr:uid="{B3CB51B8-2118-411B-89F5-F5D8F74C466D}"/>
    <cellStyle name="Normal 3 2 2 3 2 2 2" xfId="4635" xr:uid="{A032010C-2CEF-4003-BAD4-DED73926A027}"/>
    <cellStyle name="Normal 3 2 2 3 2 2 3" xfId="7352" xr:uid="{F44DF5AA-D3DB-40D7-885C-02888151DE55}"/>
    <cellStyle name="Normal 3 2 2 3 2 3" xfId="4072" xr:uid="{38D642E0-09B0-46D2-AEF8-65715475D1E0}"/>
    <cellStyle name="Normal 3 2 2 3 2 4" xfId="6789" xr:uid="{8309F55B-C727-4097-8F7A-99B61FA7CD0F}"/>
    <cellStyle name="Normal 3 2 2 3 3" xfId="2505" xr:uid="{E3476E14-7DB9-4545-965C-E0A0F31E7C82}"/>
    <cellStyle name="Normal 3 2 2 3 3 2" xfId="4411" xr:uid="{D659F776-9E3B-4C19-B3B5-BEC01F69FA6B}"/>
    <cellStyle name="Normal 3 2 2 3 3 3" xfId="7128" xr:uid="{D5747468-50AC-4DFE-80C4-82549CFEBF2E}"/>
    <cellStyle name="Normal 3 2 2 3 4" xfId="3775" xr:uid="{E1CA44EC-680C-43B5-BDF1-C8403FD1D782}"/>
    <cellStyle name="Normal 3 2 2 3 5" xfId="6576" xr:uid="{97BB804C-6A19-441E-AE0D-C7C1BBBB5AAB}"/>
    <cellStyle name="Normal 3 2 2_CK-1_CFT" xfId="766" xr:uid="{DE5EAB61-8C4F-4BF8-8D6F-7641542F5F4D}"/>
    <cellStyle name="Normal 3 2 3" xfId="767" xr:uid="{F45036E2-7E57-4D1D-8B1E-564E634C5BCC}"/>
    <cellStyle name="Normal 3 2 4" xfId="1813" xr:uid="{5C7A36C0-1F81-4274-B0E2-1FA53C075F86}"/>
    <cellStyle name="Normal 3 2 4 2" xfId="2167" xr:uid="{4B7DB638-EB68-4DC2-A13D-B4718EDD8F5F}"/>
    <cellStyle name="Normal 3 2 4 2 2" xfId="2730" xr:uid="{9EBA59BD-9CAF-460E-A2F0-95F4233FD951}"/>
    <cellStyle name="Normal 3 2 4 2 2 2" xfId="4636" xr:uid="{D81FA56D-CF6B-437D-AE5D-DBADA66624C9}"/>
    <cellStyle name="Normal 3 2 4 2 2 3" xfId="7353" xr:uid="{D52108B7-B87E-4390-9F0D-0600F78646F8}"/>
    <cellStyle name="Normal 3 2 4 2 3" xfId="4073" xr:uid="{F16898DA-FF30-47BF-8A8C-530B3925C049}"/>
    <cellStyle name="Normal 3 2 4 2 4" xfId="6790" xr:uid="{159CF6EF-41EA-4FF2-B2AE-16E54AF48BE9}"/>
    <cellStyle name="Normal 3 2 4 3" xfId="2506" xr:uid="{26EB3F87-E98D-4D32-B521-551016AAE665}"/>
    <cellStyle name="Normal 3 2 4 3 2" xfId="4412" xr:uid="{989290AC-7746-42CB-AC7E-07675A730BA0}"/>
    <cellStyle name="Normal 3 2 4 3 3" xfId="7129" xr:uid="{6BEE6191-6ECE-479F-9E6E-7157B4D19C6B}"/>
    <cellStyle name="Normal 3 2 4 4" xfId="3776" xr:uid="{9DB4BFA6-BF80-4539-BC89-23993BF1315D}"/>
    <cellStyle name="Normal 3 2 4 5" xfId="6577" xr:uid="{876D8CC7-13C7-49D5-8BBD-344BD9564C6C}"/>
    <cellStyle name="Normal 3 2 5" xfId="1814" xr:uid="{D98C5BDE-FD19-40BA-980D-648F87B113AC}"/>
    <cellStyle name="Normal 3 2 6" xfId="1815" xr:uid="{857D6A4F-0965-474F-987E-9376E4D86F88}"/>
    <cellStyle name="Normal 3 2 6 2" xfId="2168" xr:uid="{1CAC6FCF-B088-45E6-8B30-F059833F3FFA}"/>
    <cellStyle name="Normal 3 2 6 2 2" xfId="2731" xr:uid="{4B9C3FEF-4E43-4659-BF8A-0054FA2C2D9D}"/>
    <cellStyle name="Normal 3 2 6 2 2 2" xfId="4637" xr:uid="{7CACE255-19E7-4A89-8FF9-FE48F5AF0CFC}"/>
    <cellStyle name="Normal 3 2 6 2 2 3" xfId="7354" xr:uid="{2A58C565-FF10-44D1-B956-72D53C571C9F}"/>
    <cellStyle name="Normal 3 2 6 2 3" xfId="4074" xr:uid="{4F6650F0-798D-4760-8D31-4D9D1294B464}"/>
    <cellStyle name="Normal 3 2 6 2 4" xfId="6791" xr:uid="{19230329-8B8B-4B2D-AAA5-36D38589C28A}"/>
    <cellStyle name="Normal 3 2 6 3" xfId="2507" xr:uid="{CC222B47-E07F-4661-898A-3B2BDBE52629}"/>
    <cellStyle name="Normal 3 2 6 3 2" xfId="4413" xr:uid="{EC2536F3-DE26-41AB-A65E-86E2742449C1}"/>
    <cellStyle name="Normal 3 2 6 3 3" xfId="7130" xr:uid="{049B590D-F490-4ED7-9BC5-70C259AF99EF}"/>
    <cellStyle name="Normal 3 2 6 4" xfId="3778" xr:uid="{4693F902-9D77-4FEE-8E57-D1058E616A6D}"/>
    <cellStyle name="Normal 3 2 6 5" xfId="6578" xr:uid="{1FE37229-C92B-4384-AE30-B725385BC811}"/>
    <cellStyle name="Normal 3 2 7" xfId="10817" xr:uid="{7D3CD7C7-ECD1-4D20-8682-2AF10B82A093}"/>
    <cellStyle name="Normal 3 2 8" xfId="10863" xr:uid="{43B8B55F-131E-40D2-B464-71E1A2FDFC5C}"/>
    <cellStyle name="Normal 3 2_CK-1_CFT" xfId="768" xr:uid="{31332C44-4047-4644-8340-1E0E6474A7AE}"/>
    <cellStyle name="Normal 3 3" xfId="769" xr:uid="{BFD30DA1-573B-4596-82FC-20EC3B02328C}"/>
    <cellStyle name="Normal 3 3 2" xfId="770" xr:uid="{02BECC78-8D22-459E-B99D-353068B3911E}"/>
    <cellStyle name="Normal 3 3 2 2" xfId="10819" xr:uid="{6DC3FEE6-252D-423D-A8ED-FB736777437E}"/>
    <cellStyle name="Normal 3 3 3" xfId="771" xr:uid="{E64CAAD0-793B-4554-9923-71CF94B63A45}"/>
    <cellStyle name="Normal 3 3 4" xfId="10818" xr:uid="{309D7542-10C1-4F30-9B8D-8AF5386708A2}"/>
    <cellStyle name="Normal 3 4" xfId="772" xr:uid="{8C500A13-B26E-4E2C-A72B-2EFEEEE682FC}"/>
    <cellStyle name="Normal 3 4 2" xfId="773" xr:uid="{914D04A6-46EB-428F-8DDF-75E2D2FE8345}"/>
    <cellStyle name="Normal 3 4 3" xfId="774" xr:uid="{317922A9-F078-493C-9882-41392D052CEC}"/>
    <cellStyle name="Normal 3 4 4" xfId="10820" xr:uid="{0FE9E42A-E4C3-4910-AA39-3F3DFF15BC4D}"/>
    <cellStyle name="Normal 3 4_CK-1_CFT" xfId="775" xr:uid="{B150216C-6ECA-459A-AAC1-F012F2EAB09D}"/>
    <cellStyle name="Normal 3 5" xfId="776" xr:uid="{40B24DBB-97FE-4B9A-A623-A227126487D1}"/>
    <cellStyle name="Normal 3 5 2" xfId="777" xr:uid="{95675845-824C-4E3D-8C6F-E281E7A528CA}"/>
    <cellStyle name="Normal 3 5 3" xfId="1816" xr:uid="{2F88B75D-7896-4C61-80D8-8F32FE88B09B}"/>
    <cellStyle name="Normal 3 5 3 2" xfId="2169" xr:uid="{2A31575C-CFA2-48A0-9435-5845E2A8299F}"/>
    <cellStyle name="Normal 3 5 3 2 2" xfId="2732" xr:uid="{2757B72B-AFBF-4671-B805-4F55655CE7C6}"/>
    <cellStyle name="Normal 3 5 3 2 2 2" xfId="4638" xr:uid="{E011950A-14CE-4301-8A6F-63853022FFFD}"/>
    <cellStyle name="Normal 3 5 3 2 2 3" xfId="7355" xr:uid="{CB5D16B2-8CBB-4F98-AE80-5AFB69C941BD}"/>
    <cellStyle name="Normal 3 5 3 2 3" xfId="4075" xr:uid="{D46C09C1-09D5-47E5-A6A9-A7CF347526BD}"/>
    <cellStyle name="Normal 3 5 3 2 4" xfId="6792" xr:uid="{A5085D24-9CC6-408F-9036-87AEAF3B0932}"/>
    <cellStyle name="Normal 3 5 3 3" xfId="2508" xr:uid="{E7BCBC65-A4C7-49D2-AE11-BFFD18551EA3}"/>
    <cellStyle name="Normal 3 5 3 3 2" xfId="4414" xr:uid="{24B5471D-A642-4833-98CF-50470BAE9333}"/>
    <cellStyle name="Normal 3 5 3 3 3" xfId="7131" xr:uid="{737662D3-22F4-4047-88B8-06C2FEBA113D}"/>
    <cellStyle name="Normal 3 5 3 4" xfId="3779" xr:uid="{6A9B6FD1-3379-41D1-87D5-F6D3BEF370C0}"/>
    <cellStyle name="Normal 3 5 3 5" xfId="6579" xr:uid="{CD020BA6-C70F-4661-8B7B-4FBFE3C1D4D6}"/>
    <cellStyle name="Normal 3 5 4" xfId="10821" xr:uid="{2912FFFE-577C-42C7-82DA-3785F2D9E1D4}"/>
    <cellStyle name="Normal 3 6" xfId="778" xr:uid="{6EF4FA48-3B57-4705-A131-73F21CBB9CD0}"/>
    <cellStyle name="Normal 3 6 2" xfId="1817" xr:uid="{75BFA595-46CF-4CCB-8A1C-5FD7343097D2}"/>
    <cellStyle name="Normal 3 6 3" xfId="10822" xr:uid="{6C75CA8B-16FA-495D-891D-3E5F99654127}"/>
    <cellStyle name="Normal 3 7" xfId="779" xr:uid="{39A38385-A46A-4460-A2B4-0DCFD29DD87F}"/>
    <cellStyle name="Normal 3 7 2" xfId="1818" xr:uid="{24CD6979-2092-482C-B6FB-0B633ABC88D8}"/>
    <cellStyle name="Normal 3 7 2 2" xfId="2170" xr:uid="{AE522C14-5B35-42EB-9134-66859BB9752D}"/>
    <cellStyle name="Normal 3 7 2 2 2" xfId="2733" xr:uid="{93CF96CC-B112-4E1D-9FBA-D0590E0F9E8F}"/>
    <cellStyle name="Normal 3 7 2 2 2 2" xfId="4639" xr:uid="{18F0F602-FB14-4A05-B647-AD10C129EF19}"/>
    <cellStyle name="Normal 3 7 2 2 2 3" xfId="7356" xr:uid="{96EF1D94-A17E-49CE-A34E-A46EF3D5B593}"/>
    <cellStyle name="Normal 3 7 2 2 3" xfId="4076" xr:uid="{F20ED8B0-25EF-4393-BEB0-A3B9AA1B2810}"/>
    <cellStyle name="Normal 3 7 2 2 4" xfId="6793" xr:uid="{8F0C377B-AA30-4887-9B91-A49D6B1BE516}"/>
    <cellStyle name="Normal 3 7 2 3" xfId="2509" xr:uid="{699D91E1-48BD-4B47-9946-022491096D2F}"/>
    <cellStyle name="Normal 3 7 2 3 2" xfId="4415" xr:uid="{35D466A3-DBED-48D5-A0E4-52E3C10959F7}"/>
    <cellStyle name="Normal 3 7 2 3 3" xfId="7132" xr:uid="{F2E90093-B88F-4FF4-9F1F-DEF3878685B5}"/>
    <cellStyle name="Normal 3 7 2 4" xfId="3780" xr:uid="{D5973A92-2027-4FBF-B551-002D056FF5A3}"/>
    <cellStyle name="Normal 3 7 2 5" xfId="6580" xr:uid="{803198DA-09B1-4F89-834A-685248AAA547}"/>
    <cellStyle name="Normal 3 8" xfId="1819" xr:uid="{FC663F47-695C-4593-8ADC-5F2BE2C91694}"/>
    <cellStyle name="Normal 3 9" xfId="1820" xr:uid="{7B5E737F-D9D1-4697-94EF-D3AC2536ADCE}"/>
    <cellStyle name="Normal 3_(SLE)_2012_YE_A001_Leadsheet" xfId="780" xr:uid="{85DFEB39-F87E-4783-91D6-34E53C73AA88}"/>
    <cellStyle name="Normal 30" xfId="781" xr:uid="{25E98346-9CD3-40CA-A1C7-643FB7078F8B}"/>
    <cellStyle name="Normal 30 2" xfId="782" xr:uid="{0A47D604-21AB-4DCC-90B3-CBC75B417D01}"/>
    <cellStyle name="Normal 30 3" xfId="783" xr:uid="{9FC62804-2D64-43C0-89FC-5DE000D40395}"/>
    <cellStyle name="Normal 30 4" xfId="784" xr:uid="{AD659CFF-F838-46BE-BDA8-31FC290BC487}"/>
    <cellStyle name="Normal 31" xfId="785" xr:uid="{5437022C-D644-421B-A023-114439659093}"/>
    <cellStyle name="Normal 31 2" xfId="786" xr:uid="{9D000228-F8BE-4C1E-ADA5-9EDF0F3B1F9B}"/>
    <cellStyle name="Normal 31 3" xfId="787" xr:uid="{85D01284-B2A3-4AE6-85F5-A2F083390448}"/>
    <cellStyle name="Normal 31 4" xfId="788" xr:uid="{CB160A88-556F-40FF-AC37-64A3EC1677DE}"/>
    <cellStyle name="Normal 32" xfId="789" xr:uid="{1B220F1A-0FB4-41DB-83DB-EF55CED69FCE}"/>
    <cellStyle name="Normal 32 2" xfId="790" xr:uid="{FA743B00-FDE1-4B10-8A89-5762398E0380}"/>
    <cellStyle name="Normal 32 3" xfId="791" xr:uid="{DF994E0C-4383-4708-B7BB-147866FFE7F1}"/>
    <cellStyle name="Normal 32 4" xfId="792" xr:uid="{D9E7C504-C173-45B7-AEDA-9C02C82B538E}"/>
    <cellStyle name="Normal 33" xfId="793" xr:uid="{53CECAE7-C2DB-4903-B49B-506472CCC401}"/>
    <cellStyle name="Normal 33 2" xfId="794" xr:uid="{0C79145D-4F17-49F3-9452-CCD9DED8B811}"/>
    <cellStyle name="Normal 33 3" xfId="795" xr:uid="{EF193857-32CE-4A10-A852-23DD3F81E576}"/>
    <cellStyle name="Normal 33 4" xfId="796" xr:uid="{A258B881-2B48-426A-B2B6-42D145D3DE71}"/>
    <cellStyle name="Normal 34" xfId="797" xr:uid="{D16959CF-7212-446A-9577-86A003EBE774}"/>
    <cellStyle name="Normal 34 2" xfId="798" xr:uid="{75E71D4E-9200-4F72-8315-5BC2AD8B3CA7}"/>
    <cellStyle name="Normal 34 3" xfId="799" xr:uid="{A1C561C3-E1D7-4E43-8F16-CDB3B2F24282}"/>
    <cellStyle name="Normal 34 4" xfId="800" xr:uid="{607F97AF-88F6-459A-A9D5-C528D0718AEB}"/>
    <cellStyle name="Normal 35" xfId="801" xr:uid="{79F52E35-8D50-4566-9325-E7C13BCFD755}"/>
    <cellStyle name="Normal 35 2" xfId="802" xr:uid="{92F04389-F89A-478E-A24D-43EEE1319692}"/>
    <cellStyle name="Normal 35 3" xfId="803" xr:uid="{39A5F35F-3E39-418E-A395-9D4A2A5F2249}"/>
    <cellStyle name="Normal 35 4" xfId="804" xr:uid="{783A35D3-C5CF-48E2-8BA6-EE50456EF520}"/>
    <cellStyle name="Normal 36" xfId="805" xr:uid="{DEC39231-D09C-4D96-A417-035C7350BBFD}"/>
    <cellStyle name="Normal 36 2" xfId="806" xr:uid="{AA471C75-7C62-4D1D-B8EC-85E18E4203CF}"/>
    <cellStyle name="Normal 36 3" xfId="807" xr:uid="{D29A5D76-F682-461F-9120-9E2005352269}"/>
    <cellStyle name="Normal 36 4" xfId="808" xr:uid="{15A4B4E7-A2DC-4897-97D3-C94A40D1C8BD}"/>
    <cellStyle name="Normal 37" xfId="809" xr:uid="{0D58525F-8317-42B3-93D3-EC84F46BE115}"/>
    <cellStyle name="Normal 37 2" xfId="810" xr:uid="{911275DB-BDD7-4173-940D-91E44A0E9BBB}"/>
    <cellStyle name="Normal 37 3" xfId="811" xr:uid="{18C6FC37-79DE-4F95-8E78-4CEF48B8A3D5}"/>
    <cellStyle name="Normal 37 4" xfId="812" xr:uid="{F2240ABB-7C5B-4930-A940-40BAFB5ED5EE}"/>
    <cellStyle name="Normal 38" xfId="813" xr:uid="{B5A04903-3192-4D8F-B39E-A685CD7A69D2}"/>
    <cellStyle name="Normal 38 2" xfId="814" xr:uid="{DCAF37BB-F0D9-4F5E-87AE-D6B1CB4562DB}"/>
    <cellStyle name="Normal 38 3" xfId="815" xr:uid="{6A6F85F5-485D-410C-988B-FECA0E309FED}"/>
    <cellStyle name="Normal 38 4" xfId="816" xr:uid="{93C84D27-53C2-48A2-8EF5-071EF9D637FD}"/>
    <cellStyle name="Normal 39" xfId="817" xr:uid="{6B7F3FC6-CADA-44A1-844C-A51A87B1945C}"/>
    <cellStyle name="Normal 39 2" xfId="818" xr:uid="{CEF834CB-A0A8-4EB5-8B35-B39B08C0447A}"/>
    <cellStyle name="Normal 39 3" xfId="819" xr:uid="{31B40BA9-DB4C-4347-BA7A-B2E7EF68BD31}"/>
    <cellStyle name="Normal 39 4" xfId="820" xr:uid="{846537B4-3E85-47CE-8FD2-62ED3F271304}"/>
    <cellStyle name="Normal 4" xfId="821" xr:uid="{7C7FDA51-D4DE-4460-AAE3-4D1A052C841F}"/>
    <cellStyle name="Normal 4 10" xfId="10864" xr:uid="{DCDBB901-B5DF-4211-8148-D2976A96CE07}"/>
    <cellStyle name="Normal 4 2" xfId="822" xr:uid="{918E160A-7DD0-45FA-9435-078D844E5DE6}"/>
    <cellStyle name="Normal 4 2 2" xfId="823" xr:uid="{EB807766-527F-4014-A97A-F4421C8236F4}"/>
    <cellStyle name="Normal 4 2 3" xfId="1821" xr:uid="{D85581B4-CC87-4479-93D8-A038D36B305E}"/>
    <cellStyle name="Normal 4 2 4" xfId="1822" xr:uid="{4F76DD3A-63EB-498C-88C7-35824603D88A}"/>
    <cellStyle name="Normal 4 2 4 2" xfId="2171" xr:uid="{B7135920-CAE5-47B6-B259-E09B8933F72B}"/>
    <cellStyle name="Normal 4 2 4 2 2" xfId="2734" xr:uid="{A4ED43C7-1EE3-4C51-9734-2D98ADC1EACC}"/>
    <cellStyle name="Normal 4 2 4 2 2 2" xfId="4640" xr:uid="{5E90F5A4-072E-43A5-9CC4-1CBB79F41B53}"/>
    <cellStyle name="Normal 4 2 4 2 2 3" xfId="7357" xr:uid="{2DDCF745-5B67-47EA-896F-7B91FEC7406A}"/>
    <cellStyle name="Normal 4 2 4 2 3" xfId="4077" xr:uid="{B77BCC73-A87C-4AEB-891C-CFA992D8C0E0}"/>
    <cellStyle name="Normal 4 2 4 2 4" xfId="6794" xr:uid="{91B37BE2-4BA6-4E63-AEB8-D0DCA1B7E391}"/>
    <cellStyle name="Normal 4 2 4 3" xfId="2510" xr:uid="{A0743573-3E1B-46F8-9CFD-A085F191E31F}"/>
    <cellStyle name="Normal 4 2 4 3 2" xfId="4416" xr:uid="{C3AA6FFB-E7F1-4743-B5B8-766AA4925991}"/>
    <cellStyle name="Normal 4 2 4 3 3" xfId="7133" xr:uid="{3A7F16AF-8717-4539-A129-8BF10A2F0DE8}"/>
    <cellStyle name="Normal 4 2 4 4" xfId="3783" xr:uid="{DEEB33DB-881B-4935-A952-F7860C3FDDC5}"/>
    <cellStyle name="Normal 4 2 4 5" xfId="6581" xr:uid="{2F74A89E-8B39-4800-83BC-B3FDE8E8BC8D}"/>
    <cellStyle name="Normal 4 2 5" xfId="1823" xr:uid="{2A403E91-A012-46F5-B17E-9CB2DDDEA6AA}"/>
    <cellStyle name="Normal 4 2 5 2" xfId="1824" xr:uid="{E0BA34B8-9D9B-4324-9508-ED974B2C44EF}"/>
    <cellStyle name="Normal 4 2 5 3" xfId="1825" xr:uid="{B7F5254C-CF5F-48FC-A1F6-B04D9C7D17CD}"/>
    <cellStyle name="Normal 4 2 6" xfId="1826" xr:uid="{14AFB3AF-A40F-4633-8DDA-F83E22338924}"/>
    <cellStyle name="Normal 4 2 6 2" xfId="2172" xr:uid="{C0A7D19B-3A35-42ED-9BBE-2215C363B0A3}"/>
    <cellStyle name="Normal 4 2 6 2 2" xfId="2735" xr:uid="{FBCA53B7-FB01-4BA7-8FF4-2A0BC62E70AF}"/>
    <cellStyle name="Normal 4 2 6 2 2 2" xfId="4641" xr:uid="{BE3422B5-1646-4165-9F4B-824063ABF0C8}"/>
    <cellStyle name="Normal 4 2 6 2 2 3" xfId="7358" xr:uid="{964C1D61-F3C0-4848-B69E-5BA8C4E25C01}"/>
    <cellStyle name="Normal 4 2 6 2 3" xfId="4078" xr:uid="{76E7B108-83A3-4F4D-9D15-7889CDA06ACB}"/>
    <cellStyle name="Normal 4 2 6 2 4" xfId="6795" xr:uid="{638A846D-A21F-45DC-8BC6-FDCBB65C8B46}"/>
    <cellStyle name="Normal 4 2 6 3" xfId="2511" xr:uid="{A4067983-A09A-4ED3-82C5-3791B314C46B}"/>
    <cellStyle name="Normal 4 2 6 3 2" xfId="4417" xr:uid="{E798DCD1-1EE0-484C-B0E7-C195884CF859}"/>
    <cellStyle name="Normal 4 2 6 3 3" xfId="7134" xr:uid="{96009AF5-17E0-4A33-9799-938C5738A204}"/>
    <cellStyle name="Normal 4 2 6 4" xfId="3786" xr:uid="{6544BAD3-1528-4A48-9A5F-5902FD4F7F34}"/>
    <cellStyle name="Normal 4 2 6 5" xfId="6582" xr:uid="{9A63C9AA-AB3F-4ADC-B398-7BCA09596557}"/>
    <cellStyle name="Normal 4 2 7" xfId="10824" xr:uid="{F2C589E5-E435-4C31-A489-1EED44B1D469}"/>
    <cellStyle name="Normal 4 3" xfId="824" xr:uid="{D90024EF-3A05-4070-BAF0-C19F8C337E4C}"/>
    <cellStyle name="Normal 4 3 2" xfId="825" xr:uid="{74222703-F882-4B16-A4B9-2B84D0CBE95C}"/>
    <cellStyle name="Normal 4 3 3" xfId="826" xr:uid="{C722692F-5CD9-433E-AD3E-22DA4A94D47F}"/>
    <cellStyle name="Normal 4 3 4" xfId="10825" xr:uid="{02E19E2D-2F47-49B3-9FAA-C2D625F321FB}"/>
    <cellStyle name="Normal 4 3_CK-1_CFT" xfId="827" xr:uid="{9F307085-003D-4182-9A5B-59A15DDA93CB}"/>
    <cellStyle name="Normal 4 4" xfId="828" xr:uid="{BEFF183C-3893-43C8-9FC7-144B9057611A}"/>
    <cellStyle name="Normal 4 4 2" xfId="829" xr:uid="{E3B6AEC9-B898-46A9-84A6-8D10D013EFA9}"/>
    <cellStyle name="Normal 4 5" xfId="830" xr:uid="{6027B7F5-71E5-43B6-92AB-AEBA1DB28DE9}"/>
    <cellStyle name="Normal 4 5 2" xfId="831" xr:uid="{66C733C3-6603-4122-A75B-D375C06460E4}"/>
    <cellStyle name="Normal 4 5_CK-1_CFT" xfId="832" xr:uid="{D31DC744-85AF-4F16-B8B1-C4409252AF6C}"/>
    <cellStyle name="Normal 4 6" xfId="1827" xr:uid="{358B966E-9E42-43A2-9A56-91104C37CAC3}"/>
    <cellStyle name="Normal 4 6 2" xfId="1828" xr:uid="{EC9C1945-B776-4AB1-89D7-44793FE06C0F}"/>
    <cellStyle name="Normal 4 7" xfId="1829" xr:uid="{57DCF13C-55A8-41BC-B9D9-07A5A29DB724}"/>
    <cellStyle name="Normal 4 7 2" xfId="1830" xr:uid="{67C41C62-B8E7-48F3-B4B9-93FDEF733D87}"/>
    <cellStyle name="Normal 4 7 2 2" xfId="2174" xr:uid="{7402F73F-45FB-4F4F-AFEF-FC3366A36F86}"/>
    <cellStyle name="Normal 4 7 2 2 2" xfId="2737" xr:uid="{51EDC8DF-9732-421E-B89B-557A62B7ABFD}"/>
    <cellStyle name="Normal 4 7 2 2 2 2" xfId="4643" xr:uid="{F47F1AC7-BB8E-4B8E-A7CE-73E7D16B7B7F}"/>
    <cellStyle name="Normal 4 7 2 2 2 3" xfId="7360" xr:uid="{D8A1E971-B926-49A4-AD39-703B4FDC4314}"/>
    <cellStyle name="Normal 4 7 2 2 3" xfId="4080" xr:uid="{CB6E9845-7685-490C-902D-608C52FBBAC1}"/>
    <cellStyle name="Normal 4 7 2 2 4" xfId="6797" xr:uid="{82DD7262-E33E-4328-BF2E-92B9FA7EB001}"/>
    <cellStyle name="Normal 4 7 2 3" xfId="2513" xr:uid="{1A377C75-972F-4706-BAF7-AC97AED8B4B5}"/>
    <cellStyle name="Normal 4 7 2 3 2" xfId="4419" xr:uid="{A692B387-ECC9-41AA-9D97-237CF297E45E}"/>
    <cellStyle name="Normal 4 7 2 3 3" xfId="7136" xr:uid="{7556DB06-C463-4BC0-A862-55E60932E694}"/>
    <cellStyle name="Normal 4 7 2 4" xfId="3788" xr:uid="{11BA01E5-36CE-41A5-976B-341F170A8418}"/>
    <cellStyle name="Normal 4 7 2 5" xfId="6584" xr:uid="{68CE8C25-233D-4885-9343-9DDEFAB425DD}"/>
    <cellStyle name="Normal 4 7 3" xfId="2173" xr:uid="{4EBFA1D9-FCBC-48A7-AA9F-45CC66C364BF}"/>
    <cellStyle name="Normal 4 7 3 2" xfId="2736" xr:uid="{4904290B-B972-4D79-9D40-1FFDFC9CF593}"/>
    <cellStyle name="Normal 4 7 3 2 2" xfId="4642" xr:uid="{DD41CA68-E309-4298-A8E7-F1568BE67EA1}"/>
    <cellStyle name="Normal 4 7 3 2 3" xfId="7359" xr:uid="{0EC8AE7F-9D25-4DF7-9D40-2FCB5BC639F2}"/>
    <cellStyle name="Normal 4 7 3 3" xfId="4079" xr:uid="{D45749DF-86DD-4F8C-B8AC-CB5E149F353C}"/>
    <cellStyle name="Normal 4 7 3 4" xfId="6796" xr:uid="{ACBFAF9D-C784-497E-97BE-96D74E0A6A54}"/>
    <cellStyle name="Normal 4 7 4" xfId="2512" xr:uid="{2940CCD4-50AB-45A8-A2D7-31541BC67F44}"/>
    <cellStyle name="Normal 4 7 4 2" xfId="4418" xr:uid="{C8283788-4A3C-4E26-95D4-942FA9161FEF}"/>
    <cellStyle name="Normal 4 7 4 3" xfId="7135" xr:uid="{F25E32D8-F747-485C-9B60-11029BCD28E5}"/>
    <cellStyle name="Normal 4 7 5" xfId="3787" xr:uid="{21E30D65-8B52-4284-856E-1164706EE7A7}"/>
    <cellStyle name="Normal 4 7 6" xfId="6583" xr:uid="{4F9F7BD3-B1F3-488A-9A34-27703DA3A8B3}"/>
    <cellStyle name="Normal 4 8" xfId="1831" xr:uid="{872C8D5A-22CA-4F29-8CB3-FA78591EEE4D}"/>
    <cellStyle name="Normal 4 9" xfId="10823" xr:uid="{439CBD4F-3A9D-4BCA-A0B3-A7983B728844}"/>
    <cellStyle name="Normal 4_CK-1_CFT" xfId="833" xr:uid="{E089DCEC-D977-437C-B476-C2DA8D792AAB}"/>
    <cellStyle name="Normal 40" xfId="834" xr:uid="{5F665101-AFB2-40D7-9481-5C8B78D5096E}"/>
    <cellStyle name="Normal 40 2" xfId="835" xr:uid="{9B14138B-F1BA-409E-BD68-AED50F2B64D5}"/>
    <cellStyle name="Normal 40 3" xfId="836" xr:uid="{B158EB1C-7F52-4CC2-9FFC-0EB3740AA8C4}"/>
    <cellStyle name="Normal 40 4" xfId="837" xr:uid="{3B13E82A-737D-4DD3-82B4-03191CBA25BF}"/>
    <cellStyle name="Normal 41" xfId="838" xr:uid="{563B1CE7-FB0A-43DD-AA42-6B8EB95FFAE9}"/>
    <cellStyle name="Normal 41 2" xfId="839" xr:uid="{A6E60A40-E220-4B26-99D7-F94395B0D2D7}"/>
    <cellStyle name="Normal 41 3" xfId="840" xr:uid="{2A74FC44-57C4-4C82-887D-B02DF6F3AA25}"/>
    <cellStyle name="Normal 41 4" xfId="841" xr:uid="{E16976D2-DB7A-49D6-993E-381168123389}"/>
    <cellStyle name="Normal 42" xfId="842" xr:uid="{F4A0B8EE-1283-45E3-ACEA-4A5668817BF9}"/>
    <cellStyle name="Normal 42 2" xfId="843" xr:uid="{5EA032F1-AF32-4C2C-AC0D-5199445D9065}"/>
    <cellStyle name="Normal 42 3" xfId="844" xr:uid="{2CD2622E-36FA-41E7-8EF9-28CA54C6B4B7}"/>
    <cellStyle name="Normal 42 4" xfId="845" xr:uid="{ED4F9071-11F8-41FB-89F0-246FDC8A5A9F}"/>
    <cellStyle name="Normal 43" xfId="846" xr:uid="{778329C5-F12F-4834-AF2C-D27DE246D802}"/>
    <cellStyle name="Normal 43 2" xfId="847" xr:uid="{F01228AB-3139-4831-983F-E91CD534C45E}"/>
    <cellStyle name="Normal 43 3" xfId="848" xr:uid="{FAC341F8-8F85-4C7C-8DDB-C162A9A781E7}"/>
    <cellStyle name="Normal 43 4" xfId="849" xr:uid="{8DC333C4-1D7C-4D8A-85C3-99B96F6ACD75}"/>
    <cellStyle name="Normal 44" xfId="850" xr:uid="{FBF4FCC7-7DD0-4B2B-BFF8-82706F4DE60C}"/>
    <cellStyle name="Normal 44 2" xfId="851" xr:uid="{CFC464D8-729C-41D4-9E70-99FA5B326A85}"/>
    <cellStyle name="Normal 44 3" xfId="852" xr:uid="{781B8B9B-6C44-4086-9CFA-652068BD9A59}"/>
    <cellStyle name="Normal 44 4" xfId="853" xr:uid="{036379AC-0E10-4CD8-9628-971E6CDB0038}"/>
    <cellStyle name="Normal 45" xfId="854" xr:uid="{BF631CD4-95A4-4B55-8CF1-CF2F819FD59D}"/>
    <cellStyle name="Normal 45 2" xfId="855" xr:uid="{52879CA8-D505-4EC2-A63D-4C14FCA92C0E}"/>
    <cellStyle name="Normal 45 3" xfId="856" xr:uid="{1E094D02-59BA-4F55-8913-3B4B872176A8}"/>
    <cellStyle name="Normal 45 4" xfId="857" xr:uid="{510E9671-849F-49D2-8F58-ECBE9D19EC96}"/>
    <cellStyle name="Normal 46" xfId="858" xr:uid="{E4528299-631A-4C64-8851-24399CD18A36}"/>
    <cellStyle name="Normal 46 2" xfId="859" xr:uid="{203F62C0-A51F-4C61-942C-9005117E5298}"/>
    <cellStyle name="Normal 46 3" xfId="860" xr:uid="{B56FB93D-08E4-48DC-A5F5-2A65239C37E6}"/>
    <cellStyle name="Normal 46 4" xfId="861" xr:uid="{C2272344-5256-443B-9971-0E9E055ECC51}"/>
    <cellStyle name="Normal 47" xfId="862" xr:uid="{9F85482E-2FC5-4AC4-8828-9CE4406E8541}"/>
    <cellStyle name="Normal 47 2" xfId="863" xr:uid="{E9CE9036-279A-4219-B025-24DA7045AA9A}"/>
    <cellStyle name="Normal 47 3" xfId="864" xr:uid="{6DCFC0F5-A38D-4D86-8A32-CD59BA97991E}"/>
    <cellStyle name="Normal 47 4" xfId="865" xr:uid="{2A25D002-5290-42B4-9DED-65C68BEC94A9}"/>
    <cellStyle name="Normal 48" xfId="866" xr:uid="{BA5E42B5-DC5E-4CEA-A71F-134F793BDD76}"/>
    <cellStyle name="Normal 48 2" xfId="867" xr:uid="{AB496149-DD2E-40E6-B08D-3D77A613EFBB}"/>
    <cellStyle name="Normal 48 3" xfId="868" xr:uid="{2429E538-4521-4633-913D-C7770E559B57}"/>
    <cellStyle name="Normal 49" xfId="869" xr:uid="{E73521C7-F19F-484B-9F97-1F9720BFB41A}"/>
    <cellStyle name="Normal 49 2" xfId="870" xr:uid="{37B35EDB-1E86-43A6-A3B5-9407CF574E4F}"/>
    <cellStyle name="Normal 49 3" xfId="871" xr:uid="{B50D79E3-E63D-4CEC-B698-7C14E2411C36}"/>
    <cellStyle name="Normal 5" xfId="872" xr:uid="{4C868D9D-3FCB-4FD5-9E00-A00BB3F3085E}"/>
    <cellStyle name="Normal 5 2" xfId="873" xr:uid="{C7C1B1FF-6D23-40C7-BB71-2FF232CC4107}"/>
    <cellStyle name="Normal 5 2 2" xfId="874" xr:uid="{07258E3D-9735-4389-9FBB-60B638051ED7}"/>
    <cellStyle name="Normal 5 2 3" xfId="1832" xr:uid="{CBD0D974-9779-4435-8BB0-2C70188F849E}"/>
    <cellStyle name="Normal 5 2 4" xfId="10827" xr:uid="{68D8F4A0-24CE-4DE5-A637-35B11BBCB043}"/>
    <cellStyle name="Normal 5 3" xfId="875" xr:uid="{41DC9B9B-559D-4A10-B96F-8121D0E04643}"/>
    <cellStyle name="Normal 5 3 2" xfId="876" xr:uid="{9512E323-837F-4D71-B2D4-2C6AA97E0353}"/>
    <cellStyle name="Normal 5 3 3" xfId="877" xr:uid="{9F5D32FE-26A1-428F-818C-E3CDBC58248C}"/>
    <cellStyle name="Normal 5 3 4" xfId="878" xr:uid="{89010CE6-4A0B-42B2-9D25-29063D7F346A}"/>
    <cellStyle name="Normal 5 4" xfId="879" xr:uid="{E1E50B59-7E74-457D-A5A0-AC7B1D9F8168}"/>
    <cellStyle name="Normal 5 5" xfId="880" xr:uid="{9F642069-56B3-47D4-9B1D-D325C4975551}"/>
    <cellStyle name="Normal 5 6" xfId="1833" xr:uid="{F1906D34-0DD5-4974-AC49-B9CD52DCC2A1}"/>
    <cellStyle name="Normal 5 7" xfId="1834" xr:uid="{794910AF-592F-4AA5-BBF5-AE5E4B15CC2E}"/>
    <cellStyle name="Normal 5 8" xfId="1835" xr:uid="{BBAAF960-6150-4E6C-916D-FB67A565DD7A}"/>
    <cellStyle name="Normal 5 8 2" xfId="2175" xr:uid="{DD43CE2D-3525-43DA-9BA4-4B145CB2BD83}"/>
    <cellStyle name="Normal 5 8 2 2" xfId="2738" xr:uid="{EEB9B6BA-5603-4CB3-B183-A1D11BE88529}"/>
    <cellStyle name="Normal 5 8 2 2 2" xfId="4644" xr:uid="{8D629125-5709-4358-9E84-075EDF13DCFD}"/>
    <cellStyle name="Normal 5 8 2 2 3" xfId="7361" xr:uid="{F539E76B-A7DA-4ABD-9E45-406D3E566003}"/>
    <cellStyle name="Normal 5 8 2 3" xfId="4081" xr:uid="{B212BDC7-7510-40A8-B79B-EB55F577DC04}"/>
    <cellStyle name="Normal 5 8 2 4" xfId="6798" xr:uid="{8481FD70-2BB9-4C61-B910-27B7389C217C}"/>
    <cellStyle name="Normal 5 8 3" xfId="2514" xr:uid="{9FD75ADC-170C-4A41-B2B9-771CDB25FB76}"/>
    <cellStyle name="Normal 5 8 3 2" xfId="4420" xr:uid="{87FAF89E-BD13-4D8E-B6E0-45A681384182}"/>
    <cellStyle name="Normal 5 8 3 3" xfId="7137" xr:uid="{99F85A8C-8230-4399-8E23-A579401D951D}"/>
    <cellStyle name="Normal 5 8 4" xfId="3792" xr:uid="{B3E4AC54-BB0E-4679-B678-1BF2637BB880}"/>
    <cellStyle name="Normal 5 8 5" xfId="6585" xr:uid="{16E141CF-0FE6-4B49-BC45-0C41A5762391}"/>
    <cellStyle name="Normal 5 9" xfId="10826" xr:uid="{B488E963-12CD-4202-AC54-726F47019102}"/>
    <cellStyle name="Normal 5_1.1.S639_2013_Q1_A001_Leadsheet SLE Auditor" xfId="881" xr:uid="{0B77BCB2-E203-461E-B377-B5C95B56431F}"/>
    <cellStyle name="Normal 50" xfId="882" xr:uid="{2DEFEC29-8342-4825-9904-68539CC0E492}"/>
    <cellStyle name="Normal 50 2" xfId="883" xr:uid="{5D9C21D4-978B-4052-B866-AF45DED1607D}"/>
    <cellStyle name="Normal 51" xfId="884" xr:uid="{FE4F56B9-3578-40B3-87B0-DF4C746C1325}"/>
    <cellStyle name="Normal 51 2" xfId="885" xr:uid="{2249533E-1C33-4E02-B117-7B00412F4B18}"/>
    <cellStyle name="Normal 51 2 2" xfId="886" xr:uid="{74E4B9BF-0C84-41DB-AF4E-D3B75E136011}"/>
    <cellStyle name="Normal 51 3" xfId="887" xr:uid="{1604EF28-097A-4358-ADBA-2D6F5FEA7618}"/>
    <cellStyle name="Normal 51 4" xfId="888" xr:uid="{A21E9236-581D-40D1-A057-D944F1C78F14}"/>
    <cellStyle name="Normal 52" xfId="889" xr:uid="{845CD2DE-99B7-4F87-AAAE-48D24F8F380D}"/>
    <cellStyle name="Normal 52 2" xfId="890" xr:uid="{F5A2BD84-6832-44DB-8FFB-B6409685FC0B}"/>
    <cellStyle name="Normal 52 2 2" xfId="891" xr:uid="{E239B28C-8190-4426-8F6F-6D8C9D4A3571}"/>
    <cellStyle name="Normal 52 3" xfId="892" xr:uid="{F9EE1C85-CD11-4592-A876-23667D17D5E1}"/>
    <cellStyle name="Normal 52 4" xfId="893" xr:uid="{20A43F9B-92D4-4296-893D-BBA6116B4DF9}"/>
    <cellStyle name="Normal 53" xfId="894" xr:uid="{EFBB0922-E343-4657-A6D2-9C5AAC1EB1E2}"/>
    <cellStyle name="Normal 53 2" xfId="895" xr:uid="{C03B4E56-72A4-4415-AF47-BFBDCD557E72}"/>
    <cellStyle name="Normal 53 3" xfId="896" xr:uid="{33038EDF-58B2-4450-AF77-E4AE9EE276E4}"/>
    <cellStyle name="Normal 53 4" xfId="897" xr:uid="{84FEFFC1-7F40-4E76-8FC3-9C7F2913A768}"/>
    <cellStyle name="Normal 54" xfId="898" xr:uid="{9F8B9BE6-3427-4401-8DA3-9A784F3FC5DC}"/>
    <cellStyle name="Normal 54 2" xfId="899" xr:uid="{8902FF61-8DA3-42E0-8BFD-281152112CA1}"/>
    <cellStyle name="Normal 54 3" xfId="900" xr:uid="{4DC23308-30D6-4069-AC42-98AD4039CD19}"/>
    <cellStyle name="Normal 55" xfId="901" xr:uid="{913962F6-CDA8-4413-AD6A-C0297D7EABCD}"/>
    <cellStyle name="Normal 56" xfId="902" xr:uid="{835CD3C2-ABE2-4177-B0F0-B1B0CBE9B969}"/>
    <cellStyle name="Normal 57" xfId="903" xr:uid="{3B97A20B-FB40-42E7-957C-D99F356341B1}"/>
    <cellStyle name="Normal 58" xfId="904" xr:uid="{99B5EABB-C7B2-4139-ADFC-2346FF8B9D1F}"/>
    <cellStyle name="Normal 59" xfId="905" xr:uid="{DCE6E992-7D02-4EC9-837F-7E44A8AB2439}"/>
    <cellStyle name="Normal 6" xfId="906" xr:uid="{3AFC48B0-D04C-4601-BD47-ACBC1E2FC85A}"/>
    <cellStyle name="Normal 6 10" xfId="10829" xr:uid="{7D652B7F-63D4-4D17-BB1A-B6CB63B318F5}"/>
    <cellStyle name="Normal 6 2" xfId="907" xr:uid="{6F4688A4-5160-4B5E-B49C-D8936BEADEFE}"/>
    <cellStyle name="Normal 6 2 2" xfId="908" xr:uid="{7E967AF4-1CE6-4090-9F94-713D39BB21BA}"/>
    <cellStyle name="Normal 6 2 3" xfId="909" xr:uid="{404A71D2-D213-48C5-AFC3-6E64D4DDEECA}"/>
    <cellStyle name="Normal 6 2 4" xfId="910" xr:uid="{F34F52F9-F57E-425F-AE2D-008EA633DFC7}"/>
    <cellStyle name="Normal 6 2 5" xfId="10830" xr:uid="{548970B6-D430-490B-B41B-73A4A7109ABF}"/>
    <cellStyle name="Normal 6 2_CK-1_CFT" xfId="911" xr:uid="{2D838EFB-70F3-4A71-A3F7-3EC361283C6C}"/>
    <cellStyle name="Normal 6 3" xfId="912" xr:uid="{B1246CF8-324A-4007-887B-00C8EBA90DF3}"/>
    <cellStyle name="Normal 6 4" xfId="913" xr:uid="{8F3DAFFC-C6B6-4955-97DD-E9FB1BB98EA4}"/>
    <cellStyle name="Normal 6 4 2" xfId="914" xr:uid="{54A72428-6561-4804-A2CC-FE24C6DDF8AB}"/>
    <cellStyle name="Normal 6 5" xfId="915" xr:uid="{000121A4-FA25-4331-AD9F-874C9954613E}"/>
    <cellStyle name="Normal 6 6" xfId="916" xr:uid="{9B6CFA31-D418-4713-8C6B-5C5143E4B64A}"/>
    <cellStyle name="Normal 6 7" xfId="10828" xr:uid="{F491AEE6-1110-486E-B911-5895960FC975}"/>
    <cellStyle name="Normal 6_(SLE)_2012_Q3_A001_Leadsheet_Deferred Tax" xfId="917" xr:uid="{133E57BB-ABAA-4D07-BC11-D6662A93691D}"/>
    <cellStyle name="Normal 60" xfId="918" xr:uid="{3B12DE9C-774D-4F67-A79C-6E2324EA2C65}"/>
    <cellStyle name="Normal 61" xfId="919" xr:uid="{69CA9CA3-9AAD-4C53-AC14-A26A29C92B6D}"/>
    <cellStyle name="Normal 62" xfId="920" xr:uid="{A94C726A-221D-4D2E-BEA6-E71D14E34919}"/>
    <cellStyle name="Normal 63" xfId="921" xr:uid="{99F6AC36-B04E-47FA-8161-13CF95F6C035}"/>
    <cellStyle name="Normal 64" xfId="922" xr:uid="{3C1270CA-D4FA-4233-90E1-077CEDCB19A0}"/>
    <cellStyle name="Normal 65" xfId="923" xr:uid="{A0B1FCF5-B69B-4911-9075-EB7713AB6971}"/>
    <cellStyle name="Normal 66" xfId="924" xr:uid="{9663AC45-1EF1-42FE-861C-E89D4F685519}"/>
    <cellStyle name="Normal 66 2" xfId="1836" xr:uid="{B92B0C03-957A-421E-A715-9DBF4607367E}"/>
    <cellStyle name="Normal 66 2 2" xfId="2176" xr:uid="{2BBB8A4A-27A9-4D0C-AEA0-6DD72BC3BFC5}"/>
    <cellStyle name="Normal 66 2 2 2" xfId="2739" xr:uid="{3272FBE7-BA70-4C0E-9E8D-CD9A6FFCC79B}"/>
    <cellStyle name="Normal 66 2 2 2 2" xfId="4645" xr:uid="{6709FB2A-A045-41B3-B97F-8B1CAC9F0A95}"/>
    <cellStyle name="Normal 66 2 2 2 3" xfId="7362" xr:uid="{2B40BEA5-0F03-4FB1-A109-8B240CED27C4}"/>
    <cellStyle name="Normal 66 2 2 3" xfId="4082" xr:uid="{28FB192B-9A36-469D-94F7-40BEDCACFB71}"/>
    <cellStyle name="Normal 66 2 2 4" xfId="6799" xr:uid="{378A9AD5-1413-48FF-8A2C-22B520F057F6}"/>
    <cellStyle name="Normal 66 2 3" xfId="2515" xr:uid="{F8B20DF6-B207-4A89-8649-E25F6FC0BC77}"/>
    <cellStyle name="Normal 66 2 3 2" xfId="4421" xr:uid="{ECEF6FB7-306F-47B6-87FA-3F548903DB3F}"/>
    <cellStyle name="Normal 66 2 3 3" xfId="7138" xr:uid="{54B8D1B6-E96E-449B-ABC6-3DFBDD7C88C1}"/>
    <cellStyle name="Normal 66 2 4" xfId="3793" xr:uid="{7DB72741-44B4-42CC-AD56-4760C3DDD861}"/>
    <cellStyle name="Normal 66 2 5" xfId="6586" xr:uid="{1D24DD98-4623-4D71-892D-85D76C2F4D46}"/>
    <cellStyle name="Normal 67" xfId="925" xr:uid="{41F34945-9E63-44B2-A61B-63414415C959}"/>
    <cellStyle name="Normal 68" xfId="926" xr:uid="{DE292EB1-49C1-49ED-950A-7B87A9563050}"/>
    <cellStyle name="Normal 68 2" xfId="927" xr:uid="{4482270F-CCAC-4219-A7B4-974B516BD0E8}"/>
    <cellStyle name="Normal 68 3" xfId="928" xr:uid="{97EBB76C-FC12-468F-B1A9-AD7BA5560C69}"/>
    <cellStyle name="Normal 69" xfId="929" xr:uid="{BBD08908-93D0-40AC-BEA1-2606618FA73C}"/>
    <cellStyle name="Normal 69 2" xfId="930" xr:uid="{03B17CCE-973A-4EEE-B91A-E7037357BD2E}"/>
    <cellStyle name="Normal 69 3" xfId="931" xr:uid="{63F481F9-8996-4271-89AF-F8CF24946DDB}"/>
    <cellStyle name="Normal 69 4" xfId="932" xr:uid="{EEF2A3D5-96A7-44B8-85AB-689099194BC9}"/>
    <cellStyle name="Normal 7" xfId="933" xr:uid="{6EE3B63B-A78B-4A8E-8EE4-7ABF7B8D12A0}"/>
    <cellStyle name="Normal 7 2" xfId="934" xr:uid="{0E2A23A5-1041-4C80-AC31-5E44213E9356}"/>
    <cellStyle name="Normal 7 2 2" xfId="10831" xr:uid="{13CC0E15-834B-44D8-98B6-CEDF57118F4C}"/>
    <cellStyle name="Normal 7 3" xfId="935" xr:uid="{3288891C-9106-4442-985A-F3F94CE3C057}"/>
    <cellStyle name="Normal 7 3 2" xfId="1837" xr:uid="{BA271E35-7600-4FFF-97DA-66CC2F9E35BA}"/>
    <cellStyle name="Normal 7 3 2 2" xfId="1838" xr:uid="{E4E12277-75D8-4B7F-B46F-035EFE1994D6}"/>
    <cellStyle name="Normal 7 3 2 2 2" xfId="1839" xr:uid="{E28329A0-2CE5-4E08-9AEF-43FEFF6881E5}"/>
    <cellStyle name="Normal 7 3 2 3" xfId="1840" xr:uid="{3FD4A720-46C1-4D3E-9AA2-86B5BD9897F2}"/>
    <cellStyle name="Normal 7 3 2 4" xfId="1841" xr:uid="{35A9F633-0B6B-4C74-A6AD-8B6D463C09C3}"/>
    <cellStyle name="Normal 7 3 3" xfId="1842" xr:uid="{421EAF0A-9B7C-4638-A9D2-69FD0B23D0A6}"/>
    <cellStyle name="Normal 7 3 3 2" xfId="1843" xr:uid="{F83668EF-F7FE-4E3B-9508-08AB8A96652D}"/>
    <cellStyle name="Normal 7 3 4" xfId="1844" xr:uid="{96563273-DA7F-44BA-9844-854E36524E32}"/>
    <cellStyle name="Normal 7 3 5" xfId="1845" xr:uid="{F7BC4F47-541E-4B99-9C3D-39E9341B5D8F}"/>
    <cellStyle name="Normal 7 4" xfId="1846" xr:uid="{9F15BDDE-5F0C-458D-8C9A-33873AE0E538}"/>
    <cellStyle name="Normal 7 4 2" xfId="1847" xr:uid="{165FDA86-BC0A-40AE-97BC-D29395757FEF}"/>
    <cellStyle name="Normal 7 4 3" xfId="1848" xr:uid="{4FFE937D-8222-4CB3-9DF1-88A48BDF000C}"/>
    <cellStyle name="Normal 7 4 3 2" xfId="2178" xr:uid="{4D927CF5-29DF-4AC3-992E-58BB6C61179F}"/>
    <cellStyle name="Normal 7 4 3 2 2" xfId="2741" xr:uid="{20D8AC06-B77B-4984-A9A2-8797ACE0C2F4}"/>
    <cellStyle name="Normal 7 4 3 2 2 2" xfId="4647" xr:uid="{AC6F5BB3-941F-4210-96FE-87EDFD9081C0}"/>
    <cellStyle name="Normal 7 4 3 2 2 3" xfId="7364" xr:uid="{D1E2E654-AB02-466B-B184-9E766F5A081E}"/>
    <cellStyle name="Normal 7 4 3 2 3" xfId="4084" xr:uid="{8D3D1480-BFC9-4C24-BDFC-121B980EDF00}"/>
    <cellStyle name="Normal 7 4 3 2 4" xfId="6801" xr:uid="{CC12D8B9-8157-48DD-B579-E072E998CD3A}"/>
    <cellStyle name="Normal 7 4 3 3" xfId="2517" xr:uid="{FC606C2D-3923-47DE-B25B-38A82C41E49C}"/>
    <cellStyle name="Normal 7 4 3 3 2" xfId="4423" xr:uid="{BA333539-B8AE-4436-8DBF-D1D8E1D75445}"/>
    <cellStyle name="Normal 7 4 3 3 3" xfId="7140" xr:uid="{955A7D89-E591-4938-8F72-DE7AD61F91A2}"/>
    <cellStyle name="Normal 7 4 3 4" xfId="3805" xr:uid="{70DE596E-2FB5-4348-9AD0-314AFB1EC06D}"/>
    <cellStyle name="Normal 7 4 3 5" xfId="6588" xr:uid="{E55328AD-C18D-4BD8-80D5-458FB4A2692E}"/>
    <cellStyle name="Normal 7 4 4" xfId="2177" xr:uid="{5449DC92-1356-40C6-94E8-389FEDE81DE2}"/>
    <cellStyle name="Normal 7 4 4 2" xfId="2740" xr:uid="{931E417E-5767-4A1E-B0A6-5407047FBFBE}"/>
    <cellStyle name="Normal 7 4 4 2 2" xfId="4646" xr:uid="{D6F142EC-7CA2-4F77-8311-B2D38A28011D}"/>
    <cellStyle name="Normal 7 4 4 2 3" xfId="7363" xr:uid="{F717B486-3912-48B0-B774-2247E1E28C71}"/>
    <cellStyle name="Normal 7 4 4 3" xfId="4083" xr:uid="{BCE26CE5-73CB-4DF6-9FCF-446A0E112871}"/>
    <cellStyle name="Normal 7 4 4 4" xfId="6800" xr:uid="{A1626FC9-A50A-4F63-AD73-3891E532AA19}"/>
    <cellStyle name="Normal 7 4 5" xfId="2516" xr:uid="{0FDA7249-C5B0-4121-B658-44CD6745746D}"/>
    <cellStyle name="Normal 7 4 5 2" xfId="4422" xr:uid="{2F308938-72A6-4E7D-B5F4-4EAA9D8F3F75}"/>
    <cellStyle name="Normal 7 4 5 3" xfId="7139" xr:uid="{926D7630-A562-4AF9-86D4-B8F52EE75F9E}"/>
    <cellStyle name="Normal 7 4 6" xfId="3803" xr:uid="{F0103ABE-2BA5-481F-9C05-EB02E97E8B1A}"/>
    <cellStyle name="Normal 7 4 7" xfId="6587" xr:uid="{1FF18170-08AA-4114-B68A-9AE03DA9507C}"/>
    <cellStyle name="Normal 7 5" xfId="1849" xr:uid="{12F0B464-012C-418A-9D6B-FE5AB7F86824}"/>
    <cellStyle name="Normal 7 5 2" xfId="1850" xr:uid="{3352FE42-E564-4373-ADD6-DFB3CB510580}"/>
    <cellStyle name="Normal 7 6" xfId="1851" xr:uid="{99FFC9AA-D61C-4998-82DB-D07EC85339E5}"/>
    <cellStyle name="Normal 7 6 2" xfId="2179" xr:uid="{CB762EBE-9022-4400-BCB9-8F97C103A05B}"/>
    <cellStyle name="Normal 7 6 2 2" xfId="2742" xr:uid="{1891D657-93F2-4CBF-AF09-9F1E9E48F092}"/>
    <cellStyle name="Normal 7 6 2 2 2" xfId="4648" xr:uid="{8BD27FE0-7149-446E-AD40-001EDCBA3591}"/>
    <cellStyle name="Normal 7 6 2 2 3" xfId="7365" xr:uid="{E46EE035-B9F2-410F-8AFE-E94E2156BD0F}"/>
    <cellStyle name="Normal 7 6 2 3" xfId="4085" xr:uid="{51FCEA5F-A690-4A88-96C4-27E02F3E2BBE}"/>
    <cellStyle name="Normal 7 6 2 4" xfId="6802" xr:uid="{3BB7B066-0BCC-4279-A70A-37789DD2DC79}"/>
    <cellStyle name="Normal 7 6 3" xfId="2518" xr:uid="{4031A2C7-6E98-42B0-9761-D9C5E2AEF41C}"/>
    <cellStyle name="Normal 7 6 3 2" xfId="4424" xr:uid="{B39A33AE-86B2-4EB5-8CFA-C00521F714EE}"/>
    <cellStyle name="Normal 7 6 3 3" xfId="7141" xr:uid="{616ED72C-5209-4A97-BCCA-872DB10B9F36}"/>
    <cellStyle name="Normal 7 6 4" xfId="3808" xr:uid="{85EA02F8-45A8-43D6-BF4E-F35793813BB5}"/>
    <cellStyle name="Normal 7 6 5" xfId="6589" xr:uid="{618FB817-28CD-40D8-8168-9E66B7F5623A}"/>
    <cellStyle name="Normal 7 7" xfId="1852" xr:uid="{B3E453FB-EA1F-472C-8EA3-57DBAB5071B9}"/>
    <cellStyle name="Normal 7_CK-1_CFT" xfId="936" xr:uid="{B4FD3074-7F97-4E36-B3C5-5C58A2C08AEF}"/>
    <cellStyle name="Normal 70" xfId="937" xr:uid="{E114446D-F484-4FC0-8B59-687658B5D517}"/>
    <cellStyle name="Normal 70 2" xfId="938" xr:uid="{28D1513B-6FC4-408A-8CBE-3AB06EFF1F22}"/>
    <cellStyle name="Normal 70 3" xfId="939" xr:uid="{192732DF-AAED-466F-B952-810DC5231D0D}"/>
    <cellStyle name="Normal 70 4" xfId="940" xr:uid="{19EFFDE0-413D-4F01-B831-D9E462CD35A0}"/>
    <cellStyle name="Normal 71" xfId="941" xr:uid="{3CE6711B-9B82-44C8-BFEC-9D8CBF311822}"/>
    <cellStyle name="Normal 71 2" xfId="942" xr:uid="{11FF6837-46DF-4996-B5DB-0D236A220943}"/>
    <cellStyle name="Normal 71 3" xfId="943" xr:uid="{0CFBF55C-A97A-44EE-8F16-2790E6C6263E}"/>
    <cellStyle name="Normal 72" xfId="944" xr:uid="{62745A52-CE12-4C7F-8CEF-0DFBEA1D1917}"/>
    <cellStyle name="Normal 72 2" xfId="945" xr:uid="{6FFFF1DE-7162-4A89-9C26-309B64203E6A}"/>
    <cellStyle name="Normal 72 3" xfId="946" xr:uid="{DF169207-BA80-4E43-9662-732AC2F98421}"/>
    <cellStyle name="Normal 73" xfId="947" xr:uid="{9EB1A2FD-E5C8-4C41-844F-CFA4F42BCDD2}"/>
    <cellStyle name="Normal 74" xfId="948" xr:uid="{27DDCE01-0080-4FDA-AC41-7A30A9562F46}"/>
    <cellStyle name="Normal 75" xfId="949" xr:uid="{7DDCB043-6D0D-43BE-AE6F-027F623F8502}"/>
    <cellStyle name="Normal 76" xfId="950" xr:uid="{F8119F5F-0DEC-4556-B82F-D30E9E5B13E7}"/>
    <cellStyle name="Normal 77" xfId="951" xr:uid="{5AF36649-E484-4709-B59C-1D1F4F0BBF3C}"/>
    <cellStyle name="Normal 78" xfId="952" xr:uid="{D735E872-32A4-4AAE-AAE4-49C8FB88977F}"/>
    <cellStyle name="Normal 79" xfId="953" xr:uid="{BC63D734-1C26-4C14-A8D2-635E9DBCC90F}"/>
    <cellStyle name="Normal 8" xfId="954" xr:uid="{85FAE9F7-1CBD-4631-9219-26F73D8B8561}"/>
    <cellStyle name="Normal 8 2" xfId="955" xr:uid="{AA8E9767-76D4-4692-8B88-2F662ADAEBF2}"/>
    <cellStyle name="Normal 8 2 2" xfId="956" xr:uid="{E5CD2B4F-387A-4FD1-9525-444992A85F88}"/>
    <cellStyle name="Normal 8 2 2 2" xfId="1853" xr:uid="{5D8CFB44-3EBD-4136-A93C-F8D7C54E878D}"/>
    <cellStyle name="Normal 8 2 2 3" xfId="1854" xr:uid="{6C75AF13-4F85-4E62-ABD6-768AA5735B03}"/>
    <cellStyle name="Normal 8 2 3" xfId="1855" xr:uid="{DD858A51-4E94-4313-81EB-1FD35FE17C21}"/>
    <cellStyle name="Normal 8 2 3 2" xfId="1856" xr:uid="{FFF9E352-0C02-4F56-969D-69F91FDBDC44}"/>
    <cellStyle name="Normal 8 2 4" xfId="1857" xr:uid="{EFB5CF8F-8CD8-438F-9B3A-B87BBD218241}"/>
    <cellStyle name="Normal 8 3" xfId="957" xr:uid="{2DC3091B-9620-433D-9A0C-BA5029B46F55}"/>
    <cellStyle name="Normal 8 3 2" xfId="1858" xr:uid="{E1C0231A-1CFF-4D2C-94F8-7E205B0881B5}"/>
    <cellStyle name="Normal 8 3 3" xfId="1859" xr:uid="{19764063-79DD-43E9-8CB3-BE4E256C343B}"/>
    <cellStyle name="Normal 8 4" xfId="958" xr:uid="{0EAE6826-D269-451A-80FE-4B8620962F7F}"/>
    <cellStyle name="Normal 8 4 2" xfId="1860" xr:uid="{28996F8A-D28A-44B4-AA9F-E496B724DF8E}"/>
    <cellStyle name="Normal 8 5" xfId="1861" xr:uid="{CF718AED-1F96-4546-8E0D-5422E889FAA0}"/>
    <cellStyle name="Normal 8 6" xfId="1862" xr:uid="{1F7E671C-FABD-43CC-A61D-0B9272EF91C4}"/>
    <cellStyle name="Normal 8 7" xfId="10832" xr:uid="{2F392D6C-020C-4A99-99C3-5065F1230879}"/>
    <cellStyle name="Normal 80" xfId="959" xr:uid="{67F70E6C-259E-4F0F-9C99-4A1D9074E3ED}"/>
    <cellStyle name="Normal 81" xfId="960" xr:uid="{A5D5BA7E-50ED-413C-9BBC-440FF616AF24}"/>
    <cellStyle name="Normal 82" xfId="961" xr:uid="{6608035F-E9FC-4569-A3DF-A1C761439BC0}"/>
    <cellStyle name="Normal 83" xfId="962" xr:uid="{D7B99EF1-2579-4761-9A43-B415196320C8}"/>
    <cellStyle name="Normal 84" xfId="963" xr:uid="{A41B354B-EB4A-4E8B-9C4B-508C39D6C54B}"/>
    <cellStyle name="Normal 85" xfId="964" xr:uid="{4EF336B5-99E7-4313-8358-DC32CCA46199}"/>
    <cellStyle name="Normal 86" xfId="965" xr:uid="{E5E23B48-45B7-4D53-B249-1F946E157F9C}"/>
    <cellStyle name="Normal 87" xfId="966" xr:uid="{0FC17E51-5281-482C-A7B5-11CAC23E2219}"/>
    <cellStyle name="Normal 88" xfId="967" xr:uid="{88034A16-3599-4925-9398-306E14C28C36}"/>
    <cellStyle name="Normal 89" xfId="968" xr:uid="{B9CA5E27-9DBB-460D-936E-619851851261}"/>
    <cellStyle name="Normal 9" xfId="969" xr:uid="{8B4886FC-7983-4CCF-8314-6DC987AB4579}"/>
    <cellStyle name="Normal 9 2" xfId="970" xr:uid="{A42FF47C-30DE-48D2-8376-4AAC7E1157EB}"/>
    <cellStyle name="Normal 9 3" xfId="971" xr:uid="{221D2DF0-0CA5-4EDF-8287-BAD567B71F98}"/>
    <cellStyle name="Normal 9 4" xfId="1863" xr:uid="{0C22762C-08DF-40C4-9355-7E18B229B96E}"/>
    <cellStyle name="Normal 9_CK-1_CFT" xfId="972" xr:uid="{F1453212-4ACE-48DB-808F-B33C05DFB429}"/>
    <cellStyle name="Normal 90" xfId="973" xr:uid="{55D8BEB3-DCC0-471D-AE20-7A7D65439920}"/>
    <cellStyle name="Normal 90 2" xfId="1864" xr:uid="{E00CCCF0-89E2-4D5B-B374-FF5F28A88104}"/>
    <cellStyle name="Normal 90 3" xfId="1865" xr:uid="{06B54842-FA00-4186-B9BE-7F2D701C7E1C}"/>
    <cellStyle name="Normal 91" xfId="974" xr:uid="{0ED4B79B-FB01-4965-9732-5A77AE5EACF5}"/>
    <cellStyle name="Normal 92" xfId="975" xr:uid="{4D6B24F6-0347-4F8C-9C2B-C549077213B4}"/>
    <cellStyle name="Normal 93" xfId="976" xr:uid="{F18E09D8-65B2-4B0C-ACF5-F9B1DAAAB426}"/>
    <cellStyle name="Normal 94" xfId="977" xr:uid="{513D9312-4886-45FB-BFCD-35E76FC3A6FC}"/>
    <cellStyle name="Normal 95" xfId="978" xr:uid="{7EC4C060-21F6-45FD-8E1D-9F47B56DAE70}"/>
    <cellStyle name="Normal 96" xfId="979" xr:uid="{61B57C3D-6AA7-4084-854B-384CB8B9F539}"/>
    <cellStyle name="Normal 97" xfId="980" xr:uid="{3F6FEA4A-2ABC-49AD-80F5-5D156F2BBB12}"/>
    <cellStyle name="Normal 98" xfId="981" xr:uid="{5F8D282A-8999-4E4D-861F-C4E6631FB89A}"/>
    <cellStyle name="Normal 99" xfId="982" xr:uid="{950ECD0E-D285-4C1C-AC93-67AB728CF604}"/>
    <cellStyle name="Normal_Akara_June Eng09" xfId="10" xr:uid="{00000000-0005-0000-0000-00000A000000}"/>
    <cellStyle name="Normal_B&amp;Pt" xfId="11" xr:uid="{00000000-0005-0000-0000-00000B000000}"/>
    <cellStyle name="Normal_bs&amp;pl-2001 T217" xfId="12" xr:uid="{00000000-0005-0000-0000-00000C000000}"/>
    <cellStyle name="Normal_SPRCstatement01-Eng" xfId="10865" xr:uid="{DC6C4DE8-D5B9-451C-B3FF-DC1669C777DA}"/>
    <cellStyle name="Normale_9639A02C" xfId="1866" xr:uid="{2834E073-AE52-4123-A50F-0D50B0CCC020}"/>
    <cellStyle name="NormalGB" xfId="983" xr:uid="{A8265284-AA66-4E71-A54A-6EB8A74FE1BC}"/>
    <cellStyle name="Note 2" xfId="984" xr:uid="{F457032E-F924-457C-B753-3F79BA7330A6}"/>
    <cellStyle name="Note 2 10" xfId="3337" xr:uid="{D65249F8-4A66-4825-B2C1-15424AAEB42B}"/>
    <cellStyle name="Note 2 10 2" xfId="7889" xr:uid="{8695AFA7-97E1-4A32-B294-DA96CE7C4F49}"/>
    <cellStyle name="Note 2 11" xfId="6497" xr:uid="{A5449984-2355-40DB-8C2E-418A1A5561A2}"/>
    <cellStyle name="Note 2 12" xfId="10834" xr:uid="{AFE91E01-A159-4C03-9E69-CC081C6B5DDB}"/>
    <cellStyle name="Note 2 2" xfId="1357" xr:uid="{264F6C43-239E-419C-85B1-2871A0144455}"/>
    <cellStyle name="Note 2 2 10" xfId="2452" xr:uid="{2C83FC52-DC0B-4253-8ADF-D99906EFD1E4}"/>
    <cellStyle name="Note 2 2 10 2" xfId="4358" xr:uid="{499D5CC5-D6FE-447F-96D8-FF617B690540}"/>
    <cellStyle name="Note 2 2 10 2 2" xfId="8639" xr:uid="{4E14723E-78D8-4977-8E16-C060478F1652}"/>
    <cellStyle name="Note 2 2 10 3" xfId="4847" xr:uid="{49E37C98-3228-4438-AB3D-8C5B87778E11}"/>
    <cellStyle name="Note 2 2 10 3 2" xfId="8948" xr:uid="{09E850FB-1C8C-4454-BD4B-B5A982E96586}"/>
    <cellStyle name="Note 2 2 10 4" xfId="5424" xr:uid="{FFA8E73E-526D-4D52-BAA6-F877A6E56476}"/>
    <cellStyle name="Note 2 2 10 4 2" xfId="9482" xr:uid="{8DAC7AE5-ED4E-4AED-8EFF-7B3C0CD4C23A}"/>
    <cellStyle name="Note 2 2 10 5" xfId="5780" xr:uid="{31056A43-7493-41C2-80D3-6C2648EEE1DE}"/>
    <cellStyle name="Note 2 2 10 5 2" xfId="9828" xr:uid="{9E4D297A-4E1C-4759-B99F-2EA3F101F26E}"/>
    <cellStyle name="Note 2 2 10 6" xfId="6132" xr:uid="{D5129A74-488E-48B6-B752-7E623F5920FF}"/>
    <cellStyle name="Note 2 2 10 6 2" xfId="10167" xr:uid="{58D6868C-52AE-4114-90F8-D72BAA65B6CF}"/>
    <cellStyle name="Note 2 2 10 7" xfId="5176" xr:uid="{C92C495B-0878-4C78-8A17-3BECEA6F8D01}"/>
    <cellStyle name="Note 2 2 10 8" xfId="7075" xr:uid="{2276F7AB-15D4-4EC5-ABE0-C254192C3A46}"/>
    <cellStyle name="Note 2 2 11" xfId="2316" xr:uid="{5ED6F999-EDCA-4A9F-A135-7EF826958151}"/>
    <cellStyle name="Note 2 2 11 2" xfId="4222" xr:uid="{E40BC477-F38E-48E4-BF05-2EDB3355C442}"/>
    <cellStyle name="Note 2 2 11 2 2" xfId="8536" xr:uid="{10BD852A-62FD-4DD8-8E0B-34D1DA463460}"/>
    <cellStyle name="Note 2 2 11 3" xfId="4876" xr:uid="{05F07155-F378-483D-9753-083878A6859D}"/>
    <cellStyle name="Note 2 2 11 3 2" xfId="8972" xr:uid="{372038AF-1E28-4E58-98CC-A6AB8F525EB2}"/>
    <cellStyle name="Note 2 2 11 4" xfId="3615" xr:uid="{F5BB9E37-F49C-44C4-97C3-508BCDD5360D}"/>
    <cellStyle name="Note 2 2 11 4 2" xfId="8115" xr:uid="{52F70716-27F0-4786-B582-E621BEBC0641}"/>
    <cellStyle name="Note 2 2 11 5" xfId="5314" xr:uid="{9E20EEBF-FB89-4F92-A08F-C2DB742827AD}"/>
    <cellStyle name="Note 2 2 11 5 2" xfId="9374" xr:uid="{0FEC3BEA-9526-46EE-9448-566AF5DF08C8}"/>
    <cellStyle name="Note 2 2 11 6" xfId="3770" xr:uid="{8FA893E9-B5FE-4762-9AEE-3A8E3F707C4E}"/>
    <cellStyle name="Note 2 2 11 6 2" xfId="8237" xr:uid="{6CC44916-BEF3-4DEC-AA17-E678DD67EF8D}"/>
    <cellStyle name="Note 2 2 11 7" xfId="3363" xr:uid="{A7A5DD17-86E1-49DF-8C49-B8FEE68E9730}"/>
    <cellStyle name="Note 2 2 11 8" xfId="6939" xr:uid="{A7B853D3-D412-4F19-AEA0-3419FDFA8ED9}"/>
    <cellStyle name="Note 2 2 12" xfId="3510" xr:uid="{085D41CC-95A7-4984-A2E7-5B4B6F2D5402}"/>
    <cellStyle name="Note 2 2 12 2" xfId="8040" xr:uid="{2B2A3D40-1846-4270-A31B-9E5BAA60E70B}"/>
    <cellStyle name="Note 2 2 13" xfId="3335" xr:uid="{C5D24D68-FFB8-4517-9860-4612D281C01C}"/>
    <cellStyle name="Note 2 2 13 2" xfId="7887" xr:uid="{53ADD650-A3A3-441F-9C68-E9104F65310A}"/>
    <cellStyle name="Note 2 2 14" xfId="3162" xr:uid="{F572D5B8-936D-4953-A8DF-CBECB54902F8}"/>
    <cellStyle name="Note 2 2 14 2" xfId="7749" xr:uid="{78F48599-C203-4625-805D-173A13968D37}"/>
    <cellStyle name="Note 2 2 15" xfId="3649" xr:uid="{0D1C2EA6-BA4D-4DD7-9836-436C02EE9589}"/>
    <cellStyle name="Note 2 2 16" xfId="6522" xr:uid="{B755DB0B-A972-48E6-A3A3-3A2A35AFA53D}"/>
    <cellStyle name="Note 2 2 2" xfId="2120" xr:uid="{57565162-35B2-4509-9315-4CC16BA7177A}"/>
    <cellStyle name="Note 2 2 2 10" xfId="2889" xr:uid="{352DF415-674A-4C8B-9034-E2BCFDC00BB0}"/>
    <cellStyle name="Note 2 2 2 11" xfId="6744" xr:uid="{81BA9751-8E92-4F86-AFA7-2209618DDB24}"/>
    <cellStyle name="Note 2 2 2 2" xfId="2684" xr:uid="{21FF43C5-BBA4-4EBD-A3BA-F6D61EDB4AED}"/>
    <cellStyle name="Note 2 2 2 2 2" xfId="4590" xr:uid="{CD12490E-1A18-4628-BE86-4FB5EDAE397D}"/>
    <cellStyle name="Note 2 2 2 2 2 2" xfId="8775" xr:uid="{97F79DD9-1A4B-48FA-99DD-9007CFE67305}"/>
    <cellStyle name="Note 2 2 2 2 3" xfId="4988" xr:uid="{BC1701D9-4408-4A60-A249-28B1636BB64F}"/>
    <cellStyle name="Note 2 2 2 2 3 2" xfId="9074" xr:uid="{286FBD28-E845-4A84-8C10-2C6FAAD81DAA}"/>
    <cellStyle name="Note 2 2 2 2 4" xfId="5575" xr:uid="{E954389B-5734-4E9E-8530-A161AEF3DB70}"/>
    <cellStyle name="Note 2 2 2 2 4 2" xfId="9629" xr:uid="{4AB0C741-D68A-4D94-94D6-40AF2FA7B888}"/>
    <cellStyle name="Note 2 2 2 2 5" xfId="5936" xr:uid="{57F8DE23-21BE-4141-9F10-132E287D5704}"/>
    <cellStyle name="Note 2 2 2 2 5 2" xfId="9976" xr:uid="{99729E02-ADCC-4134-9C2B-D64996385CFB}"/>
    <cellStyle name="Note 2 2 2 2 6" xfId="6268" xr:uid="{A3ED5811-20B6-4D31-94DD-AAAEF6E32CA5}"/>
    <cellStyle name="Note 2 2 2 2 6 2" xfId="10296" xr:uid="{883AAEE7-3CDD-49EF-AD01-A738465D7616}"/>
    <cellStyle name="Note 2 2 2 2 7" xfId="3169" xr:uid="{1910CD13-EFE4-4D0A-A0D8-9C33475670E7}"/>
    <cellStyle name="Note 2 2 2 2 8" xfId="7307" xr:uid="{6AB39E8C-D268-4080-BB3D-4A42A56E4534}"/>
    <cellStyle name="Note 2 2 2 3" xfId="2284" xr:uid="{393496BB-A652-4A70-91DE-D0E4406DC659}"/>
    <cellStyle name="Note 2 2 2 3 2" xfId="4190" xr:uid="{0F5ADD2A-19E8-40A8-93DB-2A3C72FA6A34}"/>
    <cellStyle name="Note 2 2 2 3 2 2" xfId="8504" xr:uid="{324A52A8-2DB8-4BFE-8CFB-9C442D96AA4D}"/>
    <cellStyle name="Note 2 2 2 3 3" xfId="5034" xr:uid="{E23A0A0F-0773-48DD-8BC7-276F1F3572DF}"/>
    <cellStyle name="Note 2 2 2 3 3 2" xfId="9118" xr:uid="{06A56416-C7C5-4B6E-99A9-697FD61ECABA}"/>
    <cellStyle name="Note 2 2 2 3 4" xfId="4933" xr:uid="{B072AE8A-2477-4686-89FB-023B1A8676A5}"/>
    <cellStyle name="Note 2 2 2 3 4 2" xfId="9022" xr:uid="{3BB21BD1-6A8A-4636-9F6D-687CA423A25C}"/>
    <cellStyle name="Note 2 2 2 3 5" xfId="5559" xr:uid="{AC7F3665-AE1B-4DCC-B773-984EEF07A5ED}"/>
    <cellStyle name="Note 2 2 2 3 5 2" xfId="9613" xr:uid="{06F598B4-FBF0-4F6F-96AC-E5EBC58E3330}"/>
    <cellStyle name="Note 2 2 2 3 6" xfId="3527" xr:uid="{0E34C783-1084-40A1-8630-D07E4D3556F6}"/>
    <cellStyle name="Note 2 2 2 3 6 2" xfId="8054" xr:uid="{2A89073C-296D-43E5-9A2B-2A7A84A912AD}"/>
    <cellStyle name="Note 2 2 2 3 7" xfId="5231" xr:uid="{ACBE23D6-A034-4D36-9FA9-C2B845FA09AF}"/>
    <cellStyle name="Note 2 2 2 3 8" xfId="6907" xr:uid="{98047B25-BAAD-44FF-8AA2-4A6DD822721C}"/>
    <cellStyle name="Note 2 2 2 4" xfId="2812" xr:uid="{8BFF8A73-4476-4668-AECA-617FA27493E8}"/>
    <cellStyle name="Note 2 2 2 4 2" xfId="4718" xr:uid="{BCDEA074-2AE6-450E-BB37-98404A2EF0C4}"/>
    <cellStyle name="Note 2 2 2 4 2 2" xfId="8841" xr:uid="{4D01EE45-4DAC-4B43-8B9A-0394D563A39F}"/>
    <cellStyle name="Note 2 2 2 4 3" xfId="5088" xr:uid="{7074C0F8-4D36-41C1-970A-D67297B6BE84}"/>
    <cellStyle name="Note 2 2 2 4 3 2" xfId="9166" xr:uid="{9E2C308B-5305-480F-848A-C8F19FB3B2D7}"/>
    <cellStyle name="Note 2 2 2 4 4" xfId="5646" xr:uid="{041789E0-7F3B-4087-9AFE-C22434293B45}"/>
    <cellStyle name="Note 2 2 2 4 4 2" xfId="9696" xr:uid="{22406945-8C33-40E5-9F3F-8D1FABF3D8DB}"/>
    <cellStyle name="Note 2 2 2 4 5" xfId="6009" xr:uid="{956B79BA-65FF-44C2-89D4-591E2C1895DB}"/>
    <cellStyle name="Note 2 2 2 4 5 2" xfId="10046" xr:uid="{CF6DE005-A82F-4CF3-B938-DE694E639B52}"/>
    <cellStyle name="Note 2 2 2 4 6" xfId="6341" xr:uid="{3CD0976A-BE72-44D4-BCED-0207E027794E}"/>
    <cellStyle name="Note 2 2 2 4 6 2" xfId="10363" xr:uid="{8C78B0A9-2E5B-4DE7-8E04-3605402ACD2E}"/>
    <cellStyle name="Note 2 2 2 4 7" xfId="6452" xr:uid="{4EF07F8D-B0A0-4378-9A0E-D0E29A2CD5BA}"/>
    <cellStyle name="Note 2 2 2 4 8" xfId="7435" xr:uid="{127F87E5-DECE-45A8-AA19-74AA0B9B0224}"/>
    <cellStyle name="Note 2 2 2 5" xfId="4027" xr:uid="{0C2ACFE4-F21F-4A37-B2C2-E8CC67D2C5C8}"/>
    <cellStyle name="Note 2 2 2 5 2" xfId="8404" xr:uid="{86B38E6C-3B14-4FE9-AC80-36E3F4AE74BE}"/>
    <cellStyle name="Note 2 2 2 6" xfId="4899" xr:uid="{A9AA0A29-F305-4B2A-907C-E8FAF16C3EA9}"/>
    <cellStyle name="Note 2 2 2 6 2" xfId="8992" xr:uid="{5AFE9DC5-DAE5-4902-8219-F0C5476EE397}"/>
    <cellStyle name="Note 2 2 2 7" xfId="3327" xr:uid="{AC4D5804-7E7D-4B0B-9A86-1CDFDE23FCC3}"/>
    <cellStyle name="Note 2 2 2 7 2" xfId="7879" xr:uid="{321BCA1E-62E8-4F8F-99C5-9D9FD4C02C15}"/>
    <cellStyle name="Note 2 2 2 8" xfId="5135" xr:uid="{C0C28B1D-EF43-4B1F-979A-95158DF2F013}"/>
    <cellStyle name="Note 2 2 2 8 2" xfId="9209" xr:uid="{F5AA75B1-56FB-4ADA-85DE-41BCB8FCE691}"/>
    <cellStyle name="Note 2 2 2 9" xfId="3755" xr:uid="{1380262D-3137-4812-875E-8D926857742E}"/>
    <cellStyle name="Note 2 2 2 9 2" xfId="8223" xr:uid="{2F59608C-E461-4FC3-B28D-2887E161A271}"/>
    <cellStyle name="Note 2 2 3" xfId="2061" xr:uid="{6935DC4F-BADB-4429-8CF1-FB446B815A42}"/>
    <cellStyle name="Note 2 2 3 10" xfId="4820" xr:uid="{4243CE4D-5941-4C92-87EC-2DA35E2D0455}"/>
    <cellStyle name="Note 2 2 3 11" xfId="6685" xr:uid="{DB1DA6C2-46BC-4866-B82F-D9DB5F6B4E3A}"/>
    <cellStyle name="Note 2 2 3 2" xfId="2625" xr:uid="{29B91BFB-0B79-4051-8C85-E9B9114C5421}"/>
    <cellStyle name="Note 2 2 3 2 2" xfId="4531" xr:uid="{E67B2F92-9489-4870-ADC4-201EF2FC6533}"/>
    <cellStyle name="Note 2 2 3 2 2 2" xfId="8748" xr:uid="{3828A017-94FB-4BBB-AE6B-37279943DE2F}"/>
    <cellStyle name="Note 2 2 3 2 3" xfId="5162" xr:uid="{87F13F37-C59C-4FAF-BE52-E6B0723DB2E5}"/>
    <cellStyle name="Note 2 2 3 2 3 2" xfId="9235" xr:uid="{3A06CE3B-157D-4B45-9EF2-16AA4C8B126D}"/>
    <cellStyle name="Note 2 2 3 2 4" xfId="5539" xr:uid="{2AD944CC-4C18-4BC9-A9C3-DEFE4BFD0C03}"/>
    <cellStyle name="Note 2 2 3 2 4 2" xfId="9593" xr:uid="{0087C3D5-5F7A-4415-8820-EAA9ECB5DA5B}"/>
    <cellStyle name="Note 2 2 3 2 5" xfId="5895" xr:uid="{6B919506-F6D0-427F-892C-BBD6144E8F4A}"/>
    <cellStyle name="Note 2 2 3 2 5 2" xfId="9936" xr:uid="{9EB86428-EDBE-4EC1-AFED-49D5F1B2062C}"/>
    <cellStyle name="Note 2 2 3 2 6" xfId="6243" xr:uid="{0EDF40CA-55E3-4F8F-9B2C-8F6424F658F3}"/>
    <cellStyle name="Note 2 2 3 2 6 2" xfId="10273" xr:uid="{F4211ABE-EBFA-440F-8D4B-61DAC9B5C553}"/>
    <cellStyle name="Note 2 2 3 2 7" xfId="5247" xr:uid="{CF7AE51E-579B-49A7-A460-DCA3983C1338}"/>
    <cellStyle name="Note 2 2 3 2 8" xfId="7248" xr:uid="{2B7D1D88-3C79-40B7-8F5C-F2C30093958F}"/>
    <cellStyle name="Note 2 2 3 3" xfId="2266" xr:uid="{4B408751-C81E-4845-A388-A7E645B15FAE}"/>
    <cellStyle name="Note 2 2 3 3 2" xfId="4172" xr:uid="{97A91A59-E137-4014-A338-A060D6764EDC}"/>
    <cellStyle name="Note 2 2 3 3 2 2" xfId="8487" xr:uid="{7E3811B5-3C77-4426-BED1-93511EC5D298}"/>
    <cellStyle name="Note 2 2 3 3 3" xfId="5248" xr:uid="{0A70C4A6-F222-4CD5-8345-4A4B00270115}"/>
    <cellStyle name="Note 2 2 3 3 3 2" xfId="9312" xr:uid="{D21E9EDF-3027-4D01-9F06-3887AA7967E0}"/>
    <cellStyle name="Note 2 2 3 3 4" xfId="3730" xr:uid="{291C37EC-9041-4A3A-8722-88B785B6279A}"/>
    <cellStyle name="Note 2 2 3 3 4 2" xfId="8198" xr:uid="{5C72D889-CF30-4DB1-B659-45E415803665}"/>
    <cellStyle name="Note 2 2 3 3 5" xfId="3315" xr:uid="{0FB8548C-131C-4597-BDE5-636A7077E9D9}"/>
    <cellStyle name="Note 2 2 3 3 5 2" xfId="7868" xr:uid="{DE681825-F02C-4027-8C7D-0E467EF008AC}"/>
    <cellStyle name="Note 2 2 3 3 6" xfId="2873" xr:uid="{70354A71-261B-4D65-A77D-A343C07420E2}"/>
    <cellStyle name="Note 2 2 3 3 6 2" xfId="7495" xr:uid="{6CB202A8-9ADA-4FE5-A78C-D7A3D2BE654B}"/>
    <cellStyle name="Note 2 2 3 3 7" xfId="5589" xr:uid="{12E14294-4C70-446D-8D43-BD5742E6DC0B}"/>
    <cellStyle name="Note 2 2 3 3 8" xfId="6889" xr:uid="{7378526A-B161-4EB7-8F36-B9DB5E4AA4BA}"/>
    <cellStyle name="Note 2 2 3 4" xfId="2277" xr:uid="{0F0D5D17-CFA0-4C27-BAFE-D37AC8BEAF91}"/>
    <cellStyle name="Note 2 2 3 4 2" xfId="4183" xr:uid="{E5A0EC31-250B-44C4-8D94-9AEC09055E87}"/>
    <cellStyle name="Note 2 2 3 4 2 2" xfId="8497" xr:uid="{2C637525-1876-4190-9CBF-FBD385891B9D}"/>
    <cellStyle name="Note 2 2 3 4 3" xfId="4955" xr:uid="{F887EF2C-0381-4B24-ABA7-7E9A1AE8AD98}"/>
    <cellStyle name="Note 2 2 3 4 3 2" xfId="9044" xr:uid="{7B1DDC23-33B6-457F-B34F-3CA8303FD06F}"/>
    <cellStyle name="Note 2 2 3 4 4" xfId="3270" xr:uid="{E7DD3C64-878F-4F4B-8754-8C8EAE761413}"/>
    <cellStyle name="Note 2 2 3 4 4 2" xfId="7828" xr:uid="{D26B1540-5505-4758-A1AB-CB624FF591EC}"/>
    <cellStyle name="Note 2 2 3 4 5" xfId="4907" xr:uid="{88E468D8-4DC5-4432-B09D-F35C87E88D39}"/>
    <cellStyle name="Note 2 2 3 4 5 2" xfId="8998" xr:uid="{3862CBFD-FBDD-49B9-AD0D-40A90C61ABAD}"/>
    <cellStyle name="Note 2 2 3 4 6" xfId="3524" xr:uid="{5315C88B-E635-4E29-8AD9-3EAE495D4767}"/>
    <cellStyle name="Note 2 2 3 4 6 2" xfId="8051" xr:uid="{5108FB50-218E-475E-8578-726C90C9F5E0}"/>
    <cellStyle name="Note 2 2 3 4 7" xfId="5858" xr:uid="{C5287E2A-C34B-4464-AD3B-92ED559DFA09}"/>
    <cellStyle name="Note 2 2 3 4 8" xfId="6900" xr:uid="{0DC578E3-C9E8-45F0-A340-95B09DD0800D}"/>
    <cellStyle name="Note 2 2 3 5" xfId="3968" xr:uid="{F5F13FE6-082F-4EDC-B892-D505E72C8035}"/>
    <cellStyle name="Note 2 2 3 5 2" xfId="8377" xr:uid="{1208A21C-17EF-4ECD-9CA1-42F12A2F6C02}"/>
    <cellStyle name="Note 2 2 3 6" xfId="3406" xr:uid="{564E5036-329D-4EC9-B304-C767AFA22D45}"/>
    <cellStyle name="Note 2 2 3 6 2" xfId="7951" xr:uid="{807F6361-6570-40DB-9BA3-4BF583AF9455}"/>
    <cellStyle name="Note 2 2 3 7" xfId="5076" xr:uid="{06244A48-7D0F-4612-8733-D701D35FC56C}"/>
    <cellStyle name="Note 2 2 3 7 2" xfId="9154" xr:uid="{09AC78D2-F581-4B96-8F57-7C1D6D243FD3}"/>
    <cellStyle name="Note 2 2 3 8" xfId="5244" xr:uid="{9B20953B-56ED-4E55-B7BC-031686F150FA}"/>
    <cellStyle name="Note 2 2 3 8 2" xfId="9309" xr:uid="{07D303A4-689F-4905-A6DD-FD7F0EA5633C}"/>
    <cellStyle name="Note 2 2 3 9" xfId="5078" xr:uid="{38457956-D6A3-4F60-AEDF-A2A26688D662}"/>
    <cellStyle name="Note 2 2 3 9 2" xfId="9156" xr:uid="{8DD0D071-17C2-4824-95DA-CE9447008AF7}"/>
    <cellStyle name="Note 2 2 4" xfId="2067" xr:uid="{C66CAB28-33A2-4F58-A903-41119BC4171C}"/>
    <cellStyle name="Note 2 2 4 10" xfId="6469" xr:uid="{46BFA05E-BB8B-4D48-B50A-68D4715B1375}"/>
    <cellStyle name="Note 2 2 4 11" xfId="6691" xr:uid="{51E37347-994D-4381-8E75-4EA227D285BD}"/>
    <cellStyle name="Note 2 2 4 2" xfId="2631" xr:uid="{916E019D-F2FF-4585-B22A-E3C82F611A0B}"/>
    <cellStyle name="Note 2 2 4 2 2" xfId="4537" xr:uid="{A47EA4F0-B1BF-4739-9EF9-506045F08227}"/>
    <cellStyle name="Note 2 2 4 2 2 2" xfId="8754" xr:uid="{C51DC998-1DD0-4523-AD36-32D78BEC87A4}"/>
    <cellStyle name="Note 2 2 4 2 3" xfId="3003" xr:uid="{B823A1E8-9675-42D4-9F09-22731BC2748C}"/>
    <cellStyle name="Note 2 2 4 2 3 2" xfId="7612" xr:uid="{C88E4F93-0C65-432A-97DD-E663B682B3A2}"/>
    <cellStyle name="Note 2 2 4 2 4" xfId="5545" xr:uid="{C491989B-E615-43E4-94BE-9AA6D6E5A0A7}"/>
    <cellStyle name="Note 2 2 4 2 4 2" xfId="9599" xr:uid="{64FAD709-5E00-46F7-A2EB-AE43D9A42952}"/>
    <cellStyle name="Note 2 2 4 2 5" xfId="5901" xr:uid="{56920615-6EC4-40DD-ABF9-25BC3B6A570E}"/>
    <cellStyle name="Note 2 2 4 2 5 2" xfId="9942" xr:uid="{B058B7EE-D457-47B0-B537-E7A43C919A56}"/>
    <cellStyle name="Note 2 2 4 2 6" xfId="6249" xr:uid="{DFF6714E-33E8-4024-946A-5F9D0C9A40C5}"/>
    <cellStyle name="Note 2 2 4 2 6 2" xfId="10279" xr:uid="{64B12F84-96A1-43FE-9A63-2E894E094439}"/>
    <cellStyle name="Note 2 2 4 2 7" xfId="4879" xr:uid="{C103D5EB-D913-4582-9E8B-1DE70B879FD1}"/>
    <cellStyle name="Note 2 2 4 2 8" xfId="7254" xr:uid="{2D81E0A8-9CBB-4CEF-9413-EA55B61BD236}"/>
    <cellStyle name="Note 2 2 4 3" xfId="2540" xr:uid="{8AF743EE-64D7-446F-AFF0-297AC8F69E15}"/>
    <cellStyle name="Note 2 2 4 3 2" xfId="4446" xr:uid="{1FE0899C-0239-40E2-AD46-2F5EA07D2030}"/>
    <cellStyle name="Note 2 2 4 3 2 2" xfId="8683" xr:uid="{108C7F10-8E20-443D-9F81-A41294011AEE}"/>
    <cellStyle name="Note 2 2 4 3 3" xfId="4805" xr:uid="{08274D32-C7E0-477F-A349-682DDA062521}"/>
    <cellStyle name="Note 2 2 4 3 3 2" xfId="8910" xr:uid="{C582BA98-BF0F-49CC-807F-6FD963D1B97F}"/>
    <cellStyle name="Note 2 2 4 3 4" xfId="5478" xr:uid="{2EC38136-AE72-4518-8992-1E0924D7BBC6}"/>
    <cellStyle name="Note 2 2 4 3 4 2" xfId="9533" xr:uid="{6B9E32A0-AC08-428F-A578-1E1736667DAE}"/>
    <cellStyle name="Note 2 2 4 3 5" xfId="5835" xr:uid="{405D6D35-13EB-4774-9BFE-35D17771236B}"/>
    <cellStyle name="Note 2 2 4 3 5 2" xfId="9877" xr:uid="{10B41483-CE80-4855-A885-909D6E44A79F}"/>
    <cellStyle name="Note 2 2 4 3 6" xfId="6183" xr:uid="{4FE9B2CD-ACD2-457F-97A9-1655CC6F89B3}"/>
    <cellStyle name="Note 2 2 4 3 6 2" xfId="10214" xr:uid="{E88CF055-8E04-47B3-A32B-5DE8E15D79B3}"/>
    <cellStyle name="Note 2 2 4 3 7" xfId="3600" xr:uid="{99436916-3C33-44EA-95B4-08585C58B2AC}"/>
    <cellStyle name="Note 2 2 4 3 8" xfId="7163" xr:uid="{4AE3AF4D-DB8B-43CC-AAA7-7D4457EB3683}"/>
    <cellStyle name="Note 2 2 4 4" xfId="2224" xr:uid="{7D5EF875-6F04-4589-8146-7D0B30D086FD}"/>
    <cellStyle name="Note 2 2 4 4 2" xfId="4130" xr:uid="{0596A7FD-CB16-4C11-822D-3BE5B77134F7}"/>
    <cellStyle name="Note 2 2 4 4 2 2" xfId="8445" xr:uid="{36DA5161-A20A-467D-8F41-634B0FD64F31}"/>
    <cellStyle name="Note 2 2 4 4 3" xfId="3292" xr:uid="{58377BCA-FCEE-45F4-9931-26792CF860D1}"/>
    <cellStyle name="Note 2 2 4 4 3 2" xfId="7847" xr:uid="{72518DA4-8F1B-4360-9801-EB52823F9920}"/>
    <cellStyle name="Note 2 2 4 4 4" xfId="3390" xr:uid="{7B1388DD-BE86-485B-A10F-D74F5A7A9025}"/>
    <cellStyle name="Note 2 2 4 4 4 2" xfId="7936" xr:uid="{BABFE134-D6F3-42AF-8614-9882612D2171}"/>
    <cellStyle name="Note 2 2 4 4 5" xfId="4855" xr:uid="{52814CCA-4D9C-4305-BF97-B2577800B85D}"/>
    <cellStyle name="Note 2 2 4 4 5 2" xfId="8955" xr:uid="{8C77FCDC-948A-41C4-B957-7D56BFF60F94}"/>
    <cellStyle name="Note 2 2 4 4 6" xfId="2858" xr:uid="{50D60AEE-3133-4924-9C59-6C91FF09E307}"/>
    <cellStyle name="Note 2 2 4 4 6 2" xfId="7481" xr:uid="{C32BFFF3-5695-4237-BCD1-D9C32CC12957}"/>
    <cellStyle name="Note 2 2 4 4 7" xfId="3189" xr:uid="{898F5EFB-4334-4E33-BE5B-94C47506BDC6}"/>
    <cellStyle name="Note 2 2 4 4 8" xfId="6847" xr:uid="{740FEF48-63F4-46EB-99EF-12BF257A3990}"/>
    <cellStyle name="Note 2 2 4 5" xfId="3974" xr:uid="{F89B708F-E53B-469D-BD25-5B41C5033C0A}"/>
    <cellStyle name="Note 2 2 4 5 2" xfId="8383" xr:uid="{670F62B5-9A76-49D2-9007-07F92FB17CB3}"/>
    <cellStyle name="Note 2 2 4 6" xfId="5083" xr:uid="{575974EC-085D-45B3-BD2D-8F287C5482C8}"/>
    <cellStyle name="Note 2 2 4 6 2" xfId="9161" xr:uid="{92746FBF-24D1-4405-A1A5-19D434B02F8D}"/>
    <cellStyle name="Note 2 2 4 7" xfId="3393" xr:uid="{D0C585C0-1B94-4F04-9E66-98565182CE0C}"/>
    <cellStyle name="Note 2 2 4 7 2" xfId="7939" xr:uid="{B895E93F-DC61-41ED-ACC1-78F0349477BB}"/>
    <cellStyle name="Note 2 2 4 8" xfId="4982" xr:uid="{853D0F82-FB36-45D5-B19C-5B1747B06EB3}"/>
    <cellStyle name="Note 2 2 4 8 2" xfId="9069" xr:uid="{9178C6CF-6518-42F8-AD2E-E4FD46411C2C}"/>
    <cellStyle name="Note 2 2 4 9" xfId="2904" xr:uid="{0B95DDCD-0D53-423A-BD49-3E2E3CCE0882}"/>
    <cellStyle name="Note 2 2 4 9 2" xfId="7521" xr:uid="{287F77F7-B2C7-4E0C-88C8-0E10BBF3175D}"/>
    <cellStyle name="Note 2 2 5" xfId="2124" xr:uid="{6FBAF308-190D-46B5-87B6-DB8D0781401F}"/>
    <cellStyle name="Note 2 2 5 10" xfId="4887" xr:uid="{DA2FED46-E1F1-43A6-9025-C80B76EEB0DD}"/>
    <cellStyle name="Note 2 2 5 11" xfId="6748" xr:uid="{765DBF3A-49AA-4CE1-AA85-3D562306B313}"/>
    <cellStyle name="Note 2 2 5 2" xfId="2688" xr:uid="{091C044D-5552-40A2-B37D-6D5B27AD0BF3}"/>
    <cellStyle name="Note 2 2 5 2 2" xfId="4594" xr:uid="{D1CAAD27-3A7F-4236-8D3A-E909C5394BFA}"/>
    <cellStyle name="Note 2 2 5 2 2 2" xfId="8779" xr:uid="{65EF6183-09DD-4B44-A7B5-C3292A7FF88D}"/>
    <cellStyle name="Note 2 2 5 2 3" xfId="5095" xr:uid="{612DEA81-F595-4B70-B36C-65A4AC52F441}"/>
    <cellStyle name="Note 2 2 5 2 3 2" xfId="9172" xr:uid="{3C26DE2E-32A0-4F1F-9357-1CF1DF5F77FC}"/>
    <cellStyle name="Note 2 2 5 2 4" xfId="5579" xr:uid="{61BE3FCE-7386-4DEC-B1AF-B41E66CC95F9}"/>
    <cellStyle name="Note 2 2 5 2 4 2" xfId="9633" xr:uid="{4CA78328-3942-49EA-B417-D853A41A821E}"/>
    <cellStyle name="Note 2 2 5 2 5" xfId="5940" xr:uid="{127EDA2D-7DD3-4523-BE65-40754C55EB32}"/>
    <cellStyle name="Note 2 2 5 2 5 2" xfId="9980" xr:uid="{C730313D-4740-4ABD-A290-DBF238C4FD37}"/>
    <cellStyle name="Note 2 2 5 2 6" xfId="6272" xr:uid="{0B7F3D93-1098-4F22-9845-DA6BDEA12E4F}"/>
    <cellStyle name="Note 2 2 5 2 6 2" xfId="10300" xr:uid="{263229E2-3223-47D8-954C-2D7ADE6B3E4B}"/>
    <cellStyle name="Note 2 2 5 2 7" xfId="3170" xr:uid="{6AAC6DCF-74FE-4C51-BC01-3C2F382255A6}"/>
    <cellStyle name="Note 2 2 5 2 8" xfId="7311" xr:uid="{2AA41E83-143D-4B94-B55D-B3F6CF8B928F}"/>
    <cellStyle name="Note 2 2 5 3" xfId="2287" xr:uid="{BDCE5497-FACE-45A2-A5DC-B3FA1BDF30AF}"/>
    <cellStyle name="Note 2 2 5 3 2" xfId="4193" xr:uid="{871FFF84-F66F-4909-A094-5B4122F15379}"/>
    <cellStyle name="Note 2 2 5 3 2 2" xfId="8507" xr:uid="{C0827C5F-597A-4E80-BE15-E6E8ECC66F8D}"/>
    <cellStyle name="Note 2 2 5 3 3" xfId="4981" xr:uid="{365C003A-891E-41D6-BE51-FD25AEF18D0D}"/>
    <cellStyle name="Note 2 2 5 3 3 2" xfId="9068" xr:uid="{D7C1C80C-50AA-404B-A38D-4420F71FA56F}"/>
    <cellStyle name="Note 2 2 5 3 4" xfId="3737" xr:uid="{0D94D058-B031-4D76-A96F-9EFC7F3B2895}"/>
    <cellStyle name="Note 2 2 5 3 4 2" xfId="8205" xr:uid="{F388A631-7DB1-4EBB-81D5-803E57358497}"/>
    <cellStyle name="Note 2 2 5 3 5" xfId="5224" xr:uid="{2F4A0358-16CB-4AB4-BD1A-BE4C700E1DF9}"/>
    <cellStyle name="Note 2 2 5 3 5 2" xfId="9290" xr:uid="{19BB3DC5-67F8-4316-8030-67D831662CAF}"/>
    <cellStyle name="Note 2 2 5 3 6" xfId="3764" xr:uid="{5C12BF25-4286-41F2-97CA-FF272E0430B7}"/>
    <cellStyle name="Note 2 2 5 3 6 2" xfId="8231" xr:uid="{DAF07E21-CF75-4CD2-A8D2-5E9C3A935D37}"/>
    <cellStyle name="Note 2 2 5 3 7" xfId="3827" xr:uid="{C0608935-9442-4520-B319-B4BA1893D3D5}"/>
    <cellStyle name="Note 2 2 5 3 8" xfId="6910" xr:uid="{B4BEC8F9-4682-46E1-915D-2BAC0C0C474D}"/>
    <cellStyle name="Note 2 2 5 4" xfId="2816" xr:uid="{02BD98F6-A2DF-451C-9D2A-E6ADEE0791C0}"/>
    <cellStyle name="Note 2 2 5 4 2" xfId="4722" xr:uid="{BF399B6A-702C-4B57-9456-B3FE86497CC5}"/>
    <cellStyle name="Note 2 2 5 4 2 2" xfId="8845" xr:uid="{77784D89-334F-4AF9-AEF1-AC295F2B3226}"/>
    <cellStyle name="Note 2 2 5 4 3" xfId="3705" xr:uid="{097C78F4-CC81-412B-823E-51B3CEF05F72}"/>
    <cellStyle name="Note 2 2 5 4 3 2" xfId="8179" xr:uid="{E8A6D676-B5D3-4B5A-A8E1-CE8FBCAC9D15}"/>
    <cellStyle name="Note 2 2 5 4 4" xfId="5650" xr:uid="{A0C2A951-AA5B-4621-96CE-A95010A635CD}"/>
    <cellStyle name="Note 2 2 5 4 4 2" xfId="9700" xr:uid="{A3DB989E-A41B-4CE6-BB5A-7949C0405017}"/>
    <cellStyle name="Note 2 2 5 4 5" xfId="6013" xr:uid="{D27070AF-CD3F-4D15-BE7C-28E19E13C2FB}"/>
    <cellStyle name="Note 2 2 5 4 5 2" xfId="10050" xr:uid="{787BC4BF-71CA-498C-89BB-E687E8BEA1B7}"/>
    <cellStyle name="Note 2 2 5 4 6" xfId="6345" xr:uid="{80C6CC1B-6B75-4FFD-8AC3-89BDB785AE5C}"/>
    <cellStyle name="Note 2 2 5 4 6 2" xfId="10367" xr:uid="{B3FAD206-E784-455A-AD54-CB1ABE703850}"/>
    <cellStyle name="Note 2 2 5 4 7" xfId="3422" xr:uid="{BADB5DE1-4ED8-42D2-BBF2-B18DD6F07BCE}"/>
    <cellStyle name="Note 2 2 5 4 8" xfId="7439" xr:uid="{2BA59A4C-D181-4771-9134-5893F3BCAD04}"/>
    <cellStyle name="Note 2 2 5 5" xfId="4031" xr:uid="{8E3A3546-8028-4CCF-B2CA-70B728A7A7C1}"/>
    <cellStyle name="Note 2 2 5 5 2" xfId="8408" xr:uid="{4E337342-35FF-4C43-B95A-38E30BC97BCE}"/>
    <cellStyle name="Note 2 2 5 6" xfId="4998" xr:uid="{DD3C191A-E862-474C-B5C6-E21D3735D883}"/>
    <cellStyle name="Note 2 2 5 6 2" xfId="9084" xr:uid="{2B233DCE-87E5-4323-BEDA-7CB0D493D587}"/>
    <cellStyle name="Note 2 2 5 7" xfId="4983" xr:uid="{DC4156AF-A97F-427A-BFBB-388FF3C7426E}"/>
    <cellStyle name="Note 2 2 5 7 2" xfId="9070" xr:uid="{44A1CC29-475F-4C3D-8F63-92DE61BA840D}"/>
    <cellStyle name="Note 2 2 5 8" xfId="5258" xr:uid="{842C1A5B-6B78-4B43-8B52-9C6FE45E1C83}"/>
    <cellStyle name="Note 2 2 5 8 2" xfId="9319" xr:uid="{EDB89587-2B63-4D2E-9B93-F9A84ACCCCD4}"/>
    <cellStyle name="Note 2 2 5 9" xfId="5932" xr:uid="{D2381B70-5751-480E-9C7D-F76F6BFF25A5}"/>
    <cellStyle name="Note 2 2 5 9 2" xfId="9972" xr:uid="{E4808CDD-D72F-4344-A6F3-6A2CF24FF81F}"/>
    <cellStyle name="Note 2 2 6" xfId="2064" xr:uid="{73D7CCA5-69DC-4A74-A07E-68D6DD54213A}"/>
    <cellStyle name="Note 2 2 6 10" xfId="3255" xr:uid="{196A37B8-9ECA-4512-85C1-A56B278B75AD}"/>
    <cellStyle name="Note 2 2 6 11" xfId="6688" xr:uid="{8FFA9BF0-3C90-49BE-A0EE-0C26F7B1487D}"/>
    <cellStyle name="Note 2 2 6 2" xfId="2628" xr:uid="{A6645AF0-88CC-4127-AD43-C884081EA4C2}"/>
    <cellStyle name="Note 2 2 6 2 2" xfId="4534" xr:uid="{31106C68-01B2-484A-BFA1-D5EC42AD4FB6}"/>
    <cellStyle name="Note 2 2 6 2 2 2" xfId="8751" xr:uid="{5DFB915C-14FF-4AA8-A63F-7C826B42EED7}"/>
    <cellStyle name="Note 2 2 6 2 3" xfId="5038" xr:uid="{5DAB5536-7D9A-4614-B2BA-6159D2447A0F}"/>
    <cellStyle name="Note 2 2 6 2 3 2" xfId="9122" xr:uid="{2BA3EB3B-2612-450F-9C09-400CD203D6F1}"/>
    <cellStyle name="Note 2 2 6 2 4" xfId="5542" xr:uid="{EBCA42E6-8BB4-4087-885A-E00BE7AE6F22}"/>
    <cellStyle name="Note 2 2 6 2 4 2" xfId="9596" xr:uid="{6FFF033D-9BF0-4AFD-BC12-828C8E30CDB3}"/>
    <cellStyle name="Note 2 2 6 2 5" xfId="5898" xr:uid="{3CBEEC10-7D7E-466A-9E7F-D8E081C0E57C}"/>
    <cellStyle name="Note 2 2 6 2 5 2" xfId="9939" xr:uid="{81C852BF-6538-456D-88BB-6D0E89C54EE1}"/>
    <cellStyle name="Note 2 2 6 2 6" xfId="6246" xr:uid="{8A856BF9-46DD-41F0-9371-F577C75B31D0}"/>
    <cellStyle name="Note 2 2 6 2 6 2" xfId="10276" xr:uid="{7E14FA6E-C07A-4EA5-8A5F-19A785F568A7}"/>
    <cellStyle name="Note 2 2 6 2 7" xfId="4856" xr:uid="{DD0A7928-E489-474B-B4D6-A0CA552A3E97}"/>
    <cellStyle name="Note 2 2 6 2 8" xfId="7251" xr:uid="{4BE0C287-6272-4F38-9E5E-6A1B25A9EE8F}"/>
    <cellStyle name="Note 2 2 6 3" xfId="2269" xr:uid="{280EDB59-A6C6-4FCF-9C86-A9D7C51BD6ED}"/>
    <cellStyle name="Note 2 2 6 3 2" xfId="4175" xr:uid="{F7EFB1F4-B115-4BF5-A848-22959EEA93DF}"/>
    <cellStyle name="Note 2 2 6 3 2 2" xfId="8490" xr:uid="{6D75AD45-A93B-4A37-991D-4727A188A42C}"/>
    <cellStyle name="Note 2 2 6 3 3" xfId="4954" xr:uid="{4183D963-3DB5-4CEE-A163-877C692DBA07}"/>
    <cellStyle name="Note 2 2 6 3 3 2" xfId="9043" xr:uid="{8C7B0462-3494-46F0-B834-0E2BBF56BC51}"/>
    <cellStyle name="Note 2 2 6 3 4" xfId="3732" xr:uid="{F5F38232-0793-4686-9712-A3D60A104C41}"/>
    <cellStyle name="Note 2 2 6 3 4 2" xfId="8200" xr:uid="{37DDD026-BB61-4484-AC28-993E212014CE}"/>
    <cellStyle name="Note 2 2 6 3 5" xfId="3696" xr:uid="{2470DF90-7635-440E-ADCB-263A2A274872}"/>
    <cellStyle name="Note 2 2 6 3 5 2" xfId="8172" xr:uid="{30C6196F-671B-476A-9837-DCBF4DC3842A}"/>
    <cellStyle name="Note 2 2 6 3 6" xfId="3521" xr:uid="{E622EB8B-07C0-4BD5-BA12-4ADFEF8D9EDE}"/>
    <cellStyle name="Note 2 2 6 3 6 2" xfId="8048" xr:uid="{D7EF0FAB-DAC3-440E-B45E-B3C31BC647FA}"/>
    <cellStyle name="Note 2 2 6 3 7" xfId="3412" xr:uid="{FEE3F590-0910-477E-AA31-3BFE315CA6D7}"/>
    <cellStyle name="Note 2 2 6 3 8" xfId="6892" xr:uid="{90C4E66B-934D-4681-9E99-6AA3536CEF2B}"/>
    <cellStyle name="Note 2 2 6 4" xfId="2493" xr:uid="{0EE6A97F-5870-4442-B809-66E841568902}"/>
    <cellStyle name="Note 2 2 6 4 2" xfId="4399" xr:uid="{94BE5667-D3EC-42C9-B7C8-88B592EB3396}"/>
    <cellStyle name="Note 2 2 6 4 2 2" xfId="8665" xr:uid="{97967EDA-B6D0-42B5-83C0-B9F54CDC15A5}"/>
    <cellStyle name="Note 2 2 6 4 3" xfId="4797" xr:uid="{1F810CDB-F645-4E9D-B759-46CD46BDA647}"/>
    <cellStyle name="Note 2 2 6 4 3 2" xfId="8903" xr:uid="{5D9E178D-095E-48D7-A4CB-E21745A445E8}"/>
    <cellStyle name="Note 2 2 6 4 4" xfId="5458" xr:uid="{585E8778-D348-4A99-A1C6-1B791482901E}"/>
    <cellStyle name="Note 2 2 6 4 4 2" xfId="9513" xr:uid="{42789AB3-D8E2-4643-A5B3-F31AA5816F36}"/>
    <cellStyle name="Note 2 2 6 4 5" xfId="5811" xr:uid="{282F7ACA-4AFB-48F9-BE0D-412DD1FE337C}"/>
    <cellStyle name="Note 2 2 6 4 5 2" xfId="9856" xr:uid="{A94A173E-C378-4722-8A9D-7AE08A543FF8}"/>
    <cellStyle name="Note 2 2 6 4 6" xfId="6163" xr:uid="{D55E9D24-4AB1-46A5-9DEA-4E7D7DA10F38}"/>
    <cellStyle name="Note 2 2 6 4 6 2" xfId="10195" xr:uid="{094F1EF3-771B-4576-B9DA-52A23AB74E92}"/>
    <cellStyle name="Note 2 2 6 4 7" xfId="3093" xr:uid="{D6A20DD1-F2BD-4B1E-B98A-C310B5B54B89}"/>
    <cellStyle name="Note 2 2 6 4 8" xfId="7116" xr:uid="{C20792E5-450E-4562-8585-4B626CF333B0}"/>
    <cellStyle name="Note 2 2 6 5" xfId="3971" xr:uid="{5C4EB112-D6B0-4E2B-A5FB-83403A870275}"/>
    <cellStyle name="Note 2 2 6 5 2" xfId="8380" xr:uid="{63EAD439-E64E-4E12-8F5F-D461CBFC545F}"/>
    <cellStyle name="Note 2 2 6 6" xfId="2990" xr:uid="{B8DFFA64-4E69-4344-81F9-3F7150E57001}"/>
    <cellStyle name="Note 2 2 6 6 2" xfId="7599" xr:uid="{0EE4E884-51D0-4CBF-BD9C-B333D46B363A}"/>
    <cellStyle name="Note 2 2 6 7" xfId="3260" xr:uid="{0A1DE8B5-D3DF-4A33-ADB7-618ED601208E}"/>
    <cellStyle name="Note 2 2 6 7 2" xfId="7819" xr:uid="{16D1B646-4ADC-4FE3-A31C-98D4C034D22E}"/>
    <cellStyle name="Note 2 2 6 8" xfId="2895" xr:uid="{6B97376B-EC62-4794-B882-C4A3D583348D}"/>
    <cellStyle name="Note 2 2 6 8 2" xfId="7516" xr:uid="{2D9D76EB-2306-4D32-800A-2D0E5F23EEBA}"/>
    <cellStyle name="Note 2 2 6 9" xfId="5264" xr:uid="{B346520E-D303-42B2-B8EF-8460E0B04770}"/>
    <cellStyle name="Note 2 2 6 9 2" xfId="9325" xr:uid="{D56292A5-F956-44B8-9B68-D92D7A412047}"/>
    <cellStyle name="Note 2 2 7" xfId="2015" xr:uid="{1CB2F203-B985-488F-B9E3-2BFFDA16959A}"/>
    <cellStyle name="Note 2 2 7 10" xfId="6421" xr:uid="{F712DBD6-6420-4D37-8BDB-5A2285FF45E4}"/>
    <cellStyle name="Note 2 2 7 11" xfId="6640" xr:uid="{55DA9613-9BD0-4A8C-9889-85DB95ACD49C}"/>
    <cellStyle name="Note 2 2 7 2" xfId="2580" xr:uid="{1AF30F1D-B477-4833-B6C4-9E6C21031075}"/>
    <cellStyle name="Note 2 2 7 2 2" xfId="4486" xr:uid="{B5EFA8C3-C22E-4916-A85C-A278D0B90C65}"/>
    <cellStyle name="Note 2 2 7 2 2 2" xfId="8704" xr:uid="{88069953-98DD-4111-A9B7-6C03EC61FDEB}"/>
    <cellStyle name="Note 2 2 7 2 3" xfId="3575" xr:uid="{E7E291F3-8FFF-4075-8A98-623745EC79E0}"/>
    <cellStyle name="Note 2 2 7 2 3 2" xfId="8085" xr:uid="{4C677166-B316-4C58-9DA0-48803F7672C1}"/>
    <cellStyle name="Note 2 2 7 2 4" xfId="5500" xr:uid="{69BA1C20-C428-4EA0-BD93-44EB3C4B3A35}"/>
    <cellStyle name="Note 2 2 7 2 4 2" xfId="9555" xr:uid="{35A6BCF0-11C4-428A-B391-CA434268C5AA}"/>
    <cellStyle name="Note 2 2 7 2 5" xfId="5856" xr:uid="{91077FD7-0820-43ED-ADB1-84D6D22DB321}"/>
    <cellStyle name="Note 2 2 7 2 5 2" xfId="9898" xr:uid="{C0EDC5A3-F606-4F01-9436-F0032A744F34}"/>
    <cellStyle name="Note 2 2 7 2 6" xfId="6205" xr:uid="{A0FB3694-6356-4F3E-A91E-121EFB573AE9}"/>
    <cellStyle name="Note 2 2 7 2 6 2" xfId="10235" xr:uid="{16B9F802-62C5-4A2E-A614-7792AFF721DC}"/>
    <cellStyle name="Note 2 2 7 2 7" xfId="3637" xr:uid="{AD950CCC-7431-44BC-B849-EEE312639707}"/>
    <cellStyle name="Note 2 2 7 2 8" xfId="7203" xr:uid="{0300CEF1-E19C-4E85-BC61-CB392180D740}"/>
    <cellStyle name="Note 2 2 7 3" xfId="2238" xr:uid="{EA8B0EE6-D613-4B2E-9A23-4C81B7FE74A9}"/>
    <cellStyle name="Note 2 2 7 3 2" xfId="4144" xr:uid="{CF8F2DC2-D277-44E4-A2A3-EADE29506EF4}"/>
    <cellStyle name="Note 2 2 7 3 2 2" xfId="8459" xr:uid="{9519DCB3-B235-4085-B1F5-4EF76F2FEE5D}"/>
    <cellStyle name="Note 2 2 7 3 3" xfId="4910" xr:uid="{A98C2CE1-4812-4789-BDEB-ED643A2A4B03}"/>
    <cellStyle name="Note 2 2 7 3 3 2" xfId="9000" xr:uid="{52CDE98A-B584-4A02-853B-05894143CB08}"/>
    <cellStyle name="Note 2 2 7 3 4" xfId="4963" xr:uid="{E5313D9B-F491-4CA4-A226-47EEA319800F}"/>
    <cellStyle name="Note 2 2 7 3 4 2" xfId="9052" xr:uid="{F18FB3EC-EAB2-4107-9978-079ADE04EB70}"/>
    <cellStyle name="Note 2 2 7 3 5" xfId="5139" xr:uid="{B54BAA6A-A1CD-4878-9B54-A50ED67AA11C}"/>
    <cellStyle name="Note 2 2 7 3 5 2" xfId="9213" xr:uid="{EA4A54D8-B17C-4D3A-9D72-6B1EAE5FFE69}"/>
    <cellStyle name="Note 2 2 7 3 6" xfId="5921" xr:uid="{E676DA74-353E-4329-96C5-F782F1FB2C8E}"/>
    <cellStyle name="Note 2 2 7 3 6 2" xfId="9961" xr:uid="{201D528C-E165-4704-A086-B1D005DDF27F}"/>
    <cellStyle name="Note 2 2 7 3 7" xfId="3471" xr:uid="{C4D09CCF-B2CD-4D50-A3B2-BFAAEDB04CEC}"/>
    <cellStyle name="Note 2 2 7 3 8" xfId="6861" xr:uid="{C1BD589E-0FCD-459B-AD97-C0668D5A3F96}"/>
    <cellStyle name="Note 2 2 7 4" xfId="2311" xr:uid="{751BDCA7-9D28-4FBA-B15E-F6354C1B9724}"/>
    <cellStyle name="Note 2 2 7 4 2" xfId="4217" xr:uid="{FC42305C-D2BB-4E95-9287-DCB3C1FF0EF4}"/>
    <cellStyle name="Note 2 2 7 4 2 2" xfId="8531" xr:uid="{6637C81D-2A4A-4DD3-AEF3-3D9E541F67BC}"/>
    <cellStyle name="Note 2 2 7 4 3" xfId="5113" xr:uid="{2F8B729D-9B74-46C2-A1AE-55F42B9488C9}"/>
    <cellStyle name="Note 2 2 7 4 3 2" xfId="9189" xr:uid="{6643810A-2820-41A0-8DA3-CFA4F390C228}"/>
    <cellStyle name="Note 2 2 7 4 4" xfId="3614" xr:uid="{23A7BAD3-1246-4DD2-8654-3A03978CF273}"/>
    <cellStyle name="Note 2 2 7 4 4 2" xfId="8114" xr:uid="{C82AE838-BB8F-4786-AA0A-9F9F75B0D40B}"/>
    <cellStyle name="Note 2 2 7 4 5" xfId="3345" xr:uid="{1CADDCB5-BF76-4534-AABB-792F5BFE2371}"/>
    <cellStyle name="Note 2 2 7 4 5 2" xfId="7894" xr:uid="{AF4E5017-434A-4636-BFEC-1601E9251B4F}"/>
    <cellStyle name="Note 2 2 7 4 6" xfId="3721" xr:uid="{898D2CDD-CFE3-4B8C-9ADB-9953C42EB5B5}"/>
    <cellStyle name="Note 2 2 7 4 6 2" xfId="8190" xr:uid="{4AD9D4B6-904E-433D-BAE9-8F42E5260EF1}"/>
    <cellStyle name="Note 2 2 7 4 7" xfId="5012" xr:uid="{5ABC4564-05A2-4EBA-BAB4-BA98E09DC96C}"/>
    <cellStyle name="Note 2 2 7 4 8" xfId="6934" xr:uid="{4CFDAE4B-A4B6-4F56-B38A-B77F37D27AB0}"/>
    <cellStyle name="Note 2 2 7 5" xfId="3923" xr:uid="{929810F7-9EBC-4757-84F0-7E06066917C1}"/>
    <cellStyle name="Note 2 2 7 5 2" xfId="8333" xr:uid="{5CFDD2C3-6C1E-423B-B1FB-BF4173800116}"/>
    <cellStyle name="Note 2 2 7 6" xfId="3464" xr:uid="{5DE01135-4A5A-457C-AC67-D7F4A4615582}"/>
    <cellStyle name="Note 2 2 7 6 2" xfId="8002" xr:uid="{672D126B-C6F5-4FE3-B886-CBDDCC3917F9}"/>
    <cellStyle name="Note 2 2 7 7" xfId="4978" xr:uid="{680C0298-B3AB-4E5B-A1C1-86F9278963D4}"/>
    <cellStyle name="Note 2 2 7 7 2" xfId="9065" xr:uid="{4E947E59-6863-4DC7-914B-C895DD497751}"/>
    <cellStyle name="Note 2 2 7 8" xfId="2983" xr:uid="{338D66C6-8A4E-4CF6-910F-601DDF763592}"/>
    <cellStyle name="Note 2 2 7 8 2" xfId="7592" xr:uid="{585FB1DD-21A9-44EA-89B3-774DB38C174B}"/>
    <cellStyle name="Note 2 2 7 9" xfId="3369" xr:uid="{6F3DD62B-574E-48D2-9AC2-EAB7C2B19764}"/>
    <cellStyle name="Note 2 2 7 9 2" xfId="7917" xr:uid="{AE68E1A8-E008-44EF-8D67-05D3663C4A29}"/>
    <cellStyle name="Note 2 2 8" xfId="2035" xr:uid="{AAD254C2-3D3F-4044-94B9-1A3343168E76}"/>
    <cellStyle name="Note 2 2 8 10" xfId="4780" xr:uid="{1A606DA4-73E6-4FDA-9E1D-E534639C285B}"/>
    <cellStyle name="Note 2 2 8 11" xfId="6659" xr:uid="{3EF244BE-DAB5-493C-B2B0-643B2650AD61}"/>
    <cellStyle name="Note 2 2 8 2" xfId="2599" xr:uid="{F3D60927-1028-4099-9D10-AD3A6F6E913E}"/>
    <cellStyle name="Note 2 2 8 2 2" xfId="4505" xr:uid="{3595E616-1FC1-4C45-8F8D-19673DD817AB}"/>
    <cellStyle name="Note 2 2 8 2 2 2" xfId="8722" xr:uid="{350A91A6-5E2E-4C37-ACF5-C25323A15EFF}"/>
    <cellStyle name="Note 2 2 8 2 3" xfId="4807" xr:uid="{ECD1B0FA-3F67-49F0-BA3B-19470F5935AA}"/>
    <cellStyle name="Note 2 2 8 2 3 2" xfId="8912" xr:uid="{4C4D0F96-982D-4FEE-96E7-DB028287B41C}"/>
    <cellStyle name="Note 2 2 8 2 4" xfId="5513" xr:uid="{3F7D42B0-2519-4496-BB96-2684F9882448}"/>
    <cellStyle name="Note 2 2 8 2 4 2" xfId="9567" xr:uid="{3748E740-1516-4A0F-B861-6C2B75A5E54C}"/>
    <cellStyle name="Note 2 2 8 2 5" xfId="5869" xr:uid="{50ED730C-0657-4FF6-BE6D-D8A690134D1F}"/>
    <cellStyle name="Note 2 2 8 2 5 2" xfId="9910" xr:uid="{D392BFA4-010B-46A2-9067-CE29019462BA}"/>
    <cellStyle name="Note 2 2 8 2 6" xfId="6217" xr:uid="{311CEC49-57A0-4A31-A3E6-DB9744018268}"/>
    <cellStyle name="Note 2 2 8 2 6 2" xfId="10247" xr:uid="{5BFE305B-2C5D-4908-AB70-B5E15D5265A0}"/>
    <cellStyle name="Note 2 2 8 2 7" xfId="3265" xr:uid="{0A5A1A52-3AEF-4558-A83E-0AB439079D7F}"/>
    <cellStyle name="Note 2 2 8 2 8" xfId="7222" xr:uid="{C824B9D2-3914-4B81-B3C7-A408A1BBBC13}"/>
    <cellStyle name="Note 2 2 8 3" xfId="2247" xr:uid="{1CD72939-6CE9-4501-83F9-ECD83563B8C4}"/>
    <cellStyle name="Note 2 2 8 3 2" xfId="4153" xr:uid="{5B29C6D4-992F-4B73-AB50-2AE2BE8E67A4}"/>
    <cellStyle name="Note 2 2 8 3 2 2" xfId="8468" xr:uid="{7EC4D11D-B570-40E4-91B4-7EB44E46929B}"/>
    <cellStyle name="Note 2 2 8 3 3" xfId="3020" xr:uid="{BA38864A-5FD0-430A-92F5-23E4D3C14EED}"/>
    <cellStyle name="Note 2 2 8 3 3 2" xfId="7628" xr:uid="{7C4439B4-31F9-451E-B78A-D975B4302F50}"/>
    <cellStyle name="Note 2 2 8 3 4" xfId="3664" xr:uid="{DE537A14-34A4-4971-931D-94641BCAFFF9}"/>
    <cellStyle name="Note 2 2 8 3 4 2" xfId="8158" xr:uid="{F6728A1C-7D57-45DA-B48B-C05588E3704D}"/>
    <cellStyle name="Note 2 2 8 3 5" xfId="5563" xr:uid="{F6B7CF7C-80BA-4DC1-B410-1C6E6ECBB1C4}"/>
    <cellStyle name="Note 2 2 8 3 5 2" xfId="9617" xr:uid="{DC2C03E9-EF1E-44FA-A454-030E5E356DE1}"/>
    <cellStyle name="Note 2 2 8 3 6" xfId="3833" xr:uid="{B8285391-9682-436B-965C-0A1224D03EFF}"/>
    <cellStyle name="Note 2 2 8 3 6 2" xfId="8276" xr:uid="{B8140A69-CD0C-4F8F-9167-E5BE1FAC983A}"/>
    <cellStyle name="Note 2 2 8 3 7" xfId="4911" xr:uid="{9CE1437E-30D7-46E9-96D3-58CB2E85DDD3}"/>
    <cellStyle name="Note 2 2 8 3 8" xfId="6870" xr:uid="{DCBB6DA1-B882-42E5-8F5C-4CE9B7AA0D3F}"/>
    <cellStyle name="Note 2 2 8 4" xfId="2793" xr:uid="{09903AB7-165E-4A59-B4F8-4EA488806131}"/>
    <cellStyle name="Note 2 2 8 4 2" xfId="4699" xr:uid="{CB59A46B-4B78-4284-9B6B-C924B48032FC}"/>
    <cellStyle name="Note 2 2 8 4 2 2" xfId="8822" xr:uid="{F1774C7A-30B4-4B8F-8484-078EB6B9C8BA}"/>
    <cellStyle name="Note 2 2 8 4 3" xfId="4838" xr:uid="{BF3AECBD-A91C-4E68-AB1A-67D3E994979F}"/>
    <cellStyle name="Note 2 2 8 4 3 2" xfId="8939" xr:uid="{2A9E59C1-D879-4C0A-9FD4-204604812DB3}"/>
    <cellStyle name="Note 2 2 8 4 4" xfId="5627" xr:uid="{52959527-2399-4664-A802-B26658359AD3}"/>
    <cellStyle name="Note 2 2 8 4 4 2" xfId="9677" xr:uid="{6EB8D147-AAD2-4441-B9E3-36722938F92E}"/>
    <cellStyle name="Note 2 2 8 4 5" xfId="5990" xr:uid="{135D9FF8-19A7-4D80-83BD-4AC4BDF27A13}"/>
    <cellStyle name="Note 2 2 8 4 5 2" xfId="10027" xr:uid="{4BC02AC2-B5D4-4E87-8D00-FE8D9F0542C1}"/>
    <cellStyle name="Note 2 2 8 4 6" xfId="6322" xr:uid="{59371950-E6C4-4C1B-B76A-59D94AC2BB34}"/>
    <cellStyle name="Note 2 2 8 4 6 2" xfId="10344" xr:uid="{A5E49D77-0467-4B51-9B92-A0D9A43F5559}"/>
    <cellStyle name="Note 2 2 8 4 7" xfId="5093" xr:uid="{B68AC336-5B79-453D-9A38-39792CDB53F8}"/>
    <cellStyle name="Note 2 2 8 4 8" xfId="7416" xr:uid="{1ADD55AE-28DA-47BB-954B-5848310A808E}"/>
    <cellStyle name="Note 2 2 8 5" xfId="3942" xr:uid="{D2A9E3D8-D7E5-49D1-BF72-66357DB268FC}"/>
    <cellStyle name="Note 2 2 8 5 2" xfId="8351" xr:uid="{203712F8-4F1B-41FB-880D-1DC5D721F685}"/>
    <cellStyle name="Note 2 2 8 6" xfId="3589" xr:uid="{72BD84E1-9CEA-43E0-BE8E-21646C3A3C91}"/>
    <cellStyle name="Note 2 2 8 6 2" xfId="8094" xr:uid="{B19FEF86-BA93-4769-B1D6-4FAFCA83EBF4}"/>
    <cellStyle name="Note 2 2 8 7" xfId="3844" xr:uid="{702C78C4-E892-4F6F-9CD1-F1C8EA4B69D3}"/>
    <cellStyle name="Note 2 2 8 7 2" xfId="8282" xr:uid="{4139F8F7-3C20-4E53-B168-D8E575552F26}"/>
    <cellStyle name="Note 2 2 8 8" xfId="3693" xr:uid="{ED3A2591-C303-444B-9312-A6C711A64F02}"/>
    <cellStyle name="Note 2 2 8 8 2" xfId="8169" xr:uid="{09CDE703-32F2-4BF2-A52B-F6C9A123F940}"/>
    <cellStyle name="Note 2 2 8 9" xfId="3599" xr:uid="{F3EBE93F-2A5F-434A-BA27-1E0742B6F246}"/>
    <cellStyle name="Note 2 2 8 9 2" xfId="8101" xr:uid="{9763CD5C-3B47-46E8-BAF0-FDCA2A7CB7EB}"/>
    <cellStyle name="Note 2 2 9" xfId="2416" xr:uid="{57169693-6FAA-4503-84C8-C6FF688A8724}"/>
    <cellStyle name="Note 2 2 9 2" xfId="4322" xr:uid="{604DADB4-C59E-40A1-97BB-5513189C505E}"/>
    <cellStyle name="Note 2 2 9 2 2" xfId="8630" xr:uid="{E7CABCD6-3611-4EC8-A91F-DEE7870E3E00}"/>
    <cellStyle name="Note 2 2 9 3" xfId="5281" xr:uid="{9DFBD48F-A079-48D0-8B82-CEE43EAC569E}"/>
    <cellStyle name="Note 2 2 9 3 2" xfId="9342" xr:uid="{001F1478-08C4-43D0-B50F-66B58E536AAA}"/>
    <cellStyle name="Note 2 2 9 4" xfId="5399" xr:uid="{B195A4CA-CC8E-4708-B038-36CF8E62A52C}"/>
    <cellStyle name="Note 2 2 9 4 2" xfId="9458" xr:uid="{A24E5376-50F1-48CD-A46C-D17230D14D17}"/>
    <cellStyle name="Note 2 2 9 5" xfId="5755" xr:uid="{D834C37D-D018-4258-A4D1-E7F87BE69DA6}"/>
    <cellStyle name="Note 2 2 9 5 2" xfId="9803" xr:uid="{89DF2205-45AC-4A43-8C63-6C4611A43CC6}"/>
    <cellStyle name="Note 2 2 9 6" xfId="6120" xr:uid="{235059CA-D0D8-44F0-A14C-DCDE78E7B05B}"/>
    <cellStyle name="Note 2 2 9 6 2" xfId="10157" xr:uid="{7046740C-2E4C-4208-AC1D-CCEE8770B0AE}"/>
    <cellStyle name="Note 2 2 9 7" xfId="5749" xr:uid="{92D04864-3A19-43A2-A218-BC47769A254F}"/>
    <cellStyle name="Note 2 2 9 8" xfId="7039" xr:uid="{EA63E83D-C2CE-466E-A248-1303F3364454}"/>
    <cellStyle name="Note 2 3" xfId="1867" xr:uid="{5A2410F7-4E08-4046-A7E2-9A77BB390085}"/>
    <cellStyle name="Note 2 4" xfId="1868" xr:uid="{A3A72145-E6DE-49F9-8A2B-F4A4081171D3}"/>
    <cellStyle name="Note 2 5" xfId="2041" xr:uid="{71A758DB-F895-40E5-B7E7-249AF863628C}"/>
    <cellStyle name="Note 2 5 10" xfId="5587" xr:uid="{13248B4A-DBB0-4546-BC3B-08638B94713D}"/>
    <cellStyle name="Note 2 5 11" xfId="6665" xr:uid="{4737B855-0656-4879-9DCC-4FB68E6195AF}"/>
    <cellStyle name="Note 2 5 2" xfId="2605" xr:uid="{6F3EC9A6-C6C9-445C-9F03-77EE7D2E0910}"/>
    <cellStyle name="Note 2 5 2 2" xfId="4511" xr:uid="{BB46BD29-39FC-4B3F-BF67-CA567D98B797}"/>
    <cellStyle name="Note 2 5 2 2 2" xfId="8728" xr:uid="{632F3B0C-F7DF-46CF-A812-44652E6FA3CD}"/>
    <cellStyle name="Note 2 5 2 3" xfId="5043" xr:uid="{A33E50FC-97A0-46FA-944A-2DBD569F4090}"/>
    <cellStyle name="Note 2 5 2 3 2" xfId="9127" xr:uid="{9ACFA7AC-4BA9-4690-A10F-C829852C3164}"/>
    <cellStyle name="Note 2 5 2 4" xfId="5519" xr:uid="{B51FD9FD-2434-4138-8B55-0A5834AFF653}"/>
    <cellStyle name="Note 2 5 2 4 2" xfId="9573" xr:uid="{AA01FAC9-504A-4004-B901-4C653E0B4A00}"/>
    <cellStyle name="Note 2 5 2 5" xfId="5875" xr:uid="{EF07450A-0EEB-489F-A659-10EBA84A1A7D}"/>
    <cellStyle name="Note 2 5 2 5 2" xfId="9916" xr:uid="{0B4C1904-20C0-4C39-8DC2-4459948399CC}"/>
    <cellStyle name="Note 2 5 2 6" xfId="6223" xr:uid="{4E02AFE4-442B-4180-A464-910D45BEA29A}"/>
    <cellStyle name="Note 2 5 2 6 2" xfId="10253" xr:uid="{6AF4B755-AE36-4761-839A-D04E6D28EE31}"/>
    <cellStyle name="Note 2 5 2 7" xfId="4833" xr:uid="{5D4C1AA1-B5BC-473F-8245-A18011ADD783}"/>
    <cellStyle name="Note 2 5 2 8" xfId="7228" xr:uid="{CA2F09DD-A621-429F-9333-CBFA861E78D5}"/>
    <cellStyle name="Note 2 5 3" xfId="2252" xr:uid="{6931A952-5DE0-40D9-BD1B-346C7B9BCD14}"/>
    <cellStyle name="Note 2 5 3 2" xfId="4158" xr:uid="{629E4A57-4C47-42E2-A439-ADE03B4F495D}"/>
    <cellStyle name="Note 2 5 3 2 2" xfId="8473" xr:uid="{1A8C8BBA-F8E5-4616-AE9D-6E92CAEEEA9B}"/>
    <cellStyle name="Note 2 5 3 3" xfId="4790" xr:uid="{52F13991-DDA7-4726-B4B2-B22E88F42799}"/>
    <cellStyle name="Note 2 5 3 3 2" xfId="8896" xr:uid="{505D0822-7A76-4FC8-97DC-532F756FB522}"/>
    <cellStyle name="Note 2 5 3 4" xfId="4984" xr:uid="{3D920DCE-E1A8-472A-BD46-87FDEF452E47}"/>
    <cellStyle name="Note 2 5 3 4 2" xfId="9071" xr:uid="{99FE9E04-55D8-43AE-BB04-FB8638596028}"/>
    <cellStyle name="Note 2 5 3 5" xfId="3285" xr:uid="{ACE40333-0213-4855-B4A5-0251F5E2F0DD}"/>
    <cellStyle name="Note 2 5 3 5 2" xfId="7841" xr:uid="{E13F4885-4D81-4D4A-8BE7-9784D0DD8AA1}"/>
    <cellStyle name="Note 2 5 3 6" xfId="5150" xr:uid="{B9FEDB0B-070B-439B-9461-D4F2F9895781}"/>
    <cellStyle name="Note 2 5 3 6 2" xfId="9223" xr:uid="{52D28EB7-386D-42CB-B957-594ACF2C8873}"/>
    <cellStyle name="Note 2 5 3 7" xfId="2930" xr:uid="{D48FDD17-6D8B-4AA2-B9CC-FC1FDAECE5D4}"/>
    <cellStyle name="Note 2 5 3 8" xfId="6875" xr:uid="{7AE7DCBB-1C2A-437B-B06D-228955F565CD}"/>
    <cellStyle name="Note 2 5 4" xfId="2349" xr:uid="{798860CB-BCCA-4BE0-A613-4DBE7A22DBE5}"/>
    <cellStyle name="Note 2 5 4 2" xfId="4255" xr:uid="{8175FA39-9E2A-492C-98F8-FBBE3DB01C19}"/>
    <cellStyle name="Note 2 5 4 2 2" xfId="8568" xr:uid="{673DE0E1-4025-4AD4-BB11-31F7B086C4A9}"/>
    <cellStyle name="Note 2 5 4 3" xfId="3861" xr:uid="{12C0B6B8-455C-4119-9CD3-D12D53083B05}"/>
    <cellStyle name="Note 2 5 4 3 2" xfId="8292" xr:uid="{98702CF4-EF15-462E-A4CB-917F9B3B81A5}"/>
    <cellStyle name="Note 2 5 4 4" xfId="5345" xr:uid="{35A03AD0-12B1-4325-A902-A826AD0719C5}"/>
    <cellStyle name="Note 2 5 4 4 2" xfId="9404" xr:uid="{93786790-3991-4A61-B33B-F41C4FE8278C}"/>
    <cellStyle name="Note 2 5 4 5" xfId="5699" xr:uid="{2ECBAD5F-E292-4D74-AE4F-9B3A9FE57705}"/>
    <cellStyle name="Note 2 5 4 5 2" xfId="9749" xr:uid="{E376F44B-D2C8-407C-BE87-116A402D74A8}"/>
    <cellStyle name="Note 2 5 4 6" xfId="6067" xr:uid="{DDC6E89E-5D35-4CF6-A576-09F0EA993F08}"/>
    <cellStyle name="Note 2 5 4 6 2" xfId="10104" xr:uid="{5F22BC4E-36AF-419E-B834-E88CDDAE6DB6}"/>
    <cellStyle name="Note 2 5 4 7" xfId="6126" xr:uid="{8F66FCEA-BA47-4BC1-802A-06FBFF926989}"/>
    <cellStyle name="Note 2 5 4 8" xfId="6972" xr:uid="{2CD629F2-FA9E-4D58-A410-1797F4B91337}"/>
    <cellStyle name="Note 2 5 5" xfId="3948" xr:uid="{5F728E2B-7047-4EEC-9D5D-73BE464170D3}"/>
    <cellStyle name="Note 2 5 5 2" xfId="8357" xr:uid="{0A1FCF00-A89D-4653-BC6F-63B076DA94C3}"/>
    <cellStyle name="Note 2 5 6" xfId="3074" xr:uid="{923D673B-7C7B-4D64-A53F-665F8FCCA2EB}"/>
    <cellStyle name="Note 2 5 6 2" xfId="7676" xr:uid="{51F32BE7-2893-41FC-B13A-AE347AAA30A6}"/>
    <cellStyle name="Note 2 5 7" xfId="3320" xr:uid="{F62D7E4E-3B9A-4D3C-B5DC-6ED93EE68EB6}"/>
    <cellStyle name="Note 2 5 7 2" xfId="7872" xr:uid="{4E05DA8B-786F-4BE3-8D07-74BE59EDE1EC}"/>
    <cellStyle name="Note 2 5 8" xfId="5242" xr:uid="{A2BB0D51-7A65-44A6-8A46-DE14299BD805}"/>
    <cellStyle name="Note 2 5 8 2" xfId="9307" xr:uid="{62A6C135-9DBC-43A5-9C5A-71B55F8F060B}"/>
    <cellStyle name="Note 2 5 9" xfId="3107" xr:uid="{40EB9018-7ED6-46A2-BB6D-979B228016F3}"/>
    <cellStyle name="Note 2 5 9 2" xfId="7706" xr:uid="{8E2D04ED-8F5B-4934-B45D-DD20FAED86AA}"/>
    <cellStyle name="Note 2 6" xfId="2071" xr:uid="{38A4B746-58CC-499D-8005-282BD72FD027}"/>
    <cellStyle name="Note 2 6 10" xfId="6468" xr:uid="{885A3618-4BBF-4CF2-AC9E-2B4EE1E69055}"/>
    <cellStyle name="Note 2 6 11" xfId="6695" xr:uid="{759C86E7-0C5D-4DB7-956B-CB94D9AE55F0}"/>
    <cellStyle name="Note 2 6 2" xfId="2635" xr:uid="{9C279365-154F-4F79-B1C3-FF70CF148377}"/>
    <cellStyle name="Note 2 6 2 2" xfId="4541" xr:uid="{5F740CB9-F6F4-4A62-A9F0-613857861D18}"/>
    <cellStyle name="Note 2 6 2 2 2" xfId="8758" xr:uid="{3D2CF155-60F7-4EFF-9450-0F46A6E238B6}"/>
    <cellStyle name="Note 2 6 2 3" xfId="5236" xr:uid="{D1175887-CB5A-4128-8DD8-81240EFAA3D7}"/>
    <cellStyle name="Note 2 6 2 3 2" xfId="9301" xr:uid="{0DE069A4-43A9-42D9-A1FC-D0D39B386A6B}"/>
    <cellStyle name="Note 2 6 2 4" xfId="5549" xr:uid="{1F55FB16-9624-48F3-9459-96F5E3180142}"/>
    <cellStyle name="Note 2 6 2 4 2" xfId="9603" xr:uid="{7FEE094A-95B6-4754-95BA-40A12AB6F9CF}"/>
    <cellStyle name="Note 2 6 2 5" xfId="5905" xr:uid="{DADEE37A-CD3E-479E-9B40-3085A6DEB7CE}"/>
    <cellStyle name="Note 2 6 2 5 2" xfId="9946" xr:uid="{AE564415-2FE1-49CF-8B75-C2CC1CAD7D94}"/>
    <cellStyle name="Note 2 6 2 6" xfId="6253" xr:uid="{487A3323-9D8D-4D39-A07C-1706E9B02D59}"/>
    <cellStyle name="Note 2 6 2 6 2" xfId="10283" xr:uid="{185A098D-E701-4F6E-9B4A-21B0008BAACE}"/>
    <cellStyle name="Note 2 6 2 7" xfId="3530" xr:uid="{0B63A0B5-8E1C-40AD-A1F0-34AA396FE1A0}"/>
    <cellStyle name="Note 2 6 2 8" xfId="7258" xr:uid="{72DEBD26-1ECD-4CCC-9AF4-49996DFA4D6B}"/>
    <cellStyle name="Note 2 6 3" xfId="2273" xr:uid="{5462850A-27EC-492D-9737-26FBD13E0E7C}"/>
    <cellStyle name="Note 2 6 3 2" xfId="4179" xr:uid="{A88AAE11-C87B-46C9-9437-9F4B7FE773D7}"/>
    <cellStyle name="Note 2 6 3 2 2" xfId="8494" xr:uid="{565687ED-464F-4BDB-ACA7-B364E5032D1F}"/>
    <cellStyle name="Note 2 6 3 3" xfId="4920" xr:uid="{3E564398-13D9-4AAD-B001-D2920D805877}"/>
    <cellStyle name="Note 2 6 3 3 2" xfId="9009" xr:uid="{3CDD970C-827F-4AC5-A600-73CB4F092437}"/>
    <cellStyle name="Note 2 6 3 4" xfId="5308" xr:uid="{A7B9F9DC-7C2D-467E-9929-9BF967362360}"/>
    <cellStyle name="Note 2 6 3 4 2" xfId="9368" xr:uid="{C4AFF4A5-4419-4896-9A3E-8C796208B72D}"/>
    <cellStyle name="Note 2 6 3 5" xfId="3601" xr:uid="{4679DC96-D082-45C4-8CD0-5286C28B3E6E}"/>
    <cellStyle name="Note 2 6 3 5 2" xfId="8102" xr:uid="{B0926800-6F9D-4F70-8D6D-E85CF4197C13}"/>
    <cellStyle name="Note 2 6 3 6" xfId="3157" xr:uid="{1DA07347-7790-4E52-AADB-2946A0478E58}"/>
    <cellStyle name="Note 2 6 3 6 2" xfId="7744" xr:uid="{C6D10893-D96F-4E6A-B909-E221691F5828}"/>
    <cellStyle name="Note 2 6 3 7" xfId="4767" xr:uid="{D891C2FD-8F91-486B-AB20-5E68598F2DD8}"/>
    <cellStyle name="Note 2 6 3 8" xfId="6896" xr:uid="{3BCDC506-0990-4AA0-9ED4-35117D458429}"/>
    <cellStyle name="Note 2 6 4" xfId="2491" xr:uid="{E7FA5AEA-B55B-476A-89E9-CAF587F53FE4}"/>
    <cellStyle name="Note 2 6 4 2" xfId="4397" xr:uid="{F9452A22-4FA8-4A95-9944-AC45F858C0ED}"/>
    <cellStyle name="Note 2 6 4 2 2" xfId="8663" xr:uid="{74F494FE-76F5-4A6E-B0CA-39908E3787C8}"/>
    <cellStyle name="Note 2 6 4 3" xfId="5096" xr:uid="{59EBB708-14A1-4D33-8A20-A96955A18944}"/>
    <cellStyle name="Note 2 6 4 3 2" xfId="9173" xr:uid="{E7E3D3B4-77DD-4601-A46C-B39C4548BF20}"/>
    <cellStyle name="Note 2 6 4 4" xfId="5456" xr:uid="{E741314A-2747-407E-B53B-1C116D6BEBA9}"/>
    <cellStyle name="Note 2 6 4 4 2" xfId="9511" xr:uid="{0AF68301-0BFC-47DC-8563-64578CAF69DC}"/>
    <cellStyle name="Note 2 6 4 5" xfId="5809" xr:uid="{3AA3B891-5E69-4EEC-89DE-3188626FC03A}"/>
    <cellStyle name="Note 2 6 4 5 2" xfId="9854" xr:uid="{2A95DD52-FCE0-4E77-A189-735A4EBD5099}"/>
    <cellStyle name="Note 2 6 4 6" xfId="6161" xr:uid="{46FE6E9D-9366-41CD-8E87-F3784D26C161}"/>
    <cellStyle name="Note 2 6 4 6 2" xfId="10193" xr:uid="{A715DB5C-8E55-4934-8BD3-E0E4B907B882}"/>
    <cellStyle name="Note 2 6 4 7" xfId="4872" xr:uid="{FBEBD33B-E818-42C8-B4C2-96D7CCE56B92}"/>
    <cellStyle name="Note 2 6 4 8" xfId="7114" xr:uid="{512EC779-1EBF-4BC8-83A9-23CB62DA5513}"/>
    <cellStyle name="Note 2 6 5" xfId="3978" xr:uid="{F18F5386-5565-4D76-8E9A-2717FEE059BC}"/>
    <cellStyle name="Note 2 6 5 2" xfId="8387" xr:uid="{53A6E6EA-B13A-4AB2-9119-C3470EDDE958}"/>
    <cellStyle name="Note 2 6 6" xfId="2950" xr:uid="{CBB2BD4F-A2C9-43DA-B4CF-C840E0E5B0BC}"/>
    <cellStyle name="Note 2 6 6 2" xfId="7562" xr:uid="{FB1CC791-EFB4-42D3-A394-34FE4D7F394E}"/>
    <cellStyle name="Note 2 6 7" xfId="4884" xr:uid="{29DD6BC4-4858-4402-8A6C-F3A681993E20}"/>
    <cellStyle name="Note 2 6 7 2" xfId="8978" xr:uid="{07261DFB-37F7-4AB0-8514-2415FE226C88}"/>
    <cellStyle name="Note 2 6 8" xfId="3229" xr:uid="{BE3F82A0-5D71-493A-A871-AB25B747B96E}"/>
    <cellStyle name="Note 2 6 8 2" xfId="7795" xr:uid="{A7A0DF8E-FD7F-4F56-9698-6E8891D18398}"/>
    <cellStyle name="Note 2 6 9" xfId="3713" xr:uid="{79E8DD30-3786-47DB-8789-AC35FE1F6CCB}"/>
    <cellStyle name="Note 2 6 9 2" xfId="8184" xr:uid="{23705D0D-AAF0-472B-A6B6-78FFC24CB5E2}"/>
    <cellStyle name="Note 2 7" xfId="2005" xr:uid="{401AC4FA-0389-4C61-873C-7529D25BF57A}"/>
    <cellStyle name="Note 2 7 10" xfId="2897" xr:uid="{D9F06679-926F-49D8-B46F-C64C3AF30E4C}"/>
    <cellStyle name="Note 2 7 11" xfId="6630" xr:uid="{0DECFFF4-4126-40DF-978A-113BD84E67CA}"/>
    <cellStyle name="Note 2 7 2" xfId="2570" xr:uid="{576D9B63-0057-4D69-A390-7ADB3113FFB7}"/>
    <cellStyle name="Note 2 7 2 2" xfId="4476" xr:uid="{A2DB31B5-9FAD-4704-A6D6-C01CFC8BEA1C}"/>
    <cellStyle name="Note 2 7 2 2 2" xfId="8694" xr:uid="{1D0EF1B9-E0AD-4F06-AEC6-78BFA9E68AB3}"/>
    <cellStyle name="Note 2 7 2 3" xfId="5022" xr:uid="{9717BBB9-ECD6-453C-B41D-10BE4D367033}"/>
    <cellStyle name="Note 2 7 2 3 2" xfId="9107" xr:uid="{513B65C5-9BDC-450C-A5E1-1E2048B66C46}"/>
    <cellStyle name="Note 2 7 2 4" xfId="5490" xr:uid="{F92F86FB-66DF-4925-A629-BFAB461C9303}"/>
    <cellStyle name="Note 2 7 2 4 2" xfId="9545" xr:uid="{5EB05C6F-CCDC-432D-B7B8-F4CA69B4D239}"/>
    <cellStyle name="Note 2 7 2 5" xfId="5846" xr:uid="{181539C6-42AD-4C83-8035-EBF9A29E7CC5}"/>
    <cellStyle name="Note 2 7 2 5 2" xfId="9888" xr:uid="{ABEF1C84-B9F8-409F-99ED-8484E1A8F9DA}"/>
    <cellStyle name="Note 2 7 2 6" xfId="6195" xr:uid="{D2CD4837-C8A6-48D7-95EB-E67AAA625464}"/>
    <cellStyle name="Note 2 7 2 6 2" xfId="10225" xr:uid="{E778C92A-B35F-4265-82FE-DB43D5451437}"/>
    <cellStyle name="Note 2 7 2 7" xfId="3028" xr:uid="{4CFC9313-5167-4A5E-A9F0-DDB6B6AA6DAF}"/>
    <cellStyle name="Note 2 7 2 8" xfId="7193" xr:uid="{9B772CFD-3C47-4DEE-BC5D-39260D25ADED}"/>
    <cellStyle name="Note 2 7 3" xfId="2469" xr:uid="{23249ACA-AAA1-4D7F-83A0-06D0903BDBA5}"/>
    <cellStyle name="Note 2 7 3 2" xfId="4375" xr:uid="{BD7C5DFF-B200-4B7B-85A9-EA1BDA7DBD59}"/>
    <cellStyle name="Note 2 7 3 2 2" xfId="8656" xr:uid="{84D1A611-B040-4D7D-9C42-F561F3BC3EB2}"/>
    <cellStyle name="Note 2 7 3 3" xfId="3628" xr:uid="{46DE9ECB-43AD-4478-9DE6-E545B42583E8}"/>
    <cellStyle name="Note 2 7 3 3 2" xfId="8126" xr:uid="{F816FF91-F8C6-4D0F-A99C-B292E52E1874}"/>
    <cellStyle name="Note 2 7 3 4" xfId="5441" xr:uid="{6E155292-88AA-4CDB-93A6-D068D1057927}"/>
    <cellStyle name="Note 2 7 3 4 2" xfId="9499" xr:uid="{937F728E-D98A-4FB3-82FB-074414D9187C}"/>
    <cellStyle name="Note 2 7 3 5" xfId="5797" xr:uid="{2C519954-A034-4AFF-8F35-0DF067A42256}"/>
    <cellStyle name="Note 2 7 3 5 2" xfId="9845" xr:uid="{5E721545-E190-4003-B3AC-B4F32764F430}"/>
    <cellStyle name="Note 2 7 3 6" xfId="6149" xr:uid="{1775E08F-A773-4DAC-89F9-4E692C63217B}"/>
    <cellStyle name="Note 2 7 3 6 2" xfId="10184" xr:uid="{08AE3B48-E532-4AF3-9047-4C860976FA5A}"/>
    <cellStyle name="Note 2 7 3 7" xfId="3342" xr:uid="{DB8BF61D-2D6C-4661-B9F7-0FE0423C5CCD}"/>
    <cellStyle name="Note 2 7 3 8" xfId="7092" xr:uid="{892E4FA3-93A8-48D6-92B1-9EC0A6898379}"/>
    <cellStyle name="Note 2 7 4" xfId="2369" xr:uid="{7C56775B-DC09-4F2D-AA02-D13A82399E85}"/>
    <cellStyle name="Note 2 7 4 2" xfId="4275" xr:uid="{D8D9B586-CC93-495B-91E4-C79461F26BB6}"/>
    <cellStyle name="Note 2 7 4 2 2" xfId="8588" xr:uid="{C6665C52-DBD2-44D1-BF0A-9677573E4B02}"/>
    <cellStyle name="Note 2 7 4 3" xfId="5011" xr:uid="{73EF20AF-64A7-4860-A369-9076B269F004}"/>
    <cellStyle name="Note 2 7 4 3 2" xfId="9097" xr:uid="{6FFB23CF-2F01-4513-8FA8-953FDCF3398F}"/>
    <cellStyle name="Note 2 7 4 4" xfId="5365" xr:uid="{892F2749-49E4-4791-8BF0-229D6438E9EF}"/>
    <cellStyle name="Note 2 7 4 4 2" xfId="9424" xr:uid="{17D86809-A538-48F9-A1AD-F005084B683C}"/>
    <cellStyle name="Note 2 7 4 5" xfId="5719" xr:uid="{01634777-E01F-483A-89DB-EF12784F5F91}"/>
    <cellStyle name="Note 2 7 4 5 2" xfId="9769" xr:uid="{48D64F88-3251-491C-A808-ADE6FD70E1AC}"/>
    <cellStyle name="Note 2 7 4 6" xfId="6087" xr:uid="{C38112EB-F78A-4104-86A3-6F6BB4E809E4}"/>
    <cellStyle name="Note 2 7 4 6 2" xfId="10124" xr:uid="{93DD51E4-733C-4923-B9B6-D65B72FEA37E}"/>
    <cellStyle name="Note 2 7 4 7" xfId="6411" xr:uid="{1D54148B-068B-408A-B6DE-304DB2B873A8}"/>
    <cellStyle name="Note 2 7 4 8" xfId="6992" xr:uid="{5693AB46-B8F0-4A45-A973-71F688023A52}"/>
    <cellStyle name="Note 2 7 5" xfId="3913" xr:uid="{9FA64D52-4DD1-4516-8CAE-3698F01E4FF0}"/>
    <cellStyle name="Note 2 7 5 2" xfId="8323" xr:uid="{D0AC9D73-D827-4FDF-8B29-F386B5C659E6}"/>
    <cellStyle name="Note 2 7 6" xfId="4835" xr:uid="{16F8BE85-6A77-4FE0-AD68-C8F5B2FFD1CD}"/>
    <cellStyle name="Note 2 7 6 2" xfId="8937" xr:uid="{E1FCD611-7DB5-4735-8D49-01D5738AED74}"/>
    <cellStyle name="Note 2 7 7" xfId="3679" xr:uid="{345D8389-76C0-4C7B-B9A1-BCCBA3B2F02E}"/>
    <cellStyle name="Note 2 7 7 2" xfId="8164" xr:uid="{4C265A23-0CD8-4841-8A93-7DD0FD9536BF}"/>
    <cellStyle name="Note 2 7 8" xfId="5070" xr:uid="{7E3F10FD-F693-4F20-9541-42A36F1B2188}"/>
    <cellStyle name="Note 2 7 8 2" xfId="9150" xr:uid="{9463AC87-3A3C-4BBA-9E98-7531AFFEA7F7}"/>
    <cellStyle name="Note 2 7 9" xfId="4890" xr:uid="{4552585B-3B8D-449C-B84F-578429990D81}"/>
    <cellStyle name="Note 2 7 9 2" xfId="8983" xr:uid="{04EE0E8F-C4CC-4186-86AB-0D4641F12C2B}"/>
    <cellStyle name="Note 2 8" xfId="1995" xr:uid="{A9AC1BAC-7451-4D7D-918E-8EE5951E6B7B}"/>
    <cellStyle name="Note 2 8 10" xfId="6422" xr:uid="{371D5700-99AD-4BA3-8D04-3DC7580A0B9E}"/>
    <cellStyle name="Note 2 8 11" xfId="6620" xr:uid="{FBFEE524-C17C-436A-B8FC-AFFE0611E89B}"/>
    <cellStyle name="Note 2 8 2" xfId="2560" xr:uid="{A1D0FEDF-17CB-4BF3-B743-F239923C3F0F}"/>
    <cellStyle name="Note 2 8 2 2" xfId="4466" xr:uid="{5130FA8A-162D-44FF-B1BF-B943EF12662F}"/>
    <cellStyle name="Note 2 8 2 2 2" xfId="8685" xr:uid="{8F8920FE-3AE9-4420-86F4-BCAD3116CF68}"/>
    <cellStyle name="Note 2 8 2 3" xfId="3008" xr:uid="{DEA16B18-3ABE-4BA1-A60D-FC205224E475}"/>
    <cellStyle name="Note 2 8 2 3 2" xfId="7617" xr:uid="{2A77E392-AFC1-4140-B9EB-F6B24FAD63AD}"/>
    <cellStyle name="Note 2 8 2 4" xfId="5481" xr:uid="{99CB6355-9366-4A3E-9475-0BB211D21150}"/>
    <cellStyle name="Note 2 8 2 4 2" xfId="9536" xr:uid="{42C3D56D-32E3-4C54-846F-960C442FA5A4}"/>
    <cellStyle name="Note 2 8 2 5" xfId="5837" xr:uid="{ADA3545F-7BB1-44F2-A400-779E0B64560D}"/>
    <cellStyle name="Note 2 8 2 5 2" xfId="9879" xr:uid="{40C489AB-DCD9-464B-A1B9-6134C8C290EC}"/>
    <cellStyle name="Note 2 8 2 6" xfId="6186" xr:uid="{F8BEB54F-C701-418B-A8C7-9E8F13C3550C}"/>
    <cellStyle name="Note 2 8 2 6 2" xfId="10216" xr:uid="{69054EAB-CD70-4A67-AF76-BA6F6CD1355F}"/>
    <cellStyle name="Note 2 8 2 7" xfId="2955" xr:uid="{EA985296-7385-470E-A57E-39594006B6D0}"/>
    <cellStyle name="Note 2 8 2 8" xfId="7183" xr:uid="{629391B3-81D2-4EFD-975A-4C3D37A00D6A}"/>
    <cellStyle name="Note 2 8 3" xfId="2462" xr:uid="{447981EB-0532-4EB3-96F1-CE129F9158ED}"/>
    <cellStyle name="Note 2 8 3 2" xfId="4368" xr:uid="{AC37F191-07BE-4C0C-9141-049790135E28}"/>
    <cellStyle name="Note 2 8 3 2 2" xfId="8649" xr:uid="{9B6EE367-87B0-4E1B-9CAB-2298B40558DA}"/>
    <cellStyle name="Note 2 8 3 3" xfId="5155" xr:uid="{A029D167-26C1-4924-93DA-5490AEB0EA24}"/>
    <cellStyle name="Note 2 8 3 3 2" xfId="9228" xr:uid="{00F775E7-428D-4426-B738-13E2B54F78FB}"/>
    <cellStyle name="Note 2 8 3 4" xfId="5434" xr:uid="{C8E88A52-78C1-4846-98B3-861558CC5F59}"/>
    <cellStyle name="Note 2 8 3 4 2" xfId="9492" xr:uid="{E3DD6375-B1BD-4D7A-8AEE-EFD765176399}"/>
    <cellStyle name="Note 2 8 3 5" xfId="5790" xr:uid="{46C8AC2E-27F5-41F0-AA2B-3198D3F22AB8}"/>
    <cellStyle name="Note 2 8 3 5 2" xfId="9838" xr:uid="{19796BCA-48EA-4BF3-8264-19E014F20B37}"/>
    <cellStyle name="Note 2 8 3 6" xfId="6142" xr:uid="{324A229D-5179-42BD-93ED-E137E6CC6469}"/>
    <cellStyle name="Note 2 8 3 6 2" xfId="10177" xr:uid="{6146A0F0-49D8-4881-8F05-FFCF8551F318}"/>
    <cellStyle name="Note 2 8 3 7" xfId="6409" xr:uid="{59268EF0-6C76-458D-9A3E-1384D7649E6A}"/>
    <cellStyle name="Note 2 8 3 8" xfId="7085" xr:uid="{57DB5885-911B-4098-B814-CE0647CDF837}"/>
    <cellStyle name="Note 2 8 4" xfId="2313" xr:uid="{621EB1DC-B068-4433-9BF8-BF3B33C08408}"/>
    <cellStyle name="Note 2 8 4 2" xfId="4219" xr:uid="{E034964D-BEDF-4F23-AE61-820AE2A1C6AC}"/>
    <cellStyle name="Note 2 8 4 2 2" xfId="8533" xr:uid="{FA7581BA-20EA-4DBF-B3C7-84EAE39032BB}"/>
    <cellStyle name="Note 2 8 4 3" xfId="5109" xr:uid="{D517413C-87CC-40C3-8E3F-6940A0AD056B}"/>
    <cellStyle name="Note 2 8 4 3 2" xfId="9185" xr:uid="{8A188EE8-5C2B-4B96-81CA-31109DC72345}"/>
    <cellStyle name="Note 2 8 4 4" xfId="3745" xr:uid="{A35A34D3-4BE3-4499-8B8A-EBA33F7AC628}"/>
    <cellStyle name="Note 2 8 4 4 2" xfId="8213" xr:uid="{1C6BADA2-F57B-446B-B029-7AC977129E70}"/>
    <cellStyle name="Note 2 8 4 5" xfId="4854" xr:uid="{C0D60141-7D3F-445D-9ABF-A695485BB306}"/>
    <cellStyle name="Note 2 8 4 5 2" xfId="8954" xr:uid="{80340966-F385-4E85-A0ED-F66D35F43887}"/>
    <cellStyle name="Note 2 8 4 6" xfId="3769" xr:uid="{CB4302D5-35AB-4DAE-BA73-35306F2251FC}"/>
    <cellStyle name="Note 2 8 4 6 2" xfId="8236" xr:uid="{4EA90B1F-9806-45D8-9386-345469A79108}"/>
    <cellStyle name="Note 2 8 4 7" xfId="3831" xr:uid="{90612B7A-663E-4A9A-B3DC-FC5A6FB724F3}"/>
    <cellStyle name="Note 2 8 4 8" xfId="6936" xr:uid="{4DF28BAC-1DC2-43BA-8264-25EB6ACDFE6D}"/>
    <cellStyle name="Note 2 8 5" xfId="3903" xr:uid="{E223BF5E-39CE-4CCF-87ED-9E393DA7A53F}"/>
    <cellStyle name="Note 2 8 5 2" xfId="8314" xr:uid="{74CCCC1F-9BA4-45C6-B0F1-E11E7384A1B8}"/>
    <cellStyle name="Note 2 8 6" xfId="3465" xr:uid="{80EDFB36-461A-41F1-9057-3A07BC0436D7}"/>
    <cellStyle name="Note 2 8 6 2" xfId="8003" xr:uid="{DDC6892C-331C-49BB-B54B-1C43C0C009D8}"/>
    <cellStyle name="Note 2 8 7" xfId="3440" xr:uid="{77DCD9DD-3638-48A0-8370-61A42ACF77BF}"/>
    <cellStyle name="Note 2 8 7 2" xfId="7980" xr:uid="{35E86649-3D7D-49B6-B592-49B66CE50935}"/>
    <cellStyle name="Note 2 8 8" xfId="5260" xr:uid="{79121ADB-A56E-4BEE-A87E-41437688B9D7}"/>
    <cellStyle name="Note 2 8 8 2" xfId="9321" xr:uid="{3FE30374-2536-4DF8-BCE6-ADE928148F3A}"/>
    <cellStyle name="Note 2 8 9" xfId="5077" xr:uid="{DA31713C-ED65-4EF5-8FB8-22C6FE104B77}"/>
    <cellStyle name="Note 2 8 9 2" xfId="9155" xr:uid="{71088572-E332-46A9-BDC2-BB0EB7F8F0C0}"/>
    <cellStyle name="Note 2 9" xfId="2338" xr:uid="{E05846BF-7AA7-406A-89CC-47A014EE8458}"/>
    <cellStyle name="Note 2 9 2" xfId="4244" xr:uid="{506D0A8D-2C41-4773-A6D5-A52CF96004E0}"/>
    <cellStyle name="Note 2 9 2 2" xfId="8557" xr:uid="{7EB00AC0-8C44-4A41-8CB2-CD882A5612B0}"/>
    <cellStyle name="Note 2 9 3" xfId="5039" xr:uid="{47B934BA-3EB3-4BB9-A9CB-8A4F73D25D23}"/>
    <cellStyle name="Note 2 9 3 2" xfId="9123" xr:uid="{29ED1439-E599-4378-A7D5-617D89BE8490}"/>
    <cellStyle name="Note 2 9 4" xfId="5334" xr:uid="{526D0489-B25B-4CC7-8421-88639E20C73D}"/>
    <cellStyle name="Note 2 9 4 2" xfId="9393" xr:uid="{B85F5250-EA5B-4BC4-8847-83DE9438B3E2}"/>
    <cellStyle name="Note 2 9 5" xfId="5688" xr:uid="{34DC61A0-DC6D-4C2A-B355-C03D18D95EB5}"/>
    <cellStyle name="Note 2 9 5 2" xfId="9738" xr:uid="{CB74549B-C21E-451C-975B-56AADEA6F567}"/>
    <cellStyle name="Note 2 9 6" xfId="6056" xr:uid="{7723F0AE-AD8E-419C-969E-5C1A13C11CDA}"/>
    <cellStyle name="Note 2 9 6 2" xfId="10093" xr:uid="{0CA134EF-0F8A-4D9E-87A6-E3D3FD9B2B0B}"/>
    <cellStyle name="Note 2 9 7" xfId="2952" xr:uid="{2ADDEEFF-9596-4BF3-BB4C-BC531CE2E790}"/>
    <cellStyle name="Note 2 9 8" xfId="6961" xr:uid="{3BC98ECF-5C42-4B39-9260-54BCCB5C22A0}"/>
    <cellStyle name="Note 3" xfId="985" xr:uid="{427E4695-2C45-4DF0-9863-3D2B3D00B5FA}"/>
    <cellStyle name="Note 3 10" xfId="10835" xr:uid="{0ABAB81D-D403-4291-BB6B-C60F02B38AB0}"/>
    <cellStyle name="Note 3 2" xfId="1358" xr:uid="{57AFA904-1E32-464D-B1C7-7642664E4927}"/>
    <cellStyle name="Note 3 2 10" xfId="2788" xr:uid="{FD8DD7F3-E7DB-4E4D-85F2-D9E4B23723FE}"/>
    <cellStyle name="Note 3 2 10 2" xfId="4694" xr:uid="{4896C12E-F580-4F76-B7CF-1D536071673C}"/>
    <cellStyle name="Note 3 2 10 2 2" xfId="8817" xr:uid="{F966369A-24BD-423E-B0D3-FA7C5A53DB5D}"/>
    <cellStyle name="Note 3 2 10 3" xfId="3513" xr:uid="{148949BB-8AAB-4C4C-BD17-B5051F06ADA4}"/>
    <cellStyle name="Note 3 2 10 3 2" xfId="8043" xr:uid="{C45E91DF-5BE1-48A4-9E26-8850B684C5C6}"/>
    <cellStyle name="Note 3 2 10 4" xfId="5622" xr:uid="{A6BA2B39-C3E7-4C25-8F69-0D3258CFEA8A}"/>
    <cellStyle name="Note 3 2 10 4 2" xfId="9672" xr:uid="{30430508-0A6D-4D72-9CFC-26F590C7224A}"/>
    <cellStyle name="Note 3 2 10 5" xfId="5985" xr:uid="{83EB408E-C328-4EC4-B42F-01F5B1F8156B}"/>
    <cellStyle name="Note 3 2 10 5 2" xfId="10022" xr:uid="{CBCE5CA0-9D3E-45DE-B910-5B9C0C61AAD6}"/>
    <cellStyle name="Note 3 2 10 6" xfId="6317" xr:uid="{48E1A73C-C57D-49F3-B303-2F9C96DE9321}"/>
    <cellStyle name="Note 3 2 10 6 2" xfId="10339" xr:uid="{842813D6-D6BC-46A8-9056-A0297D68CB0A}"/>
    <cellStyle name="Note 3 2 10 7" xfId="6402" xr:uid="{5DE73D89-15AB-4461-B8AD-63E35C98C0D1}"/>
    <cellStyle name="Note 3 2 10 8" xfId="7411" xr:uid="{665D32D0-0655-4D08-B1AC-EC6B31DA96DA}"/>
    <cellStyle name="Note 3 2 11" xfId="3511" xr:uid="{E9A8C3D2-256C-491F-8746-B0C4946E39E7}"/>
    <cellStyle name="Note 3 2 11 2" xfId="8041" xr:uid="{AA0B6CB8-6AE5-43D5-8A07-087C8D50C38F}"/>
    <cellStyle name="Note 3 2 12" xfId="3619" xr:uid="{75D8D5AC-C662-4C2C-95F2-4C23F2523299}"/>
    <cellStyle name="Note 3 2 12 2" xfId="8118" xr:uid="{06FD9F48-B493-4479-9266-63886607C9A1}"/>
    <cellStyle name="Note 3 2 13" xfId="3540" xr:uid="{196115A8-679A-4F40-B445-CE6E3A6D8A2B}"/>
    <cellStyle name="Note 3 2 13 2" xfId="8061" xr:uid="{4CB7D7B0-3EA9-451D-ADA4-218ACCC9E7C9}"/>
    <cellStyle name="Note 3 2 14" xfId="5502" xr:uid="{C448DD40-5396-44E1-81C3-985266E398C7}"/>
    <cellStyle name="Note 3 2 15" xfId="6523" xr:uid="{0FB82134-41BB-4349-96AC-16714200C976}"/>
    <cellStyle name="Note 3 2 2" xfId="2150" xr:uid="{440F80B3-B325-4D57-81AB-27DB50F872D3}"/>
    <cellStyle name="Note 3 2 2 10" xfId="5301" xr:uid="{7492F599-3E03-4478-84F4-32D504083291}"/>
    <cellStyle name="Note 3 2 2 11" xfId="6774" xr:uid="{F15D902D-5B20-4BC6-B0A6-ED7B5F685109}"/>
    <cellStyle name="Note 3 2 2 2" xfId="2714" xr:uid="{B80F37D0-BE58-4899-9161-8BA428712D30}"/>
    <cellStyle name="Note 3 2 2 2 2" xfId="4620" xr:uid="{AF856247-9BD0-4DF2-8AE5-DDD1C9641EF6}"/>
    <cellStyle name="Note 3 2 2 2 2 2" xfId="8790" xr:uid="{F6B65341-60E8-4585-8123-D40E958BBE47}"/>
    <cellStyle name="Note 3 2 2 2 3" xfId="5067" xr:uid="{2A65CB06-86B2-44FB-8DE1-D3294F0FA1C3}"/>
    <cellStyle name="Note 3 2 2 2 3 2" xfId="9147" xr:uid="{F59AB4D2-53F1-40B0-B3E4-685D8155E7E1}"/>
    <cellStyle name="Note 3 2 2 2 4" xfId="5595" xr:uid="{65465291-7084-46AF-89EC-08A0ED31C9FB}"/>
    <cellStyle name="Note 3 2 2 2 4 2" xfId="9645" xr:uid="{D49623E6-AA87-4275-BC5F-948AA859D389}"/>
    <cellStyle name="Note 3 2 2 2 5" xfId="5955" xr:uid="{E218C6EE-ABBB-460E-9857-D31090168D15}"/>
    <cellStyle name="Note 3 2 2 2 5 2" xfId="9994" xr:uid="{8D7C13D1-144C-465C-8E7D-49876B8DB2F3}"/>
    <cellStyle name="Note 3 2 2 2 6" xfId="6287" xr:uid="{47E94A5F-6721-4451-B917-BBD9B4799D97}"/>
    <cellStyle name="Note 3 2 2 2 6 2" xfId="10313" xr:uid="{182F96A4-E37B-4AC0-A8CA-0606042697FE}"/>
    <cellStyle name="Note 3 2 2 2 7" xfId="5828" xr:uid="{F1F4F9BB-C830-42BD-826D-077E9B472C51}"/>
    <cellStyle name="Note 3 2 2 2 8" xfId="7337" xr:uid="{677A85BB-2339-4A29-BCE0-FCA1C9141D69}"/>
    <cellStyle name="Note 3 2 2 3" xfId="2294" xr:uid="{66DBF848-BB27-4C82-B5ED-F29D7E984369}"/>
    <cellStyle name="Note 3 2 2 3 2" xfId="4200" xr:uid="{07128ABB-EAA8-4A45-8B7F-D41D266C965C}"/>
    <cellStyle name="Note 3 2 2 3 2 2" xfId="8514" xr:uid="{20EB2FDB-F380-4F1A-BD6A-C0DE7A735B66}"/>
    <cellStyle name="Note 3 2 2 3 3" xfId="5305" xr:uid="{21D1C716-07E3-4AC1-9EE5-A8969FAF4CD4}"/>
    <cellStyle name="Note 3 2 2 3 3 2" xfId="9365" xr:uid="{4210A869-26D5-40F7-9528-893DC10871EF}"/>
    <cellStyle name="Note 3 2 2 3 4" xfId="3741" xr:uid="{6695E70A-D9B2-4676-B166-A7F6EDAEC952}"/>
    <cellStyle name="Note 3 2 2 3 4 2" xfId="8209" xr:uid="{699952F5-A289-4073-B27F-C8C78E80B581}"/>
    <cellStyle name="Note 3 2 2 3 5" xfId="3211" xr:uid="{250CC754-3802-4A8D-9113-E7E081146048}"/>
    <cellStyle name="Note 3 2 2 3 5 2" xfId="7782" xr:uid="{9EEB404F-9CB1-420E-935C-0016878367F6}"/>
    <cellStyle name="Note 3 2 2 3 6" xfId="3224" xr:uid="{193544D6-8028-4770-94CE-37698717B675}"/>
    <cellStyle name="Note 3 2 2 3 6 2" xfId="7792" xr:uid="{46AB9BDA-8D0C-4E6D-8C62-06A650F657D3}"/>
    <cellStyle name="Note 3 2 2 3 7" xfId="5060" xr:uid="{446DC90D-5F78-4517-8BB0-9A3E73E3B634}"/>
    <cellStyle name="Note 3 2 2 3 8" xfId="6917" xr:uid="{4D51E0DC-EE3B-4257-919C-8BE0CBBFA073}"/>
    <cellStyle name="Note 3 2 2 4" xfId="2827" xr:uid="{F25CC6D2-9BCF-4BB0-AE1E-CF0AE30B6AE0}"/>
    <cellStyle name="Note 3 2 2 4 2" xfId="4733" xr:uid="{372B5B39-79C1-48BF-B01D-7C6CF99254A3}"/>
    <cellStyle name="Note 3 2 2 4 2 2" xfId="8856" xr:uid="{419312EF-D3DB-48B9-93DB-3AA97B46AD8B}"/>
    <cellStyle name="Note 3 2 2 4 3" xfId="3796" xr:uid="{00D43979-E7E6-4464-9B21-2C94B841BF37}"/>
    <cellStyle name="Note 3 2 2 4 3 2" xfId="8248" xr:uid="{5E2DC300-BA5E-4465-BDF9-002FA6A6A557}"/>
    <cellStyle name="Note 3 2 2 4 4" xfId="5661" xr:uid="{5BB3D67B-4207-4B96-AC75-006C76660044}"/>
    <cellStyle name="Note 3 2 2 4 4 2" xfId="9711" xr:uid="{AE470EAE-E881-43CF-9DD4-984E4DA36F0F}"/>
    <cellStyle name="Note 3 2 2 4 5" xfId="6024" xr:uid="{24D0D350-CE86-4A5E-BE71-8B59A51496B5}"/>
    <cellStyle name="Note 3 2 2 4 5 2" xfId="10061" xr:uid="{E8373749-3BAF-4BD9-B79E-AE28262552B6}"/>
    <cellStyle name="Note 3 2 2 4 6" xfId="6356" xr:uid="{DE35F736-E40A-49FF-BCE5-773560E40AAA}"/>
    <cellStyle name="Note 3 2 2 4 6 2" xfId="10378" xr:uid="{5398D78E-C13E-4A76-9815-98CF062C661C}"/>
    <cellStyle name="Note 3 2 2 4 7" xfId="3045" xr:uid="{CFFDB113-17F3-493E-8647-552B4EAD861B}"/>
    <cellStyle name="Note 3 2 2 4 8" xfId="7450" xr:uid="{DBDFA18D-9F13-4D99-BDC5-02CC5A3A251C}"/>
    <cellStyle name="Note 3 2 2 5" xfId="4057" xr:uid="{F7CF4004-FABF-426D-94D4-20ABAF359661}"/>
    <cellStyle name="Note 3 2 2 5 2" xfId="8419" xr:uid="{8DA80155-28E4-409D-A035-D70BCCB69B2F}"/>
    <cellStyle name="Note 3 2 2 6" xfId="3041" xr:uid="{171C394C-D20D-4558-B368-40AC7EC9055B}"/>
    <cellStyle name="Note 3 2 2 6 2" xfId="7644" xr:uid="{6FE8BFD6-93D7-450A-B3F9-0C96005F4CB9}"/>
    <cellStyle name="Note 3 2 2 7" xfId="3436" xr:uid="{101ABD01-7C66-4BE3-A6E1-EB3155108E80}"/>
    <cellStyle name="Note 3 2 2 7 2" xfId="7976" xr:uid="{6E5CB94A-7678-486D-8934-3EF381DD9856}"/>
    <cellStyle name="Note 3 2 2 8" xfId="4915" xr:uid="{6C293BA8-2394-4220-A00A-282D5A0A1E9C}"/>
    <cellStyle name="Note 3 2 2 8 2" xfId="9004" xr:uid="{96F68D0B-7CA4-4D77-924F-C8AF3F40EC37}"/>
    <cellStyle name="Note 3 2 2 9" xfId="4927" xr:uid="{C5E1329E-9265-47B5-93B6-9CFB73384257}"/>
    <cellStyle name="Note 3 2 2 9 2" xfId="9016" xr:uid="{DA7DFA8E-76F1-40F8-A3AD-20AF6D663412}"/>
    <cellStyle name="Note 3 2 3" xfId="2060" xr:uid="{A2A82C92-B3B6-4F5D-AF49-AC1F6C74B9D9}"/>
    <cellStyle name="Note 3 2 3 10" xfId="6470" xr:uid="{B245DDC2-E428-4445-938C-85D60BBCB125}"/>
    <cellStyle name="Note 3 2 3 11" xfId="6684" xr:uid="{CF525EC7-5C8E-412C-B9A2-E82B8C80D06A}"/>
    <cellStyle name="Note 3 2 3 2" xfId="2624" xr:uid="{71F16639-8F88-4473-8D76-8EFB024D6BA8}"/>
    <cellStyle name="Note 3 2 3 2 2" xfId="4530" xr:uid="{3D208F03-17DF-4673-8893-01C5C2DC41D0}"/>
    <cellStyle name="Note 3 2 3 2 2 2" xfId="8747" xr:uid="{56838B13-1469-48D8-AF77-F62A59F54D55}"/>
    <cellStyle name="Note 3 2 3 2 3" xfId="4839" xr:uid="{72017099-392E-4714-8FBD-453F96A5CB62}"/>
    <cellStyle name="Note 3 2 3 2 3 2" xfId="8940" xr:uid="{AD096CA8-6541-48EE-965D-5BE25E494DC4}"/>
    <cellStyle name="Note 3 2 3 2 4" xfId="5538" xr:uid="{34A59905-3CF2-498E-B2BC-ABBFDF370924}"/>
    <cellStyle name="Note 3 2 3 2 4 2" xfId="9592" xr:uid="{1AF5481E-5DF3-4992-9B4A-7C96AB81AA1E}"/>
    <cellStyle name="Note 3 2 3 2 5" xfId="5894" xr:uid="{5B9D4598-0C40-4863-8A4E-30E6732D1B66}"/>
    <cellStyle name="Note 3 2 3 2 5 2" xfId="9935" xr:uid="{7B0FF5B4-EAB4-4A9C-83F5-2F0887ADD148}"/>
    <cellStyle name="Note 3 2 3 2 6" xfId="6242" xr:uid="{4C934B32-AACC-4B6E-9AD5-F45198E4F6EF}"/>
    <cellStyle name="Note 3 2 3 2 6 2" xfId="10272" xr:uid="{E3F245DF-04FF-43FE-8695-64AE62931DF6}"/>
    <cellStyle name="Note 3 2 3 2 7" xfId="5126" xr:uid="{A8A2D13D-9560-4191-99CB-B45432F05F3D}"/>
    <cellStyle name="Note 3 2 3 2 8" xfId="7247" xr:uid="{BFAB97FF-FC7E-417A-8982-A9598FC8A287}"/>
    <cellStyle name="Note 3 2 3 3" xfId="2387" xr:uid="{0A78FC8B-C7A3-45DF-B1D9-52E2F1CBA1D2}"/>
    <cellStyle name="Note 3 2 3 3 2" xfId="4293" xr:uid="{B18C3192-5DEC-4598-ABE2-28FFDD52C75D}"/>
    <cellStyle name="Note 3 2 3 3 2 2" xfId="8606" xr:uid="{95AB3E4E-23DF-4D25-BCC8-A4281A983279}"/>
    <cellStyle name="Note 3 2 3 3 3" xfId="3421" xr:uid="{09EC4323-49CA-4DA0-A8D3-9FBEEF3A4515}"/>
    <cellStyle name="Note 3 2 3 3 3 2" xfId="7964" xr:uid="{DFAE4A97-6A22-4417-BA37-3998B4932A21}"/>
    <cellStyle name="Note 3 2 3 3 4" xfId="5383" xr:uid="{DC0F507E-138E-47D1-87EA-0911F55BFEDE}"/>
    <cellStyle name="Note 3 2 3 3 4 2" xfId="9442" xr:uid="{8B762DE4-A8BD-496D-B5C8-8BDEB8F99F50}"/>
    <cellStyle name="Note 3 2 3 3 5" xfId="5737" xr:uid="{8A903441-B253-4A42-BE1E-6F759219E71E}"/>
    <cellStyle name="Note 3 2 3 3 5 2" xfId="9787" xr:uid="{841A8180-C98A-4111-8B70-81385A8EC0E4}"/>
    <cellStyle name="Note 3 2 3 3 6" xfId="6105" xr:uid="{044AE788-4789-4B02-AF15-F1E448B0AC50}"/>
    <cellStyle name="Note 3 2 3 3 6 2" xfId="10142" xr:uid="{23E1E982-C7B9-4C2B-9C55-6BAFF8937072}"/>
    <cellStyle name="Note 3 2 3 3 7" xfId="3150" xr:uid="{A377A277-C90C-431A-A705-52D2C4AE39C9}"/>
    <cellStyle name="Note 3 2 3 3 8" xfId="7010" xr:uid="{F2CF8397-DC4B-42B0-936C-72B596F3A458}"/>
    <cellStyle name="Note 3 2 3 4" xfId="2457" xr:uid="{8B0A10E5-4662-4006-A729-4036D8BED251}"/>
    <cellStyle name="Note 3 2 3 4 2" xfId="4363" xr:uid="{4EA2C979-E297-412C-9D18-C4A1ACD70305}"/>
    <cellStyle name="Note 3 2 3 4 2 2" xfId="8644" xr:uid="{DBC696CE-E8E6-4ED7-A9F8-C8F907CBCDE3}"/>
    <cellStyle name="Note 3 2 3 4 3" xfId="3631" xr:uid="{DCF6D554-2CA3-4A87-965F-0A9BCD276EDF}"/>
    <cellStyle name="Note 3 2 3 4 3 2" xfId="8129" xr:uid="{DC1CA6C5-8C02-49F7-92BD-71421344764D}"/>
    <cellStyle name="Note 3 2 3 4 4" xfId="5429" xr:uid="{44B76C93-4EA8-4B19-8DA1-DA03C7BD9DD4}"/>
    <cellStyle name="Note 3 2 3 4 4 2" xfId="9487" xr:uid="{BC82B6A2-27C7-4931-982E-D5FF5CB69734}"/>
    <cellStyle name="Note 3 2 3 4 5" xfId="5785" xr:uid="{0C086A02-BC9D-437D-800F-A6A0261AE6BA}"/>
    <cellStyle name="Note 3 2 3 4 5 2" xfId="9833" xr:uid="{7D7842C3-5963-4629-8B80-6202C8245D45}"/>
    <cellStyle name="Note 3 2 3 4 6" xfId="6137" xr:uid="{3D61E3CB-6A57-49BB-960B-7DC44DE2BFD3}"/>
    <cellStyle name="Note 3 2 3 4 6 2" xfId="10172" xr:uid="{6084BD62-DF56-4266-9FEC-1CC297B0A3FA}"/>
    <cellStyle name="Note 3 2 3 4 7" xfId="2921" xr:uid="{9DA3AF86-EDFA-4F6A-A7B5-8F751BF48A6C}"/>
    <cellStyle name="Note 3 2 3 4 8" xfId="7080" xr:uid="{D2DF466C-BAC7-4586-A60F-40F515BEC158}"/>
    <cellStyle name="Note 3 2 3 5" xfId="3967" xr:uid="{6DD10F44-5AB6-4FF7-82AD-4DB51E8F7129}"/>
    <cellStyle name="Note 3 2 3 5 2" xfId="8376" xr:uid="{456BF5D6-D8AB-4FC8-BC09-F991739605CC}"/>
    <cellStyle name="Note 3 2 3 6" xfId="5209" xr:uid="{4C1DBACB-E517-442B-81F7-FE02401E2A94}"/>
    <cellStyle name="Note 3 2 3 6 2" xfId="9275" xr:uid="{6AF6949E-25D4-4F3E-BFB3-322DCF91C487}"/>
    <cellStyle name="Note 3 2 3 7" xfId="3479" xr:uid="{7BF516ED-97B0-426C-83EB-9457574702E8}"/>
    <cellStyle name="Note 3 2 3 7 2" xfId="8015" xr:uid="{58B50EBF-D5FE-4EA5-A0FB-DE59800182A8}"/>
    <cellStyle name="Note 3 2 3 8" xfId="4926" xr:uid="{9DAA4AC2-AF63-4E6D-AEC9-2E6B3AD22FA9}"/>
    <cellStyle name="Note 3 2 3 8 2" xfId="9015" xr:uid="{F44927F4-6194-48F8-AC2D-63F6541D6B2E}"/>
    <cellStyle name="Note 3 2 3 9" xfId="5146" xr:uid="{916246E0-7CD4-45F7-98C4-69A34E1313DC}"/>
    <cellStyle name="Note 3 2 3 9 2" xfId="9219" xr:uid="{22BBD797-A0CA-42A2-A626-DB0D6F4D4A57}"/>
    <cellStyle name="Note 3 2 4" xfId="2068" xr:uid="{FF52E96A-C339-4359-B4FA-88C50BDDCE9B}"/>
    <cellStyle name="Note 3 2 4 10" xfId="3117" xr:uid="{4D1A5740-5D4E-402A-9007-74EA01AE16C0}"/>
    <cellStyle name="Note 3 2 4 11" xfId="6692" xr:uid="{10D58236-18F0-4A6C-9E39-0DA6CCCD696F}"/>
    <cellStyle name="Note 3 2 4 2" xfId="2632" xr:uid="{DC587710-C4E7-462D-ACBD-466309BBC39E}"/>
    <cellStyle name="Note 3 2 4 2 2" xfId="4538" xr:uid="{22DB1331-E482-4D24-ABBC-029CF9CFD237}"/>
    <cellStyle name="Note 3 2 4 2 2 2" xfId="8755" xr:uid="{0CA6A832-92EC-441A-939D-01155C326227}"/>
    <cellStyle name="Note 3 2 4 2 3" xfId="4972" xr:uid="{9B84B7EB-BCCA-49BA-AECB-63E76EEC6FC3}"/>
    <cellStyle name="Note 3 2 4 2 3 2" xfId="9060" xr:uid="{AF934436-DA92-43A1-B155-EBD9052D1217}"/>
    <cellStyle name="Note 3 2 4 2 4" xfId="5546" xr:uid="{5AF646B7-47FF-4C13-9F75-922590EAC30B}"/>
    <cellStyle name="Note 3 2 4 2 4 2" xfId="9600" xr:uid="{9F45BBDE-51C7-4A93-982F-F1E28A834220}"/>
    <cellStyle name="Note 3 2 4 2 5" xfId="5902" xr:uid="{5DE086F8-945A-4382-B46E-7AFD2D506DBE}"/>
    <cellStyle name="Note 3 2 4 2 5 2" xfId="9943" xr:uid="{1107F265-C8BF-4F24-A619-41FD236071B2}"/>
    <cellStyle name="Note 3 2 4 2 6" xfId="6250" xr:uid="{78BC790B-463B-4F9C-9C8A-7FCBEC4457EC}"/>
    <cellStyle name="Note 3 2 4 2 6 2" xfId="10280" xr:uid="{EE2F4D5E-703B-4F2D-9615-44EF64EFE7F6}"/>
    <cellStyle name="Note 3 2 4 2 7" xfId="5417" xr:uid="{3B5E85E7-D1C5-45E0-BAEA-05B537C69E8D}"/>
    <cellStyle name="Note 3 2 4 2 8" xfId="7255" xr:uid="{9FBC7FF0-C991-4673-854F-249E6209369E}"/>
    <cellStyle name="Note 3 2 4 3" xfId="2271" xr:uid="{E48B57BC-FD71-458A-81C0-BED8A5B39396}"/>
    <cellStyle name="Note 3 2 4 3 2" xfId="4177" xr:uid="{F3640ADD-C7F9-44A4-9C11-D95FBCF62F59}"/>
    <cellStyle name="Note 3 2 4 3 2 2" xfId="8492" xr:uid="{46ACA5E4-DF11-46BA-B8F2-3A0B1098017E}"/>
    <cellStyle name="Note 3 2 4 3 3" xfId="5008" xr:uid="{ED52C551-F51B-410F-A031-C84C1F31CA0B}"/>
    <cellStyle name="Note 3 2 4 3 3 2" xfId="9094" xr:uid="{239A9182-C051-457B-9061-DEB1A370084C}"/>
    <cellStyle name="Note 3 2 4 3 4" xfId="3734" xr:uid="{3555AA0D-16DB-40DF-9AB7-78AF98FB89BA}"/>
    <cellStyle name="Note 3 2 4 3 4 2" xfId="8202" xr:uid="{3720DED6-D8DC-4741-98B7-4D17B8059669}"/>
    <cellStyle name="Note 3 2 4 3 5" xfId="4995" xr:uid="{6643FB58-5068-48D3-A423-B4523C1F10DB}"/>
    <cellStyle name="Note 3 2 4 3 5 2" xfId="9081" xr:uid="{95F1A6C3-806B-4C78-A925-D70185EC26F5}"/>
    <cellStyle name="Note 3 2 4 3 6" xfId="3522" xr:uid="{9AB990EE-F0E5-48F6-89FA-00E7681D8948}"/>
    <cellStyle name="Note 3 2 4 3 6 2" xfId="8049" xr:uid="{F43D1A67-66AC-40D9-B726-4A920C756AF8}"/>
    <cellStyle name="Note 3 2 4 3 7" xfId="3870" xr:uid="{31C3A98A-8790-4E89-9731-6F7B60BFABE0}"/>
    <cellStyle name="Note 3 2 4 3 8" xfId="6894" xr:uid="{B965259E-354E-477D-BFF0-6C16C53EB4A3}"/>
    <cellStyle name="Note 3 2 4 4" xfId="2526" xr:uid="{FEBDFA88-5D9A-4A63-91C9-2B452C714B60}"/>
    <cellStyle name="Note 3 2 4 4 2" xfId="4432" xr:uid="{D747EACF-9901-4693-BA78-809C28D80E54}"/>
    <cellStyle name="Note 3 2 4 4 2 2" xfId="8676" xr:uid="{4BC9E02A-265F-42A9-9B69-C7091E2742AE}"/>
    <cellStyle name="Note 3 2 4 4 3" xfId="5317" xr:uid="{DE7D9485-D969-44D0-BD78-85EA85238123}"/>
    <cellStyle name="Note 3 2 4 4 3 2" xfId="9377" xr:uid="{7BDAEF63-90C2-45FE-8951-8C2589F01E93}"/>
    <cellStyle name="Note 3 2 4 4 4" xfId="5472" xr:uid="{00D3D461-82C3-43CC-97A4-B9A19992D150}"/>
    <cellStyle name="Note 3 2 4 4 4 2" xfId="9527" xr:uid="{88F69A8C-CFEB-421D-9F08-1757A5AC69B3}"/>
    <cellStyle name="Note 3 2 4 4 5" xfId="5824" xr:uid="{F1223F18-30B2-44AF-B52E-83D67BDE2883}"/>
    <cellStyle name="Note 3 2 4 4 5 2" xfId="9868" xr:uid="{4DCBE45E-C023-4A7E-A641-C2B1D8DA8A88}"/>
    <cellStyle name="Note 3 2 4 4 6" xfId="6175" xr:uid="{DAB365D7-FDC7-4127-B141-927811DDC43F}"/>
    <cellStyle name="Note 3 2 4 4 6 2" xfId="10207" xr:uid="{61A91FF3-578A-48C3-8A3D-C7EBFC649D4A}"/>
    <cellStyle name="Note 3 2 4 4 7" xfId="3200" xr:uid="{8AB7DC5A-1AE0-4AAF-BBF1-F77491FA7BE8}"/>
    <cellStyle name="Note 3 2 4 4 8" xfId="7149" xr:uid="{75A79F17-D834-4AB9-85D3-1E06E49D7622}"/>
    <cellStyle name="Note 3 2 4 5" xfId="3975" xr:uid="{600EBE74-739E-4BE8-B8FA-BA87A006411C}"/>
    <cellStyle name="Note 3 2 4 5 2" xfId="8384" xr:uid="{825EDF31-C7C0-4872-BD00-C69AB651A802}"/>
    <cellStyle name="Note 3 2 4 6" xfId="3405" xr:uid="{AD1A628F-B3A6-4112-8918-F1F9B00985FB}"/>
    <cellStyle name="Note 3 2 4 6 2" xfId="7950" xr:uid="{86018580-1BDB-4D21-947C-BD15466F64BD}"/>
    <cellStyle name="Note 3 2 4 7" xfId="4894" xr:uid="{A3B72554-D779-491A-A0C6-828458C305D8}"/>
    <cellStyle name="Note 3 2 4 7 2" xfId="8987" xr:uid="{BE54D897-00F0-4EC9-A6A0-C6D7041CBDBE}"/>
    <cellStyle name="Note 3 2 4 8" xfId="3364" xr:uid="{9352C6EF-D063-4E60-AECC-89011CD48D1D}"/>
    <cellStyle name="Note 3 2 4 8 2" xfId="7912" xr:uid="{1C496DB2-261A-489A-8A2E-5D69B61A8590}"/>
    <cellStyle name="Note 3 2 4 9" xfId="3113" xr:uid="{44FFEE56-7C07-42E8-83DE-A2B3B8E56485}"/>
    <cellStyle name="Note 3 2 4 9 2" xfId="7712" xr:uid="{2091182C-9482-47E1-818A-3DF643E73756}"/>
    <cellStyle name="Note 3 2 5" xfId="2027" xr:uid="{40F14323-AE36-4E54-8C01-50411DBA95DA}"/>
    <cellStyle name="Note 3 2 5 10" xfId="3620" xr:uid="{7D953969-29F7-481C-82FD-2AA2F388E0C3}"/>
    <cellStyle name="Note 3 2 5 11" xfId="6651" xr:uid="{E95E05AB-6FF2-4F14-81B4-5882F0928206}"/>
    <cellStyle name="Note 3 2 5 2" xfId="2591" xr:uid="{B66D810A-EC76-4736-B218-62F7867990C4}"/>
    <cellStyle name="Note 3 2 5 2 2" xfId="4497" xr:uid="{F559223E-0DA9-4C21-B8F2-57CAE2CD9617}"/>
    <cellStyle name="Note 3 2 5 2 2 2" xfId="8715" xr:uid="{F6645FF3-C774-4A2D-8133-8A7B35E08481}"/>
    <cellStyle name="Note 3 2 5 2 3" xfId="5295" xr:uid="{5F7FA1E8-F24C-494F-8482-942D2E61B7B3}"/>
    <cellStyle name="Note 3 2 5 2 3 2" xfId="9356" xr:uid="{DDD85052-DD6B-4D2E-9F52-065175ECA68D}"/>
    <cellStyle name="Note 3 2 5 2 4" xfId="5506" xr:uid="{463942DF-96DC-47ED-9CAE-EB11EF81FCBA}"/>
    <cellStyle name="Note 3 2 5 2 4 2" xfId="9560" xr:uid="{AC6F6D1F-1A36-40FF-A617-81C78A36BA83}"/>
    <cellStyle name="Note 3 2 5 2 5" xfId="5862" xr:uid="{F201526D-320E-40FE-946D-3BB07921D9F9}"/>
    <cellStyle name="Note 3 2 5 2 5 2" xfId="9903" xr:uid="{F09FAAC6-EBD4-4071-A339-97EA17992A13}"/>
    <cellStyle name="Note 3 2 5 2 6" xfId="6210" xr:uid="{30E038D1-4DFA-4473-A83A-25CA3B5BBDFA}"/>
    <cellStyle name="Note 3 2 5 2 6 2" xfId="10240" xr:uid="{D369E4BE-00BC-43CC-8ACC-75ECE858E9E1}"/>
    <cellStyle name="Note 3 2 5 2 7" xfId="3035" xr:uid="{EBA424F8-3747-4AC2-9B63-C500513923AC}"/>
    <cellStyle name="Note 3 2 5 2 8" xfId="7214" xr:uid="{45A9D9EC-6DF5-45FD-9A1F-381D2E5B5170}"/>
    <cellStyle name="Note 3 2 5 3" xfId="2242" xr:uid="{48E86841-3B30-4DA6-B3F5-AFFF552B491E}"/>
    <cellStyle name="Note 3 2 5 3 2" xfId="4148" xr:uid="{7A7F67A1-141A-40B7-AA7A-DBB36683E2F6}"/>
    <cellStyle name="Note 3 2 5 3 2 2" xfId="8463" xr:uid="{E87FF0BA-EB45-4186-BBAB-EFA947C60008}"/>
    <cellStyle name="Note 3 2 5 3 3" xfId="3025" xr:uid="{B3E73E40-EE62-45D4-A292-FBAA001BB42B}"/>
    <cellStyle name="Note 3 2 5 3 3 2" xfId="7633" xr:uid="{20831B74-16FF-43BB-B5E1-187368644F83}"/>
    <cellStyle name="Note 3 2 5 3 4" xfId="2993" xr:uid="{410B75F4-A69E-4660-88AB-D481DD2F7605}"/>
    <cellStyle name="Note 3 2 5 3 4 2" xfId="7602" xr:uid="{AE0DAE4C-5422-4E33-B76F-9124E42AC140}"/>
    <cellStyle name="Note 3 2 5 3 5" xfId="5269" xr:uid="{699E3E3B-B794-4324-B0FF-77FE585F3F77}"/>
    <cellStyle name="Note 3 2 5 3 5 2" xfId="9330" xr:uid="{1638B272-B10A-4A3C-A5A7-CEC6FDBF30A4}"/>
    <cellStyle name="Note 3 2 5 3 6" xfId="5075" xr:uid="{8BA66F27-C941-4180-B353-361CE1CDCE74}"/>
    <cellStyle name="Note 3 2 5 3 6 2" xfId="9153" xr:uid="{8842FFE7-B4FD-4BDF-826C-5EDEA799AAC0}"/>
    <cellStyle name="Note 3 2 5 3 7" xfId="3227" xr:uid="{46C1ECE7-3525-4E34-AF46-E1E3860B3273}"/>
    <cellStyle name="Note 3 2 5 3 8" xfId="6865" xr:uid="{DF97754F-FEEA-4E98-AA6C-0A0A670913AC}"/>
    <cellStyle name="Note 3 2 5 4" xfId="2357" xr:uid="{8B56F7DF-594C-47AE-8ECE-565255915910}"/>
    <cellStyle name="Note 3 2 5 4 2" xfId="4263" xr:uid="{2F4AB5BD-5435-497D-BB25-33AE49DD8737}"/>
    <cellStyle name="Note 3 2 5 4 2 2" xfId="8576" xr:uid="{FF0B5DFD-474E-450F-8F29-32B255B49953}"/>
    <cellStyle name="Note 3 2 5 4 3" xfId="3427" xr:uid="{DC16B59D-E7C0-4ABE-A642-1A45E3109C3D}"/>
    <cellStyle name="Note 3 2 5 4 3 2" xfId="7968" xr:uid="{2F491849-57DA-48F4-9BBF-3DCD7AE4956F}"/>
    <cellStyle name="Note 3 2 5 4 4" xfId="5353" xr:uid="{3EA33683-F1BC-40D6-99C8-52D8F56AF1B9}"/>
    <cellStyle name="Note 3 2 5 4 4 2" xfId="9412" xr:uid="{AC60D1A7-64EA-441D-B874-B9D1624ADD25}"/>
    <cellStyle name="Note 3 2 5 4 5" xfId="5707" xr:uid="{2D6B5229-F0A8-453F-993E-FB1889DFB29F}"/>
    <cellStyle name="Note 3 2 5 4 5 2" xfId="9757" xr:uid="{65487BA7-C980-4EAC-AA2B-6FD91C1A9A0B}"/>
    <cellStyle name="Note 3 2 5 4 6" xfId="6075" xr:uid="{8F3393FD-A3C2-40C1-8464-6E6A636631D1}"/>
    <cellStyle name="Note 3 2 5 4 6 2" xfId="10112" xr:uid="{1AC4B9E8-38E4-483F-91E6-2B9B5504A37F}"/>
    <cellStyle name="Note 3 2 5 4 7" xfId="3382" xr:uid="{11BAB737-F312-48F1-9C9D-5AEB2F2ECD03}"/>
    <cellStyle name="Note 3 2 5 4 8" xfId="6980" xr:uid="{662B452E-0E8C-4BB3-8E68-B65CA6F8C689}"/>
    <cellStyle name="Note 3 2 5 5" xfId="3934" xr:uid="{996CDE47-D786-4594-ADF7-1688EA9E329A}"/>
    <cellStyle name="Note 3 2 5 5 2" xfId="8344" xr:uid="{DE7FED66-6991-420A-8DC3-94925655C2A6}"/>
    <cellStyle name="Note 3 2 5 6" xfId="3083" xr:uid="{8AD06B62-4004-4948-AB88-4C9ED87CE337}"/>
    <cellStyle name="Note 3 2 5 6 2" xfId="7685" xr:uid="{8618E498-D54D-490E-96DF-0010E451872B}"/>
    <cellStyle name="Note 3 2 5 7" xfId="3433" xr:uid="{C9C06D45-DBC9-4447-8BCC-89F297BDAE58}"/>
    <cellStyle name="Note 3 2 5 7 2" xfId="7974" xr:uid="{D85894A6-A8B9-4A40-B01D-75907321B999}"/>
    <cellStyle name="Note 3 2 5 8" xfId="3235" xr:uid="{E914C171-519A-4F46-84CB-D792B2C965EE}"/>
    <cellStyle name="Note 3 2 5 8 2" xfId="7801" xr:uid="{3F61C7C3-0E3F-4B7D-9AA4-BB2AB0DCC0FA}"/>
    <cellStyle name="Note 3 2 5 9" xfId="4994" xr:uid="{E9F8B55B-DC98-4FB3-91A0-2654195552BB}"/>
    <cellStyle name="Note 3 2 5 9 2" xfId="9080" xr:uid="{79FCC251-30C4-4517-A39D-CE06A73230B9}"/>
    <cellStyle name="Note 3 2 6" xfId="2123" xr:uid="{105D346B-0B2E-4A3B-A387-EECA10A377F5}"/>
    <cellStyle name="Note 3 2 6 10" xfId="3648" xr:uid="{0D332AB3-27D5-40B2-B0AA-2F04D9557075}"/>
    <cellStyle name="Note 3 2 6 11" xfId="6747" xr:uid="{5C50A3CF-11EA-47D2-B7F5-DA478E6A649E}"/>
    <cellStyle name="Note 3 2 6 2" xfId="2687" xr:uid="{B1178E23-65E5-4249-B794-9D7A635475A8}"/>
    <cellStyle name="Note 3 2 6 2 2" xfId="4593" xr:uid="{ADD8A2DF-3C48-47EA-87BD-03ECEC4F2D2A}"/>
    <cellStyle name="Note 3 2 6 2 2 2" xfId="8778" xr:uid="{BB5A5193-AFA0-4F48-AE35-13046ACA421F}"/>
    <cellStyle name="Note 3 2 6 2 3" xfId="3400" xr:uid="{E54B4F64-41DA-48C2-9AF3-DF1CBB7F970A}"/>
    <cellStyle name="Note 3 2 6 2 3 2" xfId="7945" xr:uid="{C0D1D555-B232-4824-AFC8-84D2841E850D}"/>
    <cellStyle name="Note 3 2 6 2 4" xfId="5578" xr:uid="{840A28A6-B7DA-41E1-9755-4BE28E565160}"/>
    <cellStyle name="Note 3 2 6 2 4 2" xfId="9632" xr:uid="{5429F2C3-23EB-4A64-8194-B7CB60C9393A}"/>
    <cellStyle name="Note 3 2 6 2 5" xfId="5939" xr:uid="{7C3EA95D-4A15-4D67-853A-1AE11B11B294}"/>
    <cellStyle name="Note 3 2 6 2 5 2" xfId="9979" xr:uid="{213FE43D-3127-4D37-9EE8-FEE84C2C5838}"/>
    <cellStyle name="Note 3 2 6 2 6" xfId="6271" xr:uid="{96259F5C-F3E3-443F-9BC8-80D43A2374E0}"/>
    <cellStyle name="Note 3 2 6 2 6 2" xfId="10299" xr:uid="{A2E04ADE-029E-47B9-AB6D-40A1B5B37137}"/>
    <cellStyle name="Note 3 2 6 2 7" xfId="5128" xr:uid="{3CAD62E6-1C43-4340-86A6-2DB7E457D3B5}"/>
    <cellStyle name="Note 3 2 6 2 8" xfId="7310" xr:uid="{D0B45B23-5121-4C73-808A-FF868F51BFBC}"/>
    <cellStyle name="Note 3 2 6 3" xfId="2286" xr:uid="{CA172685-FF72-4268-A498-118D7EE58E5F}"/>
    <cellStyle name="Note 3 2 6 3 2" xfId="4192" xr:uid="{3BD37AFA-D049-4F41-9425-5C919F40739B}"/>
    <cellStyle name="Note 3 2 6 3 2 2" xfId="8506" xr:uid="{D9A64198-38A1-44FC-82C1-A5223F799FF4}"/>
    <cellStyle name="Note 3 2 6 3 3" xfId="5180" xr:uid="{59935930-E37E-41EB-8BC8-9703FD258625}"/>
    <cellStyle name="Note 3 2 6 3 3 2" xfId="9250" xr:uid="{E94D2902-7CEC-4506-801D-3C70E87C9CAE}"/>
    <cellStyle name="Note 3 2 6 3 4" xfId="4774" xr:uid="{8A6CCDE4-C6F6-4606-B683-DD780F044ADB}"/>
    <cellStyle name="Note 3 2 6 3 4 2" xfId="8886" xr:uid="{355AA417-A412-4489-B1F8-F50192FEB040}"/>
    <cellStyle name="Note 3 2 6 3 5" xfId="3215" xr:uid="{88AA8C91-CDED-40BF-9289-ED8455BE5EAF}"/>
    <cellStyle name="Note 3 2 6 3 5 2" xfId="7786" xr:uid="{FAC47FFC-0AFF-4F1B-95EC-D9477EF44D82}"/>
    <cellStyle name="Note 3 2 6 3 6" xfId="5080" xr:uid="{91B0E5FB-14EA-4576-B259-E63C32346C3D}"/>
    <cellStyle name="Note 3 2 6 3 6 2" xfId="9158" xr:uid="{77BF516D-2335-4815-9DC7-68F717400881}"/>
    <cellStyle name="Note 3 2 6 3 7" xfId="4766" xr:uid="{AE5BB869-225D-4B7B-B7C5-5EBCA38D3301}"/>
    <cellStyle name="Note 3 2 6 3 8" xfId="6909" xr:uid="{6A7B0E75-E351-481D-8BBA-9F31FD9E812C}"/>
    <cellStyle name="Note 3 2 6 4" xfId="2815" xr:uid="{435F5CDC-F4FF-492F-AF1F-A5FB60F2E5EF}"/>
    <cellStyle name="Note 3 2 6 4 2" xfId="4721" xr:uid="{B0DCEF7D-AFC3-4ECE-AD22-D6DDAB2ACD2B}"/>
    <cellStyle name="Note 3 2 6 4 2 2" xfId="8844" xr:uid="{7DF6DA78-ED1B-45C2-B773-97D2DBBD4748}"/>
    <cellStyle name="Note 3 2 6 4 3" xfId="3804" xr:uid="{38C73E12-8527-45C7-8B1E-26B89485A5D7}"/>
    <cellStyle name="Note 3 2 6 4 3 2" xfId="8255" xr:uid="{CEF0EA02-F9B0-4DFA-A429-ED31A34DD6CD}"/>
    <cellStyle name="Note 3 2 6 4 4" xfId="5649" xr:uid="{080CA1FF-FC55-4694-994E-A7C09D4ABDA0}"/>
    <cellStyle name="Note 3 2 6 4 4 2" xfId="9699" xr:uid="{DAF85E96-9D1A-4C89-9F47-A6C9702BC24A}"/>
    <cellStyle name="Note 3 2 6 4 5" xfId="6012" xr:uid="{8D2CD852-0F89-4336-96CF-CCE5FDE2C686}"/>
    <cellStyle name="Note 3 2 6 4 5 2" xfId="10049" xr:uid="{42E34850-4A2D-4DE5-8065-D11E1EE52D26}"/>
    <cellStyle name="Note 3 2 6 4 6" xfId="6344" xr:uid="{EEDDB139-A275-45D2-9ADA-82FC712D1FE8}"/>
    <cellStyle name="Note 3 2 6 4 6 2" xfId="10366" xr:uid="{334610BB-47D6-4FA0-9088-EA3B1A91A150}"/>
    <cellStyle name="Note 3 2 6 4 7" xfId="3180" xr:uid="{4C66D703-9A30-4F2E-98CB-AD8A6F01D75C}"/>
    <cellStyle name="Note 3 2 6 4 8" xfId="7438" xr:uid="{722A8F53-DC4A-485D-B1F5-F8DA8DE28E0E}"/>
    <cellStyle name="Note 3 2 6 5" xfId="4030" xr:uid="{39B8435C-83AD-492D-8CF7-F84F3455126F}"/>
    <cellStyle name="Note 3 2 6 5 2" xfId="8407" xr:uid="{34884DE2-88F8-47F7-8033-4077C6FA2B68}"/>
    <cellStyle name="Note 3 2 6 6" xfId="5217" xr:uid="{50993C33-A0AA-4D25-AAFF-FE16D25EDDAD}"/>
    <cellStyle name="Note 3 2 6 6 2" xfId="9283" xr:uid="{C5DA5666-9FC7-42FE-AEE2-6A830C740BEA}"/>
    <cellStyle name="Note 3 2 6 7" xfId="5221" xr:uid="{ACE2A9EF-DF09-4592-8BF2-E285CDDE12F3}"/>
    <cellStyle name="Note 3 2 6 7 2" xfId="9287" xr:uid="{7B1D89D3-FC24-498D-B4B4-DA9584AB0A5B}"/>
    <cellStyle name="Note 3 2 6 8" xfId="5570" xr:uid="{CF90E178-BE23-48AF-9DB0-71DF0FE891CD}"/>
    <cellStyle name="Note 3 2 6 8 2" xfId="9624" xr:uid="{D8F5B0C2-1E93-4D28-8201-04FCBCEF9595}"/>
    <cellStyle name="Note 3 2 6 9" xfId="5776" xr:uid="{AA0FEBFE-AAFD-4626-8C8D-86F2B96AF5A7}"/>
    <cellStyle name="Note 3 2 6 9 2" xfId="9824" xr:uid="{CF154B02-D88A-4398-8008-5D0F9BFB2E4F}"/>
    <cellStyle name="Note 3 2 7" xfId="2016" xr:uid="{B1FA62F5-31EB-426E-A8C8-4F30841BB52F}"/>
    <cellStyle name="Note 3 2 7 10" xfId="6471" xr:uid="{A160C132-C880-4987-A662-1EBA9BE2E523}"/>
    <cellStyle name="Note 3 2 7 11" xfId="6641" xr:uid="{B0902125-C7D9-4CAB-AE74-60737B1EC974}"/>
    <cellStyle name="Note 3 2 7 2" xfId="2581" xr:uid="{4D497115-2803-40F8-85F3-94B447ABF030}"/>
    <cellStyle name="Note 3 2 7 2 2" xfId="4487" xr:uid="{30B4E382-20FF-4017-9D01-310FBCF56E59}"/>
    <cellStyle name="Note 3 2 7 2 2 2" xfId="8705" xr:uid="{5E3C6024-2CE6-42AE-BB8A-FBFE76542EC3}"/>
    <cellStyle name="Note 3 2 7 2 3" xfId="3574" xr:uid="{32F4E7B2-D002-4B4C-9504-66E8C394A523}"/>
    <cellStyle name="Note 3 2 7 2 3 2" xfId="8084" xr:uid="{750053EF-4885-4AD7-938C-E92C349403C2}"/>
    <cellStyle name="Note 3 2 7 2 4" xfId="5501" xr:uid="{96C0964D-1C16-4631-A071-FA9D52CD2454}"/>
    <cellStyle name="Note 3 2 7 2 4 2" xfId="9556" xr:uid="{23694F6E-80A0-4E94-B9E7-AF9686E3DD93}"/>
    <cellStyle name="Note 3 2 7 2 5" xfId="5857" xr:uid="{E900F630-1755-4AE5-88CC-0F7D2CE368C4}"/>
    <cellStyle name="Note 3 2 7 2 5 2" xfId="9899" xr:uid="{DA4D4D6A-A5C5-4EF2-9AED-6905C21812C2}"/>
    <cellStyle name="Note 3 2 7 2 6" xfId="6206" xr:uid="{CF5402C4-6A06-4033-8DB3-9CAD8F2D745A}"/>
    <cellStyle name="Note 3 2 7 2 6 2" xfId="10236" xr:uid="{006B97F6-D764-4BD6-ABAB-D0BC9093E106}"/>
    <cellStyle name="Note 3 2 7 2 7" xfId="3033" xr:uid="{08DFB9D8-2A10-4442-8B94-2029A8FE69F0}"/>
    <cellStyle name="Note 3 2 7 2 8" xfId="7204" xr:uid="{A5B000DB-AFFE-4C56-97B1-FECAC4BDAE55}"/>
    <cellStyle name="Note 3 2 7 3" xfId="2384" xr:uid="{3C73DAF0-B5F2-4724-81A1-60DA5736C4F5}"/>
    <cellStyle name="Note 3 2 7 3 2" xfId="4290" xr:uid="{A405ACF2-E9AE-46DF-B90F-9FD7BB7FB624}"/>
    <cellStyle name="Note 3 2 7 3 2 2" xfId="8603" xr:uid="{5882F286-8EC2-46C5-B37D-5E9B3C816D37}"/>
    <cellStyle name="Note 3 2 7 3 3" xfId="5020" xr:uid="{39E18A84-1E9C-4211-B1B4-75BE17D8BD23}"/>
    <cellStyle name="Note 3 2 7 3 3 2" xfId="9105" xr:uid="{02362F99-52EE-4CCA-8326-12E2F7A22D23}"/>
    <cellStyle name="Note 3 2 7 3 4" xfId="5380" xr:uid="{BAB121BA-061E-4266-AE6F-9F3C7F8ACA54}"/>
    <cellStyle name="Note 3 2 7 3 4 2" xfId="9439" xr:uid="{C44E374A-75C0-4EF4-9B5B-0CE4C04D3069}"/>
    <cellStyle name="Note 3 2 7 3 5" xfId="5734" xr:uid="{582544DD-4BF6-4620-8ACD-E1239B41DE0C}"/>
    <cellStyle name="Note 3 2 7 3 5 2" xfId="9784" xr:uid="{B94F0ACC-91A9-4828-A61F-64D97DFA19A6}"/>
    <cellStyle name="Note 3 2 7 3 6" xfId="6102" xr:uid="{59A06B4B-16A7-4D7F-8903-8F9AD8B72DF5}"/>
    <cellStyle name="Note 3 2 7 3 6 2" xfId="10139" xr:uid="{DF0E96E1-42B1-4277-A33B-74877B11D170}"/>
    <cellStyle name="Note 3 2 7 3 7" xfId="6288" xr:uid="{6F4454AA-9879-46D9-939B-CCBD92D9C3DF}"/>
    <cellStyle name="Note 3 2 7 3 8" xfId="7007" xr:uid="{5C361B0B-6F87-4BCD-8DE5-984B03BEAA2A}"/>
    <cellStyle name="Note 3 2 7 4" xfId="2361" xr:uid="{398B9A89-AA0D-45E8-976B-2CAF8E494073}"/>
    <cellStyle name="Note 3 2 7 4 2" xfId="4267" xr:uid="{41A0ED6C-8EBB-46BA-BE81-82F3D38B4755}"/>
    <cellStyle name="Note 3 2 7 4 2 2" xfId="8580" xr:uid="{153D8F67-9F7E-4272-939C-E3E1DFF20C42}"/>
    <cellStyle name="Note 3 2 7 4 3" xfId="4823" xr:uid="{5002A664-6A3B-4CCE-84D9-B89DB156E71D}"/>
    <cellStyle name="Note 3 2 7 4 3 2" xfId="8926" xr:uid="{420D36D3-8E17-446E-B440-0356436E63D8}"/>
    <cellStyle name="Note 3 2 7 4 4" xfId="5357" xr:uid="{2B6B42B2-62C1-4242-84E0-1964284E86FD}"/>
    <cellStyle name="Note 3 2 7 4 4 2" xfId="9416" xr:uid="{40B87F9E-EB77-4B98-A34E-3C7B18628CBC}"/>
    <cellStyle name="Note 3 2 7 4 5" xfId="5711" xr:uid="{D9D4273C-F8FF-4978-9114-7BC381B7299B}"/>
    <cellStyle name="Note 3 2 7 4 5 2" xfId="9761" xr:uid="{028FE1B7-BE35-41F5-ACD9-608E00251628}"/>
    <cellStyle name="Note 3 2 7 4 6" xfId="6079" xr:uid="{92759C85-F090-4959-A1D9-8B932A748AF1}"/>
    <cellStyle name="Note 3 2 7 4 6 2" xfId="10116" xr:uid="{3095FA90-0A2A-4F9F-AAB3-1405788D6793}"/>
    <cellStyle name="Note 3 2 7 4 7" xfId="3710" xr:uid="{7B3A89A5-4E42-4D66-85EE-6BD5C6F6CB28}"/>
    <cellStyle name="Note 3 2 7 4 8" xfId="6984" xr:uid="{03EFE491-AF8D-4C47-8BA8-0CC605C4603D}"/>
    <cellStyle name="Note 3 2 7 5" xfId="3924" xr:uid="{F7432310-2128-4E08-ABFB-01A5D2A8FF33}"/>
    <cellStyle name="Note 3 2 7 5 2" xfId="8334" xr:uid="{A9AF42CB-86FA-41AE-89F4-C42D7D3ED509}"/>
    <cellStyle name="Note 3 2 7 6" xfId="2951" xr:uid="{C5878FC0-3C3E-4579-B2BD-27B05EFF7085}"/>
    <cellStyle name="Note 3 2 7 6 2" xfId="7563" xr:uid="{71B1A394-523B-4D38-B082-9501078E0302}"/>
    <cellStyle name="Note 3 2 7 7" xfId="4921" xr:uid="{8190F655-A9A0-42A7-B9C2-CD1A838F8A2D}"/>
    <cellStyle name="Note 3 2 7 7 2" xfId="9010" xr:uid="{7C506F9D-CAFC-40A1-AB13-3D2A939E68FF}"/>
    <cellStyle name="Note 3 2 7 8" xfId="4880" xr:uid="{30DABEBF-20F7-4AD2-BD2B-33721F44A75B}"/>
    <cellStyle name="Note 3 2 7 8 2" xfId="8974" xr:uid="{2EDAEB30-93C9-4AF5-B088-27583C6DC822}"/>
    <cellStyle name="Note 3 2 7 9" xfId="5116" xr:uid="{F81107AD-654C-41BE-8A43-D61655556312}"/>
    <cellStyle name="Note 3 2 7 9 2" xfId="9192" xr:uid="{57BFA4C1-62E3-4C5A-BD25-7B69394CFEAE}"/>
    <cellStyle name="Note 3 2 8" xfId="2417" xr:uid="{1CF26E99-527A-49AE-A2B4-32C3E04A301C}"/>
    <cellStyle name="Note 3 2 8 2" xfId="4323" xr:uid="{ABCD9123-8158-4734-87D9-9933444ACAFA}"/>
    <cellStyle name="Note 3 2 8 2 2" xfId="8631" xr:uid="{27099D71-491F-427F-97DE-4B2ED4A90AD5}"/>
    <cellStyle name="Note 3 2 8 3" xfId="4932" xr:uid="{D6ADF9F6-915C-4B95-8343-72A064C59B2C}"/>
    <cellStyle name="Note 3 2 8 3 2" xfId="9021" xr:uid="{65B3A96B-7B9D-49D0-B6AB-32A4D90E11D1}"/>
    <cellStyle name="Note 3 2 8 4" xfId="5400" xr:uid="{9CC97847-D67D-4AE0-A444-200B944837E7}"/>
    <cellStyle name="Note 3 2 8 4 2" xfId="9459" xr:uid="{59BC6E2B-0037-42E6-A7AD-E99AB867AC47}"/>
    <cellStyle name="Note 3 2 8 5" xfId="5756" xr:uid="{53EAE514-BDF5-4426-970E-85D0208C4C2D}"/>
    <cellStyle name="Note 3 2 8 5 2" xfId="9804" xr:uid="{457D1125-FDB3-4226-8856-E4EAE948C06F}"/>
    <cellStyle name="Note 3 2 8 6" xfId="6121" xr:uid="{4223318B-815A-433F-B433-F8004EB742ED}"/>
    <cellStyle name="Note 3 2 8 6 2" xfId="10158" xr:uid="{64FB8C40-D76B-4E4B-A423-2A29B5145D9F}"/>
    <cellStyle name="Note 3 2 8 7" xfId="5909" xr:uid="{7787143F-0F9F-48E3-A1CC-36E194DA7B0D}"/>
    <cellStyle name="Note 3 2 8 8" xfId="7040" xr:uid="{3E3A031E-BE12-43BC-B3D9-7E4909C9D415}"/>
    <cellStyle name="Note 3 2 9" xfId="2453" xr:uid="{69F417D1-60EF-432F-A7EC-E17136871107}"/>
    <cellStyle name="Note 3 2 9 2" xfId="4359" xr:uid="{107D913F-F672-431D-8CCD-AF73B4D622FE}"/>
    <cellStyle name="Note 3 2 9 2 2" xfId="8640" xr:uid="{BB6D31B0-2F92-47BB-B57D-DA7506E7F9FD}"/>
    <cellStyle name="Note 3 2 9 3" xfId="4832" xr:uid="{51ABF139-C8EB-43F7-B31F-67D54145DA00}"/>
    <cellStyle name="Note 3 2 9 3 2" xfId="8935" xr:uid="{923E7BDC-7737-4C14-9365-5E34D0965927}"/>
    <cellStyle name="Note 3 2 9 4" xfId="5425" xr:uid="{AE31FECD-9572-4B1E-9AF3-A654FEAC7EBA}"/>
    <cellStyle name="Note 3 2 9 4 2" xfId="9483" xr:uid="{53500A1A-B5A2-4C44-BBD2-04AC24122EF9}"/>
    <cellStyle name="Note 3 2 9 5" xfId="5781" xr:uid="{11B94549-EA8B-4933-9A39-2F80BC02775A}"/>
    <cellStyle name="Note 3 2 9 5 2" xfId="9829" xr:uid="{BB62276A-EF5B-4FE5-B49E-FD8AC3A9815D}"/>
    <cellStyle name="Note 3 2 9 6" xfId="6133" xr:uid="{32423072-15DD-41CB-9B5A-337145F27B28}"/>
    <cellStyle name="Note 3 2 9 6 2" xfId="10168" xr:uid="{1EC5547B-0DA0-4544-8963-E9126D3F31EB}"/>
    <cellStyle name="Note 3 2 9 7" xfId="6410" xr:uid="{362E4ED8-D7B7-4569-957F-736EA1604A21}"/>
    <cellStyle name="Note 3 2 9 8" xfId="7076" xr:uid="{FAA373C5-81A1-4AF4-A136-D2D13AA32516}"/>
    <cellStyle name="Note 3 3" xfId="1998" xr:uid="{6E3F484B-AEFE-40A6-9FB0-79EE9A912258}"/>
    <cellStyle name="Note 3 3 10" xfId="6282" xr:uid="{F116D100-41C2-4495-B1C0-8D5ADB48EAB3}"/>
    <cellStyle name="Note 3 3 11" xfId="6623" xr:uid="{2D20B59B-8D10-44BD-B1E4-8229139FCD44}"/>
    <cellStyle name="Note 3 3 2" xfId="2563" xr:uid="{CC6554D9-0A20-40E8-965E-1344C04DBF5D}"/>
    <cellStyle name="Note 3 3 2 2" xfId="4469" xr:uid="{D2DBD31F-D8A0-43F8-B7E2-6BDB8058AF7A}"/>
    <cellStyle name="Note 3 3 2 2 2" xfId="8688" xr:uid="{101351F9-496B-4FC7-B7F2-A801406AD401}"/>
    <cellStyle name="Note 3 3 2 3" xfId="5029" xr:uid="{9C831F39-8FB9-4572-BE0C-5FAEB8260C16}"/>
    <cellStyle name="Note 3 3 2 3 2" xfId="9114" xr:uid="{F52112B2-4496-412C-A094-4C2B5007EC15}"/>
    <cellStyle name="Note 3 3 2 4" xfId="5484" xr:uid="{5F62DF6B-E3CE-4458-9204-530DD3BC9E28}"/>
    <cellStyle name="Note 3 3 2 4 2" xfId="9539" xr:uid="{DCF3FAD3-1F03-447C-AA48-27CAA7E0A545}"/>
    <cellStyle name="Note 3 3 2 5" xfId="5840" xr:uid="{F1E65E2D-4EED-405E-86B7-B9C7D51A6687}"/>
    <cellStyle name="Note 3 3 2 5 2" xfId="9882" xr:uid="{4286AE2F-BB9A-4B9E-96E3-985E68D02F01}"/>
    <cellStyle name="Note 3 3 2 6" xfId="6189" xr:uid="{AD5577F1-7E2A-4BB5-843F-8070ABBA933A}"/>
    <cellStyle name="Note 3 3 2 6 2" xfId="10219" xr:uid="{311DEAF7-870F-4C1C-BD48-30C94883C72E}"/>
    <cellStyle name="Note 3 3 2 7" xfId="4866" xr:uid="{38041F45-3A32-4A73-9A2C-78912D1A1398}"/>
    <cellStyle name="Note 3 3 2 8" xfId="7186" xr:uid="{8B97450B-67A4-4980-AAFC-BF35A36ED94F}"/>
    <cellStyle name="Note 3 3 3" xfId="2229" xr:uid="{3B8EE5E6-437D-4A4E-9121-5CC7058B5122}"/>
    <cellStyle name="Note 3 3 3 2" xfId="4135" xr:uid="{08125C32-21AB-4D65-ABE4-C0E9F1504D99}"/>
    <cellStyle name="Note 3 3 3 2 2" xfId="8450" xr:uid="{13AC2A4C-4EC5-4C41-A340-D27F2A007047}"/>
    <cellStyle name="Note 3 3 3 3" xfId="4825" xr:uid="{625921B8-8056-4EB4-B535-F172FAE412B9}"/>
    <cellStyle name="Note 3 3 3 3 2" xfId="8928" xr:uid="{985017A5-9FCC-4556-9E8F-722CA0F944EA}"/>
    <cellStyle name="Note 3 3 3 4" xfId="5091" xr:uid="{AF437491-41B1-434D-9DA1-FCFA4B57DA8B}"/>
    <cellStyle name="Note 3 3 3 4 2" xfId="9169" xr:uid="{785A7463-82E5-4417-B6A2-4051B06155DE}"/>
    <cellStyle name="Note 3 3 3 5" xfId="5414" xr:uid="{8C452B2F-642A-4052-A356-C670C3F1CC07}"/>
    <cellStyle name="Note 3 3 3 5 2" xfId="9473" xr:uid="{6E017216-B7CB-42C7-9D26-6E923111C367}"/>
    <cellStyle name="Note 3 3 3 6" xfId="3762" xr:uid="{091BAA7D-745B-4EBC-8AB7-F1DA102329CF}"/>
    <cellStyle name="Note 3 3 3 6 2" xfId="8229" xr:uid="{C8E856D1-43C2-42CE-9DA3-C67ECC19AAEB}"/>
    <cellStyle name="Note 3 3 3 7" xfId="6396" xr:uid="{DF9CE7CC-CAEA-4974-983E-94C6F190DC1C}"/>
    <cellStyle name="Note 3 3 3 8" xfId="6852" xr:uid="{60BD0B2C-C19B-4EFC-B488-839C979A1329}"/>
    <cellStyle name="Note 3 3 4" xfId="2373" xr:uid="{8A86846C-F56A-4106-A8DB-C0E597460147}"/>
    <cellStyle name="Note 3 3 4 2" xfId="4279" xr:uid="{053D5A00-E442-4404-8969-BB01303F3898}"/>
    <cellStyle name="Note 3 3 4 2 2" xfId="8592" xr:uid="{28B0B058-F82A-4EF0-B8D8-D84179FBB8E5}"/>
    <cellStyle name="Note 3 3 4 3" xfId="4870" xr:uid="{78DAB2AD-FFBE-4510-ACA3-346467E50D12}"/>
    <cellStyle name="Note 3 3 4 3 2" xfId="8967" xr:uid="{A923FA71-9122-4129-8D1E-8C58A00134DF}"/>
    <cellStyle name="Note 3 3 4 4" xfId="5369" xr:uid="{71AFE64C-3C38-477B-9286-5A25CB2D7900}"/>
    <cellStyle name="Note 3 3 4 4 2" xfId="9428" xr:uid="{9AE1B777-FC99-42AD-99FF-D05C0B900DB0}"/>
    <cellStyle name="Note 3 3 4 5" xfId="5723" xr:uid="{79C3431F-CD80-4A43-979E-9E5BB76FBF86}"/>
    <cellStyle name="Note 3 3 4 5 2" xfId="9773" xr:uid="{B1E4E7E4-0A2D-4877-80AB-FC346B939F74}"/>
    <cellStyle name="Note 3 3 4 6" xfId="6091" xr:uid="{911ABD1A-8743-4E69-8F38-EEA2C6A62ED2}"/>
    <cellStyle name="Note 3 3 4 6 2" xfId="10128" xr:uid="{C6F379B4-A2B7-4A45-90CE-467543352461}"/>
    <cellStyle name="Note 3 3 4 7" xfId="6392" xr:uid="{51663AF6-5FF5-4606-872D-ACFAF5F26435}"/>
    <cellStyle name="Note 3 3 4 8" xfId="6996" xr:uid="{90AE713F-8018-4AA2-9A54-7FDF8B5F755A}"/>
    <cellStyle name="Note 3 3 5" xfId="3906" xr:uid="{194D81AC-F6AD-42F1-B434-A6D4BA4A0B20}"/>
    <cellStyle name="Note 3 3 5 2" xfId="8317" xr:uid="{CA88C73B-9D25-41EF-AC40-2E6A923B77F8}"/>
    <cellStyle name="Note 3 3 6" xfId="5159" xr:uid="{6A0222EB-EF66-4B02-B290-0D0536617C11}"/>
    <cellStyle name="Note 3 3 6 2" xfId="9232" xr:uid="{5CAE6B02-3FE8-4F33-9C80-00E311B43DC8}"/>
    <cellStyle name="Note 3 3 7" xfId="3876" xr:uid="{8A104118-3A3D-423F-9172-21C8ADADFFF4}"/>
    <cellStyle name="Note 3 3 7 2" xfId="8305" xr:uid="{D7AAAF76-ACCB-45EE-82CE-B6FC298A9EC3}"/>
    <cellStyle name="Note 3 3 8" xfId="5293" xr:uid="{1D518D42-E509-4A29-9F9D-A2F7950F0E88}"/>
    <cellStyle name="Note 3 3 8 2" xfId="9354" xr:uid="{936BA43E-53D7-4652-AC0D-44384995C959}"/>
    <cellStyle name="Note 3 3 9" xfId="3098" xr:uid="{388BFB7D-B9F7-49AB-8D8B-D49451346707}"/>
    <cellStyle name="Note 3 3 9 2" xfId="7697" xr:uid="{0AD8FD6C-D75A-40CA-81EE-3E578BDF0133}"/>
    <cellStyle name="Note 3 4" xfId="2048" xr:uid="{5C29FD59-898E-414F-91E3-5D8C92991E76}"/>
    <cellStyle name="Note 3 4 10" xfId="3398" xr:uid="{29C5224B-7253-4995-B41C-4CCB02B11573}"/>
    <cellStyle name="Note 3 4 11" xfId="6672" xr:uid="{B89BC745-342A-4DE7-8D54-1E552ED057B9}"/>
    <cellStyle name="Note 3 4 2" xfId="2612" xr:uid="{5CD5CAEE-5673-4C62-B1AB-13BB59B49105}"/>
    <cellStyle name="Note 3 4 2 2" xfId="4518" xr:uid="{82B6D594-7F17-463B-88C8-95AD05E04C9D}"/>
    <cellStyle name="Note 3 4 2 2 2" xfId="8735" xr:uid="{84C315EE-17DC-4FEF-8A6E-21074B3F8AB6}"/>
    <cellStyle name="Note 3 4 2 3" xfId="4834" xr:uid="{523FAAB7-8C53-462D-9DC5-32832545BD47}"/>
    <cellStyle name="Note 3 4 2 3 2" xfId="8936" xr:uid="{D85404DB-A77F-4BDC-AC4B-60C1175D935E}"/>
    <cellStyle name="Note 3 4 2 4" xfId="5526" xr:uid="{502B3939-7AA2-4EBE-880D-7C103348F630}"/>
    <cellStyle name="Note 3 4 2 4 2" xfId="9580" xr:uid="{D80C151D-BF49-4780-9206-D55547CBE5A0}"/>
    <cellStyle name="Note 3 4 2 5" xfId="5882" xr:uid="{BF0B5108-AD2C-4489-A1A4-F5D4E9F8DA65}"/>
    <cellStyle name="Note 3 4 2 5 2" xfId="9923" xr:uid="{4CE5EC4E-BE82-411D-88CE-F0642C7EF57F}"/>
    <cellStyle name="Note 3 4 2 6" xfId="6230" xr:uid="{D940A514-3850-4DB7-8314-2C9AC4CCB32A}"/>
    <cellStyle name="Note 3 4 2 6 2" xfId="10260" xr:uid="{6488AC59-26E6-4F2E-B200-8FD5D2C1E93C}"/>
    <cellStyle name="Note 3 4 2 7" xfId="3120" xr:uid="{DFAEEFF1-7925-4D92-9DBF-ACBE2429D74C}"/>
    <cellStyle name="Note 3 4 2 8" xfId="7235" xr:uid="{54C4EC05-599E-4962-8256-36A798F3EBE1}"/>
    <cellStyle name="Note 3 4 3" xfId="2381" xr:uid="{E229F4F2-F518-468A-8D12-9013EFDB1E80}"/>
    <cellStyle name="Note 3 4 3 2" xfId="4287" xr:uid="{FAD34A5F-733C-4995-8260-6E3170167C69}"/>
    <cellStyle name="Note 3 4 3 2 2" xfId="8600" xr:uid="{3B38B3CB-EFA0-4DC0-BB25-1B209C222EFC}"/>
    <cellStyle name="Note 3 4 3 3" xfId="5220" xr:uid="{D2FDDA19-9261-4650-8064-598A2B7855B5}"/>
    <cellStyle name="Note 3 4 3 3 2" xfId="9286" xr:uid="{4EA7FB86-518B-4D81-869A-175FB77F8D58}"/>
    <cellStyle name="Note 3 4 3 4" xfId="5377" xr:uid="{6BE1AE63-647B-4110-8912-2542AB739E64}"/>
    <cellStyle name="Note 3 4 3 4 2" xfId="9436" xr:uid="{62FEE0BF-1038-4D64-BC9F-418C6F5D0692}"/>
    <cellStyle name="Note 3 4 3 5" xfId="5731" xr:uid="{853F0F6A-BE00-440B-8482-877209D997EB}"/>
    <cellStyle name="Note 3 4 3 5 2" xfId="9781" xr:uid="{6C1C89A9-AC45-4F6D-8BAB-3EB02DED903F}"/>
    <cellStyle name="Note 3 4 3 6" xfId="6099" xr:uid="{3268DA08-25D5-4D9E-B60B-C7EF1E81B0D0}"/>
    <cellStyle name="Note 3 4 3 6 2" xfId="10136" xr:uid="{08A75CEB-8A3E-480D-AD38-4BB8FF7C76EA}"/>
    <cellStyle name="Note 3 4 3 7" xfId="6417" xr:uid="{BE364944-B2F0-4E68-949B-4F9A96EAC868}"/>
    <cellStyle name="Note 3 4 3 8" xfId="7004" xr:uid="{5DDAECB0-ACAC-4000-9CFD-C2C9BAC9AD3A}"/>
    <cellStyle name="Note 3 4 4" xfId="2348" xr:uid="{884179BD-7B0C-45BA-AF5B-4B961D1A06D5}"/>
    <cellStyle name="Note 3 4 4 2" xfId="4254" xr:uid="{9A2B5C79-B55D-4464-A0C6-B6C7F622DBCC}"/>
    <cellStyle name="Note 3 4 4 2 2" xfId="8567" xr:uid="{2F15711C-9DBB-46F3-89AE-7892AFBB5E9C}"/>
    <cellStyle name="Note 3 4 4 3" xfId="2892" xr:uid="{9109DEB1-01DD-4300-A66C-3A7D2C54505F}"/>
    <cellStyle name="Note 3 4 4 3 2" xfId="7513" xr:uid="{3AC84AAE-0164-4D60-BFF6-517B926D1276}"/>
    <cellStyle name="Note 3 4 4 4" xfId="5344" xr:uid="{898CD619-ADD3-4217-B836-FC87B1E716E7}"/>
    <cellStyle name="Note 3 4 4 4 2" xfId="9403" xr:uid="{806DD3BE-736D-40CB-A4EA-5C5C955EB879}"/>
    <cellStyle name="Note 3 4 4 5" xfId="5698" xr:uid="{88FBADBD-1550-477C-8916-A1377114B048}"/>
    <cellStyle name="Note 3 4 4 5 2" xfId="9748" xr:uid="{5C7DC620-ABA0-47D2-AECF-1CB44F9ABEF6}"/>
    <cellStyle name="Note 3 4 4 6" xfId="6066" xr:uid="{8DB3EFF6-09FC-4DDE-92F6-85B837A7F695}"/>
    <cellStyle name="Note 3 4 4 6 2" xfId="10103" xr:uid="{DCB8EAB9-51F9-416D-A492-6D40D7EA3D30}"/>
    <cellStyle name="Note 3 4 4 7" xfId="6427" xr:uid="{4D863E58-BFC2-4904-B694-52F25AC02462}"/>
    <cellStyle name="Note 3 4 4 8" xfId="6971" xr:uid="{E7EE0612-F930-4EB1-9AE1-74ECD44BFACB}"/>
    <cellStyle name="Note 3 4 5" xfId="3955" xr:uid="{9486EF76-6229-4910-A434-414A43D0D346}"/>
    <cellStyle name="Note 3 4 5 2" xfId="8364" xr:uid="{B7AD80A3-33CA-45D7-82CB-8B9745027DCC}"/>
    <cellStyle name="Note 3 4 6" xfId="3070" xr:uid="{043C31DC-8F6D-4C57-936A-F693BEF90A69}"/>
    <cellStyle name="Note 3 4 6 2" xfId="7672" xr:uid="{FE424EB6-93E8-461C-B8DD-5B4B5FD0454A}"/>
    <cellStyle name="Note 3 4 7" xfId="3324" xr:uid="{F1E310EE-5423-4FA1-BDB9-5F506E8B3A84}"/>
    <cellStyle name="Note 3 4 7 2" xfId="7876" xr:uid="{2F9C17F0-66A3-4E1C-957F-DE025BEF5845}"/>
    <cellStyle name="Note 3 4 8" xfId="3283" xr:uid="{DAFDFEC0-CE31-44F2-828C-D28ABA72B98B}"/>
    <cellStyle name="Note 3 4 8 2" xfId="7839" xr:uid="{D140A619-10B2-47F5-A608-CF5F4F315CF6}"/>
    <cellStyle name="Note 3 4 9" xfId="5131" xr:uid="{8532062F-19AC-4245-9A71-ECA4CABEEA44}"/>
    <cellStyle name="Note 3 4 9 2" xfId="9205" xr:uid="{A2202484-F472-4B3F-BD0D-8DBEB6B51A84}"/>
    <cellStyle name="Note 3 5" xfId="2013" xr:uid="{527680DA-2087-4509-BE24-3D5AB0F97261}"/>
    <cellStyle name="Note 3 5 10" xfId="4857" xr:uid="{A387928C-ECBF-49F2-BFCC-D3EC5FDA24C7}"/>
    <cellStyle name="Note 3 5 11" xfId="6638" xr:uid="{7B7378D3-DA82-4C2C-92D1-D32C047C0573}"/>
    <cellStyle name="Note 3 5 2" xfId="2578" xr:uid="{A5CB248D-41E7-406D-87B6-151ED1D973E6}"/>
    <cellStyle name="Note 3 5 2 2" xfId="4484" xr:uid="{F8E6A7C6-6D8F-4682-A9A2-48CCF80147D3}"/>
    <cellStyle name="Note 3 5 2 2 2" xfId="8702" xr:uid="{130D2E86-0094-4E22-817D-B966D001AA08}"/>
    <cellStyle name="Note 3 5 2 3" xfId="3577" xr:uid="{E71ABE99-17F4-4893-A307-7BCA8EACAE5E}"/>
    <cellStyle name="Note 3 5 2 3 2" xfId="8086" xr:uid="{1AC1FE89-8CE1-4B29-B83A-2248CFEA1EF0}"/>
    <cellStyle name="Note 3 5 2 4" xfId="5498" xr:uid="{1AC4E9F0-E967-4297-B61D-310AAD306138}"/>
    <cellStyle name="Note 3 5 2 4 2" xfId="9553" xr:uid="{B710628C-67AD-40B7-9AE0-EA86634F7366}"/>
    <cellStyle name="Note 3 5 2 5" xfId="5854" xr:uid="{9841523A-43CC-44D7-A7E9-9314F999C453}"/>
    <cellStyle name="Note 3 5 2 5 2" xfId="9896" xr:uid="{D402EDAD-CA96-403C-9846-47D3505E78C2}"/>
    <cellStyle name="Note 3 5 2 6" xfId="6203" xr:uid="{AA9C0F0E-AA83-4C35-87BB-659E5146A399}"/>
    <cellStyle name="Note 3 5 2 6 2" xfId="10233" xr:uid="{40330641-AC72-453C-B180-3F2AEB9CFCC4}"/>
    <cellStyle name="Note 3 5 2 7" xfId="4777" xr:uid="{0BEAB84A-5184-4EE4-ADCB-C0EECEED909F}"/>
    <cellStyle name="Note 3 5 2 8" xfId="7201" xr:uid="{D3654A37-C0F7-40EE-8552-5D9D98DC0119}"/>
    <cellStyle name="Note 3 5 3" xfId="2236" xr:uid="{6A25BFED-FAD8-4FA5-A1E9-49708D70FC30}"/>
    <cellStyle name="Note 3 5 3 2" xfId="4142" xr:uid="{9C9FEF4D-701E-4A00-AEE1-3B52A700B2CF}"/>
    <cellStyle name="Note 3 5 3 2 2" xfId="8457" xr:uid="{5DF8FC8E-0FAD-4316-9C58-0FF5791C65C9}"/>
    <cellStyle name="Note 3 5 3 3" xfId="3446" xr:uid="{787B3A60-757A-491E-BADD-7F7A3E799B72}"/>
    <cellStyle name="Note 3 5 3 3 2" xfId="7985" xr:uid="{65C7FAB3-AE5E-48C3-85FF-D5BDA8B4C87C}"/>
    <cellStyle name="Note 3 5 3 4" xfId="5042" xr:uid="{5D611099-C603-44AE-8394-44382CF7DFCA}"/>
    <cellStyle name="Note 3 5 3 4 2" xfId="9126" xr:uid="{FE62FF40-4DEC-473B-8BCC-2840F926A39A}"/>
    <cellStyle name="Note 3 5 3 5" xfId="5564" xr:uid="{9CC93FB7-76BB-467C-8525-8E56DA2BC021}"/>
    <cellStyle name="Note 3 5 3 5 2" xfId="9618" xr:uid="{41B086F1-727B-4099-A692-833863E3E904}"/>
    <cellStyle name="Note 3 5 3 6" xfId="2887" xr:uid="{4043035D-60F6-44B4-A225-7BB9BE49413C}"/>
    <cellStyle name="Note 3 5 3 6 2" xfId="7509" xr:uid="{1427A633-492E-4946-8A34-6D74713DC7DA}"/>
    <cellStyle name="Note 3 5 3 7" xfId="6397" xr:uid="{FF85DAF0-2417-491E-B7BE-4AC03BA27123}"/>
    <cellStyle name="Note 3 5 3 8" xfId="6859" xr:uid="{E448778C-8ADD-415D-BEEB-94328EF06164}"/>
    <cellStyle name="Note 3 5 4" xfId="2281" xr:uid="{536FA380-D350-4958-9C96-E7AE2BE2417F}"/>
    <cellStyle name="Note 3 5 4 2" xfId="4187" xr:uid="{30DE1DDB-098C-459F-9C40-97A9E0C7E47A}"/>
    <cellStyle name="Note 3 5 4 2 2" xfId="8501" xr:uid="{0572548C-EA83-42CB-9F8D-0EF4F9B4F275}"/>
    <cellStyle name="Note 3 5 4 3" xfId="4851" xr:uid="{44B39030-1F69-41EA-B766-7C3EDDEC424D}"/>
    <cellStyle name="Note 3 5 4 3 2" xfId="8952" xr:uid="{DC936C25-8630-4175-8F39-01FCE2DD3089}"/>
    <cellStyle name="Note 3 5 4 4" xfId="3461" xr:uid="{3394EB7F-8259-42D8-A0CA-E1B4BA997D4A}"/>
    <cellStyle name="Note 3 5 4 4 2" xfId="7999" xr:uid="{82DFE4D9-9411-41E8-A1FF-DE6078DD031B}"/>
    <cellStyle name="Note 3 5 4 5" xfId="3347" xr:uid="{35F3DD9B-8356-40F5-A831-6610D70CD9EA}"/>
    <cellStyle name="Note 3 5 4 5 2" xfId="7896" xr:uid="{E90F9D3F-30E0-40C0-9533-4D35573D2170}"/>
    <cellStyle name="Note 3 5 4 6" xfId="5763" xr:uid="{86E70759-98D2-41BA-A9F6-630609F1BB16}"/>
    <cellStyle name="Note 3 5 4 6 2" xfId="9811" xr:uid="{90451871-01F4-4006-B121-7265676C3601}"/>
    <cellStyle name="Note 3 5 4 7" xfId="3228" xr:uid="{80FD6C0D-9438-4526-B37F-761641D4BC3A}"/>
    <cellStyle name="Note 3 5 4 8" xfId="6904" xr:uid="{DABD0BA6-B4AB-4ADD-B267-0CF32952EFDA}"/>
    <cellStyle name="Note 3 5 5" xfId="3921" xr:uid="{2A3FE13B-CDB4-4B8A-9A82-E0B0730FE6B4}"/>
    <cellStyle name="Note 3 5 5 2" xfId="8331" xr:uid="{54521459-5A77-48C6-A777-3694DC259ABA}"/>
    <cellStyle name="Note 3 5 6" xfId="3591" xr:uid="{A20E49C5-2071-4311-BD02-808D29FC4B56}"/>
    <cellStyle name="Note 3 5 6 2" xfId="8095" xr:uid="{9E0E1EAC-EE96-4D19-87DB-3F53EE202F85}"/>
    <cellStyle name="Note 3 5 7" xfId="2907" xr:uid="{232662FB-04A4-4D58-BBB1-7F8A2A35BFD7}"/>
    <cellStyle name="Note 3 5 7 2" xfId="7524" xr:uid="{57A4FC25-9E83-4983-BBE6-14B4E787ED14}"/>
    <cellStyle name="Note 3 5 8" xfId="3695" xr:uid="{E0B776D8-9DA8-4F4A-97E4-E1773AD44FD2}"/>
    <cellStyle name="Note 3 5 8 2" xfId="8171" xr:uid="{0DD2F6EB-711B-4ED6-9749-C038144D9299}"/>
    <cellStyle name="Note 3 5 9" xfId="5463" xr:uid="{4DDCDCCC-B843-4CF5-98CF-42CC0A0F0F09}"/>
    <cellStyle name="Note 3 5 9 2" xfId="9518" xr:uid="{8CB4E0C4-E247-4593-9030-8B3822292575}"/>
    <cellStyle name="Note 3 6" xfId="2049" xr:uid="{E2339838-3F99-4AF7-AC0B-996793B7E9E2}"/>
    <cellStyle name="Note 3 6 10" xfId="5257" xr:uid="{492B36C9-F839-4670-AEC7-291CA57DD2C6}"/>
    <cellStyle name="Note 3 6 11" xfId="6673" xr:uid="{2FC96404-9033-4D23-A14C-131B9A0E98B7}"/>
    <cellStyle name="Note 3 6 2" xfId="2613" xr:uid="{E4C32B55-30D4-4068-9D46-6B92B6B1B775}"/>
    <cellStyle name="Note 3 6 2 2" xfId="4519" xr:uid="{054E01F0-91F8-4686-AB7D-58A569A572B0}"/>
    <cellStyle name="Note 3 6 2 2 2" xfId="8736" xr:uid="{13F9DC65-6D2D-45A2-87C1-EB288C24504C}"/>
    <cellStyle name="Note 3 6 2 3" xfId="5157" xr:uid="{39B7D955-C929-4F01-97A0-6BC66D3B1C14}"/>
    <cellStyle name="Note 3 6 2 3 2" xfId="9230" xr:uid="{838CC0EE-68EC-41A6-9895-9AD89363A86D}"/>
    <cellStyle name="Note 3 6 2 4" xfId="5527" xr:uid="{29D48173-F405-40DB-8F93-6CF53FF7BB26}"/>
    <cellStyle name="Note 3 6 2 4 2" xfId="9581" xr:uid="{7D998AA4-A9A5-4B98-B92E-4FBA2AC18111}"/>
    <cellStyle name="Note 3 6 2 5" xfId="5883" xr:uid="{2ED71808-CF00-49F8-8CE4-A623F69DAED1}"/>
    <cellStyle name="Note 3 6 2 5 2" xfId="9924" xr:uid="{09E6557D-AB82-4C50-88C3-77FE5106E0E9}"/>
    <cellStyle name="Note 3 6 2 6" xfId="6231" xr:uid="{9C351516-DF1D-4355-AE07-52103466BAB6}"/>
    <cellStyle name="Note 3 6 2 6 2" xfId="10261" xr:uid="{7A452DE5-DA42-4EF5-BA98-8AD77B680E12}"/>
    <cellStyle name="Note 3 6 2 7" xfId="3121" xr:uid="{E771D7A4-B13A-47CB-AC5F-EA54534572E3}"/>
    <cellStyle name="Note 3 6 2 8" xfId="7236" xr:uid="{8DC6AC9C-C411-462B-A69B-AB6DF8F244AF}"/>
    <cellStyle name="Note 3 6 3" xfId="2258" xr:uid="{35319C07-C349-4C2F-93B2-379A83D41A49}"/>
    <cellStyle name="Note 3 6 3 2" xfId="4164" xr:uid="{0FD5AD1F-5261-4FDC-B3C4-DDBE3E233786}"/>
    <cellStyle name="Note 3 6 3 2 2" xfId="8479" xr:uid="{2D70A70A-8019-452F-94B7-655E19E861DC}"/>
    <cellStyle name="Note 3 6 3 3" xfId="3016" xr:uid="{A5EC0B17-D70A-44E7-BE4A-8874DD09B1C2}"/>
    <cellStyle name="Note 3 6 3 3 2" xfId="7624" xr:uid="{F6CDBEDC-7EF3-41E7-A0D7-3ABC712472C6}"/>
    <cellStyle name="Note 3 6 3 4" xfId="2881" xr:uid="{6989E61A-1BC5-4E7F-9F54-AC0D878D6347}"/>
    <cellStyle name="Note 3 6 3 4 2" xfId="7503" xr:uid="{26A2B8E5-B88A-4599-950A-CB673D3F02C6}"/>
    <cellStyle name="Note 3 6 3 5" xfId="3820" xr:uid="{DCBEE625-829F-462F-86A6-8EED75970F27}"/>
    <cellStyle name="Note 3 6 3 5 2" xfId="8268" xr:uid="{66BED23A-5E94-4C3A-9CB1-E9E169A78F74}"/>
    <cellStyle name="Note 3 6 3 6" xfId="5765" xr:uid="{CB081B5B-6F2A-4F09-9FF8-A3EC974791FF}"/>
    <cellStyle name="Note 3 6 3 6 2" xfId="9813" xr:uid="{3210DB31-1CD4-493E-8C4A-8F73F1689251}"/>
    <cellStyle name="Note 3 6 3 7" xfId="4975" xr:uid="{5F618939-7E0B-45F9-86CA-25F2A29748E2}"/>
    <cellStyle name="Note 3 6 3 8" xfId="6881" xr:uid="{1599B592-374A-443E-8922-0EEA8CB48B28}"/>
    <cellStyle name="Note 3 6 4" xfId="2347" xr:uid="{03D86749-8C8E-436F-B875-D9E67784CA76}"/>
    <cellStyle name="Note 3 6 4 2" xfId="4253" xr:uid="{30A7BC6F-4907-4376-B832-94D0EE58F92C}"/>
    <cellStyle name="Note 3 6 4 2 2" xfId="8566" xr:uid="{41081905-BBA3-4D49-ADB2-FDAC9FD225B0}"/>
    <cellStyle name="Note 3 6 4 3" xfId="3624" xr:uid="{C1A33DB5-1AD3-4ECB-A5F2-86FBF47356DE}"/>
    <cellStyle name="Note 3 6 4 3 2" xfId="8122" xr:uid="{C90C567B-62C1-4C09-8946-447925B01EFD}"/>
    <cellStyle name="Note 3 6 4 4" xfId="5343" xr:uid="{011C26E7-21FB-4043-9CAE-9FD767B6F763}"/>
    <cellStyle name="Note 3 6 4 4 2" xfId="9402" xr:uid="{2ED99019-0B86-41ED-B4EF-E108F13B0830}"/>
    <cellStyle name="Note 3 6 4 5" xfId="5697" xr:uid="{84A35BEB-E694-4D60-9772-B23DB3CE1C37}"/>
    <cellStyle name="Note 3 6 4 5 2" xfId="9747" xr:uid="{192E45FC-7E87-4160-B27E-F0A431BF0766}"/>
    <cellStyle name="Note 3 6 4 6" xfId="6065" xr:uid="{0603D5ED-CAA8-4443-804A-19691A5A7592}"/>
    <cellStyle name="Note 3 6 4 6 2" xfId="10102" xr:uid="{4C6E554B-183A-46CF-BF6C-7BA2C6E02D53}"/>
    <cellStyle name="Note 3 6 4 7" xfId="4822" xr:uid="{16130D6F-FFDE-453D-ADFC-BE8657C1F2B1}"/>
    <cellStyle name="Note 3 6 4 8" xfId="6970" xr:uid="{C5F7C6B7-9B91-4F5E-9451-826F7D3965CC}"/>
    <cellStyle name="Note 3 6 5" xfId="3956" xr:uid="{28EBB094-ADC1-4D21-9C8E-0E3FE71DF735}"/>
    <cellStyle name="Note 3 6 5 2" xfId="8365" xr:uid="{506FB6BB-2C36-4917-9A07-01C488CBFBD6}"/>
    <cellStyle name="Note 3 6 6" xfId="3069" xr:uid="{9E47E7C5-724D-4717-A758-FD7DC196364D}"/>
    <cellStyle name="Note 3 6 6 2" xfId="7671" xr:uid="{F09C454E-BD6C-496F-9C27-3CB3545A12CC}"/>
    <cellStyle name="Note 3 6 7" xfId="3325" xr:uid="{1F84C9E4-05E6-4D82-89B5-20045F7C641E}"/>
    <cellStyle name="Note 3 6 7 2" xfId="7877" xr:uid="{2724114F-D4D7-4731-A871-5313526177E8}"/>
    <cellStyle name="Note 3 6 8" xfId="3547" xr:uid="{C9556BA7-7EB1-4061-AC84-F301AA07FD64}"/>
    <cellStyle name="Note 3 6 8 2" xfId="8066" xr:uid="{99552AB0-38D0-495B-B40E-8A7E2CFFF7AD}"/>
    <cellStyle name="Note 3 6 9" xfId="3374" xr:uid="{9F6F1FFB-CDB0-48C8-97D9-7F7B534267F3}"/>
    <cellStyle name="Note 3 6 9 2" xfId="7922" xr:uid="{2751D475-EB5C-4547-92D0-BAB1014461FD}"/>
    <cellStyle name="Note 3 7" xfId="2339" xr:uid="{003486AA-EF5C-4799-9A9A-0E711DFDE6EA}"/>
    <cellStyle name="Note 3 7 2" xfId="4245" xr:uid="{AA81B3D0-2001-4FB8-981A-455B397FA5C8}"/>
    <cellStyle name="Note 3 7 2 2" xfId="8558" xr:uid="{C9D12FE7-9C6C-4F2A-B428-56EB9C6B047A}"/>
    <cellStyle name="Note 3 7 3" xfId="5148" xr:uid="{CE1C89C5-2671-4368-AA20-4B05AF73C8B3}"/>
    <cellStyle name="Note 3 7 3 2" xfId="9221" xr:uid="{E82C03CD-31E7-4604-B905-03F5A7321D61}"/>
    <cellStyle name="Note 3 7 4" xfId="5335" xr:uid="{51E4BC28-0B09-4E84-B221-4CBA39B67612}"/>
    <cellStyle name="Note 3 7 4 2" xfId="9394" xr:uid="{3E750471-72D8-4CC0-9943-AF8EBECB15F3}"/>
    <cellStyle name="Note 3 7 5" xfId="5689" xr:uid="{9DD62157-FA46-4234-AE0F-66D3BCA0449D}"/>
    <cellStyle name="Note 3 7 5 2" xfId="9739" xr:uid="{5CAB16A2-6B1B-49B3-8B0A-D7B2AD9B24AD}"/>
    <cellStyle name="Note 3 7 6" xfId="6057" xr:uid="{FD90C064-9E74-4C2D-841F-8B08639D0230}"/>
    <cellStyle name="Note 3 7 6 2" xfId="10094" xr:uid="{83B713DB-506C-4C67-A471-F9DA1E6055D7}"/>
    <cellStyle name="Note 3 7 7" xfId="6395" xr:uid="{18265EB7-62A9-4522-812C-940969360E66}"/>
    <cellStyle name="Note 3 7 8" xfId="6962" xr:uid="{73BC8FC9-93A1-4141-B245-B5795F84F9AB}"/>
    <cellStyle name="Note 3 8" xfId="3338" xr:uid="{5248276C-9CBF-4226-8954-6AD3B9AE7FE4}"/>
    <cellStyle name="Note 3 8 2" xfId="7890" xr:uid="{56471D41-9994-460D-9A11-1D2648B20B8B}"/>
    <cellStyle name="Note 3 9" xfId="6498" xr:uid="{527598CB-C940-4BE7-A51D-5A10251032CA}"/>
    <cellStyle name="Note 4" xfId="1869" xr:uid="{E41ECB3A-C445-4F59-ACEB-A0B2930C2092}"/>
    <cellStyle name="Note 4 2" xfId="2183" xr:uid="{12F2F985-576C-43CB-B257-E9F9305B760C}"/>
    <cellStyle name="Note 4 2 2" xfId="2746" xr:uid="{C9A57C43-EBC6-47C6-8D93-63E790699953}"/>
    <cellStyle name="Note 4 2 2 2" xfId="4652" xr:uid="{DD968175-525C-4EF0-BF02-D8D9FAC6188F}"/>
    <cellStyle name="Note 4 2 2 3" xfId="7369" xr:uid="{561C0CC8-084F-4191-9386-D0D90A423FA4}"/>
    <cellStyle name="Note 4 2 3" xfId="4089" xr:uid="{4E31BC0A-6D48-4366-AB54-A65959A24E91}"/>
    <cellStyle name="Note 4 2 4" xfId="6806" xr:uid="{D1DCA987-E9BD-46EA-98E8-21D0DA6A2E3A}"/>
    <cellStyle name="Note 4 3" xfId="2519" xr:uid="{9226F03B-7CCC-40A8-A6BB-42D95A2EBB21}"/>
    <cellStyle name="Note 4 3 2" xfId="4425" xr:uid="{85AFED9B-BC95-4022-A6FD-371877031DA5}"/>
    <cellStyle name="Note 4 3 3" xfId="7142" xr:uid="{5775B9DC-7475-4B16-BACC-713D8A925955}"/>
    <cellStyle name="Note 4 4" xfId="3819" xr:uid="{397904D7-7313-4D38-A68F-B261B2B41EEE}"/>
    <cellStyle name="Note 4 5" xfId="6590" xr:uid="{F2FB65B7-84DC-4893-860C-C00A22A1BFA2}"/>
    <cellStyle name="Note 5" xfId="1870" xr:uid="{5788C381-D2CD-43D3-A419-272267F3D0AA}"/>
    <cellStyle name="Note 5 2" xfId="1871" xr:uid="{D8EEE672-9057-4C45-AAEB-B7EDC5C2E3EF}"/>
    <cellStyle name="Note 5 2 2" xfId="2184" xr:uid="{B4D5AFBC-7638-40C4-B07A-8B272E1A5525}"/>
    <cellStyle name="Note 5 2 2 2" xfId="2747" xr:uid="{564E9723-52E1-44B2-9083-F4FE9D494AEF}"/>
    <cellStyle name="Note 5 2 2 2 2" xfId="4653" xr:uid="{B8F41BFC-1F4F-47A3-AC42-18F0BDDACEAF}"/>
    <cellStyle name="Note 5 2 2 2 3" xfId="7370" xr:uid="{249D3995-345D-4D35-8051-E5597DCB8DF7}"/>
    <cellStyle name="Note 5 2 2 3" xfId="4090" xr:uid="{DAA36850-80E3-4101-B529-8E13C708E6B7}"/>
    <cellStyle name="Note 5 2 2 4" xfId="6807" xr:uid="{EE14C318-6110-4E41-9474-22B2936FCED6}"/>
    <cellStyle name="Note 5 2 3" xfId="2520" xr:uid="{4140529F-59F4-40ED-9E57-19A29C5612DC}"/>
    <cellStyle name="Note 5 2 3 2" xfId="4426" xr:uid="{99D94132-7388-479A-BCCA-BC5C8215C969}"/>
    <cellStyle name="Note 5 2 3 3" xfId="7143" xr:uid="{6C9D53F9-5AFC-44EE-AE44-FA5790691275}"/>
    <cellStyle name="Note 5 2 4" xfId="3821" xr:uid="{5EB62FB4-A501-42C7-A148-CE42782C1860}"/>
    <cellStyle name="Note 5 2 5" xfId="6591" xr:uid="{24F953A3-C974-4B90-8729-C35F0CD89CD7}"/>
    <cellStyle name="Note 5 3" xfId="1872" xr:uid="{BA619599-A3C1-4C26-B6A9-DCE646887FC1}"/>
    <cellStyle name="Note 5 4" xfId="1873" xr:uid="{DBF549C3-5F50-470E-9371-D3C89EB95AC9}"/>
    <cellStyle name="Note 6" xfId="1874" xr:uid="{9C80342C-F571-4FEE-A8B5-C57C04FA03A9}"/>
    <cellStyle name="Note 6 2" xfId="1875" xr:uid="{F336F70F-882F-4449-B817-08A4E26BC1B9}"/>
    <cellStyle name="Note 7" xfId="1876" xr:uid="{AE83AD11-B608-40F5-985D-C56A1EBFF5F4}"/>
    <cellStyle name="Note 8" xfId="10833" xr:uid="{3D81901D-D085-4190-82D9-5B3F23FA81FF}"/>
    <cellStyle name="Output 2" xfId="986" xr:uid="{97559183-CA6D-4363-9012-865E1F4A6356}"/>
    <cellStyle name="Output 2 10" xfId="6499" xr:uid="{3041A0E5-6603-4944-9C71-5DFBF3E8B5D8}"/>
    <cellStyle name="Output 2 11" xfId="10837" xr:uid="{7EBA961D-5279-4F7E-BA17-A6DD11B96485}"/>
    <cellStyle name="Output 2 2" xfId="1359" xr:uid="{84639F41-CE45-4395-B387-87EF64F22C09}"/>
    <cellStyle name="Output 2 2 10" xfId="2454" xr:uid="{4A9D29D6-1D78-4BC1-AEBA-3F85DBE2658D}"/>
    <cellStyle name="Output 2 2 10 2" xfId="4360" xr:uid="{74E7DA3A-946A-4761-88A6-72095A4CE613}"/>
    <cellStyle name="Output 2 2 10 2 2" xfId="8641" xr:uid="{AC68596E-C2AE-4544-B328-F456AF74EA48}"/>
    <cellStyle name="Output 2 2 10 3" xfId="2890" xr:uid="{07989517-2F7A-40E4-8D0A-5F8E99649737}"/>
    <cellStyle name="Output 2 2 10 3 2" xfId="7511" xr:uid="{EC011359-FE42-44AE-B938-C35EFB35C17E}"/>
    <cellStyle name="Output 2 2 10 4" xfId="5426" xr:uid="{374D90EA-A144-42DF-8503-99A7B5DB4691}"/>
    <cellStyle name="Output 2 2 10 4 2" xfId="9484" xr:uid="{D803A12C-0302-4DB1-BECF-3D1A878D44AA}"/>
    <cellStyle name="Output 2 2 10 5" xfId="5782" xr:uid="{1B92ABD7-03CB-49D5-9594-F437F47F5556}"/>
    <cellStyle name="Output 2 2 10 5 2" xfId="9830" xr:uid="{6B238863-4613-4F73-8412-D184C042393F}"/>
    <cellStyle name="Output 2 2 10 6" xfId="6134" xr:uid="{435D5FEE-3265-4B4E-BBC9-D9D804756165}"/>
    <cellStyle name="Output 2 2 10 6 2" xfId="10169" xr:uid="{D246C476-F39B-45D9-B040-F71C87ECB042}"/>
    <cellStyle name="Output 2 2 10 7" xfId="6424" xr:uid="{D6D31DE8-6B17-4933-B712-377857CE9207}"/>
    <cellStyle name="Output 2 2 10 8" xfId="7077" xr:uid="{09EEBBFC-5753-453B-BEFF-C789BB5D6F33}"/>
    <cellStyle name="Output 2 2 11" xfId="2789" xr:uid="{93AE6AD5-6DE2-411E-A564-9507A6CEF3AA}"/>
    <cellStyle name="Output 2 2 11 2" xfId="4695" xr:uid="{6D555951-22A5-49AD-B004-421AE7F9A5E9}"/>
    <cellStyle name="Output 2 2 11 2 2" xfId="8818" xr:uid="{99146666-7021-424D-BD28-54BD0D27331A}"/>
    <cellStyle name="Output 2 2 11 3" xfId="4893" xr:uid="{F4038FD9-E9D6-443F-BB4E-F163BFC0A7D9}"/>
    <cellStyle name="Output 2 2 11 3 2" xfId="8986" xr:uid="{635DFA58-59AA-4B28-9B3A-B4578D004F09}"/>
    <cellStyle name="Output 2 2 11 4" xfId="5623" xr:uid="{952855CF-4022-48CF-ACFD-FA6982CBB065}"/>
    <cellStyle name="Output 2 2 11 4 2" xfId="9673" xr:uid="{49EBEC11-2D38-471B-889B-4EB74D721208}"/>
    <cellStyle name="Output 2 2 11 5" xfId="5986" xr:uid="{C2313BC7-FD59-446F-840F-24C1CDD2928E}"/>
    <cellStyle name="Output 2 2 11 5 2" xfId="10023" xr:uid="{E34EF9AA-1B5B-4BD1-9317-9E2FA1571435}"/>
    <cellStyle name="Output 2 2 11 6" xfId="6318" xr:uid="{79180ECB-1A98-4D5B-A200-FFF401878ADA}"/>
    <cellStyle name="Output 2 2 11 6 2" xfId="10340" xr:uid="{36681FAF-077A-4D4F-8AAE-224059A07856}"/>
    <cellStyle name="Output 2 2 11 7" xfId="6454" xr:uid="{638BD237-577B-4F80-A885-14CD0F842378}"/>
    <cellStyle name="Output 2 2 11 8" xfId="7412" xr:uid="{34484998-17AE-4E9C-9E15-835A80427323}"/>
    <cellStyle name="Output 2 2 12" xfId="3512" xr:uid="{D9A915C9-9F49-4A40-972F-9FB23633588C}"/>
    <cellStyle name="Output 2 2 12 2" xfId="8042" xr:uid="{4C7F952C-A652-417D-B4FE-175EF4B85C9C}"/>
    <cellStyle name="Output 2 2 13" xfId="3618" xr:uid="{F5E06402-D36A-4DE4-9B88-781BBA89415E}"/>
    <cellStyle name="Output 2 2 13 2" xfId="8117" xr:uid="{57F10065-8B31-4922-837F-62427ED5972C}"/>
    <cellStyle name="Output 2 2 14" xfId="3161" xr:uid="{1AF40D9B-1421-4E2A-8F29-D4DBB47A3374}"/>
    <cellStyle name="Output 2 2 14 2" xfId="7748" xr:uid="{4080F178-3824-4433-BC5C-304C59F3AE1F}"/>
    <cellStyle name="Output 2 2 15" xfId="5329" xr:uid="{BD588E58-C95C-4CF8-8E5A-ABDAB8906F4E}"/>
    <cellStyle name="Output 2 2 16" xfId="6524" xr:uid="{A6B13F14-4DD6-47A6-90AE-43BEA0256E80}"/>
    <cellStyle name="Output 2 2 2" xfId="1877" xr:uid="{E0334E8F-2A26-4B26-A9CB-18CF7418B42C}"/>
    <cellStyle name="Output 2 2 3" xfId="2180" xr:uid="{B4F54EE6-C5D3-4129-9DB2-9CFA369CC24F}"/>
    <cellStyle name="Output 2 2 3 10" xfId="5806" xr:uid="{4C33D72C-E688-4865-8093-AFFCF62F9804}"/>
    <cellStyle name="Output 2 2 3 11" xfId="6803" xr:uid="{8EE63EC2-BA94-4BEA-BF72-64297F7FDB23}"/>
    <cellStyle name="Output 2 2 3 2" xfId="2743" xr:uid="{D52A6E7F-0445-4AE8-AB31-41C8812F05E3}"/>
    <cellStyle name="Output 2 2 3 2 2" xfId="4649" xr:uid="{EDA8D7FE-80F5-4BA2-8761-29A4F21B5863}"/>
    <cellStyle name="Output 2 2 3 2 2 2" xfId="8799" xr:uid="{40631D6E-D5CD-450A-9C05-D6F44EE813A9}"/>
    <cellStyle name="Output 2 2 3 2 3" xfId="4840" xr:uid="{F726CDD4-DE9B-42BB-BC3D-687D51519AA6}"/>
    <cellStyle name="Output 2 2 3 2 3 2" xfId="8941" xr:uid="{B403241D-0ABA-4C94-9C82-1CDC519B6BA2}"/>
    <cellStyle name="Output 2 2 3 2 4" xfId="5605" xr:uid="{86858CE4-720E-4983-9EE6-D6A6FD9399D0}"/>
    <cellStyle name="Output 2 2 3 2 4 2" xfId="9655" xr:uid="{10A41C2D-8862-444E-9A5D-95BF51B53B8E}"/>
    <cellStyle name="Output 2 2 3 2 5" xfId="5964" xr:uid="{7FBCF0E8-ABE5-40D3-92F5-948D81AD9FD1}"/>
    <cellStyle name="Output 2 2 3 2 5 2" xfId="10003" xr:uid="{603492DE-4852-4FB3-B306-0EC5DA5CCF06}"/>
    <cellStyle name="Output 2 2 3 2 6" xfId="6298" xr:uid="{E8ADFAB5-7D6F-4E1C-85D2-28786BC48C13}"/>
    <cellStyle name="Output 2 2 3 2 6 2" xfId="10322" xr:uid="{DBA07E59-164F-40A7-B813-7D21CCFA7598}"/>
    <cellStyle name="Output 2 2 3 2 7" xfId="3468" xr:uid="{788A66AD-5A5C-476E-BDF0-4C7642D95D7C}"/>
    <cellStyle name="Output 2 2 3 2 8" xfId="7366" xr:uid="{27B120FB-D292-441E-909E-885BB7317F59}"/>
    <cellStyle name="Output 2 2 3 3" xfId="2479" xr:uid="{6455E2EE-85F5-4112-A2C1-BC130811B35A}"/>
    <cellStyle name="Output 2 2 3 3 2" xfId="4385" xr:uid="{DC6CC230-B51D-4C73-991B-9C1BD9148528}"/>
    <cellStyle name="Output 2 2 3 3 2 2" xfId="8659" xr:uid="{97318A58-8CFC-4EAF-8A58-41B2E2CDE101}"/>
    <cellStyle name="Output 2 2 3 3 3" xfId="2968" xr:uid="{D1538BDE-5A7A-468D-840A-57786D7EFF2C}"/>
    <cellStyle name="Output 2 2 3 3 3 2" xfId="7577" xr:uid="{D90691F2-40F4-4FAD-8BE6-7F8A4F8BBEFB}"/>
    <cellStyle name="Output 2 2 3 3 4" xfId="5450" xr:uid="{874D2D58-1A45-4416-9440-501AD9F9CA21}"/>
    <cellStyle name="Output 2 2 3 3 4 2" xfId="9505" xr:uid="{14294966-717C-4A97-AE8B-EE24CFDC7E76}"/>
    <cellStyle name="Output 2 2 3 3 5" xfId="5800" xr:uid="{D4DEE029-D738-49C4-9EB3-0A5867540588}"/>
    <cellStyle name="Output 2 2 3 3 5 2" xfId="9848" xr:uid="{54B6E68A-C5FF-4DD9-9CD9-74860B5D23DE}"/>
    <cellStyle name="Output 2 2 3 3 6" xfId="6152" xr:uid="{33F8113D-DC11-4FCC-AE41-72DFD538EE35}"/>
    <cellStyle name="Output 2 2 3 3 6 2" xfId="10187" xr:uid="{E655F190-5203-40A6-A9DF-5B85E067081D}"/>
    <cellStyle name="Output 2 2 3 3 7" xfId="6479" xr:uid="{D59BD56A-5BB1-4D90-9180-18ABC40E046F}"/>
    <cellStyle name="Output 2 2 3 3 8" xfId="7102" xr:uid="{D240AFB0-65F3-436D-B505-2ABB92F3C79C}"/>
    <cellStyle name="Output 2 2 3 4" xfId="2836" xr:uid="{62169C5F-368E-4066-8929-63EF1196D767}"/>
    <cellStyle name="Output 2 2 3 4 2" xfId="4742" xr:uid="{81C2D02F-B393-4522-87B2-BB02C3405A32}"/>
    <cellStyle name="Output 2 2 3 4 2 2" xfId="8865" xr:uid="{5BF0F6AF-4173-444D-978A-24BAA4AC55AD}"/>
    <cellStyle name="Output 2 2 3 4 3" xfId="3795" xr:uid="{BD96CC86-CFC3-4C92-ADF7-5111E4E88FFB}"/>
    <cellStyle name="Output 2 2 3 4 3 2" xfId="8247" xr:uid="{ED872185-1246-494F-B1C9-6D42E04359CC}"/>
    <cellStyle name="Output 2 2 3 4 4" xfId="5670" xr:uid="{815D2C34-886F-4807-851A-9673CC34BF9D}"/>
    <cellStyle name="Output 2 2 3 4 4 2" xfId="9720" xr:uid="{14FC7644-2EB3-493A-8FAD-4CC1259F3BB5}"/>
    <cellStyle name="Output 2 2 3 4 5" xfId="6033" xr:uid="{3517795B-E8F8-4825-90D6-9D04129CC7D1}"/>
    <cellStyle name="Output 2 2 3 4 5 2" xfId="10070" xr:uid="{8B3D2A52-1379-4A22-A06E-BDDE649F9B27}"/>
    <cellStyle name="Output 2 2 3 4 6" xfId="6365" xr:uid="{EF37A8DC-F9D5-42BB-A31F-91123A3C208A}"/>
    <cellStyle name="Output 2 2 3 4 6 2" xfId="10387" xr:uid="{85BFC14A-4D7D-436F-B058-0DB730BADDAF}"/>
    <cellStyle name="Output 2 2 3 4 7" xfId="2962" xr:uid="{E65C7C47-44E1-441F-B84D-E83942E5D60F}"/>
    <cellStyle name="Output 2 2 3 4 8" xfId="7459" xr:uid="{D9CCEB39-3818-468F-9FDA-43C21ADBC2B9}"/>
    <cellStyle name="Output 2 2 3 5" xfId="4086" xr:uid="{93AB4E34-98B5-4C1F-8732-5E3CCD0AB8A0}"/>
    <cellStyle name="Output 2 2 3 5 2" xfId="8428" xr:uid="{80A208F9-F667-4734-B180-F3C86C4BF095}"/>
    <cellStyle name="Output 2 2 3 6" xfId="5316" xr:uid="{E780E0ED-2B41-4951-BBA0-690454B9E7B6}"/>
    <cellStyle name="Output 2 2 3 6 2" xfId="9376" xr:uid="{23441E5F-4140-4E0C-9001-DD3C08A848F9}"/>
    <cellStyle name="Output 2 2 3 7" xfId="5307" xr:uid="{E7D5465D-AA23-4EF1-8F16-C8BEC6DA7466}"/>
    <cellStyle name="Output 2 2 3 7 2" xfId="9367" xr:uid="{AB7F10D6-FFF7-4704-A09A-71C9F6B64756}"/>
    <cellStyle name="Output 2 2 3 8" xfId="5267" xr:uid="{2798A74B-3B41-476F-9247-F6A3D92396B5}"/>
    <cellStyle name="Output 2 2 3 8 2" xfId="9328" xr:uid="{FD35317D-C95D-4C8C-8E21-A6564200F04A}"/>
    <cellStyle name="Output 2 2 3 9" xfId="5926" xr:uid="{22DC0CEA-6F54-4184-A22D-17DF6D5914F9}"/>
    <cellStyle name="Output 2 2 3 9 2" xfId="9966" xr:uid="{A839C03B-3E13-497A-AD91-C03436F0C58D}"/>
    <cellStyle name="Output 2 2 4" xfId="2059" xr:uid="{99606F3F-A738-4414-AB14-D79FC2CDA5DF}"/>
    <cellStyle name="Output 2 2 4 10" xfId="6420" xr:uid="{6BD7BDD2-BA3D-4E69-B2F0-0B1EA70044DF}"/>
    <cellStyle name="Output 2 2 4 11" xfId="6683" xr:uid="{978285FB-7F7C-4AF8-8719-926F7B197BA7}"/>
    <cellStyle name="Output 2 2 4 2" xfId="2623" xr:uid="{DFC08F98-0912-4DC8-B647-85F8DBB632B7}"/>
    <cellStyle name="Output 2 2 4 2 2" xfId="4529" xr:uid="{F64697AC-D626-46C6-AC0B-FD1C3DFA2CFB}"/>
    <cellStyle name="Output 2 2 4 2 2 2" xfId="8746" xr:uid="{66CAE897-6C5D-4628-8826-4D7B98428372}"/>
    <cellStyle name="Output 2 2 4 2 3" xfId="5298" xr:uid="{BAB06D38-D098-45A0-8B08-C4E528CE2975}"/>
    <cellStyle name="Output 2 2 4 2 3 2" xfId="9359" xr:uid="{D251200C-C0E8-41A9-BDB8-18CA160985F3}"/>
    <cellStyle name="Output 2 2 4 2 4" xfId="5537" xr:uid="{F87299D7-168F-4E75-ABEE-269C009EAB5B}"/>
    <cellStyle name="Output 2 2 4 2 4 2" xfId="9591" xr:uid="{84346767-05B9-4E0D-BE1B-71EA1D772406}"/>
    <cellStyle name="Output 2 2 4 2 5" xfId="5893" xr:uid="{6D74532E-0DB0-40D8-9BEA-5FB4F92D73F9}"/>
    <cellStyle name="Output 2 2 4 2 5 2" xfId="9934" xr:uid="{3A1918E2-0148-4B52-B45D-35951B52D13A}"/>
    <cellStyle name="Output 2 2 4 2 6" xfId="6241" xr:uid="{0D3CD8CD-6431-485F-8B31-7743EDF228DD}"/>
    <cellStyle name="Output 2 2 4 2 6 2" xfId="10271" xr:uid="{AAB8A57C-53EE-480E-B666-46871DC9CF41}"/>
    <cellStyle name="Output 2 2 4 2 7" xfId="3125" xr:uid="{DE16AB05-49AF-4866-8DE1-9AFFA43B082E}"/>
    <cellStyle name="Output 2 2 4 2 8" xfId="7246" xr:uid="{A514EF10-7D03-4556-9838-B502999F9A6B}"/>
    <cellStyle name="Output 2 2 4 3" xfId="2265" xr:uid="{744F24FD-0A0D-496C-A4C3-6F9A73DCA86E}"/>
    <cellStyle name="Output 2 2 4 3 2" xfId="4171" xr:uid="{33663F94-652B-4B43-9754-83E9B7019A6D}"/>
    <cellStyle name="Output 2 2 4 3 2 2" xfId="8486" xr:uid="{B1B8ABAF-6621-4858-B92C-5676A331FB38}"/>
    <cellStyle name="Output 2 2 4 3 3" xfId="4931" xr:uid="{8209188A-9421-46D4-817D-155AFDE28577}"/>
    <cellStyle name="Output 2 2 4 3 3 2" xfId="9020" xr:uid="{2268D8D6-2242-42B5-9D16-6E3E332A328F}"/>
    <cellStyle name="Output 2 2 4 3 4" xfId="3329" xr:uid="{92EA470A-CD2B-4E11-A47D-BCCE32B6AFC5}"/>
    <cellStyle name="Output 2 2 4 3 4 2" xfId="7881" xr:uid="{AC2F991E-E994-44AE-BFF4-74296F037C43}"/>
    <cellStyle name="Output 2 2 4 3 5" xfId="3723" xr:uid="{8F6D272C-3A65-421B-85A5-D427E8D8258F}"/>
    <cellStyle name="Output 2 2 4 3 5 2" xfId="8192" xr:uid="{9D0E9430-3153-4FFB-9BD6-8A2AC1B8F29C}"/>
    <cellStyle name="Output 2 2 4 3 6" xfId="2888" xr:uid="{2244C671-16C3-4EF0-BFA7-16A84BAE8B17}"/>
    <cellStyle name="Output 2 2 4 3 6 2" xfId="7510" xr:uid="{09A22FD9-A9DA-41E8-B07F-903898CD0564}"/>
    <cellStyle name="Output 2 2 4 3 7" xfId="3313" xr:uid="{7E650AE3-E61D-4A0C-9D94-56391B94C90E}"/>
    <cellStyle name="Output 2 2 4 3 8" xfId="6888" xr:uid="{D2E9FA93-4431-460B-92B9-F0CD81096075}"/>
    <cellStyle name="Output 2 2 4 4" xfId="2342" xr:uid="{D5C9EE63-34D2-4047-92AD-C56FF54B3433}"/>
    <cellStyle name="Output 2 2 4 4 2" xfId="4248" xr:uid="{D15BAAC2-0E99-451C-8014-5FB457CD57F2}"/>
    <cellStyle name="Output 2 2 4 4 2 2" xfId="8561" xr:uid="{AD614CB1-A6B1-4673-AC12-D6746284E891}"/>
    <cellStyle name="Output 2 2 4 4 3" xfId="2913" xr:uid="{AA44110A-EB67-496C-8F5A-EBC0E0A84D49}"/>
    <cellStyle name="Output 2 2 4 4 3 2" xfId="7529" xr:uid="{E7524A59-E087-446A-A9B7-7AD808342AE5}"/>
    <cellStyle name="Output 2 2 4 4 4" xfId="5338" xr:uid="{D6D3123D-5066-42D7-9ADD-713B69EB2B26}"/>
    <cellStyle name="Output 2 2 4 4 4 2" xfId="9397" xr:uid="{1344EFFD-E54C-4DD0-BA19-2472AFC8115F}"/>
    <cellStyle name="Output 2 2 4 4 5" xfId="5692" xr:uid="{038AD79B-58C3-4804-A995-57AF01CAC38D}"/>
    <cellStyle name="Output 2 2 4 4 5 2" xfId="9742" xr:uid="{0E0089EA-74C6-4BA0-B637-E5A3BE1ACEA4}"/>
    <cellStyle name="Output 2 2 4 4 6" xfId="6060" xr:uid="{1FBAA3FD-630E-4FE7-BA02-0F54371071DC}"/>
    <cellStyle name="Output 2 2 4 4 6 2" xfId="10097" xr:uid="{4E5900E3-3EC5-4463-8D90-1F6A26EEC22C}"/>
    <cellStyle name="Output 2 2 4 4 7" xfId="6437" xr:uid="{E94AE1BF-D18A-44F3-B360-58E3B2B70392}"/>
    <cellStyle name="Output 2 2 4 4 8" xfId="6965" xr:uid="{449F9FCB-BA28-4757-BA50-6C46C8F485C7}"/>
    <cellStyle name="Output 2 2 4 5" xfId="3966" xr:uid="{41DDEBA0-A464-4192-AD80-54A0950B23EF}"/>
    <cellStyle name="Output 2 2 4 5 2" xfId="8375" xr:uid="{2C8FEADA-FE9B-49D4-BF00-3D82CFB8D050}"/>
    <cellStyle name="Output 2 2 4 6" xfId="3866" xr:uid="{B8DEA2B9-6A32-419A-B16F-59163E1F8C71}"/>
    <cellStyle name="Output 2 2 4 6 2" xfId="8297" xr:uid="{4725E5AB-BBF6-41D9-A44D-48B729FE48CE}"/>
    <cellStyle name="Output 2 2 4 7" xfId="3486" xr:uid="{1AD86A43-BD7E-4B58-9C0C-42B84401B12D}"/>
    <cellStyle name="Output 2 2 4 7 2" xfId="8022" xr:uid="{12398D9A-54D8-422C-81DF-15FCD7B9C05E}"/>
    <cellStyle name="Output 2 2 4 8" xfId="3543" xr:uid="{13FAF368-012C-4B6F-93A2-ED4E36A8CD41}"/>
    <cellStyle name="Output 2 2 4 8 2" xfId="8064" xr:uid="{C31BA589-B599-468B-A627-B11499BBBA27}"/>
    <cellStyle name="Output 2 2 4 9" xfId="5235" xr:uid="{2117C409-C0E7-4973-B82C-59AE43645161}"/>
    <cellStyle name="Output 2 2 4 9 2" xfId="9300" xr:uid="{AA479D69-C2C6-4033-884E-46E2F23051A2}"/>
    <cellStyle name="Output 2 2 5" xfId="2012" xr:uid="{DE60A378-F24D-4FF1-A1B6-DEC697B83362}"/>
    <cellStyle name="Output 2 2 5 10" xfId="3217" xr:uid="{C2ED43E7-8825-4D4C-98FE-1FD9DE000704}"/>
    <cellStyle name="Output 2 2 5 11" xfId="6637" xr:uid="{0A7A0B59-CAD4-447C-8154-CC5D8E931D9F}"/>
    <cellStyle name="Output 2 2 5 2" xfId="2577" xr:uid="{E2B577F1-BA69-4832-B8B9-73B6E2ABAC9F}"/>
    <cellStyle name="Output 2 2 5 2 2" xfId="4483" xr:uid="{44303BD9-167D-4B9A-94D4-CF3CE7F72247}"/>
    <cellStyle name="Output 2 2 5 2 2 2" xfId="8701" xr:uid="{4E7C409C-2AB5-418D-9A2A-68EA694AA5D7}"/>
    <cellStyle name="Output 2 2 5 2 3" xfId="3006" xr:uid="{21B09318-CCEE-452E-B98B-B0E69B09A12A}"/>
    <cellStyle name="Output 2 2 5 2 3 2" xfId="7615" xr:uid="{25459AAB-90FD-4862-9239-B0FB5180FECC}"/>
    <cellStyle name="Output 2 2 5 2 4" xfId="5497" xr:uid="{D25A0058-7E6E-4BA1-981C-7F3D2D5B5F9A}"/>
    <cellStyle name="Output 2 2 5 2 4 2" xfId="9552" xr:uid="{CFBEDB1F-A490-4368-9321-7B68C77EEE93}"/>
    <cellStyle name="Output 2 2 5 2 5" xfId="5853" xr:uid="{AF5D1ED0-EDC2-4F59-9555-04311E19EB52}"/>
    <cellStyle name="Output 2 2 5 2 5 2" xfId="9895" xr:uid="{CF85394A-0ECB-4D15-9A0B-9ECC739B9EA4}"/>
    <cellStyle name="Output 2 2 5 2 6" xfId="6202" xr:uid="{BF213B1A-D7C6-4A86-A94D-E5113C026C26}"/>
    <cellStyle name="Output 2 2 5 2 6 2" xfId="10232" xr:uid="{581471FB-F3A9-430D-BB0D-06B398659695}"/>
    <cellStyle name="Output 2 2 5 2 7" xfId="3841" xr:uid="{0B6DC024-6CE1-4487-8701-E1A9021296E8}"/>
    <cellStyle name="Output 2 2 5 2 8" xfId="7200" xr:uid="{FCC69FD3-1D0D-4B36-A89B-B7F64EC00588}"/>
    <cellStyle name="Output 2 2 5 3" xfId="2235" xr:uid="{AC888527-89FD-45A4-8485-38AF60E82A60}"/>
    <cellStyle name="Output 2 2 5 3 2" xfId="4141" xr:uid="{1BB9E112-0D2B-44E6-8E0E-73F2795B27A9}"/>
    <cellStyle name="Output 2 2 5 3 2 2" xfId="8456" xr:uid="{695AA4E4-E9BB-4CD2-B1E7-D81325FE88FB}"/>
    <cellStyle name="Output 2 2 5 3 3" xfId="5108" xr:uid="{CEA4480D-43B2-4360-8D20-CE68CF160CD4}"/>
    <cellStyle name="Output 2 2 5 3 3 2" xfId="9184" xr:uid="{FB3AE654-3894-43FD-AFEA-EBE40B991B06}"/>
    <cellStyle name="Output 2 2 5 3 4" xfId="3554" xr:uid="{4244A736-2FAD-4A42-94C7-478C30BB2416}"/>
    <cellStyle name="Output 2 2 5 3 4 2" xfId="8071" xr:uid="{47DBC40B-E02F-472D-AAD2-A2C1B0436B0C}"/>
    <cellStyle name="Output 2 2 5 3 5" xfId="5413" xr:uid="{8C6E2DD6-D749-4607-BA87-2F88705868EA}"/>
    <cellStyle name="Output 2 2 5 3 5 2" xfId="9472" xr:uid="{CA06DBD9-A7D0-4646-ACC9-CB9682F6425C}"/>
    <cellStyle name="Output 2 2 5 3 6" xfId="3669" xr:uid="{1D3ABF7C-EAA4-44A6-9D9C-6FC42AB2047A}"/>
    <cellStyle name="Output 2 2 5 3 6 2" xfId="8161" xr:uid="{0B509B38-FA99-401D-AD22-CE0E2C1CF6DD}"/>
    <cellStyle name="Output 2 2 5 3 7" xfId="3785" xr:uid="{5E96DFBA-176A-415A-98A0-323D75785BD2}"/>
    <cellStyle name="Output 2 2 5 3 8" xfId="6858" xr:uid="{BE18CAC8-23AF-40DE-823F-BD9279CC0832}"/>
    <cellStyle name="Output 2 2 5 4" xfId="2363" xr:uid="{7DB09B2A-908A-41D2-96F4-EEA738917808}"/>
    <cellStyle name="Output 2 2 5 4 2" xfId="4269" xr:uid="{5BECD4F3-7BEC-4D2D-B4B7-93D8FB63647C}"/>
    <cellStyle name="Output 2 2 5 4 2 2" xfId="8582" xr:uid="{B6E79240-0908-4364-A475-6504A5F485AE}"/>
    <cellStyle name="Output 2 2 5 4 3" xfId="5233" xr:uid="{D8DF20DE-5D95-40E3-8126-38447668169E}"/>
    <cellStyle name="Output 2 2 5 4 3 2" xfId="9298" xr:uid="{6BC6407D-73DD-4C4E-A451-52B7A9C63660}"/>
    <cellStyle name="Output 2 2 5 4 4" xfId="5359" xr:uid="{90F061FC-F27F-4522-9C70-A670028C0EEF}"/>
    <cellStyle name="Output 2 2 5 4 4 2" xfId="9418" xr:uid="{E01C17EE-152D-4A55-9229-BA2C3182733E}"/>
    <cellStyle name="Output 2 2 5 4 5" xfId="5713" xr:uid="{EBD02338-A3E3-4137-BAA6-24FB28F4C064}"/>
    <cellStyle name="Output 2 2 5 4 5 2" xfId="9763" xr:uid="{2917543A-0DBB-4ED6-8DA9-B5A00C32028A}"/>
    <cellStyle name="Output 2 2 5 4 6" xfId="6081" xr:uid="{BDAB0D62-F388-41C8-AD88-94E458966F5C}"/>
    <cellStyle name="Output 2 2 5 4 6 2" xfId="10118" xr:uid="{32D1F2E4-F948-44E1-8737-9B273998A9B4}"/>
    <cellStyle name="Output 2 2 5 4 7" xfId="5812" xr:uid="{888040E4-F49C-4D3E-B41A-4E21508F8E21}"/>
    <cellStyle name="Output 2 2 5 4 8" xfId="6986" xr:uid="{558E25C5-393F-4FDB-AB8D-8467AE51D0A7}"/>
    <cellStyle name="Output 2 2 5 5" xfId="3920" xr:uid="{5E9C9073-69EF-4653-A3D2-35CF30914CB4}"/>
    <cellStyle name="Output 2 2 5 5 2" xfId="8330" xr:uid="{6B3AC624-1836-4608-BB4D-EF6EFFB6242C}"/>
    <cellStyle name="Output 2 2 5 6" xfId="3592" xr:uid="{6C5CCBD4-40EF-4094-A17E-EE2322D329C8}"/>
    <cellStyle name="Output 2 2 5 6 2" xfId="8096" xr:uid="{4D4C6A07-236A-43D3-A87A-29AADE756E06}"/>
    <cellStyle name="Output 2 2 5 7" xfId="5234" xr:uid="{93B5618C-496C-4EB2-A1CC-B100DD7262D3}"/>
    <cellStyle name="Output 2 2 5 7 2" xfId="9299" xr:uid="{CFCF211D-5A1E-4FA3-AD63-EBE29D1E3E14}"/>
    <cellStyle name="Output 2 2 5 8" xfId="3389" xr:uid="{C3AA0DB7-68CC-4DCC-B653-3F661FE53CC2}"/>
    <cellStyle name="Output 2 2 5 8 2" xfId="7935" xr:uid="{839DF634-C8D5-4350-8FBD-BF3A4BFC2F2F}"/>
    <cellStyle name="Output 2 2 5 9" xfId="5597" xr:uid="{DBF0DDE3-27D4-4C87-84D1-4E84C0EC822D}"/>
    <cellStyle name="Output 2 2 5 9 2" xfId="9647" xr:uid="{D9A760B1-E3EB-40B9-A57F-6339EB817F54}"/>
    <cellStyle name="Output 2 2 6" xfId="2006" xr:uid="{034A44A2-A46D-45CF-9095-9D78869FE3BA}"/>
    <cellStyle name="Output 2 2 6 10" xfId="5832" xr:uid="{A2F3BAD6-157F-459D-AC32-EAFE6D10F75F}"/>
    <cellStyle name="Output 2 2 6 11" xfId="6631" xr:uid="{76A8D291-1227-42BA-9B66-187A668727CB}"/>
    <cellStyle name="Output 2 2 6 2" xfId="2571" xr:uid="{20F2E4C7-D2C0-412C-A4F5-ACEF385177CD}"/>
    <cellStyle name="Output 2 2 6 2 2" xfId="4477" xr:uid="{D94BAE74-7E56-48AF-98BD-EBA9BFFEF22D}"/>
    <cellStyle name="Output 2 2 6 2 2 2" xfId="8695" xr:uid="{9395A1CA-4A0F-4D6B-BB23-DF4ECC4815A5}"/>
    <cellStyle name="Output 2 2 6 2 3" xfId="3582" xr:uid="{4BE1CB6A-F156-474F-A763-040196F8F689}"/>
    <cellStyle name="Output 2 2 6 2 3 2" xfId="8090" xr:uid="{949E72DD-E7FA-4B81-A1C8-697F19C1B142}"/>
    <cellStyle name="Output 2 2 6 2 4" xfId="5491" xr:uid="{24A7B5FF-FEC0-4223-AB91-12164F18962F}"/>
    <cellStyle name="Output 2 2 6 2 4 2" xfId="9546" xr:uid="{592630C8-5EED-442C-B3B3-7F936FE9DDB1}"/>
    <cellStyle name="Output 2 2 6 2 5" xfId="5847" xr:uid="{63F361D3-DFB0-424F-864E-743C260638B1}"/>
    <cellStyle name="Output 2 2 6 2 5 2" xfId="9889" xr:uid="{333E95CD-7D96-4153-BBD3-0878CBF77DC6}"/>
    <cellStyle name="Output 2 2 6 2 6" xfId="6196" xr:uid="{B8EA4989-6369-40A4-9A0E-1ADFD3545B68}"/>
    <cellStyle name="Output 2 2 6 2 6 2" xfId="10226" xr:uid="{6498D8B1-9DBB-44F3-BA08-FE081D485674}"/>
    <cellStyle name="Output 2 2 6 2 7" xfId="5183" xr:uid="{9EA34EA6-B3A5-4EED-8FE6-FDEB8EB806BD}"/>
    <cellStyle name="Output 2 2 6 2 8" xfId="7194" xr:uid="{1771ADF6-ADE8-45C2-AB6C-143AC6CDD1B3}"/>
    <cellStyle name="Output 2 2 6 3" xfId="2230" xr:uid="{F17456B8-B1FB-403D-A3B9-DD5D955227B1}"/>
    <cellStyle name="Output 2 2 6 3 2" xfId="4136" xr:uid="{5714F8E2-6B99-45DD-80C8-D799B2F0ED9A}"/>
    <cellStyle name="Output 2 2 6 3 2 2" xfId="8451" xr:uid="{45D18D43-C94E-4B1F-AB0E-317C75C1F2FF}"/>
    <cellStyle name="Output 2 2 6 3 3" xfId="5089" xr:uid="{7FC64C4A-A535-4BCE-BA09-E6879FBF0A37}"/>
    <cellStyle name="Output 2 2 6 3 3 2" xfId="9167" xr:uid="{C1DE85EC-9CDA-4CA5-BD32-64074C2DC21A}"/>
    <cellStyle name="Output 2 2 6 3 4" xfId="3551" xr:uid="{9F45632F-978A-4E24-A247-93FED0A85B56}"/>
    <cellStyle name="Output 2 2 6 3 4 2" xfId="8069" xr:uid="{1EA2A4AC-CF2A-4095-BCE2-DEC718780C36}"/>
    <cellStyle name="Output 2 2 6 3 5" xfId="5565" xr:uid="{4A82AD2A-B215-42DB-BBA0-F3975DCD9669}"/>
    <cellStyle name="Output 2 2 6 3 5 2" xfId="9619" xr:uid="{3680B1C7-7309-4220-B596-1877B051E849}"/>
    <cellStyle name="Output 2 2 6 3 6" xfId="3242" xr:uid="{70F153E4-1947-4196-8969-E0F59D23D3D1}"/>
    <cellStyle name="Output 2 2 6 3 6 2" xfId="7806" xr:uid="{2F5FED6A-242F-4472-AD57-9FAA3B268319}"/>
    <cellStyle name="Output 2 2 6 3 7" xfId="6447" xr:uid="{C96CC5A4-6144-4C9A-A704-47647C0A1C3C}"/>
    <cellStyle name="Output 2 2 6 3 8" xfId="6853" xr:uid="{1063A5C0-D042-4CB3-A730-58D14E102B13}"/>
    <cellStyle name="Output 2 2 6 4" xfId="2368" xr:uid="{5B6A1007-D613-4715-8E7E-755F2A9B6513}"/>
    <cellStyle name="Output 2 2 6 4 2" xfId="4274" xr:uid="{86496FD2-B8FC-4C98-8D77-B721F1C04418}"/>
    <cellStyle name="Output 2 2 6 4 2 2" xfId="8587" xr:uid="{37BB43C8-E54D-4399-A92E-A3864F4E5BF2}"/>
    <cellStyle name="Output 2 2 6 4 3" xfId="4824" xr:uid="{07F73A20-E2AD-4C8F-B8A3-EB4986654E3F}"/>
    <cellStyle name="Output 2 2 6 4 3 2" xfId="8927" xr:uid="{68DEB8A3-50B5-4424-AED6-3EEA434AA939}"/>
    <cellStyle name="Output 2 2 6 4 4" xfId="5364" xr:uid="{7CD3EC8A-A672-4CE1-B1DF-7A67844742EF}"/>
    <cellStyle name="Output 2 2 6 4 4 2" xfId="9423" xr:uid="{9B785F9C-C0FC-41BF-9CE4-E8A069A8FFCC}"/>
    <cellStyle name="Output 2 2 6 4 5" xfId="5718" xr:uid="{07BA421C-22BD-499B-8440-530E54460668}"/>
    <cellStyle name="Output 2 2 6 4 5 2" xfId="9768" xr:uid="{79100B6D-B666-42F5-84A7-8F33A8F6B547}"/>
    <cellStyle name="Output 2 2 6 4 6" xfId="6086" xr:uid="{1A1059CC-2560-46DC-AAB4-E04FC207699F}"/>
    <cellStyle name="Output 2 2 6 4 6 2" xfId="10123" xr:uid="{CDDB65ED-5FAE-43B9-BEA7-97F820857417}"/>
    <cellStyle name="Output 2 2 6 4 7" xfId="6384" xr:uid="{D4153F4C-7314-4365-B8A5-EE68A2E2C013}"/>
    <cellStyle name="Output 2 2 6 4 8" xfId="6991" xr:uid="{62F8D43D-A86D-4368-9517-F68B1DF4CCFF}"/>
    <cellStyle name="Output 2 2 6 5" xfId="3914" xr:uid="{75B82FD9-AC9B-4F58-8E19-9BF4F3F28A75}"/>
    <cellStyle name="Output 2 2 6 5 2" xfId="8324" xr:uid="{3FAAFFD9-6F04-4B30-8D7C-790116B51C57}"/>
    <cellStyle name="Output 2 2 6 6" xfId="5158" xr:uid="{C2B4B45C-94DA-41F1-802B-2127046D0C9C}"/>
    <cellStyle name="Output 2 2 6 6 2" xfId="9231" xr:uid="{80FED31D-929D-4E02-B730-39C3CAA60A2E}"/>
    <cellStyle name="Output 2 2 6 7" xfId="4842" xr:uid="{762E1723-FFA9-44BD-BE54-C807FEFADF73}"/>
    <cellStyle name="Output 2 2 6 7 2" xfId="8943" xr:uid="{2072DE73-4DC4-45DF-A607-8CBB75AD11EE}"/>
    <cellStyle name="Output 2 2 6 8" xfId="4845" xr:uid="{A467479D-5639-48F9-B38E-674CFB46AE07}"/>
    <cellStyle name="Output 2 2 6 8 2" xfId="8946" xr:uid="{13D10007-F104-44CB-91EE-3B8BBA4B3398}"/>
    <cellStyle name="Output 2 2 6 9" xfId="5132" xr:uid="{977FA603-4D30-47CC-A25B-516D154E55EE}"/>
    <cellStyle name="Output 2 2 6 9 2" xfId="9206" xr:uid="{15C93A5B-8BB4-4AD2-BBFB-4F1EE4293CE7}"/>
    <cellStyle name="Output 2 2 7" xfId="2051" xr:uid="{7BBF980D-D70C-44E0-B9D4-1B2C777790E5}"/>
    <cellStyle name="Output 2 2 7 10" xfId="3853" xr:uid="{80A2B9A4-4B95-4122-868D-5D1D5DEC938E}"/>
    <cellStyle name="Output 2 2 7 11" xfId="6675" xr:uid="{A43AE290-A27B-41B7-8031-421124D906F7}"/>
    <cellStyle name="Output 2 2 7 2" xfId="2615" xr:uid="{15EC012C-13CF-4C99-9E2F-CE62E944EFBE}"/>
    <cellStyle name="Output 2 2 7 2 2" xfId="4521" xr:uid="{50E475AC-B66C-44D3-B2AA-534150C63BAF}"/>
    <cellStyle name="Output 2 2 7 2 2 2" xfId="8738" xr:uid="{08152AFE-75DD-488C-8D31-7C3019AE274E}"/>
    <cellStyle name="Output 2 2 7 2 3" xfId="5040" xr:uid="{42BA1021-57D5-409B-8877-6BAA6CCA3FA6}"/>
    <cellStyle name="Output 2 2 7 2 3 2" xfId="9124" xr:uid="{2A58E28B-A2F0-413C-89AC-6569BDF2288C}"/>
    <cellStyle name="Output 2 2 7 2 4" xfId="5529" xr:uid="{AA6A01FE-DC75-45F4-803F-96E99560013D}"/>
    <cellStyle name="Output 2 2 7 2 4 2" xfId="9583" xr:uid="{17517807-50BB-40D8-A720-727A6C88A282}"/>
    <cellStyle name="Output 2 2 7 2 5" xfId="5885" xr:uid="{F90806B2-03D4-42D3-B44E-3451A7AF40F9}"/>
    <cellStyle name="Output 2 2 7 2 5 2" xfId="9926" xr:uid="{B8C8C878-C494-4B37-8B26-9F798BBE930E}"/>
    <cellStyle name="Output 2 2 7 2 6" xfId="6233" xr:uid="{C35CBCDB-818B-427B-A04D-76557658E2A9}"/>
    <cellStyle name="Output 2 2 7 2 6 2" xfId="10263" xr:uid="{F567A9D9-8B19-4774-A615-30B973CE3722}"/>
    <cellStyle name="Output 2 2 7 2 7" xfId="3848" xr:uid="{628F371F-D322-403C-A5C9-E6EF3E5F1A03}"/>
    <cellStyle name="Output 2 2 7 2 8" xfId="7238" xr:uid="{55B91652-CC10-472F-9760-5DAE239A36E2}"/>
    <cellStyle name="Output 2 2 7 3" xfId="2260" xr:uid="{92D56CA1-F132-4B6A-8337-D672B021B89C}"/>
    <cellStyle name="Output 2 2 7 3 2" xfId="4166" xr:uid="{77F49D30-3CA3-484F-B3BD-6B353A28E1E9}"/>
    <cellStyle name="Output 2 2 7 3 2 2" xfId="8481" xr:uid="{4CDDB960-570B-4BB1-B9BE-9C2B3EE5D047}"/>
    <cellStyle name="Output 2 2 7 3 3" xfId="3014" xr:uid="{24087093-EEF5-41E7-B271-0850152AF95D}"/>
    <cellStyle name="Output 2 2 7 3 3 2" xfId="7622" xr:uid="{7F80232A-E87B-43D4-BB89-A7F5BB9E3BB8}"/>
    <cellStyle name="Output 2 2 7 3 4" xfId="3441" xr:uid="{12A7A3AB-C94B-422D-A560-AF68EBEBA42A}"/>
    <cellStyle name="Output 2 2 7 3 4 2" xfId="7981" xr:uid="{606479A0-DD9F-4DB8-9253-A503D339BD3C}"/>
    <cellStyle name="Output 2 2 7 3 5" xfId="5561" xr:uid="{127B33C1-181F-468B-8E48-7BC6376D2BD7}"/>
    <cellStyle name="Output 2 2 7 3 5 2" xfId="9615" xr:uid="{95677712-D39F-4873-AD52-3DFD627D1B42}"/>
    <cellStyle name="Output 2 2 7 3 6" xfId="3777" xr:uid="{2D9F69DF-5DD2-4612-A96F-AB89E8F55D40}"/>
    <cellStyle name="Output 2 2 7 3 6 2" xfId="8239" xr:uid="{B8FB641D-828A-4A10-9644-33B8CC2130EF}"/>
    <cellStyle name="Output 2 2 7 3 7" xfId="3282" xr:uid="{67A357E0-B2B5-489D-AF70-F1B1EBF1EADC}"/>
    <cellStyle name="Output 2 2 7 3 8" xfId="6883" xr:uid="{0535308D-504F-4DD9-A7C4-2D8A0894C5B8}"/>
    <cellStyle name="Output 2 2 7 4" xfId="2346" xr:uid="{4BBF578F-7813-4064-9F9E-3B0CA4617AAF}"/>
    <cellStyle name="Output 2 2 7 4 2" xfId="4252" xr:uid="{0E2A63C7-45D3-453F-AD36-3F65D6E82E81}"/>
    <cellStyle name="Output 2 2 7 4 2 2" xfId="8565" xr:uid="{B7666C94-FB03-4B9F-90DA-3342F1A27EE9}"/>
    <cellStyle name="Output 2 2 7 4 3" xfId="3657" xr:uid="{5FFAAE6F-0987-47B5-8AA5-A89DDAC100C3}"/>
    <cellStyle name="Output 2 2 7 4 3 2" xfId="8151" xr:uid="{5973F5F3-0407-40A5-95F8-B7C33F03314E}"/>
    <cellStyle name="Output 2 2 7 4 4" xfId="5342" xr:uid="{4C137EFD-F4E8-403B-B882-1EE3827CC364}"/>
    <cellStyle name="Output 2 2 7 4 4 2" xfId="9401" xr:uid="{22BBE4E2-E209-429A-889A-D4D3C55DC515}"/>
    <cellStyle name="Output 2 2 7 4 5" xfId="5696" xr:uid="{755E5138-1334-43DB-85A5-3337D0CB8732}"/>
    <cellStyle name="Output 2 2 7 4 5 2" xfId="9746" xr:uid="{3705B095-E2B7-4383-8689-599766ABD08E}"/>
    <cellStyle name="Output 2 2 7 4 6" xfId="6064" xr:uid="{8DD541BA-D8E4-46A0-A430-DF1843E2B63D}"/>
    <cellStyle name="Output 2 2 7 4 6 2" xfId="10101" xr:uid="{36709F50-E697-4CFC-88FD-B0582B4554A1}"/>
    <cellStyle name="Output 2 2 7 4 7" xfId="6433" xr:uid="{4867A4D8-602D-48F9-8CF2-11BFB082CC1B}"/>
    <cellStyle name="Output 2 2 7 4 8" xfId="6969" xr:uid="{41ADEF14-9738-46E7-92A7-906C061CF178}"/>
    <cellStyle name="Output 2 2 7 5" xfId="3958" xr:uid="{BA98CAD1-C8C5-432D-8F0E-CDE628E4391E}"/>
    <cellStyle name="Output 2 2 7 5 2" xfId="8367" xr:uid="{FC92FDCC-CA22-4A85-AC74-3A649F8FAF72}"/>
    <cellStyle name="Output 2 2 7 6" xfId="3067" xr:uid="{D6701A5E-7831-40DE-B45B-DAEBF5ECBD4E}"/>
    <cellStyle name="Output 2 2 7 6 2" xfId="7669" xr:uid="{2BFBF986-DFA6-4829-8746-166D24BB15D2}"/>
    <cellStyle name="Output 2 2 7 7" xfId="2871" xr:uid="{1360A516-146C-45AE-BD0B-0936366A73D3}"/>
    <cellStyle name="Output 2 2 7 7 2" xfId="7493" xr:uid="{2F14E62F-9143-4E05-BF82-3CB2CCA41257}"/>
    <cellStyle name="Output 2 2 7 8" xfId="3546" xr:uid="{24C87CEE-42E0-4DBC-AA0A-639B2D810A4C}"/>
    <cellStyle name="Output 2 2 7 8 2" xfId="8065" xr:uid="{09CFB449-00ED-4333-842F-42F035C7C312}"/>
    <cellStyle name="Output 2 2 7 9" xfId="2964" xr:uid="{C216CE7B-6CD7-472D-A979-1FC1F51D99DC}"/>
    <cellStyle name="Output 2 2 7 9 2" xfId="7573" xr:uid="{B4F00C4F-5682-488B-9154-F1CB0432B995}"/>
    <cellStyle name="Output 2 2 8" xfId="2038" xr:uid="{20EBECD8-3404-44F8-920C-EE693BA35895}"/>
    <cellStyle name="Output 2 2 8 10" xfId="3639" xr:uid="{B4E549CA-5E6C-478B-8D91-3762A58BC1C4}"/>
    <cellStyle name="Output 2 2 8 11" xfId="6662" xr:uid="{3C619BC6-ACC3-4019-992C-B16570E1308A}"/>
    <cellStyle name="Output 2 2 8 2" xfId="2602" xr:uid="{1CBFEB4E-40EA-4043-9DDD-F119155D71A6}"/>
    <cellStyle name="Output 2 2 8 2 2" xfId="4508" xr:uid="{C8F89537-4643-4728-BD2C-6F61A59E3726}"/>
    <cellStyle name="Output 2 2 8 2 2 2" xfId="8725" xr:uid="{D339CF4F-EC69-41E0-A761-62289673C816}"/>
    <cellStyle name="Output 2 2 8 2 3" xfId="4830" xr:uid="{85009275-105F-412E-8394-7BF37D31B49C}"/>
    <cellStyle name="Output 2 2 8 2 3 2" xfId="8933" xr:uid="{92C0F63B-43BC-4F04-8C42-D6C4CA631743}"/>
    <cellStyle name="Output 2 2 8 2 4" xfId="5516" xr:uid="{707F0231-8A05-4287-8141-396944B97DBC}"/>
    <cellStyle name="Output 2 2 8 2 4 2" xfId="9570" xr:uid="{C3CDB923-168B-4DD8-88B3-00806510D0E3}"/>
    <cellStyle name="Output 2 2 8 2 5" xfId="5872" xr:uid="{8229E455-DDC2-42FE-8749-9C9C4EE55A32}"/>
    <cellStyle name="Output 2 2 8 2 5 2" xfId="9913" xr:uid="{1BCB38A0-1955-48A5-921A-35A9B44FB857}"/>
    <cellStyle name="Output 2 2 8 2 6" xfId="6220" xr:uid="{BA61CF43-F4AC-472D-8A73-55D1A4F04F01}"/>
    <cellStyle name="Output 2 2 8 2 6 2" xfId="10250" xr:uid="{50717341-223C-4523-8FDE-73EB902652C0}"/>
    <cellStyle name="Output 2 2 8 2 7" xfId="4776" xr:uid="{5B1DB825-F23C-466C-8C12-5D1303E98C4D}"/>
    <cellStyle name="Output 2 2 8 2 8" xfId="7225" xr:uid="{C3B60751-B04D-4DFE-963D-AEE472312740}"/>
    <cellStyle name="Output 2 2 8 3" xfId="2539" xr:uid="{8DA81CF6-7F5B-49FE-A43B-9B8699708D40}"/>
    <cellStyle name="Output 2 2 8 3 2" xfId="4445" xr:uid="{82DE694F-1371-4FA2-AE05-93A8EB53C867}"/>
    <cellStyle name="Output 2 2 8 3 2 2" xfId="8682" xr:uid="{23D121B3-474B-46EF-AA80-958335BDF737}"/>
    <cellStyle name="Output 2 2 8 3 3" xfId="4990" xr:uid="{82439519-86D9-4674-9181-6BB86EF535A9}"/>
    <cellStyle name="Output 2 2 8 3 3 2" xfId="9076" xr:uid="{D7106216-6ACA-47DB-92AC-CD89F2F33D73}"/>
    <cellStyle name="Output 2 2 8 3 4" xfId="5477" xr:uid="{F77DFEE3-955D-4F0D-A25C-1EE30D603A89}"/>
    <cellStyle name="Output 2 2 8 3 4 2" xfId="9532" xr:uid="{BC297555-5350-4C1F-98B1-6629F01D9E93}"/>
    <cellStyle name="Output 2 2 8 3 5" xfId="5834" xr:uid="{5F396ADD-FD35-4838-8464-63494C85097B}"/>
    <cellStyle name="Output 2 2 8 3 5 2" xfId="9876" xr:uid="{2B015D79-A890-4D01-9420-8D4BBE108FDE}"/>
    <cellStyle name="Output 2 2 8 3 6" xfId="6182" xr:uid="{1DCC6431-7182-4376-812E-B6B13D6C7AC8}"/>
    <cellStyle name="Output 2 2 8 3 6 2" xfId="10213" xr:uid="{1F6E72C6-F543-47BB-9A4C-AF999E6576AE}"/>
    <cellStyle name="Output 2 2 8 3 7" xfId="6290" xr:uid="{0FD32EA4-2F1B-4120-8C42-3CDAC1A01D36}"/>
    <cellStyle name="Output 2 2 8 3 8" xfId="7162" xr:uid="{47B6C702-524C-4DF4-B6CD-F3EB9B9CE30A}"/>
    <cellStyle name="Output 2 2 8 4" xfId="2352" xr:uid="{CD4731E2-9C9C-49E1-BC59-9865FF6D6C40}"/>
    <cellStyle name="Output 2 2 8 4 2" xfId="4258" xr:uid="{664D288C-FA46-4BF2-8BAC-64E051387D5E}"/>
    <cellStyle name="Output 2 2 8 4 2 2" xfId="8571" xr:uid="{CB087EA3-319E-49CB-8DE3-C4622B6C4BBE}"/>
    <cellStyle name="Output 2 2 8 4 3" xfId="3872" xr:uid="{4782FD05-0B2E-43BC-80D1-903E4032797F}"/>
    <cellStyle name="Output 2 2 8 4 3 2" xfId="8301" xr:uid="{D03D10CC-7158-4F7E-98EC-1D8E7EA6173F}"/>
    <cellStyle name="Output 2 2 8 4 4" xfId="5348" xr:uid="{1747C67A-4267-4316-97A2-7A1E76DD9E80}"/>
    <cellStyle name="Output 2 2 8 4 4 2" xfId="9407" xr:uid="{6B39E569-C9C7-43BB-A004-B33D9BEBA0CE}"/>
    <cellStyle name="Output 2 2 8 4 5" xfId="5702" xr:uid="{730700D4-8D69-4086-B36A-5C63F295A7E6}"/>
    <cellStyle name="Output 2 2 8 4 5 2" xfId="9752" xr:uid="{0542422F-C41C-49B0-976E-AF00E17C6673}"/>
    <cellStyle name="Output 2 2 8 4 6" xfId="6070" xr:uid="{898F9D25-11ED-4A4F-8336-C67C973A1FA0}"/>
    <cellStyle name="Output 2 2 8 4 6 2" xfId="10107" xr:uid="{F0839A1F-57AD-4BA6-BE2A-B04A1C237244}"/>
    <cellStyle name="Output 2 2 8 4 7" xfId="6426" xr:uid="{525E11F8-9650-4923-9268-7F984F8C95DA}"/>
    <cellStyle name="Output 2 2 8 4 8" xfId="6975" xr:uid="{6C0D5E72-EEEB-48AD-9F34-9ACC2B2B475D}"/>
    <cellStyle name="Output 2 2 8 5" xfId="3945" xr:uid="{AAD62E30-8D14-4705-AA3A-96D47CBD3F54}"/>
    <cellStyle name="Output 2 2 8 5 2" xfId="8354" xr:uid="{FDF34CFB-A506-4660-8162-D1FEA100B56C}"/>
    <cellStyle name="Output 2 2 8 6" xfId="3077" xr:uid="{ED714DFD-2AB0-47DD-B1BC-1A9D8EDFC19A}"/>
    <cellStyle name="Output 2 2 8 6 2" xfId="7679" xr:uid="{7E79F911-8A3C-4A8A-8D08-E95B06D61E19}"/>
    <cellStyle name="Output 2 2 8 7" xfId="3651" xr:uid="{D3419D26-8FC8-41E2-B65C-3EAB5176148E}"/>
    <cellStyle name="Output 2 2 8 7 2" xfId="8145" xr:uid="{C11ABCD6-2810-42BC-9BCB-E10A9B524E6A}"/>
    <cellStyle name="Output 2 2 8 8" xfId="2860" xr:uid="{097A6EBE-4BA2-4D5A-BF69-7E7FAA0EF2BD}"/>
    <cellStyle name="Output 2 2 8 8 2" xfId="7483" xr:uid="{6E600415-C266-47BE-8A58-B65D56B8E9FA}"/>
    <cellStyle name="Output 2 2 8 9" xfId="3104" xr:uid="{5A9D8965-C070-453B-8B4C-2BD5C4E087AF}"/>
    <cellStyle name="Output 2 2 8 9 2" xfId="7703" xr:uid="{E2E1E5B4-7669-4937-B036-F8A0F60ECE39}"/>
    <cellStyle name="Output 2 2 9" xfId="2418" xr:uid="{4D90414C-7195-4D12-8765-D7AC705B5FF0}"/>
    <cellStyle name="Output 2 2 9 2" xfId="4324" xr:uid="{868FCE17-9BC2-40A4-9F9C-C8882A6E1FF6}"/>
    <cellStyle name="Output 2 2 9 2 2" xfId="8632" xr:uid="{78B80659-6A1F-4D9C-80A9-4701304B34CB}"/>
    <cellStyle name="Output 2 2 9 3" xfId="5249" xr:uid="{B6D149DC-BA97-4FA1-8581-C45E3BA8FC95}"/>
    <cellStyle name="Output 2 2 9 3 2" xfId="9313" xr:uid="{C3FBA8D3-494C-4A2A-B721-632625222BBA}"/>
    <cellStyle name="Output 2 2 9 4" xfId="5401" xr:uid="{6C8F1240-28D9-4267-A6D1-B10DEBEEAC83}"/>
    <cellStyle name="Output 2 2 9 4 2" xfId="9460" xr:uid="{D6FC98DE-7304-4BB3-ACB5-E784D7C42445}"/>
    <cellStyle name="Output 2 2 9 5" xfId="5757" xr:uid="{F69CEEE4-5D93-4BC3-A24C-B6EEE5157313}"/>
    <cellStyle name="Output 2 2 9 5 2" xfId="9805" xr:uid="{4249A9F3-DD0D-4387-99BD-7CC60F43472A}"/>
    <cellStyle name="Output 2 2 9 6" xfId="6122" xr:uid="{DB1D24A0-110D-46A0-895F-C08114A55C82}"/>
    <cellStyle name="Output 2 2 9 6 2" xfId="10159" xr:uid="{10525C4A-C6ED-44F3-8ABE-782CFFD6942E}"/>
    <cellStyle name="Output 2 2 9 7" xfId="3089" xr:uid="{66B611D5-A723-4B2C-8AC2-C15D246A73C2}"/>
    <cellStyle name="Output 2 2 9 8" xfId="7041" xr:uid="{3CF379BC-56F2-409E-9DD2-5B75B87D8394}"/>
    <cellStyle name="Output 2 3" xfId="1878" xr:uid="{90DD5B69-B8C8-403B-BB09-DD61F81B35FE}"/>
    <cellStyle name="Output 2 4" xfId="1999" xr:uid="{0931BE45-DF94-4A44-9731-FA2BEDCF21AE}"/>
    <cellStyle name="Output 2 4 10" xfId="6155" xr:uid="{C9302F1D-C1E7-4687-8C5E-A610E34C3DB6}"/>
    <cellStyle name="Output 2 4 11" xfId="6624" xr:uid="{B796C336-3631-458E-9C38-DC7131033258}"/>
    <cellStyle name="Output 2 4 2" xfId="2564" xr:uid="{8ABCFE70-8083-4762-97BE-94FC48AC224E}"/>
    <cellStyle name="Output 2 4 2 2" xfId="4470" xr:uid="{CD2DBC74-8C16-4635-844D-4419B1E2878F}"/>
    <cellStyle name="Output 2 4 2 2 2" xfId="8689" xr:uid="{7FA86D92-AD03-4FB5-9BBA-AD1D41489DBF}"/>
    <cellStyle name="Output 2 4 2 3" xfId="4806" xr:uid="{8C301372-5D85-4414-9029-186ADCAFF57B}"/>
    <cellStyle name="Output 2 4 2 3 2" xfId="8911" xr:uid="{96BE24AB-D46E-4BBF-AF59-71BA545F1EFF}"/>
    <cellStyle name="Output 2 4 2 4" xfId="5485" xr:uid="{184CE7E7-EE4A-4992-A17E-5212CD66BF9A}"/>
    <cellStyle name="Output 2 4 2 4 2" xfId="9540" xr:uid="{50A5E33D-12CE-4084-A5EA-ECCC406916D8}"/>
    <cellStyle name="Output 2 4 2 5" xfId="5841" xr:uid="{260B2347-2F5B-436E-8014-21A1C22BD7A9}"/>
    <cellStyle name="Output 2 4 2 5 2" xfId="9883" xr:uid="{DDE06677-1BE3-4C5E-BDFE-9A04C12B47EA}"/>
    <cellStyle name="Output 2 4 2 6" xfId="6190" xr:uid="{442E79B0-9F80-4E44-80CF-A59156E5DCBD}"/>
    <cellStyle name="Output 2 4 2 6 2" xfId="10220" xr:uid="{BA74E9D2-6539-43CC-98FC-21C5B77A5DF7}"/>
    <cellStyle name="Output 2 4 2 7" xfId="3860" xr:uid="{F853D978-1BB2-4909-A079-13D6D7CB7D66}"/>
    <cellStyle name="Output 2 4 2 8" xfId="7187" xr:uid="{3907C890-E9FC-4F2A-A921-0953E72EC823}"/>
    <cellStyle name="Output 2 4 3" xfId="2465" xr:uid="{3E2A6EDF-EC60-48C9-B618-F5F62B831116}"/>
    <cellStyle name="Output 2 4 3 2" xfId="4371" xr:uid="{16EEC6F5-48C1-422D-B417-138CBF8BF0CB}"/>
    <cellStyle name="Output 2 4 3 2 2" xfId="8652" xr:uid="{85E323FA-693F-45D1-B8DA-D04238B6346B}"/>
    <cellStyle name="Output 2 4 3 3" xfId="3629" xr:uid="{B873651C-EDFD-4B69-8A66-067C4F5081A7}"/>
    <cellStyle name="Output 2 4 3 3 2" xfId="8127" xr:uid="{8E617AC9-AD26-4C03-A3C9-8432E6097FD7}"/>
    <cellStyle name="Output 2 4 3 4" xfId="5437" xr:uid="{6A5BA98B-CD1F-4EE7-9F35-161E14034A16}"/>
    <cellStyle name="Output 2 4 3 4 2" xfId="9495" xr:uid="{4EA2B3BB-8952-4045-A02D-094275E7D9CD}"/>
    <cellStyle name="Output 2 4 3 5" xfId="5793" xr:uid="{2E257450-DA98-427C-B18B-C71D09D7FEBC}"/>
    <cellStyle name="Output 2 4 3 5 2" xfId="9841" xr:uid="{765C2D4B-B1B1-4B4C-882C-F3D85F76C466}"/>
    <cellStyle name="Output 2 4 3 6" xfId="6145" xr:uid="{6F7B5788-EDAD-405F-A973-97D42A8CBB55}"/>
    <cellStyle name="Output 2 4 3 6 2" xfId="10180" xr:uid="{A2F93F89-B573-43FE-8A60-DAD161CF1342}"/>
    <cellStyle name="Output 2 4 3 7" xfId="4986" xr:uid="{1743A024-270F-4F13-AA95-28879EB666FA}"/>
    <cellStyle name="Output 2 4 3 8" xfId="7088" xr:uid="{5F241DD1-F2FB-4DAD-9B01-F19B35BDAC96}"/>
    <cellStyle name="Output 2 4 4" xfId="2372" xr:uid="{7C809B4D-FFC0-4628-80BF-3DFE586A3299}"/>
    <cellStyle name="Output 2 4 4 2" xfId="4278" xr:uid="{DDB6D74A-BB14-41E7-99F9-924142183CA5}"/>
    <cellStyle name="Output 2 4 4 2 2" xfId="8591" xr:uid="{A6FEDD0B-5ADC-4827-97DD-E39EFB9B67C4}"/>
    <cellStyle name="Output 2 4 4 3" xfId="3481" xr:uid="{2AD4FDC4-DE45-4CA1-9778-28F82455968D}"/>
    <cellStyle name="Output 2 4 4 3 2" xfId="8017" xr:uid="{3186705C-3E5F-4FCF-A26F-130CA5F2ACA7}"/>
    <cellStyle name="Output 2 4 4 4" xfId="5368" xr:uid="{22FB2E16-BD05-472F-99D9-3DDB60DB9589}"/>
    <cellStyle name="Output 2 4 4 4 2" xfId="9427" xr:uid="{6E2675F2-E838-491E-84B0-331CC8A5FA47}"/>
    <cellStyle name="Output 2 4 4 5" xfId="5722" xr:uid="{899433B4-60B1-4F49-9DBA-967887167221}"/>
    <cellStyle name="Output 2 4 4 5 2" xfId="9772" xr:uid="{9CBA86A9-2AE2-415A-BF93-74CA7CA19EDE}"/>
    <cellStyle name="Output 2 4 4 6" xfId="6090" xr:uid="{D4984D00-82DD-42C2-A788-3D84B1DD99BF}"/>
    <cellStyle name="Output 2 4 4 6 2" xfId="10127" xr:uid="{35B58F82-23FE-49EC-A250-231675531464}"/>
    <cellStyle name="Output 2 4 4 7" xfId="6482" xr:uid="{2BE30F5B-DDAA-421F-97E9-CFE272F84468}"/>
    <cellStyle name="Output 2 4 4 8" xfId="6995" xr:uid="{3031A10D-C283-4B44-BDC3-F625B3C4B341}"/>
    <cellStyle name="Output 2 4 5" xfId="3907" xr:uid="{F08E092B-7DB2-4980-AD06-E0EBE294F298}"/>
    <cellStyle name="Output 2 4 5 2" xfId="8318" xr:uid="{A070E4DA-039B-420F-85C0-A2D5C8205607}"/>
    <cellStyle name="Output 2 4 6" xfId="5019" xr:uid="{3CE9384A-A949-442B-A188-FDBCED928F9D}"/>
    <cellStyle name="Output 2 4 6 2" xfId="9104" xr:uid="{880BC662-112A-40B5-B0E7-E2A8FA187B1F}"/>
    <cellStyle name="Output 2 4 7" xfId="4873" xr:uid="{ADBD511F-4C4E-4BA0-9405-168FB36E25C9}"/>
    <cellStyle name="Output 2 4 7 2" xfId="8969" xr:uid="{3849D20E-9B90-4897-B8FC-C49BA34CAD1F}"/>
    <cellStyle name="Output 2 4 8" xfId="4895" xr:uid="{F74A751A-6E0A-4118-A24F-40ABC420742B}"/>
    <cellStyle name="Output 2 4 8 2" xfId="8988" xr:uid="{22C7CC11-8C8F-4B62-9F12-C495E1855F90}"/>
    <cellStyle name="Output 2 4 9" xfId="4900" xr:uid="{0F5A6AC9-BF3C-432B-8D32-C60DA03D4A6A}"/>
    <cellStyle name="Output 2 4 9 2" xfId="8993" xr:uid="{B5C8592D-31B6-4336-9238-8B57BBA63B63}"/>
    <cellStyle name="Output 2 5" xfId="2047" xr:uid="{2094A74C-6BEE-440D-B819-53C4D4119E6C}"/>
    <cellStyle name="Output 2 5 10" xfId="3675" xr:uid="{B9A0AFF2-E052-4ACE-B7B6-844FA046DC1B}"/>
    <cellStyle name="Output 2 5 11" xfId="6671" xr:uid="{566469E6-0621-4C84-99A5-45EA4DD69C18}"/>
    <cellStyle name="Output 2 5 2" xfId="2611" xr:uid="{348F6EFC-EE62-4C14-A283-3FE43674A51B}"/>
    <cellStyle name="Output 2 5 2 2" xfId="4517" xr:uid="{93AD09B8-A7D2-4382-8E20-C252A9135408}"/>
    <cellStyle name="Output 2 5 2 2 2" xfId="8734" xr:uid="{6D021128-A8EC-4874-B632-90ACAF0892BA}"/>
    <cellStyle name="Output 2 5 2 3" xfId="3010" xr:uid="{98F49780-8C42-4531-B601-96DA3D390941}"/>
    <cellStyle name="Output 2 5 2 3 2" xfId="7619" xr:uid="{D107C4B8-C9F0-4E3E-8003-960B61BCB8DB}"/>
    <cellStyle name="Output 2 5 2 4" xfId="5525" xr:uid="{26E1DD1F-7CFA-4953-9462-9D4C37902413}"/>
    <cellStyle name="Output 2 5 2 4 2" xfId="9579" xr:uid="{07E39A15-F124-4790-A42B-0C5112AE3611}"/>
    <cellStyle name="Output 2 5 2 5" xfId="5881" xr:uid="{F1565D2B-9983-4E1F-96C1-E31E4AB09F0D}"/>
    <cellStyle name="Output 2 5 2 5 2" xfId="9922" xr:uid="{3F6B7E4F-5405-4B4D-A1BD-EDB9739E2745}"/>
    <cellStyle name="Output 2 5 2 6" xfId="6229" xr:uid="{A8057A15-B10A-4AA0-9849-EEAC3101D2A7}"/>
    <cellStyle name="Output 2 5 2 6 2" xfId="10259" xr:uid="{007DB7A2-B3DA-42B0-A442-6AD251CFDDEE}"/>
    <cellStyle name="Output 2 5 2 7" xfId="5073" xr:uid="{7AD2E634-ADB9-4DE5-A568-54D23A383A53}"/>
    <cellStyle name="Output 2 5 2 8" xfId="7234" xr:uid="{88D39B27-5CA7-46FC-A066-BB489CA1EE0F}"/>
    <cellStyle name="Output 2 5 3" xfId="2257" xr:uid="{D4E57DCF-6D28-4F57-A2D5-1C55CDB9F180}"/>
    <cellStyle name="Output 2 5 3 2" xfId="4163" xr:uid="{FBAAD20C-704F-491C-94C4-8DB29787E6B4}"/>
    <cellStyle name="Output 2 5 3 2 2" xfId="8478" xr:uid="{E2CF45EB-5A04-4FAC-B85D-E2D6E33D45C0}"/>
    <cellStyle name="Output 2 5 3 3" xfId="4794" xr:uid="{5D96DA44-2D0F-45DD-9DB9-DADB6B68D085}"/>
    <cellStyle name="Output 2 5 3 3 2" xfId="8900" xr:uid="{BAAFE847-C040-4583-AE05-5E68CE46EA04}"/>
    <cellStyle name="Output 2 5 3 4" xfId="4831" xr:uid="{ADF9A308-BE9D-4501-9EDB-9C6D3CF1B08B}"/>
    <cellStyle name="Output 2 5 3 4 2" xfId="8934" xr:uid="{6D5E4F2A-8FF7-49BC-A0C8-61CB9E577B12}"/>
    <cellStyle name="Output 2 5 3 5" xfId="5268" xr:uid="{CF566686-8568-49BF-B932-408096438FB5}"/>
    <cellStyle name="Output 2 5 3 5 2" xfId="9329" xr:uid="{C28EC600-7C3E-4A1C-B599-BED8EC0205F6}"/>
    <cellStyle name="Output 2 5 3 6" xfId="4962" xr:uid="{5098D985-28BB-498D-BB00-C7F53B4B7A05}"/>
    <cellStyle name="Output 2 5 3 6 2" xfId="9051" xr:uid="{3C72B39C-1B6D-45FD-9E52-E24ADEF72F2E}"/>
    <cellStyle name="Output 2 5 3 7" xfId="5033" xr:uid="{94EA3167-6D61-4481-BAC5-69E2B5855559}"/>
    <cellStyle name="Output 2 5 3 8" xfId="6880" xr:uid="{03A9E12A-297B-4D00-B071-A22B5295B20C}"/>
    <cellStyle name="Output 2 5 4" xfId="2279" xr:uid="{3687A72F-2A20-4E17-A3EE-9F91EF2D6907}"/>
    <cellStyle name="Output 2 5 4 2" xfId="4185" xr:uid="{E28DD7E1-F408-4676-8694-A8BEFDAD3904}"/>
    <cellStyle name="Output 2 5 4 2 2" xfId="8499" xr:uid="{972EAA7B-5A1D-4BB6-8DC2-CE0E9F68049A}"/>
    <cellStyle name="Output 2 5 4 3" xfId="5009" xr:uid="{996D1974-AC94-4E6F-9745-20656B968754}"/>
    <cellStyle name="Output 2 5 4 3 2" xfId="9095" xr:uid="{E9E823EA-3320-4575-96F3-4F398404BC80}"/>
    <cellStyle name="Output 2 5 4 4" xfId="5130" xr:uid="{996472BB-600C-4B5B-8EE9-FF83258CE5CC}"/>
    <cellStyle name="Output 2 5 4 4 2" xfId="9204" xr:uid="{7C7075BB-BCD3-4A38-A976-EFF69AAC17DB}"/>
    <cellStyle name="Output 2 5 4 5" xfId="3349" xr:uid="{F380D47C-E7DC-4610-82A5-EB229AA605C9}"/>
    <cellStyle name="Output 2 5 4 5 2" xfId="7898" xr:uid="{52941D39-AC44-4B55-B9BF-E967A80CAE9A}"/>
    <cellStyle name="Output 2 5 4 6" xfId="3525" xr:uid="{4A587C95-1F41-4996-966D-80E5ABC0208E}"/>
    <cellStyle name="Output 2 5 4 6 2" xfId="8052" xr:uid="{09040414-4583-4FDE-9467-23185339D50A}"/>
    <cellStyle name="Output 2 5 4 7" xfId="5750" xr:uid="{49FEAFA2-3444-4F0E-8850-6E8CF90B3132}"/>
    <cellStyle name="Output 2 5 4 8" xfId="6902" xr:uid="{1E8FE020-43F2-40F5-824C-04DC58A3C7E1}"/>
    <cellStyle name="Output 2 5 5" xfId="3954" xr:uid="{B40F48C5-9B87-4E43-9A69-66D8C7C9229C}"/>
    <cellStyle name="Output 2 5 5 2" xfId="8363" xr:uid="{DE69F9FA-D125-4C04-BC9B-EB827CFF1C69}"/>
    <cellStyle name="Output 2 5 6" xfId="3071" xr:uid="{9AC0EC70-8C53-4498-92DB-F1672C4275FE}"/>
    <cellStyle name="Output 2 5 6 2" xfId="7673" xr:uid="{E58D90D5-CF2A-41DA-8F09-B08C4D1C6023}"/>
    <cellStyle name="Output 2 5 7" xfId="3789" xr:uid="{DC6A3DE6-DF67-4C02-918A-41BBE90789DD}"/>
    <cellStyle name="Output 2 5 7 2" xfId="8243" xr:uid="{B941FE2A-FDC1-495A-9974-EAB9B4DE36DE}"/>
    <cellStyle name="Output 2 5 8" xfId="3365" xr:uid="{B8E097A1-9222-498C-8622-18B4A0A64D4A}"/>
    <cellStyle name="Output 2 5 8 2" xfId="7913" xr:uid="{05B8A6C5-B549-4CD0-B8A5-5DC85AD6CFD2}"/>
    <cellStyle name="Output 2 5 9" xfId="3112" xr:uid="{62987BBC-148F-4324-9A04-567E8219804E}"/>
    <cellStyle name="Output 2 5 9 2" xfId="7711" xr:uid="{EF6B2ADF-1265-41B8-B313-30FCE2C94BBA}"/>
    <cellStyle name="Output 2 6" xfId="2131" xr:uid="{6DC2F26E-6192-4204-8179-7EDB15A50479}"/>
    <cellStyle name="Output 2 6 10" xfId="6466" xr:uid="{4B55B966-8A4F-43D7-8490-43EDADE38331}"/>
    <cellStyle name="Output 2 6 11" xfId="6755" xr:uid="{515D17DF-52B6-4834-AC7B-535BDB4FCBFF}"/>
    <cellStyle name="Output 2 6 2" xfId="2695" xr:uid="{991DE58D-D99A-4680-A5E4-C253784CCF10}"/>
    <cellStyle name="Output 2 6 2 2" xfId="4601" xr:uid="{B129E30C-B9AB-4204-AF2C-1E581C34DC96}"/>
    <cellStyle name="Output 2 6 2 2 2" xfId="8786" xr:uid="{045CFFB8-590A-44F3-9D02-8B152E5B99C0}"/>
    <cellStyle name="Output 2 6 2 3" xfId="5288" xr:uid="{653CFFD5-E4D4-4E22-8072-BC61575BA15C}"/>
    <cellStyle name="Output 2 6 2 3 2" xfId="9349" xr:uid="{03EAE37D-FFED-4C10-8712-088F8B2E6BC3}"/>
    <cellStyle name="Output 2 6 2 4" xfId="5586" xr:uid="{8B6A5765-E102-4640-B60E-BD4FE088DD75}"/>
    <cellStyle name="Output 2 6 2 4 2" xfId="9640" xr:uid="{10B2E338-ECEF-4446-ADF2-027B0241EC2A}"/>
    <cellStyle name="Output 2 6 2 5" xfId="5947" xr:uid="{45ADC957-41D8-49E3-BF31-258225CD7F93}"/>
    <cellStyle name="Output 2 6 2 5 2" xfId="9987" xr:uid="{47DB3B2B-07F5-49E1-82AB-32C2E5D9B733}"/>
    <cellStyle name="Output 2 6 2 6" xfId="6279" xr:uid="{530AF1F3-56F2-40CF-8907-9E8BE2733DEE}"/>
    <cellStyle name="Output 2 6 2 6 2" xfId="10307" xr:uid="{0CD9E483-41B7-42FB-A909-346B65C74A28}"/>
    <cellStyle name="Output 2 6 2 7" xfId="3219" xr:uid="{9218CC76-C5B5-4C40-9AD1-57049473A37B}"/>
    <cellStyle name="Output 2 6 2 8" xfId="7318" xr:uid="{6E8B8C47-133A-42AD-9323-947B10030F67}"/>
    <cellStyle name="Output 2 6 3" xfId="2796" xr:uid="{D8F99A8D-3067-4ADE-B923-D868FF13D9DB}"/>
    <cellStyle name="Output 2 6 3 2" xfId="4702" xr:uid="{A826EB75-2415-490D-BEAF-3178277871FE}"/>
    <cellStyle name="Output 2 6 3 2 2" xfId="8825" xr:uid="{099482AA-D768-4708-B0C2-9DA45EE21144}"/>
    <cellStyle name="Output 2 6 3 3" xfId="3567" xr:uid="{F8FEBC65-5E86-4248-9436-F41CCBE450A9}"/>
    <cellStyle name="Output 2 6 3 3 2" xfId="8079" xr:uid="{9F6DEE19-047B-4964-ABF6-33E297EED94B}"/>
    <cellStyle name="Output 2 6 3 4" xfId="5630" xr:uid="{3AC1D375-86A5-4195-8DB7-6DDE9B904E17}"/>
    <cellStyle name="Output 2 6 3 4 2" xfId="9680" xr:uid="{45077780-BD77-44C4-B676-5EEA701B237E}"/>
    <cellStyle name="Output 2 6 3 5" xfId="5993" xr:uid="{62DBD9D5-6172-4D8E-A765-E6854317A0F7}"/>
    <cellStyle name="Output 2 6 3 5 2" xfId="10030" xr:uid="{36143A98-2144-439F-B086-BFB627018204}"/>
    <cellStyle name="Output 2 6 3 6" xfId="6325" xr:uid="{56580D45-16D3-4F60-864B-C8947832E659}"/>
    <cellStyle name="Output 2 6 3 6 2" xfId="10347" xr:uid="{436C7E6D-7F2B-4DB4-8CC2-EB5E4BE0BA06}"/>
    <cellStyle name="Output 2 6 3 7" xfId="3037" xr:uid="{169C8155-379C-429D-9BF2-15A453C2BC96}"/>
    <cellStyle name="Output 2 6 3 8" xfId="7419" xr:uid="{3F1E2180-B050-4055-B9ED-B67EE847FBEC}"/>
    <cellStyle name="Output 2 6 4" xfId="2823" xr:uid="{7A84EA91-7B49-4148-95C8-CBDBB1510CBD}"/>
    <cellStyle name="Output 2 6 4 2" xfId="4729" xr:uid="{A5466DC7-0775-4906-A2D8-0BA1CDC86865}"/>
    <cellStyle name="Output 2 6 4 2 2" xfId="8852" xr:uid="{DDC93006-A48E-4DD6-9D45-EDA31CA47BF9}"/>
    <cellStyle name="Output 2 6 4 3" xfId="3879" xr:uid="{657814E8-A4CF-4282-9A59-15824F20545E}"/>
    <cellStyle name="Output 2 6 4 3 2" xfId="8308" xr:uid="{1B1AD16A-7334-4D7D-B117-A7FCDA81A115}"/>
    <cellStyle name="Output 2 6 4 4" xfId="5657" xr:uid="{EFDE3B31-9493-4FCC-B52B-5166975BA21E}"/>
    <cellStyle name="Output 2 6 4 4 2" xfId="9707" xr:uid="{60CB617D-BBB9-4909-959B-CD49602CDD0F}"/>
    <cellStyle name="Output 2 6 4 5" xfId="6020" xr:uid="{1C63BEC1-7DFA-4C18-BF30-728A37092127}"/>
    <cellStyle name="Output 2 6 4 5 2" xfId="10057" xr:uid="{5DAFEF08-7EA4-4395-A3F4-A73DAEC682F7}"/>
    <cellStyle name="Output 2 6 4 6" xfId="6352" xr:uid="{F8B82217-4CAA-46AE-9209-3E8F42A598E8}"/>
    <cellStyle name="Output 2 6 4 6 2" xfId="10374" xr:uid="{B78DAC1D-C3C5-4B82-BBDC-29BF561712AF}"/>
    <cellStyle name="Output 2 6 4 7" xfId="6451" xr:uid="{D97522E3-25B5-4684-B661-B49B9CD46DC8}"/>
    <cellStyle name="Output 2 6 4 8" xfId="7446" xr:uid="{1BD7F464-43DA-411E-81CA-12F67ADF9217}"/>
    <cellStyle name="Output 2 6 5" xfId="4038" xr:uid="{E30F35D3-E715-4A04-9890-3189A0CC253B}"/>
    <cellStyle name="Output 2 6 5 2" xfId="8415" xr:uid="{EC8AB03E-57C9-4BD1-BC8D-DD270E8154A6}"/>
    <cellStyle name="Output 2 6 6" xfId="2948" xr:uid="{C7D6AC86-C6A7-409A-998D-42641A53A400}"/>
    <cellStyle name="Output 2 6 6 2" xfId="7560" xr:uid="{1D8D4D56-0DC9-4B5B-AB3F-2858D108370B}"/>
    <cellStyle name="Output 2 6 7" xfId="3328" xr:uid="{8B83CEA2-B5CD-4F52-BDE7-0095B885680A}"/>
    <cellStyle name="Output 2 6 7 2" xfId="7880" xr:uid="{96B8AFBC-C567-42E4-8F6E-C95B21C623D1}"/>
    <cellStyle name="Output 2 6 8" xfId="5273" xr:uid="{8A4E72AD-BD49-4FB6-9AD0-84565361D0E6}"/>
    <cellStyle name="Output 2 6 8 2" xfId="9334" xr:uid="{F9F0532F-D179-44A1-9667-90E8E50CDEAF}"/>
    <cellStyle name="Output 2 6 9" xfId="5137" xr:uid="{89676406-D1D8-40F9-8EA5-73A95C64289B}"/>
    <cellStyle name="Output 2 6 9 2" xfId="9211" xr:uid="{379B6BD3-A17B-4CEE-A49B-1C0ED78182AB}"/>
    <cellStyle name="Output 2 7" xfId="2046" xr:uid="{407BCFB9-4752-497A-8345-D5058D083A4C}"/>
    <cellStyle name="Output 2 7 10" xfId="3254" xr:uid="{AC56B3B8-836B-4C39-928C-86EBCFE2A397}"/>
    <cellStyle name="Output 2 7 11" xfId="6670" xr:uid="{63F929FC-9F21-4631-AC0B-96E61325838D}"/>
    <cellStyle name="Output 2 7 2" xfId="2610" xr:uid="{77CF6B72-FD98-4865-B323-7AE799690E70}"/>
    <cellStyle name="Output 2 7 2 2" xfId="4516" xr:uid="{A60166C8-564E-495E-B435-DB37CFD1251B}"/>
    <cellStyle name="Output 2 7 2 2 2" xfId="8733" xr:uid="{9EEE5F8D-B9D9-40D5-B078-E0AE3592D934}"/>
    <cellStyle name="Output 2 7 2 3" xfId="5306" xr:uid="{56095C53-D761-4729-B8B1-539D06C4EA44}"/>
    <cellStyle name="Output 2 7 2 3 2" xfId="9366" xr:uid="{825885CB-C652-4C47-927A-444A91000104}"/>
    <cellStyle name="Output 2 7 2 4" xfId="5524" xr:uid="{057205F6-BB51-4728-9191-CDE9493FB8C1}"/>
    <cellStyle name="Output 2 7 2 4 2" xfId="9578" xr:uid="{2479A672-3863-46F4-909F-9F5D0D71B410}"/>
    <cellStyle name="Output 2 7 2 5" xfId="5880" xr:uid="{9912859A-07C9-4DA8-8AA0-866158571CEE}"/>
    <cellStyle name="Output 2 7 2 5 2" xfId="9921" xr:uid="{303E679D-47FE-417B-86AD-6E04081C580B}"/>
    <cellStyle name="Output 2 7 2 6" xfId="6228" xr:uid="{69104244-88D4-4206-AD78-94F945A65F74}"/>
    <cellStyle name="Output 2 7 2 6 2" xfId="10258" xr:uid="{45F226A0-9E2D-4FBE-BF67-6B8D2600C0DB}"/>
    <cellStyle name="Output 2 7 2 7" xfId="3717" xr:uid="{D5E2C1DC-2DC3-4FD3-A0ED-A14822482347}"/>
    <cellStyle name="Output 2 7 2 8" xfId="7233" xr:uid="{607C2E80-97E7-4C41-96DE-F47434D435DF}"/>
    <cellStyle name="Output 2 7 3" xfId="2256" xr:uid="{C0828A0A-1600-4A15-8656-9B4E6BB9C58C}"/>
    <cellStyle name="Output 2 7 3 2" xfId="4162" xr:uid="{824A17D5-DBC8-4609-9128-F4376DA38355}"/>
    <cellStyle name="Output 2 7 3 2 2" xfId="8477" xr:uid="{E023B504-7791-43CE-87BD-92B8A4B60CF3}"/>
    <cellStyle name="Output 2 7 3 3" xfId="4793" xr:uid="{E0CB5422-79C6-4A6D-95BC-C7D88D6F777A}"/>
    <cellStyle name="Output 2 7 3 3 2" xfId="8899" xr:uid="{2AA1EF1D-9D7D-407A-8DFB-FA387A60266A}"/>
    <cellStyle name="Output 2 7 3 4" xfId="2932" xr:uid="{645ACB0C-BC4B-45FA-92C2-321DC523BD0C}"/>
    <cellStyle name="Output 2 7 3 4 2" xfId="7545" xr:uid="{F31627E6-8712-4290-AF98-50650D1642B8}"/>
    <cellStyle name="Output 2 7 3 5" xfId="3132" xr:uid="{A553C5E2-7DC7-4A0C-97AC-BF53B1F81748}"/>
    <cellStyle name="Output 2 7 3 5 2" xfId="7721" xr:uid="{DCD426E7-E7D4-4DEE-9C7D-FD6DF8E3FDB9}"/>
    <cellStyle name="Output 2 7 3 6" xfId="2957" xr:uid="{3657E967-58A5-4938-96BA-21195D71A36C}"/>
    <cellStyle name="Output 2 7 3 6 2" xfId="7567" xr:uid="{ECB55B5A-DEC9-48AB-9C96-50055C33CD9E}"/>
    <cellStyle name="Output 2 7 3 7" xfId="3281" xr:uid="{AEC7EEA6-1F1A-40A7-BC8B-023548000D34}"/>
    <cellStyle name="Output 2 7 3 8" xfId="6879" xr:uid="{3FCBE598-D800-4B4E-8980-3047197E95FA}"/>
    <cellStyle name="Output 2 7 4" xfId="2459" xr:uid="{DB17DD9D-A9DC-4644-A15F-9AE5E6D1F6C8}"/>
    <cellStyle name="Output 2 7 4 2" xfId="4365" xr:uid="{02759414-C266-45F8-8DCF-4A52FEF86218}"/>
    <cellStyle name="Output 2 7 4 2 2" xfId="8646" xr:uid="{E993964F-39B1-4386-9011-0958C3209F21}"/>
    <cellStyle name="Output 2 7 4 3" xfId="4937" xr:uid="{94DC8DC2-8C92-4024-BD08-B4D584624AA8}"/>
    <cellStyle name="Output 2 7 4 3 2" xfId="9026" xr:uid="{B22CDF26-0F50-45E2-9616-313AB04633D4}"/>
    <cellStyle name="Output 2 7 4 4" xfId="5431" xr:uid="{41C9324E-318F-4F6C-96FA-FCA0022693FD}"/>
    <cellStyle name="Output 2 7 4 4 2" xfId="9489" xr:uid="{66A724EC-C104-45D6-8AC2-A72A16B69052}"/>
    <cellStyle name="Output 2 7 4 5" xfId="5787" xr:uid="{7719EB00-D4A9-4B1E-B94D-5730D4BBB78C}"/>
    <cellStyle name="Output 2 7 4 5 2" xfId="9835" xr:uid="{3D07AE34-17A6-45F6-8ED9-D8EE2561F33D}"/>
    <cellStyle name="Output 2 7 4 6" xfId="6139" xr:uid="{59768A3B-1AC5-4427-8289-3AD081B5AE50}"/>
    <cellStyle name="Output 2 7 4 6 2" xfId="10174" xr:uid="{11BC9834-4589-4AF8-9361-FDC083E56654}"/>
    <cellStyle name="Output 2 7 4 7" xfId="6388" xr:uid="{DD203352-2FDE-424B-B2BE-201860230FFB}"/>
    <cellStyle name="Output 2 7 4 8" xfId="7082" xr:uid="{0034FF08-A6E8-4A53-BF6C-08DA04FAD6A6}"/>
    <cellStyle name="Output 2 7 5" xfId="3953" xr:uid="{9C2A5E34-2C35-4CC7-B84E-4909811E29B2}"/>
    <cellStyle name="Output 2 7 5 2" xfId="8362" xr:uid="{FC83F871-B1ED-41EA-A780-D93F79153D76}"/>
    <cellStyle name="Output 2 7 6" xfId="3309" xr:uid="{36B62948-36FC-478C-A667-0A81B1B467BD}"/>
    <cellStyle name="Output 2 7 6 2" xfId="7864" xr:uid="{1403A8C6-6998-4E33-84A8-EEA0E7D9812E}"/>
    <cellStyle name="Output 2 7 7" xfId="3323" xr:uid="{3A2DDF31-83A6-4C57-920D-7BF56257EFAE}"/>
    <cellStyle name="Output 2 7 7 2" xfId="7875" xr:uid="{840B3CD0-41BB-496B-B171-D875419E0B1B}"/>
    <cellStyle name="Output 2 7 8" xfId="3232" xr:uid="{2DA042AE-041C-4DEB-AF38-62FCBF2E8164}"/>
    <cellStyle name="Output 2 7 8 2" xfId="7798" xr:uid="{043149FB-89A2-4AEB-87D4-45143CC43DC4}"/>
    <cellStyle name="Output 2 7 9" xfId="3111" xr:uid="{ABF2C006-7151-4EE8-9179-7489FDB94CBE}"/>
    <cellStyle name="Output 2 7 9 2" xfId="7710" xr:uid="{85C03DC2-3E46-4544-83E4-7FE780BE0C85}"/>
    <cellStyle name="Output 2 8" xfId="2340" xr:uid="{32690133-67B8-49BF-9EC9-4EFC09289053}"/>
    <cellStyle name="Output 2 8 2" xfId="4246" xr:uid="{D303EDDB-BB27-40D4-8956-077B091F2E1F}"/>
    <cellStyle name="Output 2 8 2 2" xfId="8559" xr:uid="{E566A981-7604-411F-B2A4-285A4F285098}"/>
    <cellStyle name="Output 2 8 3" xfId="5056" xr:uid="{3E9B8DE5-FAA4-4CE1-A404-1CA7880E4F10}"/>
    <cellStyle name="Output 2 8 3 2" xfId="9137" xr:uid="{4938BD18-80D7-4B56-A596-57B4286B4D7A}"/>
    <cellStyle name="Output 2 8 4" xfId="5336" xr:uid="{ABCB01C7-2436-4760-8FB3-5897E2DD47A3}"/>
    <cellStyle name="Output 2 8 4 2" xfId="9395" xr:uid="{7EBD7BC4-D79C-4B95-AE86-CC0F43AE7221}"/>
    <cellStyle name="Output 2 8 5" xfId="5690" xr:uid="{FC7486A4-577C-4060-B301-9EA89E8F0FEA}"/>
    <cellStyle name="Output 2 8 5 2" xfId="9740" xr:uid="{74A08F5A-5982-4A69-A1F8-257A94EF0E0B}"/>
    <cellStyle name="Output 2 8 6" xfId="6058" xr:uid="{18443DAA-2ACE-4691-9EFD-304896EC534A}"/>
    <cellStyle name="Output 2 8 6 2" xfId="10095" xr:uid="{CC6C1CE2-979F-42A4-8AB2-6807F1CB9582}"/>
    <cellStyle name="Output 2 8 7" xfId="6381" xr:uid="{A7BBF75E-11EB-4309-9C61-74A8C8399BA6}"/>
    <cellStyle name="Output 2 8 8" xfId="6963" xr:uid="{97A41456-FC0F-4D61-9958-84E38102E4FF}"/>
    <cellStyle name="Output 2 9" xfId="3339" xr:uid="{2394DE94-DD44-49DE-92EE-4B2B116D6DF7}"/>
    <cellStyle name="Output 2 9 2" xfId="7891" xr:uid="{8C622747-2C0C-4B55-9A76-170F1DEFD497}"/>
    <cellStyle name="Output 3" xfId="1879" xr:uid="{F938D551-E829-4249-85DD-47A88FD431B5}"/>
    <cellStyle name="Output 3 2" xfId="10838" xr:uid="{47281252-FD40-4C9A-AF02-AFC14C3DBDB1}"/>
    <cellStyle name="Output 4" xfId="1880" xr:uid="{62E6B72E-EE25-4A37-BB01-EEE82AE6D749}"/>
    <cellStyle name="Output 5" xfId="1881" xr:uid="{18931E5A-588F-4AB4-9C4F-1210A5A9690E}"/>
    <cellStyle name="Output 5 2" xfId="1882" xr:uid="{872BDFAB-B9BD-4AB5-8547-FAA17AD27B11}"/>
    <cellStyle name="Output 6" xfId="1883" xr:uid="{3D6F0EFD-8C76-4D64-B4FA-A0004BBD8D3D}"/>
    <cellStyle name="Output 6 2" xfId="1884" xr:uid="{092A47F0-DDE2-4E90-8AE1-810C580E7AA8}"/>
    <cellStyle name="Output 7" xfId="10836" xr:uid="{CE6A5C03-78DA-4BA0-837C-C670BF4E5027}"/>
    <cellStyle name="Output Amounts" xfId="1885" xr:uid="{1595AB6F-8693-4895-A347-054D1AF2F039}"/>
    <cellStyle name="Output Column Headings" xfId="1886" xr:uid="{7412229B-09D5-47CF-9532-339394414461}"/>
    <cellStyle name="Output Line Items" xfId="1887" xr:uid="{F1B3E8A9-2B26-4F3B-AC1F-7A2A75B75D2F}"/>
    <cellStyle name="Output Report Heading" xfId="1888" xr:uid="{EF4CA4AB-1D8E-4B62-A423-8BF83D14D1D7}"/>
    <cellStyle name="Output Report Title" xfId="1889" xr:uid="{12BEE11A-B8A3-4C23-A174-5CAA1CA3F863}"/>
    <cellStyle name="Page Number" xfId="987" xr:uid="{94237C8B-4D2C-4CF1-8FB9-6FA3D612807F}"/>
    <cellStyle name="per.style" xfId="988" xr:uid="{60FEED4A-D56E-4241-A08F-754AFA7FAD90}"/>
    <cellStyle name="Percent (0%)" xfId="990" xr:uid="{7EF3C52E-4AC8-43DF-A265-0175B26EAA73}"/>
    <cellStyle name="Percent (0%) 2" xfId="991" xr:uid="{555605AE-BB9F-4D4D-85E5-08701F865BEA}"/>
    <cellStyle name="Percent (0%) 3" xfId="992" xr:uid="{2BD2A537-D8D0-4A69-AA78-E688A32B4BF6}"/>
    <cellStyle name="Percent (0%) 4" xfId="993" xr:uid="{1A47B928-BED8-49EE-BBEB-D274A80BC85A}"/>
    <cellStyle name="Percent (0%) 5" xfId="994" xr:uid="{ED79C14A-C1E0-481C-AA1D-F09F0B484F2F}"/>
    <cellStyle name="Percent (0)" xfId="1890" xr:uid="{C7451E2A-84AB-43FE-A4A2-3087DAEE42B2}"/>
    <cellStyle name="Percent (0.0%)" xfId="995" xr:uid="{9F1A1D0D-94A6-4023-8F53-04CB52A843A4}"/>
    <cellStyle name="Percent (0.0%) 2" xfId="996" xr:uid="{B45AE3DA-5220-4175-B5C3-42BB68059145}"/>
    <cellStyle name="Percent (0.0%) 3" xfId="997" xr:uid="{2D86E7CC-EA48-4456-A649-1E77322A15A8}"/>
    <cellStyle name="Percent (0.0%) 4" xfId="998" xr:uid="{E6FF6DB2-EAFC-4DA7-956C-157B6AF432C7}"/>
    <cellStyle name="Percent (0.0%) 5" xfId="999" xr:uid="{0C05727F-102A-4E16-A829-303FAABE674F}"/>
    <cellStyle name="Percent (0.00%)" xfId="1000" xr:uid="{659A37BD-2489-428B-9CDB-35773B89DE49}"/>
    <cellStyle name="Percent (0.00%) 2" xfId="1001" xr:uid="{39B03DE1-E6FB-43B6-82FB-B0C09B9F0CCC}"/>
    <cellStyle name="Percent (0.00%) 3" xfId="1002" xr:uid="{1D2AA77E-E2C3-4604-89BF-2FECE7712410}"/>
    <cellStyle name="Percent (0.00%) 4" xfId="1003" xr:uid="{4EDD547F-189B-4915-9CB2-C13865B8BAF2}"/>
    <cellStyle name="Percent (0.00%) 5" xfId="1004" xr:uid="{18C58845-CBE1-4465-BB27-0F10DC017B8A}"/>
    <cellStyle name="Percent [0]" xfId="1005" xr:uid="{C6EC9F85-2A09-43E7-958C-77F024501AB6}"/>
    <cellStyle name="Percent [0] 2" xfId="1006" xr:uid="{306D7D22-EFA1-4846-B9F7-CA5DAEB98AFC}"/>
    <cellStyle name="Percent [0] 3" xfId="1007" xr:uid="{0F1B419C-2165-4A57-A39B-6A572A550FDD}"/>
    <cellStyle name="Percent [00]" xfId="1008" xr:uid="{C3106FF5-58C2-4978-8F9D-8D596115139D}"/>
    <cellStyle name="Percent [00] 2" xfId="1009" xr:uid="{AB777CFD-D268-4E56-BC8F-A34EDE33F7AA}"/>
    <cellStyle name="Percent [00] 3" xfId="1010" xr:uid="{F22810A3-CBF5-491E-AB88-1EFCFD7A1221}"/>
    <cellStyle name="Percent [2]" xfId="13" xr:uid="{00000000-0005-0000-0000-00000D000000}"/>
    <cellStyle name="Percent [2] 2" xfId="1011" xr:uid="{E838493E-81E0-4D87-892A-C1F11C164118}"/>
    <cellStyle name="Percent [2] 2 2" xfId="1012" xr:uid="{F43E9C3B-6D83-4A39-AF80-C79077854E8E}"/>
    <cellStyle name="Percent [2] 3" xfId="1013" xr:uid="{060793B5-5201-4BD9-97ED-DA52401316F7}"/>
    <cellStyle name="Percent [2] 3 2" xfId="1014" xr:uid="{80A3A787-A9E0-4B00-B696-A2BB1212C50A}"/>
    <cellStyle name="Percent [2] 4" xfId="1015" xr:uid="{0F447503-3EB6-4D3F-9535-72DF4A7F7376}"/>
    <cellStyle name="Percent 10" xfId="1016" xr:uid="{8028FFBD-783A-49E3-BB68-3462E1D73F0C}"/>
    <cellStyle name="Percent 10 2" xfId="1017" xr:uid="{D8A00F80-135F-4940-B9EF-753273D82084}"/>
    <cellStyle name="Percent 10 2 2" xfId="1018" xr:uid="{EC301166-6E7C-47E8-AE9E-E811EC932BD1}"/>
    <cellStyle name="Percent 10 3" xfId="1891" xr:uid="{ACC25B73-ADEB-4C2B-AB77-24281851328D}"/>
    <cellStyle name="Percent 10 3 2" xfId="2185" xr:uid="{B7655045-25F2-42F0-8BF9-737C7EF17116}"/>
    <cellStyle name="Percent 10 3 2 2" xfId="2748" xr:uid="{94428FA3-A7E2-40C1-B4AC-B0A21D6446BF}"/>
    <cellStyle name="Percent 10 3 2 2 2" xfId="4654" xr:uid="{70080478-A413-442D-9866-7932F867A433}"/>
    <cellStyle name="Percent 10 3 2 2 3" xfId="7371" xr:uid="{94483BCF-5D25-4CFA-A5E6-860CBAB4265C}"/>
    <cellStyle name="Percent 10 3 2 3" xfId="4091" xr:uid="{8AAC85EE-A0EF-49E4-9213-726307C7C775}"/>
    <cellStyle name="Percent 10 3 2 4" xfId="6808" xr:uid="{2565B46E-A705-4AF0-86EB-C18F9550ABD8}"/>
    <cellStyle name="Percent 10 3 3" xfId="2529" xr:uid="{390AD74C-47ED-4651-A2D9-518F0004E208}"/>
    <cellStyle name="Percent 10 3 3 2" xfId="4435" xr:uid="{AECAB238-FA42-4C7B-A77B-484127E1FD37}"/>
    <cellStyle name="Percent 10 3 3 3" xfId="7152" xr:uid="{D9C6055E-1F80-4671-88AD-E586DF4F692F}"/>
    <cellStyle name="Percent 10 3 4" xfId="3836" xr:uid="{3320C928-5D2F-42B8-8A66-4D915E8203E0}"/>
    <cellStyle name="Percent 10 3 5" xfId="6592" xr:uid="{DB533BF9-4658-42A9-9CBC-7700C4FBA069}"/>
    <cellStyle name="Percent 100" xfId="1019" xr:uid="{39678A7C-C36A-4F15-ADCE-E2F4A84FD2CA}"/>
    <cellStyle name="Percent 101" xfId="1020" xr:uid="{3C52D081-79C2-4C02-918F-ABF166A47A32}"/>
    <cellStyle name="Percent 102" xfId="1021" xr:uid="{CE4196B1-3E7F-44D6-A206-5AF714813AEF}"/>
    <cellStyle name="Percent 103" xfId="1022" xr:uid="{891F038E-D061-4B37-BECE-8476467C4645}"/>
    <cellStyle name="Percent 104" xfId="1023" xr:uid="{31AF611E-AC91-4B43-A156-F4979C001065}"/>
    <cellStyle name="Percent 105" xfId="1024" xr:uid="{3AA021C6-AC4C-4A09-A977-2D191011D8AD}"/>
    <cellStyle name="Percent 106" xfId="1025" xr:uid="{B801892D-152D-4993-8040-EADECC08FF6C}"/>
    <cellStyle name="Percent 107" xfId="1026" xr:uid="{17CC36FA-4646-4346-9C23-B0B7CDA1E28B}"/>
    <cellStyle name="Percent 108" xfId="1027" xr:uid="{CED3FDFD-BB1B-4983-9DE4-5053374A8B29}"/>
    <cellStyle name="Percent 109" xfId="1028" xr:uid="{481312C1-8940-4E7C-8419-79CB0B24DFC1}"/>
    <cellStyle name="Percent 11" xfId="1029" xr:uid="{EFE07862-DFCD-44B9-ADC6-FCACFB47F41B}"/>
    <cellStyle name="Percent 11 2" xfId="1030" xr:uid="{51B0D281-7292-4DB8-B48E-DB9B70D8B058}"/>
    <cellStyle name="Percent 11 3" xfId="1031" xr:uid="{B90E7633-C168-442A-A240-2AC56DA864D3}"/>
    <cellStyle name="Percent 110" xfId="1032" xr:uid="{945E167A-658A-4C22-9C36-CDD606FBA0CF}"/>
    <cellStyle name="Percent 111" xfId="1033" xr:uid="{C546EC09-5CE9-4962-A4F1-756520ED1B96}"/>
    <cellStyle name="Percent 112" xfId="1034" xr:uid="{D9AD3904-298B-4944-B650-56C4BA7C128C}"/>
    <cellStyle name="Percent 113" xfId="1035" xr:uid="{86358EED-7294-4475-B5BD-7A04D7A3EA0E}"/>
    <cellStyle name="Percent 114" xfId="1036" xr:uid="{4F5FC297-1D7F-44EA-9AE0-757DF347C794}"/>
    <cellStyle name="Percent 115" xfId="1037" xr:uid="{1514DA0B-F766-4A07-BE35-80A006EB8A62}"/>
    <cellStyle name="Percent 116" xfId="1038" xr:uid="{7EFF8620-6FB8-430D-9E4B-F8B09B0D3F63}"/>
    <cellStyle name="Percent 117" xfId="1039" xr:uid="{4DA02BD5-214E-4E7D-AFE6-8CD03C9DB968}"/>
    <cellStyle name="Percent 118" xfId="1040" xr:uid="{2C31449C-8EAE-4B78-9915-AB37AC836159}"/>
    <cellStyle name="Percent 119" xfId="1041" xr:uid="{1F5E433E-423A-496E-89DE-D17AA6069DD7}"/>
    <cellStyle name="Percent 12" xfId="1042" xr:uid="{0B93DB70-09E2-4BEE-8F24-7BB4D58150C0}"/>
    <cellStyle name="Percent 12 2" xfId="1892" xr:uid="{A578CBF8-95CC-4349-90F4-3476E86FFE64}"/>
    <cellStyle name="Percent 12 2 2" xfId="2186" xr:uid="{5C7F6855-B4E8-4209-ABFC-4E665BFD5132}"/>
    <cellStyle name="Percent 12 2 2 2" xfId="2749" xr:uid="{1CAAFAF9-E04F-4E6A-91FE-3C22C8706352}"/>
    <cellStyle name="Percent 12 2 2 2 2" xfId="4655" xr:uid="{188D920C-23E0-4A4D-9EAA-FC9CF551E100}"/>
    <cellStyle name="Percent 12 2 2 2 3" xfId="7372" xr:uid="{864B4953-A222-4BB1-A1C6-413F0BE32932}"/>
    <cellStyle name="Percent 12 2 2 3" xfId="4092" xr:uid="{16C83EFD-951F-4F6F-BABB-CE15B36BAB5D}"/>
    <cellStyle name="Percent 12 2 2 4" xfId="6809" xr:uid="{EA4955C4-0C1A-4924-932A-3B4B48729533}"/>
    <cellStyle name="Percent 12 2 3" xfId="2530" xr:uid="{0CB86088-49C3-40D0-8F7F-BC079FAEC177}"/>
    <cellStyle name="Percent 12 2 3 2" xfId="4436" xr:uid="{6FF7A69C-A356-4A49-9378-9EB5E4F73FD0}"/>
    <cellStyle name="Percent 12 2 3 3" xfId="7153" xr:uid="{33885965-CB0E-438C-9056-45B7D851F2D6}"/>
    <cellStyle name="Percent 12 2 4" xfId="3837" xr:uid="{38EA2EEF-2E7B-444C-B076-8AAA55A8D596}"/>
    <cellStyle name="Percent 12 2 5" xfId="6593" xr:uid="{9C61AE16-0A28-4752-8C77-20BB2A747D96}"/>
    <cellStyle name="Percent 120" xfId="1043" xr:uid="{041AA3BF-B53A-4193-A94F-E68BEE39C33B}"/>
    <cellStyle name="Percent 121" xfId="1044" xr:uid="{35528506-113E-46E2-BE03-69FE5354C6A4}"/>
    <cellStyle name="Percent 122" xfId="1045" xr:uid="{BB56BF47-8C3C-4DF0-A316-AF12808E5BEB}"/>
    <cellStyle name="Percent 123" xfId="1046" xr:uid="{77D5FDF3-7740-4E7C-8C3B-CB559E45B379}"/>
    <cellStyle name="Percent 124" xfId="1047" xr:uid="{8C918274-C1C9-49BD-8CAF-7F9D732ADCB6}"/>
    <cellStyle name="Percent 125" xfId="1368" xr:uid="{3681C5B0-8081-4211-BEEB-D692804AD075}"/>
    <cellStyle name="Percent 126" xfId="2853" xr:uid="{07336D97-1C98-4BE2-ABF5-9B6B95DE49F9}"/>
    <cellStyle name="Percent 126 2" xfId="4759" xr:uid="{92C37C25-435D-457B-837D-5D5ADCF86D42}"/>
    <cellStyle name="Percent 126 3" xfId="7476" xr:uid="{49BE3975-D11D-4E47-976C-652396C0357D}"/>
    <cellStyle name="Percent 127" xfId="10462" xr:uid="{472BD52A-18FD-423D-A376-AB4BA7DB7A1F}"/>
    <cellStyle name="Percent 128" xfId="989" xr:uid="{2EA60AD8-0EE7-4C49-9BB4-C7595C84D8D7}"/>
    <cellStyle name="Percent 13" xfId="1048" xr:uid="{BCBFC2CB-8E87-4A60-BE5F-E1E8CA487327}"/>
    <cellStyle name="Percent 13 2" xfId="1893" xr:uid="{A9D59998-A382-4C56-9FEC-7F82096EBA44}"/>
    <cellStyle name="Percent 13 2 2" xfId="2187" xr:uid="{2B74F03D-9D96-4991-81AF-9A1C15928C4C}"/>
    <cellStyle name="Percent 13 2 2 2" xfId="2750" xr:uid="{BD50A804-CF6A-43F4-A54B-CB4279033DD3}"/>
    <cellStyle name="Percent 13 2 2 2 2" xfId="4656" xr:uid="{79A419A1-AE57-4742-9FCB-DBEB87FAD4D6}"/>
    <cellStyle name="Percent 13 2 2 2 3" xfId="7373" xr:uid="{B1197F4F-D978-4BA1-91EB-DFEB2D8EC4FA}"/>
    <cellStyle name="Percent 13 2 2 3" xfId="4093" xr:uid="{D52D53DD-83D9-4B9A-A70A-73F7BA6A1D85}"/>
    <cellStyle name="Percent 13 2 2 4" xfId="6810" xr:uid="{CF5D3409-B67F-4D49-81E9-1EE11CE6D06F}"/>
    <cellStyle name="Percent 13 2 3" xfId="2531" xr:uid="{D3BE4876-9A4B-48C2-BB0A-3F6B9AF785FC}"/>
    <cellStyle name="Percent 13 2 3 2" xfId="4437" xr:uid="{9F9C2B85-2DFE-4D2D-8846-1FBBBFEDDADC}"/>
    <cellStyle name="Percent 13 2 3 3" xfId="7154" xr:uid="{F43EA391-50CD-4B52-96D7-64B80827A804}"/>
    <cellStyle name="Percent 13 2 4" xfId="3838" xr:uid="{44A66734-6C59-429D-998A-55E0B48A1336}"/>
    <cellStyle name="Percent 13 2 5" xfId="6594" xr:uid="{BF98369A-2722-4AD2-8203-53569260E2DB}"/>
    <cellStyle name="Percent 14" xfId="1049" xr:uid="{4FA310D8-6373-4645-B4A8-0F0DF8B4529F}"/>
    <cellStyle name="Percent 15" xfId="1050" xr:uid="{566BA2DB-A30C-4DA0-B3C1-4E49129DA31B}"/>
    <cellStyle name="Percent 16" xfId="1051" xr:uid="{1D655028-089D-4CB8-AEE9-338871D8993C}"/>
    <cellStyle name="Percent 17" xfId="1052" xr:uid="{1C34B7BB-3CBA-4949-BF0D-2E15FEB183C7}"/>
    <cellStyle name="Percent 18" xfId="1053" xr:uid="{D1CA8182-43C4-45A2-8235-8302EFA08242}"/>
    <cellStyle name="Percent 19" xfId="1054" xr:uid="{B90402BB-1DC2-4E0A-8CE7-88568E4DCFF2}"/>
    <cellStyle name="Percent 2" xfId="1055" xr:uid="{F41137D9-D150-44D1-B7F7-ECF8C7184018}"/>
    <cellStyle name="Percent 2 2" xfId="1056" xr:uid="{D0BC60E3-50B7-44E8-9A22-F6986A149613}"/>
    <cellStyle name="Percent 2 2 2" xfId="1057" xr:uid="{A992D65C-1140-43EA-B086-3DEC1DFBE136}"/>
    <cellStyle name="Percent 2 2 3" xfId="1058" xr:uid="{02C4A0C9-2CD0-4C9A-8510-1C3272C63444}"/>
    <cellStyle name="Percent 2 2 4" xfId="1059" xr:uid="{7E4D55AD-7911-46DE-AD1C-2D082307A87D}"/>
    <cellStyle name="Percent 2 2 5" xfId="10840" xr:uid="{33F07EF2-8BF9-4DD3-A83C-7655E3404F6A}"/>
    <cellStyle name="Percent 2 3" xfId="1060" xr:uid="{4AD28CB5-82F3-460C-BC86-60C1723B8F43}"/>
    <cellStyle name="Percent 2 4" xfId="1061" xr:uid="{503CBB3B-2570-4D07-8D85-8ADF62E372FA}"/>
    <cellStyle name="Percent 2 5" xfId="1062" xr:uid="{6C728E69-FDE1-43B3-8813-E41FADB1B036}"/>
    <cellStyle name="Percent 2 6" xfId="1894" xr:uid="{71487DAC-6D5C-4C52-B61D-4C0D61839D49}"/>
    <cellStyle name="Percent 2 7" xfId="10839" xr:uid="{FF6BEEED-12F0-4CFA-977C-0F3E9EC480DB}"/>
    <cellStyle name="Percent 20" xfId="1063" xr:uid="{35CF26DB-6811-4921-B839-4BC8C907D902}"/>
    <cellStyle name="Percent 21" xfId="1064" xr:uid="{C295E344-1F55-4C4D-994F-9FD6A94D2FC1}"/>
    <cellStyle name="Percent 22" xfId="1065" xr:uid="{ED45F5E4-0B72-41B1-97F3-157CB80381EF}"/>
    <cellStyle name="Percent 23" xfId="1066" xr:uid="{1E197298-D13A-4A0B-A8F6-793558F96B4D}"/>
    <cellStyle name="Percent 24" xfId="1067" xr:uid="{96826541-5E63-4287-B99E-C252E281EDA3}"/>
    <cellStyle name="Percent 25" xfId="1068" xr:uid="{DE8A9222-D069-4B62-A61D-8F0D0861F996}"/>
    <cellStyle name="Percent 26" xfId="1069" xr:uid="{442CEFBC-44EE-4D36-9022-3A1B51FCE682}"/>
    <cellStyle name="Percent 27" xfId="1070" xr:uid="{1C62BD61-83C2-4B1C-9049-EB5F2FD6DE3D}"/>
    <cellStyle name="Percent 28" xfId="1071" xr:uid="{9A3AD967-1370-4177-A69D-E5D0AF5321CC}"/>
    <cellStyle name="Percent 29" xfId="1072" xr:uid="{27D5193F-3730-4623-8AC6-F846923067D3}"/>
    <cellStyle name="Percent 3" xfId="1073" xr:uid="{FCFEE55F-2926-40F0-A031-6B99E24B855D}"/>
    <cellStyle name="Percent 3 2" xfId="1074" xr:uid="{9D186BED-B788-4FCE-B72A-1B7AD23E7EF9}"/>
    <cellStyle name="Percent 3 3" xfId="1895" xr:uid="{639AEEE3-4A59-4915-A39A-19263CDDD186}"/>
    <cellStyle name="Percent 3 4" xfId="1896" xr:uid="{B0943B28-691C-4D09-BDB5-0D83E4FE47A7}"/>
    <cellStyle name="Percent 3 4 2" xfId="2188" xr:uid="{D11D2476-1943-4F37-B2EE-6A5DDAA31A2E}"/>
    <cellStyle name="Percent 3 4 2 2" xfId="2751" xr:uid="{1BD814CF-C52C-40FF-85DF-DC0DF8004C71}"/>
    <cellStyle name="Percent 3 4 2 2 2" xfId="4657" xr:uid="{BC8796AF-4F98-4011-9A88-1EA4DFF3AF3A}"/>
    <cellStyle name="Percent 3 4 2 2 3" xfId="7374" xr:uid="{49E99733-4B7E-4CB1-B4B5-3203A9DDC53B}"/>
    <cellStyle name="Percent 3 4 2 3" xfId="4094" xr:uid="{8266031E-30E6-4703-9809-23F8D6D74536}"/>
    <cellStyle name="Percent 3 4 2 4" xfId="6811" xr:uid="{8D5AA5C7-A75E-480F-910E-716017EECE2B}"/>
    <cellStyle name="Percent 3 4 3" xfId="2532" xr:uid="{E410D3CE-1BDC-4CEF-8C39-A43D073081AC}"/>
    <cellStyle name="Percent 3 4 3 2" xfId="4438" xr:uid="{E5A72617-FB45-47CA-88AA-EC1DDBAA8C5B}"/>
    <cellStyle name="Percent 3 4 3 3" xfId="7155" xr:uid="{F0869193-1715-4931-B375-A0FB1DDC646B}"/>
    <cellStyle name="Percent 3 4 4" xfId="3839" xr:uid="{F7C3D186-7756-48D7-9069-6B311567B827}"/>
    <cellStyle name="Percent 3 4 5" xfId="6595" xr:uid="{0CAEE997-A80F-408A-A281-32D570321F36}"/>
    <cellStyle name="Percent 3 5" xfId="1897" xr:uid="{5D0760AB-1925-4DC4-A053-8A1D6A7A2F8B}"/>
    <cellStyle name="Percent 3 6" xfId="10841" xr:uid="{ABE8CE88-796B-454E-B158-C78B6096CD3F}"/>
    <cellStyle name="Percent 30" xfId="1075" xr:uid="{CCABF4E7-9A46-4D80-A6E4-A5A7A4E72843}"/>
    <cellStyle name="Percent 31" xfId="1076" xr:uid="{564E3F5E-47D3-4344-91E7-FBDD691BAF9D}"/>
    <cellStyle name="Percent 32" xfId="1077" xr:uid="{7897F185-18E5-4EEC-8C02-C9B69FEF4D5A}"/>
    <cellStyle name="Percent 33" xfId="1078" xr:uid="{754FD6D1-3910-4CA0-AB28-9A6577400E35}"/>
    <cellStyle name="Percent 34" xfId="1079" xr:uid="{662B2696-0CBA-4B77-BB68-B1D77CDF9550}"/>
    <cellStyle name="Percent 35" xfId="1080" xr:uid="{16385541-BAC9-4E16-93FE-B50C8A32BF03}"/>
    <cellStyle name="Percent 36" xfId="1081" xr:uid="{2E222169-7208-449C-94B3-934E62C870B3}"/>
    <cellStyle name="Percent 37" xfId="1082" xr:uid="{226F0B47-3706-4F77-AAB8-E35C3569B4DA}"/>
    <cellStyle name="Percent 38" xfId="1083" xr:uid="{A5F151F3-99CB-4A14-99E2-0460165FC982}"/>
    <cellStyle name="Percent 39" xfId="1084" xr:uid="{CCBD5410-DF73-4380-B9DA-A3C131CBBDA6}"/>
    <cellStyle name="Percent 4" xfId="1085" xr:uid="{61DD0988-8567-4C69-AFE5-83ACA1FE8D05}"/>
    <cellStyle name="Percent 4 2" xfId="1086" xr:uid="{61E739B4-ADE2-4813-BF7D-81BEB75F323D}"/>
    <cellStyle name="Percent 4 2 2" xfId="1087" xr:uid="{FD2DB6BA-B273-4FA7-BD6D-6038F76D8AFC}"/>
    <cellStyle name="Percent 4 2 2 2" xfId="1898" xr:uid="{A6B6CD5E-5246-4970-802C-F7DF79ECA483}"/>
    <cellStyle name="Percent 4 2 2 3" xfId="1899" xr:uid="{EDBF7BD9-3828-462F-9D4F-4D851B5A2AE0}"/>
    <cellStyle name="Percent 4 2 3" xfId="1900" xr:uid="{D3B639D5-95F8-4F76-B200-742621E05D2A}"/>
    <cellStyle name="Percent 4 2 3 2" xfId="1901" xr:uid="{D66716AE-BA05-46BC-A42F-F922A30E6792}"/>
    <cellStyle name="Percent 4 2 4" xfId="1902" xr:uid="{8A42B83E-7E14-4DC6-8E44-572531EEDD50}"/>
    <cellStyle name="Percent 4 3" xfId="1088" xr:uid="{2C5A6827-DC8F-4116-B21B-9A5D1DBDB2F7}"/>
    <cellStyle name="Percent 4 3 2" xfId="1089" xr:uid="{FDAFEBD3-42D3-4BF6-ACC5-EDC8FDC61319}"/>
    <cellStyle name="Percent 4 3 3" xfId="1903" xr:uid="{E4537887-C72F-4C8F-B505-4DD747A3C7D2}"/>
    <cellStyle name="Percent 4 4" xfId="1904" xr:uid="{EA88A346-E73F-4482-B026-AAFB492E1C6F}"/>
    <cellStyle name="Percent 4 4 2" xfId="1905" xr:uid="{B41A7BC7-74A5-4580-A9C9-235407E47FF0}"/>
    <cellStyle name="Percent 4 5" xfId="1906" xr:uid="{88DF412E-9ED0-405E-A0D8-7B50494F9AA7}"/>
    <cellStyle name="Percent 4 6" xfId="1907" xr:uid="{B2AD6650-1A12-4758-B85F-813E668871B4}"/>
    <cellStyle name="Percent 4 7" xfId="10842" xr:uid="{81D7C370-FB83-4C53-AF05-C041DB8B9D82}"/>
    <cellStyle name="Percent 40" xfId="1090" xr:uid="{C1FE9845-D162-49EF-A9DD-EF1FF50E3F8C}"/>
    <cellStyle name="Percent 41" xfId="1091" xr:uid="{D3955C15-2E01-4A8A-84FD-7033E8489C01}"/>
    <cellStyle name="Percent 42" xfId="1092" xr:uid="{E05D19C3-418D-41FE-B721-ACCE27E85DCE}"/>
    <cellStyle name="Percent 43" xfId="1093" xr:uid="{D892CFD1-66E7-492D-8018-5EC5C025E6BD}"/>
    <cellStyle name="Percent 43 2" xfId="1094" xr:uid="{3CC1506C-3432-44F6-A1A2-A4FFE76D2CBE}"/>
    <cellStyle name="Percent 44" xfId="1095" xr:uid="{80FF10BE-9D68-437E-A428-EB786C85DD58}"/>
    <cellStyle name="Percent 44 2" xfId="1096" xr:uid="{EF7D2108-2333-4443-95EA-A32DD52ECA24}"/>
    <cellStyle name="Percent 45" xfId="1097" xr:uid="{6D7318C8-0095-416C-AA0E-EBB29CCB24CE}"/>
    <cellStyle name="Percent 45 2" xfId="1098" xr:uid="{482B8D03-B2B8-47CE-9C32-E89799474274}"/>
    <cellStyle name="Percent 46" xfId="1099" xr:uid="{E2916E45-AA91-4E1B-8E8D-5E101CAF9539}"/>
    <cellStyle name="Percent 46 2" xfId="1100" xr:uid="{4797B8B0-54B7-4C5D-BE89-929049D7BA28}"/>
    <cellStyle name="Percent 47" xfId="1101" xr:uid="{C4787EC7-EECC-491F-BC59-A0D664042776}"/>
    <cellStyle name="Percent 48" xfId="1102" xr:uid="{4CB348A4-5FA2-482E-8020-02829C49E09A}"/>
    <cellStyle name="Percent 49" xfId="1103" xr:uid="{95E1F93D-1428-4A89-B000-AECCC19442F7}"/>
    <cellStyle name="Percent 5" xfId="1104" xr:uid="{A10F8961-9A69-47B6-B797-F09E7770F42D}"/>
    <cellStyle name="Percent 5 2" xfId="1105" xr:uid="{AA0689F1-E5CC-4BBA-9DEC-DC2AA49CD740}"/>
    <cellStyle name="Percent 5 2 2" xfId="1908" xr:uid="{1ACC0E38-BF09-4D82-A852-35F1C153CF44}"/>
    <cellStyle name="Percent 5 2 2 2" xfId="1909" xr:uid="{3D00DA77-A22D-464F-9D4E-7E9EFBDE69C8}"/>
    <cellStyle name="Percent 5 2 2 3" xfId="1910" xr:uid="{7C51B1E3-D396-4D23-A003-7B29B837AA74}"/>
    <cellStyle name="Percent 5 2 3" xfId="1911" xr:uid="{E096FF48-D75D-484D-B07C-6AEAC4A3A8AB}"/>
    <cellStyle name="Percent 5 2 3 2" xfId="1912" xr:uid="{52DAC3FF-D1D3-4977-ACBD-126963A45370}"/>
    <cellStyle name="Percent 5 2 4" xfId="1913" xr:uid="{7889C56C-1081-4BEC-9D41-5926A97A8EBD}"/>
    <cellStyle name="Percent 5 3" xfId="1914" xr:uid="{D61A88AF-6D0D-48B2-92D6-CFFC16E7C87A}"/>
    <cellStyle name="Percent 5 3 2" xfId="1915" xr:uid="{47754CE9-9945-4377-A639-363D96B7506E}"/>
    <cellStyle name="Percent 5 3 3" xfId="1916" xr:uid="{125A0F7C-7530-4830-BA80-17A7F3DC89D7}"/>
    <cellStyle name="Percent 5 4" xfId="1917" xr:uid="{96032A8D-0907-48C0-A938-E1DA9083202E}"/>
    <cellStyle name="Percent 5 4 2" xfId="1918" xr:uid="{1F9989FE-B182-43F9-B5CA-11CFD48545CD}"/>
    <cellStyle name="Percent 5 5" xfId="1919" xr:uid="{950A2ED4-99A5-4298-8ABB-6FC1797BB7EE}"/>
    <cellStyle name="Percent 5 6" xfId="1920" xr:uid="{61E354CD-AEF9-44A8-9EE3-5C8FA56A0285}"/>
    <cellStyle name="Percent 5 7" xfId="10843" xr:uid="{04F15264-C4EC-4A2C-ABF9-EBD773FF9CF6}"/>
    <cellStyle name="Percent 50" xfId="1106" xr:uid="{847C0B6F-EC1D-48F5-9C64-7CE65613B24D}"/>
    <cellStyle name="Percent 51" xfId="1107" xr:uid="{54F2C5F6-6677-4AAE-8639-91FA8C34E9E2}"/>
    <cellStyle name="Percent 52" xfId="1108" xr:uid="{506D1079-8D29-4107-90B0-4E03ABEC29A0}"/>
    <cellStyle name="Percent 53" xfId="1109" xr:uid="{9E4CADDB-FEF4-4F34-9C0F-DEF50F82F285}"/>
    <cellStyle name="Percent 54" xfId="1110" xr:uid="{CD35D6D2-5893-45D3-AE10-E378058A8151}"/>
    <cellStyle name="Percent 55" xfId="1111" xr:uid="{FC96F3B4-86BB-48FD-872D-65C6781719E7}"/>
    <cellStyle name="Percent 56" xfId="1112" xr:uid="{4878996E-6679-4620-B0A9-EDBFFB8DCF4C}"/>
    <cellStyle name="Percent 57" xfId="1113" xr:uid="{D0E6959B-8996-42C8-AA25-E5FBE26C40B7}"/>
    <cellStyle name="Percent 58" xfId="1114" xr:uid="{62435160-B3DE-4822-B728-FFFBEFE086C1}"/>
    <cellStyle name="Percent 59" xfId="1115" xr:uid="{78E3FA3D-BB6F-408A-BC08-14EC717D0B0D}"/>
    <cellStyle name="Percent 6" xfId="1116" xr:uid="{4E847AC8-76EA-4A62-BED1-E2AD2CF85AFF}"/>
    <cellStyle name="Percent 6 2" xfId="1117" xr:uid="{15498D6F-226C-44D9-A5BA-36EF3404D329}"/>
    <cellStyle name="Percent 6 2 2" xfId="1921" xr:uid="{500C1B47-1DC5-420C-AF42-DB827E704FF9}"/>
    <cellStyle name="Percent 6 2 2 2" xfId="1922" xr:uid="{856CD4C3-054F-45CE-BB3B-F7FDF4FA885E}"/>
    <cellStyle name="Percent 6 2 2 3" xfId="1923" xr:uid="{92A0A94F-9EA3-4285-8655-9996FF1CFCB1}"/>
    <cellStyle name="Percent 6 2 3" xfId="1924" xr:uid="{0C7D9F60-BBA4-4734-AF4F-3E2C50686886}"/>
    <cellStyle name="Percent 6 2 3 2" xfId="1925" xr:uid="{BD4AE6D0-DEFE-4ADA-9789-10D4775C9A17}"/>
    <cellStyle name="Percent 6 2 4" xfId="1926" xr:uid="{53FA2120-1E8B-4ECD-A21C-8C1FECF7B855}"/>
    <cellStyle name="Percent 6 3" xfId="1118" xr:uid="{BB1B372A-11D2-4154-A2CC-E805A312C69D}"/>
    <cellStyle name="Percent 6 3 2" xfId="1927" xr:uid="{5DB285E8-EFC8-4537-A482-B4EE691AB266}"/>
    <cellStyle name="Percent 6 3 3" xfId="1928" xr:uid="{3F544E30-7788-4BD5-8430-BBF19B1E053F}"/>
    <cellStyle name="Percent 6 3 3 2" xfId="2191" xr:uid="{463DEB23-B4E6-4845-8790-858864253EC2}"/>
    <cellStyle name="Percent 6 3 3 2 2" xfId="2754" xr:uid="{F49D07E6-2BD6-44D4-969F-13B187C737B3}"/>
    <cellStyle name="Percent 6 3 3 2 2 2" xfId="4660" xr:uid="{88679795-E734-4132-B3DE-AD3954A3D065}"/>
    <cellStyle name="Percent 6 3 3 2 2 3" xfId="7377" xr:uid="{0FD50698-CB03-403D-9D9D-76A61695D292}"/>
    <cellStyle name="Percent 6 3 3 2 3" xfId="4097" xr:uid="{3E713E68-8864-450F-9A5B-D5DE7448F217}"/>
    <cellStyle name="Percent 6 3 3 2 4" xfId="6814" xr:uid="{B12A8173-9CEF-44DA-B612-9019384D1BD2}"/>
    <cellStyle name="Percent 6 3 3 3" xfId="2533" xr:uid="{D7785F73-AE07-4973-B09F-E0263919DC36}"/>
    <cellStyle name="Percent 6 3 3 3 2" xfId="4439" xr:uid="{04295F29-0F8F-40E7-A946-9BCB5E7D180C}"/>
    <cellStyle name="Percent 6 3 3 3 3" xfId="7156" xr:uid="{8081308C-2E0E-41F5-9C45-C43EE1EAF736}"/>
    <cellStyle name="Percent 6 3 3 4" xfId="3852" xr:uid="{8F74C84D-F85C-40FB-ABE3-526CFDE4D617}"/>
    <cellStyle name="Percent 6 3 3 5" xfId="6596" xr:uid="{EF59BE4B-460E-447F-B2BB-3D57F75612DD}"/>
    <cellStyle name="Percent 6 4" xfId="1119" xr:uid="{A57ADB0E-A219-4026-A9B1-292F6B784CDF}"/>
    <cellStyle name="Percent 6 4 2" xfId="1929" xr:uid="{C3440DC6-56C3-461E-A655-2943800FBD46}"/>
    <cellStyle name="Percent 6 5" xfId="1930" xr:uid="{7439AF52-5288-45F9-89C9-21C02A67EAC1}"/>
    <cellStyle name="Percent 6 6" xfId="1931" xr:uid="{0361ACCA-9504-4E35-B5E2-9969FA85B51F}"/>
    <cellStyle name="Percent 6 7" xfId="10844" xr:uid="{7752C692-D3F5-4484-98C6-978F34F24EC7}"/>
    <cellStyle name="Percent 60" xfId="1120" xr:uid="{F45C834B-241A-4589-85F4-FE79B8A01099}"/>
    <cellStyle name="Percent 60 2" xfId="1121" xr:uid="{1A50CC6D-6C60-4979-BBB5-5E41754039F3}"/>
    <cellStyle name="Percent 60 3" xfId="1122" xr:uid="{170B45A6-12C4-47DC-97A3-919D27A3E2C1}"/>
    <cellStyle name="Percent 61" xfId="1123" xr:uid="{07ADA3CE-7A6F-4502-A861-EF23063F0446}"/>
    <cellStyle name="Percent 61 2" xfId="1124" xr:uid="{15779272-A1E4-44DB-882D-ABE0F5EA95BD}"/>
    <cellStyle name="Percent 62" xfId="1125" xr:uid="{AA4AEDF7-C994-48F8-BC10-2788AE2297AC}"/>
    <cellStyle name="Percent 62 2" xfId="1126" xr:uid="{C3513902-F495-4943-84B0-1C78E67DC32F}"/>
    <cellStyle name="Percent 63" xfId="1127" xr:uid="{B1F2F7D4-D053-4BCA-A382-1FAA463C0AC9}"/>
    <cellStyle name="Percent 64" xfId="1128" xr:uid="{779CCEC1-B14A-4F67-BB22-E24675282A19}"/>
    <cellStyle name="Percent 65" xfId="1129" xr:uid="{72310DCB-CF6C-41FF-B8DD-1B96F55547C0}"/>
    <cellStyle name="Percent 66" xfId="1130" xr:uid="{2D8461F1-9A6D-4A63-A4D7-150A9D5BBF6D}"/>
    <cellStyle name="Percent 67" xfId="1131" xr:uid="{9824E9C1-9F62-48FE-93E2-24EB71755E6B}"/>
    <cellStyle name="Percent 68" xfId="1132" xr:uid="{4059B506-7F0F-41F1-BACC-048CDBE3FC2E}"/>
    <cellStyle name="Percent 69" xfId="1133" xr:uid="{37D60087-2542-435D-9011-A35E5CF1BB92}"/>
    <cellStyle name="Percent 7" xfId="1134" xr:uid="{CFF82EC0-AA67-4FB6-B651-262B7BFF11EA}"/>
    <cellStyle name="Percent 7 2" xfId="1135" xr:uid="{CDC6ACFD-D0AB-4213-9150-2C3696E8A5DE}"/>
    <cellStyle name="Percent 7 3" xfId="1136" xr:uid="{627F2128-F5B5-4A58-A8DF-7A3DF63B093B}"/>
    <cellStyle name="Percent 7 4" xfId="1137" xr:uid="{126BD5C5-C96B-4350-98B3-657437463AE8}"/>
    <cellStyle name="Percent 70" xfId="1138" xr:uid="{8CEE4820-EC70-4922-A6FC-589FB42C6DB9}"/>
    <cellStyle name="Percent 71" xfId="1139" xr:uid="{DCE003C5-5BEB-4E1A-B163-28600F61D93C}"/>
    <cellStyle name="Percent 72" xfId="1140" xr:uid="{5F4F6EE3-9329-4757-8CEC-8EA5CDB3D581}"/>
    <cellStyle name="Percent 73" xfId="1141" xr:uid="{DA3A4786-2046-4EC2-BD78-EABF53537A7C}"/>
    <cellStyle name="Percent 74" xfId="1142" xr:uid="{A0DE56E3-C884-4E99-9C6B-3FF2EE62CBE6}"/>
    <cellStyle name="Percent 75" xfId="1143" xr:uid="{E9583957-A330-4E6D-A46B-79A0D1679D92}"/>
    <cellStyle name="Percent 76" xfId="1144" xr:uid="{07EE15ED-99D5-4208-8F3B-9DCD2BB88519}"/>
    <cellStyle name="Percent 77" xfId="1145" xr:uid="{9917DE97-86EA-4602-8AF8-BAF23988E893}"/>
    <cellStyle name="Percent 78" xfId="1146" xr:uid="{65A76169-7B4E-4601-8706-4B2A11975861}"/>
    <cellStyle name="Percent 79" xfId="1147" xr:uid="{1DA2FE13-BAA2-43FB-A1D0-AA45C5BF9EFA}"/>
    <cellStyle name="Percent 8" xfId="1148" xr:uid="{6AAB1C55-1984-46EE-A5D5-593266015679}"/>
    <cellStyle name="Percent 8 2" xfId="1149" xr:uid="{A2BDB31F-D91C-4436-B1F2-D254365D3312}"/>
    <cellStyle name="Percent 8 2 2" xfId="1150" xr:uid="{D8039DF0-B62C-4436-9303-7A9E8B98D20C}"/>
    <cellStyle name="Percent 8 3" xfId="1932" xr:uid="{BF57AE10-F1FA-4620-A212-C74EE99773BF}"/>
    <cellStyle name="Percent 8 3 2" xfId="2192" xr:uid="{FDBE2421-A929-42E1-9EB4-24BE76DF4F00}"/>
    <cellStyle name="Percent 8 3 2 2" xfId="2755" xr:uid="{94235932-AC0D-4063-B27C-898DBF0CFA49}"/>
    <cellStyle name="Percent 8 3 2 2 2" xfId="4661" xr:uid="{502F3212-1AB0-411F-87E9-6132CE9EA5A9}"/>
    <cellStyle name="Percent 8 3 2 2 3" xfId="7378" xr:uid="{3B830EBC-F85F-4FCF-B691-F1CF3BF6A152}"/>
    <cellStyle name="Percent 8 3 2 3" xfId="4098" xr:uid="{BF5AF33E-29EB-42B6-8AD9-FC3D9657E38F}"/>
    <cellStyle name="Percent 8 3 2 4" xfId="6815" xr:uid="{4ADF5B43-3DA7-4CA4-BC4B-C6E939D4D1ED}"/>
    <cellStyle name="Percent 8 3 3" xfId="2534" xr:uid="{45A58D79-482C-4813-9310-883F8878B042}"/>
    <cellStyle name="Percent 8 3 3 2" xfId="4440" xr:uid="{72E07F2A-B85B-44F1-BF90-14EBB86A8ACE}"/>
    <cellStyle name="Percent 8 3 3 3" xfId="7157" xr:uid="{D217EB06-8085-48EA-9D6F-1A03049BE539}"/>
    <cellStyle name="Percent 8 3 4" xfId="3856" xr:uid="{8992CA0A-E029-48A1-BECE-D892D5541921}"/>
    <cellStyle name="Percent 8 3 5" xfId="6597" xr:uid="{152FC532-5757-4105-89B1-5A2ACD7DCE9D}"/>
    <cellStyle name="Percent 80" xfId="1151" xr:uid="{084D2365-C487-498F-BDD3-2AAEA9A21A8B}"/>
    <cellStyle name="Percent 81" xfId="1152" xr:uid="{5C8CE7FF-F561-4CF5-AE7D-F74D06D7D9E9}"/>
    <cellStyle name="Percent 82" xfId="1153" xr:uid="{554FF960-C3B8-406A-9ACF-0CDD24CD953E}"/>
    <cellStyle name="Percent 83" xfId="1154" xr:uid="{C9111031-05F8-4037-82FB-A94C6D03474A}"/>
    <cellStyle name="Percent 84" xfId="1155" xr:uid="{C0926006-549C-4867-970C-547517C23C33}"/>
    <cellStyle name="Percent 85" xfId="1156" xr:uid="{C60CB05C-A035-488E-9429-80E29FB5BFC7}"/>
    <cellStyle name="Percent 86" xfId="1157" xr:uid="{6A3A5652-ECED-4D15-9EBE-75C9B97091FF}"/>
    <cellStyle name="Percent 87" xfId="1158" xr:uid="{1BBCCDFF-13A6-4FE2-BCA0-042B23365A20}"/>
    <cellStyle name="Percent 88" xfId="1159" xr:uid="{B78CBA15-C723-4794-879E-722BA3E160B6}"/>
    <cellStyle name="Percent 89" xfId="1160" xr:uid="{DCE25184-E1E9-4521-A072-CD08413BEC64}"/>
    <cellStyle name="Percent 9" xfId="1161" xr:uid="{02C77291-1CAB-4DC7-A0FD-6B3ECE9830C9}"/>
    <cellStyle name="Percent 9 2" xfId="1162" xr:uid="{1DC922EA-0E73-4211-9F80-D27F89F54808}"/>
    <cellStyle name="Percent 9 2 2" xfId="1163" xr:uid="{3B3C680D-06A9-47FE-9B5A-44358D7A8B69}"/>
    <cellStyle name="Percent 9 3" xfId="1933" xr:uid="{CDC71661-3FFE-4663-B5D4-2492BD6C5BF6}"/>
    <cellStyle name="Percent 9 3 2" xfId="2193" xr:uid="{AE0707E4-D2F4-4687-859B-DD3B839F3ED9}"/>
    <cellStyle name="Percent 9 3 2 2" xfId="2756" xr:uid="{60284E8F-ACCD-4FCF-A16F-BB6B82AD420E}"/>
    <cellStyle name="Percent 9 3 2 2 2" xfId="4662" xr:uid="{C8B64851-7138-4976-968E-296FC935D576}"/>
    <cellStyle name="Percent 9 3 2 2 3" xfId="7379" xr:uid="{49460674-5706-462D-BA8C-A5D0467B5A77}"/>
    <cellStyle name="Percent 9 3 2 3" xfId="4099" xr:uid="{6A20977B-5C05-4F5C-8CB9-B72EE4D95299}"/>
    <cellStyle name="Percent 9 3 2 4" xfId="6816" xr:uid="{A8887E8C-75B3-4568-B0B7-90F83EE120EB}"/>
    <cellStyle name="Percent 9 3 3" xfId="2535" xr:uid="{5B12A9A6-6961-4BA9-9307-A044B23A60DD}"/>
    <cellStyle name="Percent 9 3 3 2" xfId="4441" xr:uid="{72B16FC2-2E30-4033-A195-C8F4396D506C}"/>
    <cellStyle name="Percent 9 3 3 3" xfId="7158" xr:uid="{27F7F7E2-F9BC-4FBA-8C3B-6D2DA6BD6BEB}"/>
    <cellStyle name="Percent 9 3 4" xfId="3857" xr:uid="{2A1000AD-89AB-43BD-BEDD-DCD3238B0D4B}"/>
    <cellStyle name="Percent 9 3 5" xfId="6598" xr:uid="{75551311-CAF4-42E9-9700-0591DA92E8AD}"/>
    <cellStyle name="Percent 90" xfId="1164" xr:uid="{03195D23-749F-4687-BE7E-EA9A186DC334}"/>
    <cellStyle name="Percent 91" xfId="1165" xr:uid="{F2D86B77-4387-4DE5-B4D8-B764C2B0ED03}"/>
    <cellStyle name="Percent 92" xfId="1166" xr:uid="{6DFC638C-D3B8-4FAA-8038-ADED7D49F2CA}"/>
    <cellStyle name="Percent 93" xfId="1167" xr:uid="{3322BB2A-488A-4745-8CC7-5546471E7D76}"/>
    <cellStyle name="Percent 94" xfId="1168" xr:uid="{DC94E388-FB56-47DF-81F4-C87ADA82C53D}"/>
    <cellStyle name="Percent 95" xfId="1169" xr:uid="{9F43ACF0-FB00-4520-8C7D-11E15AB8BA62}"/>
    <cellStyle name="Percent 96" xfId="1170" xr:uid="{11A9FA07-F972-4BDE-84A6-BC6CE87721CE}"/>
    <cellStyle name="Percent 97" xfId="1171" xr:uid="{81BF9F06-A7D4-4949-AAFF-368369FD4302}"/>
    <cellStyle name="Percent 98" xfId="1172" xr:uid="{4F42B685-7F4E-4AE4-8264-5279DB6AD153}"/>
    <cellStyle name="Percent 99" xfId="1173" xr:uid="{2D6F7215-34A1-40E1-B579-66AC780E7AE9}"/>
    <cellStyle name="PERCENTAGE" xfId="1174" xr:uid="{9512E688-C088-4463-8A54-C2ECC1E8B287}"/>
    <cellStyle name="PERCENTAGE 2" xfId="1337" xr:uid="{A981AACC-503A-489F-9A6D-8273BA5E3196}"/>
    <cellStyle name="Pilkku_BINV" xfId="1934" xr:uid="{20784945-D590-42DD-89E1-6588ED871EE9}"/>
    <cellStyle name="PrePop Currency (0)" xfId="1175" xr:uid="{FBA4E2EB-4655-4E2C-9BE3-3389B1BE059A}"/>
    <cellStyle name="PrePop Currency (0) 2" xfId="1176" xr:uid="{8EE7D689-ACF1-4B7B-98D9-3AFB675A276C}"/>
    <cellStyle name="PrePop Currency (0) 3" xfId="1177" xr:uid="{E160F07E-0A1E-4645-BBF7-929D52FE07D7}"/>
    <cellStyle name="PrePop Currency (2)" xfId="1178" xr:uid="{05104286-AE20-4D57-BCCD-2AEB4279C5BF}"/>
    <cellStyle name="PrePop Currency (2) 2" xfId="1179" xr:uid="{44CC3505-2873-4B5B-9858-F147BE92D038}"/>
    <cellStyle name="PrePop Currency (2) 3" xfId="1180" xr:uid="{93466C4A-001A-4442-8E01-989AC8070985}"/>
    <cellStyle name="PrePop Units (0)" xfId="1181" xr:uid="{42B7C6E7-353B-4A16-8D69-8AC5A0F6AEE5}"/>
    <cellStyle name="PrePop Units (0) 2" xfId="1182" xr:uid="{0E1D24B6-A257-4F6F-8BE4-562BEDC59762}"/>
    <cellStyle name="PrePop Units (0) 3" xfId="1183" xr:uid="{9CCACE91-8AE8-42C6-B676-D0F6D1E455B0}"/>
    <cellStyle name="PrePop Units (1)" xfId="1184" xr:uid="{A514279D-C764-4823-9C5F-2437F4ED2E2A}"/>
    <cellStyle name="PrePop Units (1) 2" xfId="1185" xr:uid="{D3D27D04-0DEA-468A-95BB-FFC5E08E7225}"/>
    <cellStyle name="PrePop Units (1) 3" xfId="1186" xr:uid="{A19CBC56-9B6A-43F6-ADFC-1BE299B7E4D1}"/>
    <cellStyle name="PrePop Units (2)" xfId="1187" xr:uid="{D7677E90-0E51-4A1F-9D85-A8B994A022B8}"/>
    <cellStyle name="PrePop Units (2) 2" xfId="1188" xr:uid="{2514F821-22BB-44E0-BCF1-D836F127A750}"/>
    <cellStyle name="PrePop Units (2) 3" xfId="1189" xr:uid="{7699D3C3-3555-4EF7-B506-D1052B612F8E}"/>
    <cellStyle name="pricing" xfId="1190" xr:uid="{40D16EDA-1953-4502-9E1E-D352050869E2}"/>
    <cellStyle name="PSChar" xfId="1191" xr:uid="{DEB9254B-A7C3-4D97-BC08-103A91D63D12}"/>
    <cellStyle name="PSChar 2" xfId="1192" xr:uid="{C7431391-1036-43DA-A311-8C69C1DACFA5}"/>
    <cellStyle name="PSChar 3" xfId="1193" xr:uid="{CC6E18B1-49AE-407C-9578-2952149AE1B8}"/>
    <cellStyle name="PSDate" xfId="1194" xr:uid="{792A2328-9C2B-4001-B65B-99F336907121}"/>
    <cellStyle name="pwstyle" xfId="1195" xr:uid="{3447BE6B-8422-41C5-A200-E6E33894CDD2}"/>
    <cellStyle name="pwstyle 2" xfId="1196" xr:uid="{1358E59C-FDFA-402B-BA1C-D73F9DE91EC9}"/>
    <cellStyle name="pwstyle 3" xfId="1197" xr:uid="{33E2BB1F-0F9E-47E8-9976-AB3193EE61A7}"/>
    <cellStyle name="Py?r. luku_BINV" xfId="1935" xr:uid="{707C9761-7C9C-4E4F-ACD4-15DC371DDEE4}"/>
    <cellStyle name="Py?r. valuutta_BINV" xfId="1936" xr:uid="{4A039185-D6F6-4593-BE07-3DB2BC56044F}"/>
    <cellStyle name="Quantity" xfId="14" xr:uid="{00000000-0005-0000-0000-00000E000000}"/>
    <cellStyle name="Quantity 2" xfId="1198" xr:uid="{F54F0D4A-611F-49A3-A010-974BC25FACB2}"/>
    <cellStyle name="Quantity 2 2" xfId="1199" xr:uid="{CACAA112-E547-4A88-8FAD-22B5A22490FB}"/>
    <cellStyle name="Quantity 3" xfId="1200" xr:uid="{574E4C2E-29AB-4402-8329-9920336A8834}"/>
    <cellStyle name="Quantity 3 2" xfId="1201" xr:uid="{A43AB3F3-6CB3-4A1D-B634-95E0A92DF0A9}"/>
    <cellStyle name="Quantity 4" xfId="1202" xr:uid="{9DBCBAA5-7B27-416C-A451-93217FDA0989}"/>
    <cellStyle name="Quantity 5" xfId="1203" xr:uid="{2391C3A6-98E7-471F-BEB7-612394FB8440}"/>
    <cellStyle name="RevList" xfId="1204" xr:uid="{93FBB924-35FE-452F-B61D-FA252C25D16F}"/>
    <cellStyle name="RevList 2" xfId="1205" xr:uid="{03363E5D-6947-44EE-B68D-F7433C38EC73}"/>
    <cellStyle name="Rittichai" xfId="1937" xr:uid="{B41B2242-2913-4C09-8437-016000024977}"/>
    <cellStyle name="Rittichai 2" xfId="1938" xr:uid="{24A87ABE-25D2-49CF-8C2B-6CECC2EE2584}"/>
    <cellStyle name="S/Head - Style1" xfId="10845" xr:uid="{A8E23FDC-21B6-454B-A11F-DFFF3C09E108}"/>
    <cellStyle name="S/HEAD - Style2" xfId="10846" xr:uid="{272641B6-10C5-4565-B370-F5BA165E6D8B}"/>
    <cellStyle name="Salomon Logo" xfId="1206" xr:uid="{2FE68425-CC7E-4366-BEE0-EF9CA273D8B4}"/>
    <cellStyle name="Salomon Logo 2" xfId="1338" xr:uid="{9B61C18A-E822-4163-9361-637E3255E51D}"/>
    <cellStyle name="section head" xfId="1207" xr:uid="{51CACCF9-9B5A-459F-BB1E-A90B865C01AB}"/>
    <cellStyle name="Single Cell Column Heading" xfId="10847" xr:uid="{39E5D9AA-B227-4EF7-A1F0-47D526226D89}"/>
    <cellStyle name="SS Col Hdr" xfId="1208" xr:uid="{CB11D85C-3126-4884-8AEE-931FBB5F7722}"/>
    <cellStyle name="SS Dim 1 Blank" xfId="1209" xr:uid="{F8F81C05-0D27-41BD-A1C9-71FC5F186084}"/>
    <cellStyle name="SS Dim 1 Blank 2" xfId="1210" xr:uid="{2AAB5D92-8F36-4AB4-83AC-01DAD2CF7FE1}"/>
    <cellStyle name="SS Dim 1 Blank 3" xfId="1211" xr:uid="{AFBAEC72-3A3E-43A9-BFF5-FEC85DB06752}"/>
    <cellStyle name="SS Dim 1 Title" xfId="1212" xr:uid="{78261801-727D-43C8-A732-A9F553018BF2}"/>
    <cellStyle name="SS Dim 1 Value" xfId="1213" xr:uid="{17C59377-BB96-41EC-B576-BAE1333B764F}"/>
    <cellStyle name="SS Dim 1 Value 2" xfId="1214" xr:uid="{0A126780-AA7B-4B6B-B45D-2D8AEC08E1F9}"/>
    <cellStyle name="SS Dim 1 Value 3" xfId="1215" xr:uid="{36AE2ECF-42D8-4927-B44D-8F147AE2BA2C}"/>
    <cellStyle name="SS Dim 2 Blank" xfId="1216" xr:uid="{7CF54530-342C-4BA4-A2F8-A3B36C651624}"/>
    <cellStyle name="SS Dim 2 Blank 2" xfId="1217" xr:uid="{53C664F6-409B-4454-BB22-465D49D9B79D}"/>
    <cellStyle name="SS Dim 2 Blank 3" xfId="1218" xr:uid="{A12BDD6E-6D78-4BD6-992D-8B47A1A8B38A}"/>
    <cellStyle name="SS Dim 2 Title" xfId="1219" xr:uid="{E125E958-6153-4B88-8371-E2C9C077DBCE}"/>
    <cellStyle name="SS Dim 2 Value" xfId="1220" xr:uid="{0F5ED667-014E-4310-831D-BC05FE7CF5C4}"/>
    <cellStyle name="SS Dim 2 Value 2" xfId="1221" xr:uid="{4B056886-F8B6-45DA-BCD0-765AE7A8F422}"/>
    <cellStyle name="SS Dim 2 Value 3" xfId="1222" xr:uid="{A8872DEE-2FC6-4545-A46A-8BE29E82C0BC}"/>
    <cellStyle name="SS Dim 3 Blank" xfId="1223" xr:uid="{F8194030-EDA6-42AE-8CE7-14EF9366A67D}"/>
    <cellStyle name="SS Dim 3 Blank 2" xfId="1224" xr:uid="{1DB73F16-EE23-4F73-8F73-72DF9F8C480A}"/>
    <cellStyle name="SS Dim 3 Blank 3" xfId="1225" xr:uid="{5398CD5A-D9E2-43A0-BC99-FFDD1D26A8F7}"/>
    <cellStyle name="SS Dim 3 Title" xfId="1226" xr:uid="{AF91BA49-E715-4A75-98D5-1737B969CFD8}"/>
    <cellStyle name="SS Dim 3 Title 2" xfId="1227" xr:uid="{9719FA85-34B8-4D41-B85C-9DBD1C83DD1E}"/>
    <cellStyle name="SS Dim 3 Title 3" xfId="1228" xr:uid="{E537DAE6-02FC-4270-A1EB-CF9CC2E38BDE}"/>
    <cellStyle name="SS Dim 3 Value" xfId="1229" xr:uid="{168C5B23-9366-49F4-A6EF-BF82308072ED}"/>
    <cellStyle name="SS Dim 4 Blank" xfId="1230" xr:uid="{0167B877-C83E-46B7-9B5F-2A3A407C5E2B}"/>
    <cellStyle name="SS Dim 4 Blank 2" xfId="1231" xr:uid="{E3AA5B7A-4719-4C13-8512-4B75541AB7C1}"/>
    <cellStyle name="SS Dim 4 Blank 3" xfId="1232" xr:uid="{B60CFA70-8C79-4AFE-AD71-3D231B5414FD}"/>
    <cellStyle name="SS Dim 4 Title" xfId="1233" xr:uid="{0AB55CC9-BD1F-4C0C-85C8-B641007445E7}"/>
    <cellStyle name="SS Dim 4 Value" xfId="1234" xr:uid="{673A0818-115D-478C-A4ED-97FF1BB4E06A}"/>
    <cellStyle name="SS Dim 5 Blank" xfId="1235" xr:uid="{72FCF404-5645-4665-A025-520BCD30BCC5}"/>
    <cellStyle name="SS Dim 5 Blank 2" xfId="1236" xr:uid="{ADD6D951-F489-423D-86F9-A02F9345C5B4}"/>
    <cellStyle name="SS Dim 5 Blank 3" xfId="1237" xr:uid="{BBB8A076-6D9C-4319-BEE5-97977B7EF91E}"/>
    <cellStyle name="SS Dim 5 Title" xfId="1238" xr:uid="{001F9176-B3CA-4814-95E0-98962F244DD0}"/>
    <cellStyle name="SS Dim 5 Value" xfId="1239" xr:uid="{D4A06289-378D-4015-91A5-A42B13BF02A3}"/>
    <cellStyle name="SS Other Measure" xfId="1240" xr:uid="{3BED554E-66E3-4FD1-97A1-6136579AA63C}"/>
    <cellStyle name="SS Other Measure 2" xfId="1241" xr:uid="{ECC56BF3-9222-4703-83BE-B008E45E5EC4}"/>
    <cellStyle name="SS Other Measure 3" xfId="1242" xr:uid="{CA8897AA-5DFF-43D5-B169-6C12ACF24BB5}"/>
    <cellStyle name="SS Sum Measure" xfId="1243" xr:uid="{A39AC156-23A8-42C5-89AB-5A412A8C36AD}"/>
    <cellStyle name="SS Sum Measure 2" xfId="1244" xr:uid="{8225B7CA-057F-42C0-9CE0-C2BD6604F7C3}"/>
    <cellStyle name="SS Sum Measure 3" xfId="1245" xr:uid="{11B08055-1221-4515-B6FD-B0C86AFF00BB}"/>
    <cellStyle name="SS Unbound Dim" xfId="1246" xr:uid="{4E76273D-DC32-4E74-AA1A-0F6866DF6FB7}"/>
    <cellStyle name="SS Unbound Dim 2" xfId="1247" xr:uid="{5A4CA8C8-7BD7-4C19-BB11-E37F6732D868}"/>
    <cellStyle name="SS Unbound Dim 3" xfId="1248" xr:uid="{78E37FC2-2C26-4E94-9A55-5AC38A49B58C}"/>
    <cellStyle name="SS WAvg Measure" xfId="1249" xr:uid="{4682D6D0-79CC-4E8E-8928-1B2E4084ED3E}"/>
    <cellStyle name="SS WAvg Measure 2" xfId="1250" xr:uid="{9EE4781B-FFC6-4F3B-85E3-1B9243F97117}"/>
    <cellStyle name="SS WAvg Measure 3" xfId="1251" xr:uid="{C81440BB-3AA6-43AE-A711-14F8A179BAD0}"/>
    <cellStyle name="Standaard_ATL and  BTL budget 2005" xfId="1252" xr:uid="{09A604A4-D221-421F-9889-F6049BF0636F}"/>
    <cellStyle name="Standard_BS14" xfId="1939" xr:uid="{8849B350-8D3B-4EA0-BE81-9865F8FE6AAD}"/>
    <cellStyle name="Style 1" xfId="1253" xr:uid="{DA8BAD6F-8B4A-4881-9E1E-55EAA7CD37DA}"/>
    <cellStyle name="Style 1 2" xfId="1254" xr:uid="{86AD6775-A415-41A0-A7C4-2D316697BE7B}"/>
    <cellStyle name="Style 1 2 2" xfId="1255" xr:uid="{8441A642-0137-4FAB-A059-2D3AA7B41B37}"/>
    <cellStyle name="Style 1 3" xfId="1256" xr:uid="{BCCD7746-4652-43DD-A069-074B010624A3}"/>
    <cellStyle name="Style 1 3 2" xfId="1257" xr:uid="{AC4E571B-A05B-481E-B48B-DBBEF07F663A}"/>
    <cellStyle name="Style 2" xfId="1258" xr:uid="{66F9BA94-B245-403B-9F9A-2122CFBBE295}"/>
    <cellStyle name="Style 2 2" xfId="1259" xr:uid="{5D78376D-5142-485B-B012-2A059EBC5E15}"/>
    <cellStyle name="Style 2 3" xfId="1260" xr:uid="{B2091649-562C-405D-B0B4-B9C0DDFF6C36}"/>
    <cellStyle name="subhead" xfId="1940" xr:uid="{E3F91083-01B2-42E0-84BA-963F88F62F4C}"/>
    <cellStyle name="Subtotal" xfId="1261" xr:uid="{7CA7C76D-BE51-4A18-BCA9-A0715368872F}"/>
    <cellStyle name="Subtotal 2" xfId="1262" xr:uid="{EF5F8F04-8E4B-46AD-B6C4-14F384805FE6}"/>
    <cellStyle name="Table" xfId="1941" xr:uid="{F2A1C787-C2D2-4950-9DA8-87D9F09BAC51}"/>
    <cellStyle name="Table 2" xfId="1942" xr:uid="{82D89E9A-52BF-425B-9C6F-6FFA4FE7EDEF}"/>
    <cellStyle name="Table 2 2" xfId="2195" xr:uid="{7972762B-EE20-4D11-AF18-E67B2951F864}"/>
    <cellStyle name="Table 2 2 2" xfId="2758" xr:uid="{717FFF42-5009-4990-A3B0-951FCAFFC9B5}"/>
    <cellStyle name="Table 2 2 2 2" xfId="4664" xr:uid="{CEC8734A-67C9-44B7-9334-C97AF6B46FA4}"/>
    <cellStyle name="Table 2 2 2 2 2" xfId="8805" xr:uid="{0C3419EB-40F8-4C59-B6C1-2A95FCB42A80}"/>
    <cellStyle name="Table 2 2 2 3" xfId="7381" xr:uid="{E083A1FA-26CA-4B06-A082-A3B7FDE89081}"/>
    <cellStyle name="Table 2 2 3" xfId="4101" xr:uid="{1131D15C-05C8-4C4D-9E4F-0998C89807DB}"/>
    <cellStyle name="Table 2 2 3 2" xfId="8434" xr:uid="{DFFD0804-E790-449F-9FF1-7A01EFF98926}"/>
    <cellStyle name="Table 2 2 4" xfId="6818" xr:uid="{4C95AB80-E045-47BD-B98D-FFD448F5037D}"/>
    <cellStyle name="Table 2 3" xfId="2537" xr:uid="{95CB8DDB-463A-41FF-9506-4694459DD486}"/>
    <cellStyle name="Table 2 3 2" xfId="4443" xr:uid="{96812488-57B9-4BBE-9A99-DBA2FE3C5D56}"/>
    <cellStyle name="Table 2 3 2 2" xfId="8680" xr:uid="{FB31388E-5FDD-4392-9987-10DF173B77EA}"/>
    <cellStyle name="Table 2 3 3" xfId="7160" xr:uid="{B419265C-CC48-4330-B7F8-7A88856E118F}"/>
    <cellStyle name="Table 2 4" xfId="3864" xr:uid="{1CCA847E-669D-4FBB-B83E-8FD99869ED62}"/>
    <cellStyle name="Table 2 4 2" xfId="8295" xr:uid="{FADD9243-FB77-41B5-8A9A-D105465C3674}"/>
    <cellStyle name="Table 2 5" xfId="6600" xr:uid="{41E44BFD-08A7-46FE-97BA-59D5B30489F2}"/>
    <cellStyle name="Table 3" xfId="2194" xr:uid="{DE8610A1-A867-4BB7-9387-7E2E22E26496}"/>
    <cellStyle name="Table 3 2" xfId="2757" xr:uid="{B032ED30-1E46-40EB-951F-355741652482}"/>
    <cellStyle name="Table 3 2 2" xfId="4663" xr:uid="{389C33C2-126A-40AB-BC66-87BC4331550B}"/>
    <cellStyle name="Table 3 2 2 2" xfId="8804" xr:uid="{D008143E-D668-4C4D-AE0D-E72E99C74107}"/>
    <cellStyle name="Table 3 2 3" xfId="7380" xr:uid="{67F571E1-FFCF-4B0B-9F77-D7B0AE783AAF}"/>
    <cellStyle name="Table 3 3" xfId="4100" xr:uid="{089CA1D7-F3ED-4B36-8E16-450D8D888724}"/>
    <cellStyle name="Table 3 3 2" xfId="8433" xr:uid="{96B3B8E6-6A32-413C-8B9F-F0F74466B94A}"/>
    <cellStyle name="Table 3 4" xfId="6817" xr:uid="{1AE80A85-29D3-408F-9446-A3AC51098C0E}"/>
    <cellStyle name="Table 4" xfId="2536" xr:uid="{9F1F3151-F43F-4337-923F-B0C6006BD0FD}"/>
    <cellStyle name="Table 4 2" xfId="4442" xr:uid="{927F810D-F326-4FB1-AD1C-2AB586E52954}"/>
    <cellStyle name="Table 4 2 2" xfId="8679" xr:uid="{AD6ED082-4850-4360-B7B8-BFB9A2FC4E76}"/>
    <cellStyle name="Table 4 3" xfId="7159" xr:uid="{5D30202D-8C3F-4436-A9EE-903DA77A1736}"/>
    <cellStyle name="Table 5" xfId="3863" xr:uid="{01A4E40C-673C-4385-86D4-6B19ECCA84C1}"/>
    <cellStyle name="Table 5 2" xfId="8294" xr:uid="{333251EC-ACCF-48CB-B9AC-51DD85D3E945}"/>
    <cellStyle name="Table 6" xfId="6599" xr:uid="{50854BAE-23EC-4215-90DE-0935FA4DDBAD}"/>
    <cellStyle name="Table Head" xfId="1263" xr:uid="{EC8380A7-CDEF-4307-BECA-7FFD7238A400}"/>
    <cellStyle name="Table Source" xfId="1264" xr:uid="{874187AB-1C67-4991-A023-3BFA9A2ED314}"/>
    <cellStyle name="Table Text" xfId="1265" xr:uid="{F982A8F1-72D6-433D-BBA0-F30586CE33F7}"/>
    <cellStyle name="Table Text 2" xfId="1266" xr:uid="{9D78B60E-0DBB-405B-9129-C3C49BAEB95F}"/>
    <cellStyle name="Table Text 3" xfId="1267" xr:uid="{EA87FA96-0101-4350-B9E3-5E9496273C7E}"/>
    <cellStyle name="Table Text 4" xfId="1268" xr:uid="{1E716C09-7A54-4E57-9D2F-CAE7E5EBF477}"/>
    <cellStyle name="Table Text 5" xfId="1269" xr:uid="{5AC7D5EC-13DE-435C-86D0-BBF85EC67E4A}"/>
    <cellStyle name="Table Text 5 2" xfId="1360" xr:uid="{19D19482-7AD8-4A9E-AA1A-ADBF570EC59B}"/>
    <cellStyle name="Table Title" xfId="1270" xr:uid="{3F8B4A2C-2FC9-4001-BA70-8225710ED62D}"/>
    <cellStyle name="Table Units" xfId="1271" xr:uid="{189169FA-466D-48F7-B4CA-574260F44D9D}"/>
    <cellStyle name="Text" xfId="1272" xr:uid="{E8BAB662-3FB2-4F71-8058-291FECB89E57}"/>
    <cellStyle name="Text 1" xfId="1273" xr:uid="{8CDA82A3-DC95-4767-9C49-DE5BEAB7F114}"/>
    <cellStyle name="Text 2" xfId="1274" xr:uid="{791C9630-44B7-4AC0-AD06-C0E646AB9C49}"/>
    <cellStyle name="Text 3" xfId="1275" xr:uid="{CC3E71CA-58FB-45D1-8BC2-76A39520503C}"/>
    <cellStyle name="Text Head 1" xfId="1276" xr:uid="{750ADEED-FC23-4C9B-AA25-DD2B11080A38}"/>
    <cellStyle name="Text Head 2" xfId="1277" xr:uid="{61A61F72-474F-4B56-8995-FAC4475F1D3B}"/>
    <cellStyle name="Text Indent 1" xfId="1278" xr:uid="{1D10259F-C99E-45FD-9D36-7DEBAE69B8C4}"/>
    <cellStyle name="Text Indent 2" xfId="1279" xr:uid="{17E35AC4-A1EE-4D16-A706-F51B566FFDDF}"/>
    <cellStyle name="Text Indent A" xfId="1280" xr:uid="{819C6483-B318-42EC-9FA5-4D4E63C2D9CB}"/>
    <cellStyle name="Text Indent A 2" xfId="1281" xr:uid="{FBF1B53C-F362-4D69-B0F6-05F27A618B96}"/>
    <cellStyle name="Text Indent A 3" xfId="1282" xr:uid="{85A187A9-FE4D-482B-98B2-EA61BAA86BF3}"/>
    <cellStyle name="Text Indent A_Asset_Q3" xfId="1943" xr:uid="{AD2207F9-9C5A-438D-A049-DACCA8BECFEF}"/>
    <cellStyle name="Text Indent B" xfId="1283" xr:uid="{6782A37D-AEED-42DA-8FB1-44C8D0B2F84A}"/>
    <cellStyle name="Text Indent B 2" xfId="1284" xr:uid="{88E2F3EE-3E1F-4C11-BB66-F45C20236462}"/>
    <cellStyle name="Text Indent B 3" xfId="1285" xr:uid="{CE18DB1D-50E0-4D7F-BB61-2D103F17C5F7}"/>
    <cellStyle name="Text Indent C" xfId="1286" xr:uid="{5659EA2A-2C75-4556-AE86-EAAFABAE9973}"/>
    <cellStyle name="Text Indent C 2" xfId="1287" xr:uid="{4DCC6B02-CA54-4F9F-8B71-10B908FAA015}"/>
    <cellStyle name="Text Indent C 3" xfId="1288" xr:uid="{B52AA7FF-759D-43B4-ADD4-B3A8316DBCBD}"/>
    <cellStyle name="Text_leasing-milk" xfId="1289" xr:uid="{D7B55F96-7E83-4591-90C4-3E0A2357E0CA}"/>
    <cellStyle name="Tickmark" xfId="1944" xr:uid="{391C63F1-C12C-48AC-A704-811E7FA6AF76}"/>
    <cellStyle name="Times New Roman" xfId="1290" xr:uid="{7E2817C9-7C6F-4D72-961A-3C6D0480D278}"/>
    <cellStyle name="Title 2" xfId="1291" xr:uid="{A254A42C-E938-48EF-9090-C99328875226}"/>
    <cellStyle name="Title 2 2" xfId="1945" xr:uid="{51058774-A70D-4814-BE0A-4B6BB44C9889}"/>
    <cellStyle name="Title 2 3" xfId="1946" xr:uid="{2401C054-6F3B-428F-AC47-338C33441DB8}"/>
    <cellStyle name="Title 2 4" xfId="10849" xr:uid="{53107E0B-7C74-4979-9AF9-8D8C54FF628F}"/>
    <cellStyle name="Title 3" xfId="1292" xr:uid="{4FD4811A-902C-4540-B477-F3AD160DA695}"/>
    <cellStyle name="Title 3 2" xfId="10850" xr:uid="{04AB23C1-2748-4064-AF84-4F9F45598744}"/>
    <cellStyle name="Title 4" xfId="1947" xr:uid="{7DB5C683-4DDA-495E-B9DB-970C2D71FB06}"/>
    <cellStyle name="Title 5" xfId="1948" xr:uid="{A189BC0A-DCB6-45E5-8CF2-76381C95533E}"/>
    <cellStyle name="Title 6" xfId="1949" xr:uid="{629C1C30-FA1B-4DF6-9BE1-325689B82950}"/>
    <cellStyle name="Title 7" xfId="10848" xr:uid="{3D7CCB8F-AADE-4316-A1B8-7D8589FD03C9}"/>
    <cellStyle name="TOC 1" xfId="1293" xr:uid="{2B58D7BE-239B-4F94-94CF-F6013060225E}"/>
    <cellStyle name="TOC 2" xfId="1294" xr:uid="{02C88C06-C61A-4B9D-B178-9714AE071FB5}"/>
    <cellStyle name="Total 2" xfId="1295" xr:uid="{46608907-734A-4C28-81A0-4D7C2BEB3037}"/>
    <cellStyle name="Total 2 10" xfId="6500" xr:uid="{17A4AA87-1DCC-4A72-81AB-B1CF4B1ADE2B}"/>
    <cellStyle name="Total 2 11" xfId="10852" xr:uid="{864DF73E-1124-4893-8CFF-63348BC3A4CF}"/>
    <cellStyle name="Total 2 2" xfId="1361" xr:uid="{DF77A0CA-B48E-4264-9B2F-7809BDD0D824}"/>
    <cellStyle name="Total 2 2 10" xfId="2455" xr:uid="{A4A1B5BF-AC20-44F2-833B-67826BD0E45C}"/>
    <cellStyle name="Total 2 2 10 2" xfId="4361" xr:uid="{4D18FAF4-12C3-4B68-9255-D4335B51DD49}"/>
    <cellStyle name="Total 2 2 10 2 2" xfId="8642" xr:uid="{95334753-FE81-46F3-81C2-DF3618A2AB04}"/>
    <cellStyle name="Total 2 2 10 3" xfId="3431" xr:uid="{680965CD-7426-4049-A7A9-D3D25017821A}"/>
    <cellStyle name="Total 2 2 10 3 2" xfId="7972" xr:uid="{D19A725E-5241-43DA-931F-4AFC84959303}"/>
    <cellStyle name="Total 2 2 10 4" xfId="5427" xr:uid="{FF7BCEE0-90D8-43DF-8F83-AE9116371D57}"/>
    <cellStyle name="Total 2 2 10 4 2" xfId="9485" xr:uid="{2EF92B18-636B-490F-92B6-B242FCAA9167}"/>
    <cellStyle name="Total 2 2 10 5" xfId="5783" xr:uid="{005A32F3-3EDC-4997-978E-7480F85D7AA0}"/>
    <cellStyle name="Total 2 2 10 5 2" xfId="9831" xr:uid="{5DA29C42-5CCE-40C2-91A3-290A66C7AA30}"/>
    <cellStyle name="Total 2 2 10 6" xfId="6135" xr:uid="{E95B0A85-0F2C-4859-B186-7816D38E0D20}"/>
    <cellStyle name="Total 2 2 10 6 2" xfId="10170" xr:uid="{07564DC1-69A3-480C-8DBB-492E21AC4009}"/>
    <cellStyle name="Total 2 2 10 7" xfId="5097" xr:uid="{61E7B795-C70E-4DB7-96B4-0405B2E1488E}"/>
    <cellStyle name="Total 2 2 10 8" xfId="7078" xr:uid="{D43FAFF7-F5FA-4448-B6B9-B05242AE8193}"/>
    <cellStyle name="Total 2 2 11" xfId="2790" xr:uid="{8CE2D0F0-E26A-4A91-A6D9-EC7AF699B30C}"/>
    <cellStyle name="Total 2 2 11 2" xfId="4696" xr:uid="{0AEB77DE-B5F6-44C6-89DE-6AC90826AEF6}"/>
    <cellStyle name="Total 2 2 11 2 2" xfId="8819" xr:uid="{BDA5FADB-3812-4448-B3EB-BC70F2D32AD0}"/>
    <cellStyle name="Total 2 2 11 3" xfId="3395" xr:uid="{5CA25B76-5294-4CF8-89A2-6C4FAB717348}"/>
    <cellStyle name="Total 2 2 11 3 2" xfId="7941" xr:uid="{9F960613-C257-446E-8C77-5CC9D6DC13C0}"/>
    <cellStyle name="Total 2 2 11 4" xfId="5624" xr:uid="{3C8A4267-8D3B-4B45-BCD7-8E1B59F01902}"/>
    <cellStyle name="Total 2 2 11 4 2" xfId="9674" xr:uid="{B1DD5244-9A69-4FF3-9B8C-C675BAE0AF9D}"/>
    <cellStyle name="Total 2 2 11 5" xfId="5987" xr:uid="{EC872262-7176-499C-B669-328A55CA3C00}"/>
    <cellStyle name="Total 2 2 11 5 2" xfId="10024" xr:uid="{F4326A7C-4B01-4707-BCE9-9B027097C6B9}"/>
    <cellStyle name="Total 2 2 11 6" xfId="6319" xr:uid="{BE764918-6094-47F2-A83B-952599574053}"/>
    <cellStyle name="Total 2 2 11 6 2" xfId="10341" xr:uid="{52305564-8023-4E50-828B-050AAFB1BBB6}"/>
    <cellStyle name="Total 2 2 11 7" xfId="4853" xr:uid="{DFF87A37-D974-4736-926B-B5D351365BBC}"/>
    <cellStyle name="Total 2 2 11 8" xfId="7413" xr:uid="{156E74D9-935A-4590-8BC0-15CF01FBA9F6}"/>
    <cellStyle name="Total 2 2 12" xfId="3514" xr:uid="{49A974F2-433C-4852-9D5C-8A441669ACC5}"/>
    <cellStyle name="Total 2 2 12 2" xfId="8044" xr:uid="{0234A7F3-D500-48C7-85E9-F8BB6282C38B}"/>
    <cellStyle name="Total 2 2 13" xfId="3617" xr:uid="{B1F1FD1B-90FB-40F0-A3CC-9FB1BECD438B}"/>
    <cellStyle name="Total 2 2 13 2" xfId="8116" xr:uid="{6F1FCB69-0190-4944-B381-0BAB69A800F0}"/>
    <cellStyle name="Total 2 2 14" xfId="3160" xr:uid="{3F2FCCE8-62F0-4510-834F-C3E6ACB6E2AD}"/>
    <cellStyle name="Total 2 2 14 2" xfId="7747" xr:uid="{BA4D53B7-8598-4858-BC2F-F51E3BB973C3}"/>
    <cellStyle name="Total 2 2 15" xfId="3759" xr:uid="{3AC75B53-D64E-40B7-85D8-F9F1564D2D92}"/>
    <cellStyle name="Total 2 2 16" xfId="6525" xr:uid="{206EA9C3-7852-42B9-AA64-2EC3D0E8E558}"/>
    <cellStyle name="Total 2 2 2" xfId="1950" xr:uid="{BE7D0803-EB90-4A6C-8B87-6667DDB4B268}"/>
    <cellStyle name="Total 2 2 3" xfId="2181" xr:uid="{C1E4793A-4AA9-4DF0-B482-ED9E1CEA7431}"/>
    <cellStyle name="Total 2 2 3 10" xfId="3196" xr:uid="{D66C8D77-E0B8-4373-BEE1-78F37EE33A18}"/>
    <cellStyle name="Total 2 2 3 11" xfId="6804" xr:uid="{FDD5D8FB-123E-47D0-8236-7AA37C4CF463}"/>
    <cellStyle name="Total 2 2 3 2" xfId="2744" xr:uid="{ADBBB4C2-4327-48C5-929A-7250708E3303}"/>
    <cellStyle name="Total 2 2 3 2 2" xfId="4650" xr:uid="{D173FFC6-1D8E-41ED-B794-ADACED52A24E}"/>
    <cellStyle name="Total 2 2 3 2 2 2" xfId="8800" xr:uid="{6D098C38-2D7E-44CE-B9A3-A1167221F5B3}"/>
    <cellStyle name="Total 2 2 3 2 3" xfId="5163" xr:uid="{29B10927-546A-44E7-B7BE-66B5FBCA26EF}"/>
    <cellStyle name="Total 2 2 3 2 3 2" xfId="9236" xr:uid="{8721AEDF-876F-493D-8579-5537F00E123D}"/>
    <cellStyle name="Total 2 2 3 2 4" xfId="5606" xr:uid="{015E7E38-6C56-47B7-B05C-976E116BE1CB}"/>
    <cellStyle name="Total 2 2 3 2 4 2" xfId="9656" xr:uid="{0743D7F7-C05C-480A-8A77-A5821CE8E8DB}"/>
    <cellStyle name="Total 2 2 3 2 5" xfId="5965" xr:uid="{493B20E9-A697-4B38-8382-9FA560775680}"/>
    <cellStyle name="Total 2 2 3 2 5 2" xfId="10004" xr:uid="{0162BB25-C747-4DD5-AC88-F1F037FD7226}"/>
    <cellStyle name="Total 2 2 3 2 6" xfId="6299" xr:uid="{728CC30C-C3BD-4ADC-9D9A-D49F7C3A7CB8}"/>
    <cellStyle name="Total 2 2 3 2 6 2" xfId="10323" xr:uid="{C293D656-7339-4E21-AA03-13EEC7A72F39}"/>
    <cellStyle name="Total 2 2 3 2 7" xfId="3175" xr:uid="{E1B5062C-166B-4F1E-98FC-9FAFCB1ABA26}"/>
    <cellStyle name="Total 2 2 3 2 8" xfId="7367" xr:uid="{4052BFB4-9B61-4026-8B70-5F8643864D68}"/>
    <cellStyle name="Total 2 2 3 3" xfId="2794" xr:uid="{F71FEF29-93D1-4921-9B5F-7AE887B3B862}"/>
    <cellStyle name="Total 2 2 3 3 2" xfId="4700" xr:uid="{8DCD8415-95A8-4684-B4B7-19650F8E9C2C}"/>
    <cellStyle name="Total 2 2 3 3 2 2" xfId="8823" xr:uid="{991E2B04-E835-4956-BAE0-C41819FC8366}"/>
    <cellStyle name="Total 2 2 3 3 3" xfId="5161" xr:uid="{DDA942C7-6591-4C56-A98A-209A8B1AE448}"/>
    <cellStyle name="Total 2 2 3 3 3 2" xfId="9234" xr:uid="{A9082484-0E6B-4AC1-914F-F69BF59E9C36}"/>
    <cellStyle name="Total 2 2 3 3 4" xfId="5628" xr:uid="{25119772-274B-4193-8463-7F498B435350}"/>
    <cellStyle name="Total 2 2 3 3 4 2" xfId="9678" xr:uid="{DBC452F4-C002-4509-AFA3-CFC52647E85B}"/>
    <cellStyle name="Total 2 2 3 3 5" xfId="5991" xr:uid="{E3135F0F-685D-45B8-B396-308BBE58797B}"/>
    <cellStyle name="Total 2 2 3 3 5 2" xfId="10028" xr:uid="{4ECE97A1-6DD7-4DEF-968F-97707EBCA080}"/>
    <cellStyle name="Total 2 2 3 3 6" xfId="6323" xr:uid="{87CD4384-3154-423F-ADB3-C17FCABB9418}"/>
    <cellStyle name="Total 2 2 3 3 6 2" xfId="10345" xr:uid="{1FFBB4DD-2826-48A4-B19B-FC4A1AD2C897}"/>
    <cellStyle name="Total 2 2 3 3 7" xfId="4803" xr:uid="{B4218696-A71A-4199-9CA5-7358BA5CCBA5}"/>
    <cellStyle name="Total 2 2 3 3 8" xfId="7417" xr:uid="{1D1E744F-0DBE-4130-A177-21DF37E43738}"/>
    <cellStyle name="Total 2 2 3 4" xfId="2837" xr:uid="{5D19046B-9176-4E65-8C0D-C72A0D6CB56C}"/>
    <cellStyle name="Total 2 2 3 4 2" xfId="4743" xr:uid="{819CEDA2-EAA0-4C25-A583-7F40DE28750B}"/>
    <cellStyle name="Total 2 2 3 4 2 2" xfId="8866" xr:uid="{035D8921-8F3D-4F9F-B257-D2BCEA443C03}"/>
    <cellStyle name="Total 2 2 3 4 3" xfId="2864" xr:uid="{B1BC9B30-8420-4154-9A4B-D826D10883EA}"/>
    <cellStyle name="Total 2 2 3 4 3 2" xfId="7487" xr:uid="{BC132733-5F84-4BD8-B5B7-E1229257DED3}"/>
    <cellStyle name="Total 2 2 3 4 4" xfId="5671" xr:uid="{6E818D23-1927-456D-A031-FFD01D93744A}"/>
    <cellStyle name="Total 2 2 3 4 4 2" xfId="9721" xr:uid="{7E47A1F3-97C1-4B88-98BE-C4900350D43E}"/>
    <cellStyle name="Total 2 2 3 4 5" xfId="6034" xr:uid="{05E3B43B-740F-4FD2-A935-6BE86D439E9C}"/>
    <cellStyle name="Total 2 2 3 4 5 2" xfId="10071" xr:uid="{849C1BEC-85B0-4AA7-AC7C-190DC3AB3738}"/>
    <cellStyle name="Total 2 2 3 4 6" xfId="6366" xr:uid="{1CF41CC9-9625-48FE-9A64-659A6777A03B}"/>
    <cellStyle name="Total 2 2 3 4 6 2" xfId="10388" xr:uid="{C0214388-2452-4A63-A200-5793D286CC66}"/>
    <cellStyle name="Total 2 2 3 4 7" xfId="3681" xr:uid="{00D88AA7-838F-4B8B-95B7-CE0A3B34099A}"/>
    <cellStyle name="Total 2 2 3 4 8" xfId="7460" xr:uid="{451137C1-EC4D-4FF8-AE28-1D5E532BC36F}"/>
    <cellStyle name="Total 2 2 3 5" xfId="4087" xr:uid="{5E6CC81F-1495-4875-AE6B-F24A27FEA772}"/>
    <cellStyle name="Total 2 2 3 5 2" xfId="8429" xr:uid="{FA2EAAD5-A947-41A1-8759-0AB791BF4BAE}"/>
    <cellStyle name="Total 2 2 3 6" xfId="3690" xr:uid="{B08AAC79-849A-4BA8-B7B8-3727183C52EE}"/>
    <cellStyle name="Total 2 2 3 6 2" xfId="8168" xr:uid="{CE05FC9F-4AB9-4366-94EC-4B12666FC0E8}"/>
    <cellStyle name="Total 2 2 3 7" xfId="5194" xr:uid="{F9CC41E3-57E0-4C50-86E5-366DBF6180C9}"/>
    <cellStyle name="Total 2 2 3 7 2" xfId="9262" xr:uid="{962634BF-0793-4E29-9A26-FE803DE5841C}"/>
    <cellStyle name="Total 2 2 3 8" xfId="5141" xr:uid="{A2EECB3D-96D0-4258-9D47-A0F71FB6D2A1}"/>
    <cellStyle name="Total 2 2 3 8 2" xfId="9215" xr:uid="{54A3CF98-7214-4E66-A8F5-483BF7B11C0D}"/>
    <cellStyle name="Total 2 2 3 9" xfId="5265" xr:uid="{D98076E6-40A7-4586-B463-94DC5E50D327}"/>
    <cellStyle name="Total 2 2 3 9 2" xfId="9326" xr:uid="{DA232224-2007-4F24-86D9-AC8360EB050F}"/>
    <cellStyle name="Total 2 2 4" xfId="2221" xr:uid="{9504A93C-2176-4377-AC21-706E6FF0E045}"/>
    <cellStyle name="Total 2 2 4 10" xfId="6478" xr:uid="{1269399B-D2F4-4D5D-9D9A-4BAA006C5E88}"/>
    <cellStyle name="Total 2 2 4 11" xfId="6844" xr:uid="{7312EE57-29C4-4AFC-B7C1-7A38126F8D29}"/>
    <cellStyle name="Total 2 2 4 2" xfId="2784" xr:uid="{393795E3-6593-41E1-9DEB-C8B6C20A242E}"/>
    <cellStyle name="Total 2 2 4 2 2" xfId="4690" xr:uid="{61430304-B42E-48BF-B445-EEB95BB485AF}"/>
    <cellStyle name="Total 2 2 4 2 2 2" xfId="8813" xr:uid="{B749FB01-B3AF-48E7-A4F7-21F5B18B2EB6}"/>
    <cellStyle name="Total 2 2 4 2 3" xfId="3306" xr:uid="{B7EEE2D9-B8D1-4AF3-961A-C20E2A273C50}"/>
    <cellStyle name="Total 2 2 4 2 3 2" xfId="7861" xr:uid="{B8488AF7-4E90-4D5C-907C-3431944DC440}"/>
    <cellStyle name="Total 2 2 4 2 4" xfId="5618" xr:uid="{8DC45502-9FF4-4BB5-9695-A3B1FACAE162}"/>
    <cellStyle name="Total 2 2 4 2 4 2" xfId="9668" xr:uid="{BD0EACC9-B190-4BED-A28B-FB60DC3372A9}"/>
    <cellStyle name="Total 2 2 4 2 5" xfId="5981" xr:uid="{EB804C99-ED61-422C-80A2-60D4DDBD5C44}"/>
    <cellStyle name="Total 2 2 4 2 5 2" xfId="10018" xr:uid="{9CEAF854-1A9C-411D-9DCF-3F150081074A}"/>
    <cellStyle name="Total 2 2 4 2 6" xfId="6313" xr:uid="{71631D54-5A69-4FEF-93DC-C8A8842E979A}"/>
    <cellStyle name="Total 2 2 4 2 6 2" xfId="10335" xr:uid="{49A1AAC7-FD2B-48C5-B554-702295DFE033}"/>
    <cellStyle name="Total 2 2 4 2 7" xfId="3178" xr:uid="{A00D63B0-4B5A-4BE3-988D-6191E0C3593D}"/>
    <cellStyle name="Total 2 2 4 2 8" xfId="7407" xr:uid="{03DCF962-E8B1-4E66-9607-5C2FE4E93F7A}"/>
    <cellStyle name="Total 2 2 4 3" xfId="2305" xr:uid="{A6205AB7-5A91-45E3-8879-2A43F23E2AB9}"/>
    <cellStyle name="Total 2 2 4 3 2" xfId="4211" xr:uid="{1246212A-C3EE-4ACE-803F-A9D83656AD15}"/>
    <cellStyle name="Total 2 2 4 3 2 2" xfId="8525" xr:uid="{9F986B52-C113-4386-A26B-85343479872F}"/>
    <cellStyle name="Total 2 2 4 3 3" xfId="5102" xr:uid="{C1406E0D-94D8-4575-8A60-9FC2F6E4DE05}"/>
    <cellStyle name="Total 2 2 4 3 3 2" xfId="9178" xr:uid="{152F1F26-E04C-4FAB-922B-4882CA76A266}"/>
    <cellStyle name="Total 2 2 4 3 4" xfId="3743" xr:uid="{01997D9C-8E5C-4F02-BE33-8B35189EDAD4}"/>
    <cellStyle name="Total 2 2 4 3 4 2" xfId="8211" xr:uid="{1CA8E6EE-C329-4247-9B52-2895D3F002A6}"/>
    <cellStyle name="Total 2 2 4 3 5" xfId="5303" xr:uid="{A7D941E7-2D70-49F1-96BF-8A707987631F}"/>
    <cellStyle name="Total 2 2 4 3 5 2" xfId="9363" xr:uid="{693262E5-6CE4-4F00-BBD1-E8E940F5C29F}"/>
    <cellStyle name="Total 2 2 4 3 6" xfId="3813" xr:uid="{ADB9041A-4CE5-4A6E-8982-B19A623EF989}"/>
    <cellStyle name="Total 2 2 4 3 6 2" xfId="8262" xr:uid="{D5F05909-B3EB-479E-BC65-67165ADB1853}"/>
    <cellStyle name="Total 2 2 4 3 7" xfId="5192" xr:uid="{FB6B0626-686B-4F89-81F2-932B5A58B8C2}"/>
    <cellStyle name="Total 2 2 4 3 8" xfId="6928" xr:uid="{3D01E71B-70AC-4358-9B41-3AE343802939}"/>
    <cellStyle name="Total 2 2 4 4" xfId="2848" xr:uid="{CDD34A74-4EC8-4D4C-B84D-BE26BF389EF4}"/>
    <cellStyle name="Total 2 2 4 4 2" xfId="4754" xr:uid="{2E09CD15-F790-44DC-901E-4CEFE9FA8592}"/>
    <cellStyle name="Total 2 2 4 4 2 2" xfId="8877" xr:uid="{18054752-416D-4CC0-BA8C-023D83C89DA9}"/>
    <cellStyle name="Total 2 2 4 4 3" xfId="4922" xr:uid="{AF3E1C57-58CF-4607-92EC-B75FB4AC4874}"/>
    <cellStyle name="Total 2 2 4 4 3 2" xfId="9011" xr:uid="{1AAC06EC-481F-47B4-8455-2E867C6169C4}"/>
    <cellStyle name="Total 2 2 4 4 4" xfId="5682" xr:uid="{A0477EE1-B283-4428-AEB7-28B7A89E0044}"/>
    <cellStyle name="Total 2 2 4 4 4 2" xfId="9732" xr:uid="{946FB7AE-251C-4196-8A3C-6758FDA1AFAD}"/>
    <cellStyle name="Total 2 2 4 4 5" xfId="6045" xr:uid="{186F8081-16C8-45B1-983F-BFDC5FF44937}"/>
    <cellStyle name="Total 2 2 4 4 5 2" xfId="10082" xr:uid="{D4DBA184-F42A-4AD2-9813-831A2A861BD2}"/>
    <cellStyle name="Total 2 2 4 4 6" xfId="6377" xr:uid="{95A90C58-4158-4C36-A835-A5FB76BD0428}"/>
    <cellStyle name="Total 2 2 4 4 6 2" xfId="10399" xr:uid="{B6BBD515-3032-45E2-94AA-89BD82C3FAE6}"/>
    <cellStyle name="Total 2 2 4 4 7" xfId="3847" xr:uid="{2951D397-7E2C-426C-BC9B-1E1E6159C3CB}"/>
    <cellStyle name="Total 2 2 4 4 8" xfId="7471" xr:uid="{1EA188AE-BF66-4188-8162-9A72ED4D97C9}"/>
    <cellStyle name="Total 2 2 4 5" xfId="4127" xr:uid="{478D64C7-8266-44DF-BAB6-0420CAE58FBA}"/>
    <cellStyle name="Total 2 2 4 5 2" xfId="8442" xr:uid="{1B99DDBB-1BDC-4574-ADED-7C8844479BEC}"/>
    <cellStyle name="Total 2 2 4 6" xfId="5206" xr:uid="{EF66AD41-4C5D-4980-ACBE-E6AF435C3580}"/>
    <cellStyle name="Total 2 2 4 6 2" xfId="9272" xr:uid="{1FD7A5F6-BB5D-4A83-A3F5-503C4AEF1C6B}"/>
    <cellStyle name="Total 2 2 4 7" xfId="5118" xr:uid="{E2A5FD0E-2215-40CE-B094-1669332634E5}"/>
    <cellStyle name="Total 2 2 4 7 2" xfId="9194" xr:uid="{BFDFD291-FB43-4025-95B7-989AF1A116CE}"/>
    <cellStyle name="Total 2 2 4 8" xfId="5566" xr:uid="{F3C2B62E-0718-4A55-9B06-AB7B9A200A5C}"/>
    <cellStyle name="Total 2 2 4 8 2" xfId="9620" xr:uid="{61772B4C-4F46-4499-9E58-57F4D5FC3811}"/>
    <cellStyle name="Total 2 2 4 9" xfId="5770" xr:uid="{EF46F882-EAC3-416C-BFE2-064F5EC3D634}"/>
    <cellStyle name="Total 2 2 4 9 2" xfId="9818" xr:uid="{8FAB4F83-C5EB-4431-BD7A-03A6299EA757}"/>
    <cellStyle name="Total 2 2 5" xfId="2159" xr:uid="{AF9851C6-C762-4A99-A39B-EA15A83F79F6}"/>
    <cellStyle name="Total 2 2 5 10" xfId="6160" xr:uid="{58EA12FB-CB6F-4C25-AEEF-F1A269906558}"/>
    <cellStyle name="Total 2 2 5 11" xfId="6783" xr:uid="{D9B642BA-B6C3-4303-8416-CEE63BD22779}"/>
    <cellStyle name="Total 2 2 5 2" xfId="2723" xr:uid="{FB89AA67-4D81-4228-9028-9688437408ED}"/>
    <cellStyle name="Total 2 2 5 2 2" xfId="4629" xr:uid="{49C480CF-87EA-4801-A8E9-83FC56D812CF}"/>
    <cellStyle name="Total 2 2 5 2 2 2" xfId="8796" xr:uid="{1D96788B-AC8C-4D58-A6EB-A62D592A9C85}"/>
    <cellStyle name="Total 2 2 5 2 3" xfId="4996" xr:uid="{124BF6BB-5548-4B32-9C99-164B9D599FD4}"/>
    <cellStyle name="Total 2 2 5 2 3 2" xfId="9082" xr:uid="{32BD9B2D-7B02-433F-BD1E-8912893047C6}"/>
    <cellStyle name="Total 2 2 5 2 4" xfId="5602" xr:uid="{3ADB3467-4221-499E-BF60-24A539D6739F}"/>
    <cellStyle name="Total 2 2 5 2 4 2" xfId="9652" xr:uid="{E5A7A0BE-C8C1-4E14-974F-B3A0E4A52CD5}"/>
    <cellStyle name="Total 2 2 5 2 5" xfId="5961" xr:uid="{BF11BD19-EA45-48A5-9EC5-45300756B965}"/>
    <cellStyle name="Total 2 2 5 2 5 2" xfId="10000" xr:uid="{32B88BA9-1FE9-4580-B0B5-8B91071188C8}"/>
    <cellStyle name="Total 2 2 5 2 6" xfId="6295" xr:uid="{60E8F63C-55D2-40D0-94FA-757EA529E473}"/>
    <cellStyle name="Total 2 2 5 2 6 2" xfId="10319" xr:uid="{41026182-5405-4903-80FD-E203C21A40E4}"/>
    <cellStyle name="Total 2 2 5 2 7" xfId="3174" xr:uid="{C9961DB3-DE4D-46FB-9BF7-003B7130417F}"/>
    <cellStyle name="Total 2 2 5 2 8" xfId="7346" xr:uid="{F7DDAFAF-B0FC-4D55-BF25-C4074774186B}"/>
    <cellStyle name="Total 2 2 5 3" xfId="2299" xr:uid="{32FB88CB-1539-4165-8A94-BA7B7B945CD5}"/>
    <cellStyle name="Total 2 2 5 3 2" xfId="4205" xr:uid="{A9F92619-8D17-4C26-8063-AAC2048A82C1}"/>
    <cellStyle name="Total 2 2 5 3 2 2" xfId="8519" xr:uid="{23CFA007-C353-4014-A192-6B92AC7C62E5}"/>
    <cellStyle name="Total 2 2 5 3 3" xfId="4826" xr:uid="{8D3D9EF4-9B5B-4950-ABC8-017A3C3DAEE9}"/>
    <cellStyle name="Total 2 2 5 3 3 2" xfId="8929" xr:uid="{8E25DB4E-A762-4CD2-9AFF-F1D15E819953}"/>
    <cellStyle name="Total 2 2 5 3 4" xfId="3570" xr:uid="{1C1E71B5-909F-47D3-9BF4-02E493DAAE4C}"/>
    <cellStyle name="Total 2 2 5 3 4 2" xfId="8082" xr:uid="{56746C6E-B760-4CE1-9374-3BD5F04A7228}"/>
    <cellStyle name="Total 2 2 5 3 5" xfId="3207" xr:uid="{D3CE0281-3AFC-434B-A45A-122568E4DDF5}"/>
    <cellStyle name="Total 2 2 5 3 5 2" xfId="7778" xr:uid="{21FF96BE-FF0B-49BC-86E7-90A619880E2D}"/>
    <cellStyle name="Total 2 2 5 3 6" xfId="5761" xr:uid="{5B507DA0-1124-4098-B0C0-29527B726689}"/>
    <cellStyle name="Total 2 2 5 3 6 2" xfId="9809" xr:uid="{155F8796-029A-4F4C-8F58-97FF0B58C0A5}"/>
    <cellStyle name="Total 2 2 5 3 7" xfId="5053" xr:uid="{FC7A5DA5-B54B-4CB3-B958-A0167694D631}"/>
    <cellStyle name="Total 2 2 5 3 8" xfId="6922" xr:uid="{A278FC84-5385-49EC-A9A4-A73CF41DEC18}"/>
    <cellStyle name="Total 2 2 5 4" xfId="2833" xr:uid="{ED237FC6-8D98-4E6E-BD73-9B737C451290}"/>
    <cellStyle name="Total 2 2 5 4 2" xfId="4739" xr:uid="{F14411BA-482A-477F-A659-A2C002F22C30}"/>
    <cellStyle name="Total 2 2 5 4 2 2" xfId="8862" xr:uid="{AD6900A5-F276-45C0-98B8-795A893C8C74}"/>
    <cellStyle name="Total 2 2 5 4 3" xfId="3564" xr:uid="{F17C8408-6AC7-4BD4-845B-0911DCDA9463}"/>
    <cellStyle name="Total 2 2 5 4 3 2" xfId="8077" xr:uid="{74DB6A85-DF71-4753-A982-14854B8251C5}"/>
    <cellStyle name="Total 2 2 5 4 4" xfId="5667" xr:uid="{1A93FC5F-CEF9-4680-B194-0E34256FAC1D}"/>
    <cellStyle name="Total 2 2 5 4 4 2" xfId="9717" xr:uid="{864B25DA-40E2-4C4C-B951-0A1B2933CDA7}"/>
    <cellStyle name="Total 2 2 5 4 5" xfId="6030" xr:uid="{A0285D55-F141-4418-A296-660C1917EA36}"/>
    <cellStyle name="Total 2 2 5 4 5 2" xfId="10067" xr:uid="{00E99C32-0C46-4935-B01C-8861968060A1}"/>
    <cellStyle name="Total 2 2 5 4 6" xfId="6362" xr:uid="{B9A9E60C-316A-4BBA-812C-2AE0C05E3F57}"/>
    <cellStyle name="Total 2 2 5 4 6 2" xfId="10384" xr:uid="{9A38E50D-3FF0-4D53-96BE-BE64AC0DABA6}"/>
    <cellStyle name="Total 2 2 5 4 7" xfId="5145" xr:uid="{EE586B92-FA7C-4CEF-8AC6-2BDD884B1717}"/>
    <cellStyle name="Total 2 2 5 4 8" xfId="7456" xr:uid="{402A6DCA-C78F-4411-A43F-0480D61671A2}"/>
    <cellStyle name="Total 2 2 5 5" xfId="4066" xr:uid="{1AC16370-A8BD-477C-BA31-25AD1FD64065}"/>
    <cellStyle name="Total 2 2 5 5 2" xfId="8425" xr:uid="{BC6A31A9-007D-455C-8AD7-7C1596F01F1D}"/>
    <cellStyle name="Total 2 2 5 6" xfId="4942" xr:uid="{CAA7F2B5-690F-4F55-A91A-2A0B4D3191EB}"/>
    <cellStyle name="Total 2 2 5 6 2" xfId="9031" xr:uid="{E808C90D-EC6F-4CC6-AA18-2F4F1BAC8D08}"/>
    <cellStyle name="Total 2 2 5 7" xfId="3266" xr:uid="{D398E17B-44C0-43BB-9A52-111D3EB35551}"/>
    <cellStyle name="Total 2 2 5 7 2" xfId="7824" xr:uid="{1B642807-80BC-429C-A68B-C11E677AA079}"/>
    <cellStyle name="Total 2 2 5 8" xfId="5147" xr:uid="{18FAE858-5E8E-4028-9177-884178085E2A}"/>
    <cellStyle name="Total 2 2 5 8 2" xfId="9220" xr:uid="{61453CC3-A174-44CC-ACC5-D63BCF3E2AA2}"/>
    <cellStyle name="Total 2 2 5 9" xfId="2886" xr:uid="{0F543F32-5BDA-4391-A5BD-439998EEFCF1}"/>
    <cellStyle name="Total 2 2 5 9 2" xfId="7508" xr:uid="{3F10DF4E-5EB6-47C0-9FD5-80B1F76484B0}"/>
    <cellStyle name="Total 2 2 6" xfId="2222" xr:uid="{7057DF2D-9299-494E-A1B2-BF118BDB8FF9}"/>
    <cellStyle name="Total 2 2 6 10" xfId="6127" xr:uid="{E58DC8EF-C97E-4DF2-BCC0-CE5765B4D820}"/>
    <cellStyle name="Total 2 2 6 11" xfId="6845" xr:uid="{B4E633A8-61EE-48AD-B799-DC2B13AF1284}"/>
    <cellStyle name="Total 2 2 6 2" xfId="2785" xr:uid="{0D39BAF1-B2E0-471B-83E3-50E53449B8BB}"/>
    <cellStyle name="Total 2 2 6 2 2" xfId="4691" xr:uid="{28675147-6B9B-4482-8982-973B05187C6F}"/>
    <cellStyle name="Total 2 2 6 2 2 2" xfId="8814" xr:uid="{5CB7872B-7935-48FD-B636-97405B569D32}"/>
    <cellStyle name="Total 2 2 6 2 3" xfId="2987" xr:uid="{71F2CC99-EFE9-458B-B521-F43E2D5CC55E}"/>
    <cellStyle name="Total 2 2 6 2 3 2" xfId="7596" xr:uid="{5FF991B3-A5B9-4845-A519-0543E63B3917}"/>
    <cellStyle name="Total 2 2 6 2 4" xfId="5619" xr:uid="{51809371-C698-465F-A204-71AD441A3273}"/>
    <cellStyle name="Total 2 2 6 2 4 2" xfId="9669" xr:uid="{8AF92213-3528-4F69-861E-F23325D013E2}"/>
    <cellStyle name="Total 2 2 6 2 5" xfId="5982" xr:uid="{5EB9B1CA-038B-4091-8A6A-AEA3FCC0D8A2}"/>
    <cellStyle name="Total 2 2 6 2 5 2" xfId="10019" xr:uid="{27ECBE87-08F1-4383-8473-AD1D6F3921CA}"/>
    <cellStyle name="Total 2 2 6 2 6" xfId="6314" xr:uid="{C101001D-C135-4880-9660-F4652C978859}"/>
    <cellStyle name="Total 2 2 6 2 6 2" xfId="10336" xr:uid="{F9E6FD31-D490-4C96-ACC3-F4AFA262D92A}"/>
    <cellStyle name="Total 2 2 6 2 7" xfId="3179" xr:uid="{F1796FA6-5989-44F0-8703-FF9860EEF75C}"/>
    <cellStyle name="Total 2 2 6 2 8" xfId="7408" xr:uid="{3BF6B27E-4506-4C41-9C0C-E12CF9EC625A}"/>
    <cellStyle name="Total 2 2 6 3" xfId="2306" xr:uid="{ACC934AB-0BD8-4840-BAB8-B4B1A68078CE}"/>
    <cellStyle name="Total 2 2 6 3 2" xfId="4212" xr:uid="{11A78F23-13B1-4EA0-AE1C-70B2A209A373}"/>
    <cellStyle name="Total 2 2 6 3 2 2" xfId="8526" xr:uid="{94E7F28E-1570-4E4A-B93B-BADFAF3CBFCF}"/>
    <cellStyle name="Total 2 2 6 3 3" xfId="5310" xr:uid="{27E2136E-E7C2-4D8A-BE1B-BEE053FE6E08}"/>
    <cellStyle name="Total 2 2 6 3 3 2" xfId="9370" xr:uid="{1D897DF1-33EB-492F-911C-3F391FB65B2D}"/>
    <cellStyle name="Total 2 2 6 3 4" xfId="3333" xr:uid="{5D30036E-5B96-406A-B27D-309F4E27D17D}"/>
    <cellStyle name="Total 2 2 6 3 4 2" xfId="7885" xr:uid="{9FB83C1A-AAA4-4080-9F0E-C6C72CF59562}"/>
    <cellStyle name="Total 2 2 6 3 5" xfId="3204" xr:uid="{E068781C-87FA-4E1D-B618-504EC4EA22E9}"/>
    <cellStyle name="Total 2 2 6 3 5 2" xfId="7775" xr:uid="{85F678D7-6707-482F-83F9-E7DB1A6CDA1B}"/>
    <cellStyle name="Total 2 2 6 3 6" xfId="5226" xr:uid="{7971E8FA-8F8C-42A0-82F4-18C25D5998D7}"/>
    <cellStyle name="Total 2 2 6 3 6 2" xfId="9292" xr:uid="{701B55DB-2CB8-4BA7-AE56-E8667A11E1B8}"/>
    <cellStyle name="Total 2 2 6 3 7" xfId="5805" xr:uid="{CBB56AEB-4C9F-4DB5-A105-0E05E81989FD}"/>
    <cellStyle name="Total 2 2 6 3 8" xfId="6929" xr:uid="{A034FAD7-2DD2-4886-9149-752E2B5D8406}"/>
    <cellStyle name="Total 2 2 6 4" xfId="2849" xr:uid="{A7BA2326-8842-4170-A67C-DE8920BEB9E4}"/>
    <cellStyle name="Total 2 2 6 4 2" xfId="4755" xr:uid="{BF63B43F-4E8C-4841-B191-667A61194BC1}"/>
    <cellStyle name="Total 2 2 6 4 2 2" xfId="8878" xr:uid="{324BCB82-E1AE-49F3-973B-1F003D811B57}"/>
    <cellStyle name="Total 2 2 6 4 3" xfId="3296" xr:uid="{B85A2D21-1A2E-4C48-B15F-ACB0EA51F7EC}"/>
    <cellStyle name="Total 2 2 6 4 3 2" xfId="7851" xr:uid="{90F267AE-DD0E-4C65-8028-38FAA7BC2B94}"/>
    <cellStyle name="Total 2 2 6 4 4" xfId="5683" xr:uid="{9FB05F91-853C-4494-A1C4-FC6F3F9BDF07}"/>
    <cellStyle name="Total 2 2 6 4 4 2" xfId="9733" xr:uid="{A8C3D615-C6F3-444C-9310-D240C7CDB26D}"/>
    <cellStyle name="Total 2 2 6 4 5" xfId="6046" xr:uid="{722311C8-DF40-4B7B-8C1C-32637CF68C7A}"/>
    <cellStyle name="Total 2 2 6 4 5 2" xfId="10083" xr:uid="{997041F9-0056-49C8-8273-66513AEB8CB1}"/>
    <cellStyle name="Total 2 2 6 4 6" xfId="6378" xr:uid="{DEC42BD8-1420-4E8F-B76A-836DCC2EC5AC}"/>
    <cellStyle name="Total 2 2 6 4 6 2" xfId="10400" xr:uid="{103A638C-0151-49B6-9935-10DF97BAEF7B}"/>
    <cellStyle name="Total 2 2 6 4 7" xfId="3434" xr:uid="{12B1D794-E630-4D1C-AA4F-911E27678164}"/>
    <cellStyle name="Total 2 2 6 4 8" xfId="7472" xr:uid="{84E30645-DFB0-4AA9-BDAE-EF05F26845C3}"/>
    <cellStyle name="Total 2 2 6 5" xfId="4128" xr:uid="{8EAEB572-5627-4584-9E66-6D9D26DB2AC9}"/>
    <cellStyle name="Total 2 2 6 5 2" xfId="8443" xr:uid="{80CDDCF7-31F1-44CE-8B2C-E050D9C4760B}"/>
    <cellStyle name="Total 2 2 6 6" xfId="5270" xr:uid="{9BE94FEC-68A6-4ADE-9CAA-7D4ECA224CF6}"/>
    <cellStyle name="Total 2 2 6 6 2" xfId="9331" xr:uid="{2727AEBA-169F-4B1D-A6C7-EF28C40935DF}"/>
    <cellStyle name="Total 2 2 6 7" xfId="3052" xr:uid="{BF18C032-DEFF-4C5C-9760-C231B305C8F8}"/>
    <cellStyle name="Total 2 2 6 7 2" xfId="7654" xr:uid="{30211682-0ADE-43E3-BDBD-6886133DD49E}"/>
    <cellStyle name="Total 2 2 6 8" xfId="3420" xr:uid="{2546241C-C41A-4FAC-936F-4A489981566C}"/>
    <cellStyle name="Total 2 2 6 8 2" xfId="7963" xr:uid="{67FFA509-35F4-4965-9266-974655030CC9}"/>
    <cellStyle name="Total 2 2 6 9" xfId="5923" xr:uid="{518D0FAD-3305-467F-BF8B-F17EBFC9C5CB}"/>
    <cellStyle name="Total 2 2 6 9 2" xfId="9963" xr:uid="{C9CA51B1-7578-40BE-A710-28153ED9DCC3}"/>
    <cellStyle name="Total 2 2 7" xfId="2040" xr:uid="{B0DAA24F-9076-4981-A22E-E0113DAEDEBF}"/>
    <cellStyle name="Total 2 2 7 10" xfId="3726" xr:uid="{D83DD9BD-50D5-42ED-93C5-0F7AFC5E0B98}"/>
    <cellStyle name="Total 2 2 7 11" xfId="6664" xr:uid="{867AEEAE-5717-4BFD-A9A5-57EEF812FFD1}"/>
    <cellStyle name="Total 2 2 7 2" xfId="2604" xr:uid="{635CF4DA-72BC-4523-BD19-0550C22FD7AB}"/>
    <cellStyle name="Total 2 2 7 2 2" xfId="4510" xr:uid="{5BC8F014-01F2-4E49-BFD6-0903D05D8BAD}"/>
    <cellStyle name="Total 2 2 7 2 2 2" xfId="8727" xr:uid="{ECA357BD-5C64-49E2-B573-20560934C9A4}"/>
    <cellStyle name="Total 2 2 7 2 3" xfId="4964" xr:uid="{8762C545-2066-4208-A4F5-22A5467FAF96}"/>
    <cellStyle name="Total 2 2 7 2 3 2" xfId="9053" xr:uid="{D632F0AD-8B9B-44D8-A85B-EA277114565C}"/>
    <cellStyle name="Total 2 2 7 2 4" xfId="5518" xr:uid="{BCC88386-0D82-45B9-BE93-259A763A7303}"/>
    <cellStyle name="Total 2 2 7 2 4 2" xfId="9572" xr:uid="{7880FE73-5638-4AA1-AA1F-F8DCD5F6E9A8}"/>
    <cellStyle name="Total 2 2 7 2 5" xfId="5874" xr:uid="{EEEF5783-44BD-4B16-8CC8-515808490C37}"/>
    <cellStyle name="Total 2 2 7 2 5 2" xfId="9915" xr:uid="{67FA1671-CB96-4A4F-A496-7A5B50A355CF}"/>
    <cellStyle name="Total 2 2 7 2 6" xfId="6222" xr:uid="{17F7A953-9F44-41BC-9B28-0FBC1825663C}"/>
    <cellStyle name="Total 2 2 7 2 6 2" xfId="10252" xr:uid="{6D11ABDD-56E7-4C71-8193-0235D07A5DC9}"/>
    <cellStyle name="Total 2 2 7 2 7" xfId="5256" xr:uid="{7F2700A8-8512-42C6-93AB-84601BB853A9}"/>
    <cellStyle name="Total 2 2 7 2 8" xfId="7227" xr:uid="{B18AF1D4-9080-4FEB-8943-3F834D4C9EC2}"/>
    <cellStyle name="Total 2 2 7 3" xfId="2251" xr:uid="{B9F81E26-B3B8-4DC6-8572-10274BD7C969}"/>
    <cellStyle name="Total 2 2 7 3 2" xfId="4157" xr:uid="{EB9E7865-79BC-45E7-8F35-90A30934FF71}"/>
    <cellStyle name="Total 2 2 7 3 2 2" xfId="8472" xr:uid="{78EACD51-C591-49FD-AE4F-E84DF656F787}"/>
    <cellStyle name="Total 2 2 7 3 3" xfId="3709" xr:uid="{F8936D4A-7E6E-4F17-90B4-DCABE95DE83E}"/>
    <cellStyle name="Total 2 2 7 3 3 2" xfId="8181" xr:uid="{2DED572E-E4E9-4FDD-9A0F-02D908C4E46E}"/>
    <cellStyle name="Total 2 2 7 3 4" xfId="3054" xr:uid="{AA53F6DA-A956-4384-B267-B075E3207DB6}"/>
    <cellStyle name="Total 2 2 7 3 4 2" xfId="7656" xr:uid="{2B8E79B7-39A4-46CE-BB2E-F1A7F8684173}"/>
    <cellStyle name="Total 2 2 7 3 5" xfId="4947" xr:uid="{C7077C89-0110-44B5-9E2A-004CCF226792}"/>
    <cellStyle name="Total 2 2 7 3 5 2" xfId="9036" xr:uid="{8CDB4CC4-5538-4384-BC62-82C9871E3CA8}"/>
    <cellStyle name="Total 2 2 7 3 6" xfId="5919" xr:uid="{600710BD-CB21-42E2-BB34-FC2DBEDF11C1}"/>
    <cellStyle name="Total 2 2 7 3 6 2" xfId="9959" xr:uid="{60573045-3F88-4365-B86D-F54AF9607770}"/>
    <cellStyle name="Total 2 2 7 3 7" xfId="5443" xr:uid="{6573C96F-4C82-4918-8157-B54235389666}"/>
    <cellStyle name="Total 2 2 7 3 8" xfId="6874" xr:uid="{A8B6DFC0-D268-48D0-BF6E-0507AD95F65D}"/>
    <cellStyle name="Total 2 2 7 4" xfId="2350" xr:uid="{FE705550-819F-4CD5-9E60-862A7CE2D3A7}"/>
    <cellStyle name="Total 2 2 7 4 2" xfId="4256" xr:uid="{9A130F06-0BB8-4C2A-A7DD-229443E2A3EC}"/>
    <cellStyle name="Total 2 2 7 4 2 2" xfId="8569" xr:uid="{2CA07814-B2F6-4EC6-AB15-49F24D203FE2}"/>
    <cellStyle name="Total 2 2 7 4 3" xfId="2918" xr:uid="{5376B383-2016-4A27-A6C4-FFE5BD75A300}"/>
    <cellStyle name="Total 2 2 7 4 3 2" xfId="7534" xr:uid="{CCB0FA1E-9630-4861-9A6F-01BE2261F013}"/>
    <cellStyle name="Total 2 2 7 4 4" xfId="5346" xr:uid="{6759AED0-BB10-44B7-BF06-DACC96A7029E}"/>
    <cellStyle name="Total 2 2 7 4 4 2" xfId="9405" xr:uid="{47E6E137-8984-4174-A315-BC42BA7D1FE4}"/>
    <cellStyle name="Total 2 2 7 4 5" xfId="5700" xr:uid="{62B7F60F-2DA2-46F1-B433-652F69757602}"/>
    <cellStyle name="Total 2 2 7 4 5 2" xfId="9750" xr:uid="{4E12BD9A-B16B-44F8-837C-51544E6DFB6E}"/>
    <cellStyle name="Total 2 2 7 4 6" xfId="6068" xr:uid="{6085EF3D-02EC-48D1-A6AA-7CDF854F9BA1}"/>
    <cellStyle name="Total 2 2 7 4 6 2" xfId="10105" xr:uid="{53266729-E8AE-4B53-A320-50634A0FD230}"/>
    <cellStyle name="Total 2 2 7 4 7" xfId="6439" xr:uid="{3799C134-82DB-4421-8A00-01961E56F39B}"/>
    <cellStyle name="Total 2 2 7 4 8" xfId="6973" xr:uid="{D9B91CA0-4E8A-47D1-82BF-8E78976F0DDC}"/>
    <cellStyle name="Total 2 2 7 5" xfId="3947" xr:uid="{1A651976-09E4-4E61-AD79-11573A2B06A9}"/>
    <cellStyle name="Total 2 2 7 5 2" xfId="8356" xr:uid="{D4B4E285-ADAB-447B-AC05-488C9CD67A20}"/>
    <cellStyle name="Total 2 2 7 6" xfId="3075" xr:uid="{96FF91B8-D923-47FE-92F4-64B099FD0837}"/>
    <cellStyle name="Total 2 2 7 6 2" xfId="7677" xr:uid="{58115A58-AB99-4965-8589-5753E7238769}"/>
    <cellStyle name="Total 2 2 7 7" xfId="5006" xr:uid="{3F77D06F-584A-47F2-B628-42AAD31373F6}"/>
    <cellStyle name="Total 2 2 7 7 2" xfId="9092" xr:uid="{994EADDB-FE8B-44F0-A850-82465E5F8B6E}"/>
    <cellStyle name="Total 2 2 7 8" xfId="4961" xr:uid="{179A7667-66B2-4E63-B2C2-6A7A855E24C5}"/>
    <cellStyle name="Total 2 2 7 8 2" xfId="9050" xr:uid="{9D183E76-39E0-4952-8533-6482A4687941}"/>
    <cellStyle name="Total 2 2 7 9" xfId="3106" xr:uid="{D00C3B2E-02EB-4693-9D92-78D1622E529C}"/>
    <cellStyle name="Total 2 2 7 9 2" xfId="7705" xr:uid="{F4DE3B26-814A-447A-BCD2-245BCDBF6C59}"/>
    <cellStyle name="Total 2 2 8" xfId="2050" xr:uid="{2357B4F8-3B1E-4BED-85AB-4C38D8807BE7}"/>
    <cellStyle name="Total 2 2 8 10" xfId="3127" xr:uid="{F8C957B1-FF9D-4A0B-81A3-2B92A9FC073F}"/>
    <cellStyle name="Total 2 2 8 11" xfId="6674" xr:uid="{6636615D-45D0-4D74-8976-B3307E4BA02B}"/>
    <cellStyle name="Total 2 2 8 2" xfId="2614" xr:uid="{3F64D87D-ABDD-45DF-B142-7F3B70F8B054}"/>
    <cellStyle name="Total 2 2 8 2 2" xfId="4520" xr:uid="{5008F2F0-A124-4B11-8F11-78BF7F2134A9}"/>
    <cellStyle name="Total 2 2 8 2 2 2" xfId="8737" xr:uid="{06748D9B-3A9A-4780-8D76-9A42AD314E0A}"/>
    <cellStyle name="Total 2 2 8 2 3" xfId="4967" xr:uid="{0D08C6C8-41DF-432B-A9BC-5D180C2547B6}"/>
    <cellStyle name="Total 2 2 8 2 3 2" xfId="9055" xr:uid="{E9038BAC-ADF6-4A14-819B-9229076107CD}"/>
    <cellStyle name="Total 2 2 8 2 4" xfId="5528" xr:uid="{AF2875FB-F81E-4035-A009-DCF9E9FB01C5}"/>
    <cellStyle name="Total 2 2 8 2 4 2" xfId="9582" xr:uid="{80C6BA9B-6460-459D-B2FC-FC7EE4C81106}"/>
    <cellStyle name="Total 2 2 8 2 5" xfId="5884" xr:uid="{DB7CC5E0-33A1-4762-BC96-EF359C69E53F}"/>
    <cellStyle name="Total 2 2 8 2 5 2" xfId="9925" xr:uid="{3E5A2F26-DFDA-42B1-8BC4-286C4076F469}"/>
    <cellStyle name="Total 2 2 8 2 6" xfId="6232" xr:uid="{5DB4720A-2A66-486D-8208-229FB69C8888}"/>
    <cellStyle name="Total 2 2 8 2 6 2" xfId="10262" xr:uid="{F8A07EF6-587B-484E-B863-AA4C526B9918}"/>
    <cellStyle name="Total 2 2 8 2 7" xfId="3122" xr:uid="{C96E1A4E-2DBE-4790-9843-0B5CC52FAD88}"/>
    <cellStyle name="Total 2 2 8 2 8" xfId="7237" xr:uid="{7A43DC27-E5B7-4FF8-B481-71C64A8DA606}"/>
    <cellStyle name="Total 2 2 8 3" xfId="2259" xr:uid="{26BE063A-141E-457C-A648-DFB3C7F149C4}"/>
    <cellStyle name="Total 2 2 8 3 2" xfId="4165" xr:uid="{335A295A-B21C-4D2C-8AF8-EF98D2ECA26A}"/>
    <cellStyle name="Total 2 2 8 3 2 2" xfId="8480" xr:uid="{B1949465-0422-45FB-9F30-BC24FF9F85F7}"/>
    <cellStyle name="Total 2 2 8 3 3" xfId="3015" xr:uid="{893BB1B1-FB4D-4553-8965-B2C029EBB70D}"/>
    <cellStyle name="Total 2 2 8 3 3 2" xfId="7623" xr:uid="{E58154C7-C366-4661-93F8-8649DBF97CD3}"/>
    <cellStyle name="Total 2 2 8 3 4" xfId="3055" xr:uid="{4723EE81-A7A4-4493-A4ED-3800C6D52CB8}"/>
    <cellStyle name="Total 2 2 8 3 4 2" xfId="7657" xr:uid="{6EFE0FF0-B574-4140-8C35-A1EC7C8C8A67}"/>
    <cellStyle name="Total 2 2 8 3 5" xfId="5410" xr:uid="{968DC621-333A-4E8E-8AD8-D06208331BB8}"/>
    <cellStyle name="Total 2 2 8 3 5 2" xfId="9469" xr:uid="{E1ED6E13-44CB-4B1C-856F-2A80EBCBF8F9}"/>
    <cellStyle name="Total 2 2 8 3 6" xfId="5918" xr:uid="{5829DA35-DC83-43CA-BAB5-7BB1F13C0AFB}"/>
    <cellStyle name="Total 2 2 8 3 6 2" xfId="9958" xr:uid="{2FF23426-58E6-4C04-8141-B8DF48A6BB0A}"/>
    <cellStyle name="Total 2 2 8 3 7" xfId="3823" xr:uid="{BA7047DB-BED4-48A1-A193-35DD5EA06CE1}"/>
    <cellStyle name="Total 2 2 8 3 8" xfId="6882" xr:uid="{F782B4C2-2C31-4627-A61D-D9D15CCA3245}"/>
    <cellStyle name="Total 2 2 8 4" xfId="2496" xr:uid="{C255F0F5-D1FC-4DEC-BC10-8502BC4F3DBF}"/>
    <cellStyle name="Total 2 2 8 4 2" xfId="4402" xr:uid="{259B2A73-04F6-4494-B5BD-DB651A2F813E}"/>
    <cellStyle name="Total 2 2 8 4 2 2" xfId="8667" xr:uid="{D0EB14F0-D50C-4E1D-ACB9-E162D2ADC18F}"/>
    <cellStyle name="Total 2 2 8 4 3" xfId="4799" xr:uid="{7F973BE7-CBD6-42EF-90DD-2AF8B9DF1A79}"/>
    <cellStyle name="Total 2 2 8 4 3 2" xfId="8905" xr:uid="{CB892DD8-9C60-4F93-B7D0-D8B33B9BE201}"/>
    <cellStyle name="Total 2 2 8 4 4" xfId="5461" xr:uid="{30076A8E-C9E7-4006-AB11-B50C79EB3247}"/>
    <cellStyle name="Total 2 2 8 4 4 2" xfId="9516" xr:uid="{604EBF24-92BD-4F34-BA98-E509AA419F37}"/>
    <cellStyle name="Total 2 2 8 4 5" xfId="5814" xr:uid="{9B23FC08-232F-4AD7-83B4-8BBB6FB112D0}"/>
    <cellStyle name="Total 2 2 8 4 5 2" xfId="9858" xr:uid="{9057AC37-A24C-4183-8D2F-C39E6B38BC34}"/>
    <cellStyle name="Total 2 2 8 4 6" xfId="6166" xr:uid="{A34701CA-225C-4994-9F39-3D3931F6DA56}"/>
    <cellStyle name="Total 2 2 8 4 6 2" xfId="10198" xr:uid="{5F37E904-72E7-4D78-B7CD-33282215A054}"/>
    <cellStyle name="Total 2 2 8 4 7" xfId="5253" xr:uid="{84D2F6AD-4BC2-4BDD-89A4-D256A50C4FFD}"/>
    <cellStyle name="Total 2 2 8 4 8" xfId="7119" xr:uid="{6A9298ED-0A9F-4AC7-B780-36391EFB2857}"/>
    <cellStyle name="Total 2 2 8 5" xfId="3957" xr:uid="{D42FA1AF-5C32-441E-AFCB-A77733AE8EE7}"/>
    <cellStyle name="Total 2 2 8 5 2" xfId="8366" xr:uid="{21A9CD27-8371-441F-8F92-896C2DCCEBF4}"/>
    <cellStyle name="Total 2 2 8 6" xfId="3068" xr:uid="{D275C96F-34B9-414D-B998-EE40C8AEAD19}"/>
    <cellStyle name="Total 2 2 8 6 2" xfId="7670" xr:uid="{73B6763D-C2F3-4BA3-8C20-53B29C653CD6}"/>
    <cellStyle name="Total 2 2 8 7" xfId="3326" xr:uid="{6ED11F27-86AA-4F69-9505-15D5646201E7}"/>
    <cellStyle name="Total 2 2 8 7 2" xfId="7878" xr:uid="{B6E0857F-EA31-4DAB-80FF-3F201EAF1CDD}"/>
    <cellStyle name="Total 2 2 8 8" xfId="3231" xr:uid="{F342F4A8-852C-493C-8861-7B100D546A18}"/>
    <cellStyle name="Total 2 2 8 8 2" xfId="7797" xr:uid="{FA006411-27BB-4BF4-8C81-CB1CC883B102}"/>
    <cellStyle name="Total 2 2 8 9" xfId="4817" xr:uid="{76E92753-6292-44D3-9391-E423B7A63C00}"/>
    <cellStyle name="Total 2 2 8 9 2" xfId="8922" xr:uid="{BCEB3C35-C87B-4B99-8202-171D1A6B1030}"/>
    <cellStyle name="Total 2 2 9" xfId="2419" xr:uid="{DA90EF4C-8C11-4161-958C-64FE8FF576EE}"/>
    <cellStyle name="Total 2 2 9 2" xfId="4325" xr:uid="{8F499387-5157-4718-B687-F6440D43100E}"/>
    <cellStyle name="Total 2 2 9 2 2" xfId="8633" xr:uid="{B4816130-446A-4CDB-B3D8-1366809C1947}"/>
    <cellStyle name="Total 2 2 9 3" xfId="5005" xr:uid="{A0E62086-962F-44D3-A99A-BE81C82D8C92}"/>
    <cellStyle name="Total 2 2 9 3 2" xfId="9091" xr:uid="{737B034C-55B4-4AA3-8A64-F944C6EBBBE1}"/>
    <cellStyle name="Total 2 2 9 4" xfId="5402" xr:uid="{C4BFCD25-B2DF-42EC-A4EB-FEF4391858C5}"/>
    <cellStyle name="Total 2 2 9 4 2" xfId="9461" xr:uid="{A86DED5F-6A11-4149-B322-7BB133385EF6}"/>
    <cellStyle name="Total 2 2 9 5" xfId="5758" xr:uid="{3D664295-1C3E-43B1-AE21-6EDF22A8E7CC}"/>
    <cellStyle name="Total 2 2 9 5 2" xfId="9806" xr:uid="{287021E8-1A9A-4C14-A18D-6C7177E59A74}"/>
    <cellStyle name="Total 2 2 9 6" xfId="6123" xr:uid="{8BFF7454-145B-46E7-813C-752DE8CEA331}"/>
    <cellStyle name="Total 2 2 9 6 2" xfId="10160" xr:uid="{5DA0F243-FFBA-45FD-B0E1-E4EC2053E3B2}"/>
    <cellStyle name="Total 2 2 9 7" xfId="3458" xr:uid="{52105A5D-F39F-40E7-92B9-69E81DC4799C}"/>
    <cellStyle name="Total 2 2 9 8" xfId="7042" xr:uid="{06D47ED8-AF14-4BD5-99F5-2D974BDE29F0}"/>
    <cellStyle name="Total 2 3" xfId="1951" xr:uid="{D623E596-662E-41EC-9FF9-B7C27716564C}"/>
    <cellStyle name="Total 2 4" xfId="2148" xr:uid="{C61BE801-81E8-4004-8A2D-76A3C83137D0}"/>
    <cellStyle name="Total 2 4 10" xfId="4769" xr:uid="{A3B28F4D-7AA5-46AD-9706-B090BD99BFBC}"/>
    <cellStyle name="Total 2 4 11" xfId="6772" xr:uid="{46027210-3472-4053-B389-F87D57375A90}"/>
    <cellStyle name="Total 2 4 2" xfId="2712" xr:uid="{D3128053-2047-4AFC-8C05-5E6F765E34C2}"/>
    <cellStyle name="Total 2 4 2 2" xfId="4618" xr:uid="{112847B5-C559-49AA-9B3C-98A9C0F32A5B}"/>
    <cellStyle name="Total 2 4 2 2 2" xfId="8789" xr:uid="{D1547BA5-E943-4C51-A349-222DDA955995}"/>
    <cellStyle name="Total 2 4 2 3" xfId="5297" xr:uid="{F7EA984D-2319-4F5C-9313-D1314F2540AB}"/>
    <cellStyle name="Total 2 4 2 3 2" xfId="9358" xr:uid="{C2E3953E-A101-4ADC-BCF0-C7210B738F0F}"/>
    <cellStyle name="Total 2 4 2 4" xfId="5594" xr:uid="{5ACF927A-05BF-4BDB-8116-AEBD437F76EF}"/>
    <cellStyle name="Total 2 4 2 4 2" xfId="9644" xr:uid="{299533E1-5BC2-45CD-A290-4807A0F8FC3A}"/>
    <cellStyle name="Total 2 4 2 5" xfId="5954" xr:uid="{96C4ED32-D6B6-4527-AE72-73A5EA1BD3EC}"/>
    <cellStyle name="Total 2 4 2 5 2" xfId="9993" xr:uid="{CAC28810-3794-4812-9967-8435D72AD33E}"/>
    <cellStyle name="Total 2 4 2 6" xfId="6286" xr:uid="{1895DBD9-85E5-432E-A1D3-C25DA0BABB71}"/>
    <cellStyle name="Total 2 4 2 6 2" xfId="10312" xr:uid="{4080D5C6-1A1B-4257-8D4D-81A2FA58C0CC}"/>
    <cellStyle name="Total 2 4 2 7" xfId="3172" xr:uid="{418BCA84-18F9-4CF9-AE55-956A38BC6823}"/>
    <cellStyle name="Total 2 4 2 8" xfId="7335" xr:uid="{60ED77FD-7BE5-4D06-B9E7-B9D54A63C770}"/>
    <cellStyle name="Total 2 4 3" xfId="2293" xr:uid="{3882953B-352A-4EFC-B8B3-A034D33C1CCE}"/>
    <cellStyle name="Total 2 4 3 2" xfId="4199" xr:uid="{1DA6C450-59F0-4FCA-AFEB-4E6F32417DB6}"/>
    <cellStyle name="Total 2 4 3 2 2" xfId="8513" xr:uid="{210BD5B8-5A44-4398-A8C7-F3EB3DA9CFF1}"/>
    <cellStyle name="Total 2 4 3 3" xfId="5001" xr:uid="{38E5992C-EB73-4AFD-8714-0C8376952408}"/>
    <cellStyle name="Total 2 4 3 3 2" xfId="9087" xr:uid="{8A38830F-4D2F-4CE9-B8AB-56E765F8157C}"/>
    <cellStyle name="Total 2 4 3 4" xfId="5000" xr:uid="{B2904D12-BD28-4E77-BB6A-55769B2AD3BE}"/>
    <cellStyle name="Total 2 4 3 4 2" xfId="9086" xr:uid="{BA40CF20-4CB5-4F83-9715-E5E0D6EC9DB2}"/>
    <cellStyle name="Total 2 4 3 5" xfId="3212" xr:uid="{BC6EE52A-A8B7-4607-83F7-BD79567AACAE}"/>
    <cellStyle name="Total 2 4 3 5 2" xfId="7783" xr:uid="{CF6F3CFD-57D5-4518-8D58-5163626583AB}"/>
    <cellStyle name="Total 2 4 3 6" xfId="5914" xr:uid="{084B3A8B-37AF-4E7C-8BF2-75B359A3F564}"/>
    <cellStyle name="Total 2 4 3 6 2" xfId="9954" xr:uid="{724E825E-0380-4E3C-BD61-72D4CD58EC9E}"/>
    <cellStyle name="Total 2 4 3 7" xfId="3829" xr:uid="{2FAB271C-C8F1-4C00-8A6E-604E3E854CD1}"/>
    <cellStyle name="Total 2 4 3 8" xfId="6916" xr:uid="{4B1055AA-6BBB-4850-AC80-353623304DEC}"/>
    <cellStyle name="Total 2 4 4" xfId="2826" xr:uid="{2A920238-7F39-4AE2-BF4A-1A504B4FB0DE}"/>
    <cellStyle name="Total 2 4 4 2" xfId="4732" xr:uid="{F61A5965-E993-477F-A689-11041B5F5302}"/>
    <cellStyle name="Total 2 4 4 2 2" xfId="8855" xr:uid="{B64DA07A-4C30-43A1-ACE6-957F4A95BD78}"/>
    <cellStyle name="Total 2 4 4 3" xfId="3704" xr:uid="{6F5D5309-AF98-4E3E-87FF-0C2313F05762}"/>
    <cellStyle name="Total 2 4 4 3 2" xfId="8178" xr:uid="{5551ADE7-863A-401D-9D1A-8944C1E8605A}"/>
    <cellStyle name="Total 2 4 4 4" xfId="5660" xr:uid="{D66C40A5-E49F-48DE-9093-9FD4E3EC354E}"/>
    <cellStyle name="Total 2 4 4 4 2" xfId="9710" xr:uid="{8E5C3318-B4F7-404A-8E9B-FB1D04825BFD}"/>
    <cellStyle name="Total 2 4 4 5" xfId="6023" xr:uid="{D41673E4-240E-42D6-AAA4-2799C76047DD}"/>
    <cellStyle name="Total 2 4 4 5 2" xfId="10060" xr:uid="{03B031AC-9FEB-4B31-8C9C-BD6A5CE4A2A3}"/>
    <cellStyle name="Total 2 4 4 6" xfId="6355" xr:uid="{0EB14241-E617-4AFC-B44A-B0BCF3FA862A}"/>
    <cellStyle name="Total 2 4 4 6 2" xfId="10377" xr:uid="{B2B6DABF-E599-4F16-B511-904457B5C070}"/>
    <cellStyle name="Total 2 4 4 7" xfId="5591" xr:uid="{0C5DFBC6-1834-4490-B34F-F8C3593AE390}"/>
    <cellStyle name="Total 2 4 4 8" xfId="7449" xr:uid="{088F4211-670A-49D9-93C8-740ADD77C9CB}"/>
    <cellStyle name="Total 2 4 5" xfId="4055" xr:uid="{94E05F85-568C-4FE5-8121-E4024DE3F417}"/>
    <cellStyle name="Total 2 4 5 2" xfId="8418" xr:uid="{B6CAB2F1-047D-43D1-AE6C-C39734254369}"/>
    <cellStyle name="Total 2 4 6" xfId="3043" xr:uid="{18398A0D-6170-45BE-8F05-659E3D268EBD}"/>
    <cellStyle name="Total 2 4 6 2" xfId="7646" xr:uid="{4D6A6FC5-DB1F-44B7-AC18-974ABF798E9F}"/>
    <cellStyle name="Total 2 4 7" xfId="5085" xr:uid="{E6E3098C-23EB-4602-8383-82C6B32F7166}"/>
    <cellStyle name="Total 2 4 7 2" xfId="9163" xr:uid="{D8F1FDE5-1D78-4DD7-9DA9-C75B03A5C25A}"/>
    <cellStyle name="Total 2 4 8" xfId="5419" xr:uid="{C9689EE9-B56B-40B7-9897-461A29D8B6CC}"/>
    <cellStyle name="Total 2 4 8 2" xfId="9477" xr:uid="{224A658C-B159-4449-8BDF-8C16F74B69BE}"/>
    <cellStyle name="Total 2 4 9" xfId="3760" xr:uid="{FFDFAFA1-0CE3-4138-9545-E2172BA4BFC2}"/>
    <cellStyle name="Total 2 4 9 2" xfId="8227" xr:uid="{4B51A9F6-C086-4650-AA7F-7632530550B0}"/>
    <cellStyle name="Total 2 5" xfId="2031" xr:uid="{D8BDB7EA-F273-4E67-9C7F-11FD9B166BD6}"/>
    <cellStyle name="Total 2 5 10" xfId="4909" xr:uid="{DB07E3DC-C658-4E04-80C2-2903360F27FD}"/>
    <cellStyle name="Total 2 5 11" xfId="6655" xr:uid="{BE410D25-CDC7-47C8-83D7-21A776C43B1B}"/>
    <cellStyle name="Total 2 5 2" xfId="2595" xr:uid="{C7EBD928-022B-45AC-BD7B-1EA506C27B7A}"/>
    <cellStyle name="Total 2 5 2 2" xfId="4501" xr:uid="{DFD286C5-3642-4549-9099-5250EA69253B}"/>
    <cellStyle name="Total 2 5 2 2 2" xfId="8719" xr:uid="{E6CFE769-485A-4F90-A628-9E8B86F9C7A1}"/>
    <cellStyle name="Total 2 5 2 3" xfId="5279" xr:uid="{86047A2F-68E3-441E-82BD-C245C7DD77C0}"/>
    <cellStyle name="Total 2 5 2 3 2" xfId="9340" xr:uid="{A9BAB5CB-CDAC-4084-A976-42264EF2B179}"/>
    <cellStyle name="Total 2 5 2 4" xfId="5510" xr:uid="{C584005F-D4CF-491B-A707-8FF9ECC9B133}"/>
    <cellStyle name="Total 2 5 2 4 2" xfId="9564" xr:uid="{2C689CF5-5C73-4D3B-A8A2-D236C32D1E0F}"/>
    <cellStyle name="Total 2 5 2 5" xfId="5866" xr:uid="{40E06AC6-172A-4955-9ECC-CC880B9F615B}"/>
    <cellStyle name="Total 2 5 2 5 2" xfId="9907" xr:uid="{26E704FB-A013-4C84-89BB-BD4360885A52}"/>
    <cellStyle name="Total 2 5 2 6" xfId="6214" xr:uid="{62611AAA-E4A8-4553-962B-6856E67B0190}"/>
    <cellStyle name="Total 2 5 2 6 2" xfId="10244" xr:uid="{159AC178-3046-4BFC-817B-ECBC82638F92}"/>
    <cellStyle name="Total 2 5 2 7" xfId="3034" xr:uid="{9521ADAB-8FC4-403B-BAAA-4B72EF8994CE}"/>
    <cellStyle name="Total 2 5 2 8" xfId="7218" xr:uid="{DCBED5BC-55C2-4DEA-BDAB-0999D3BD2E4F}"/>
    <cellStyle name="Total 2 5 3" xfId="2245" xr:uid="{438DD1D8-F971-4316-97ED-20014CFD9CA7}"/>
    <cellStyle name="Total 2 5 3 2" xfId="4151" xr:uid="{C128727E-9F43-4394-8683-E1190C62D63F}"/>
    <cellStyle name="Total 2 5 3 2 2" xfId="8466" xr:uid="{705A3D2D-7A7D-47C5-A371-76AA095F44C6}"/>
    <cellStyle name="Total 2 5 3 3" xfId="3022" xr:uid="{1FC46B7B-0BB3-446E-9BC6-70C184CDEC28}"/>
    <cellStyle name="Total 2 5 3 3 2" xfId="7630" xr:uid="{60C45DC9-0E3F-4751-AFE4-49A4143AC141}"/>
    <cellStyle name="Total 2 5 3 4" xfId="3053" xr:uid="{E0938B82-A98E-4519-B0DF-B85042567A54}"/>
    <cellStyle name="Total 2 5 3 4 2" xfId="7655" xr:uid="{F1787B45-4ED6-48C7-B14C-19D0A18345D9}"/>
    <cellStyle name="Total 2 5 3 5" xfId="5143" xr:uid="{14F4A650-F516-44C3-990E-A79FD6C973D8}"/>
    <cellStyle name="Total 2 5 3 5 2" xfId="9217" xr:uid="{2B33ACDF-2A20-4A46-8B19-1E6EF049BE38}"/>
    <cellStyle name="Total 2 5 3 6" xfId="5920" xr:uid="{EF1827BD-4DCE-4048-B010-26C42C69EC16}"/>
    <cellStyle name="Total 2 5 3 6 2" xfId="9960" xr:uid="{73759BCC-1B5A-4BAF-9303-6E019C027F5A}"/>
    <cellStyle name="Total 2 5 3 7" xfId="3616" xr:uid="{A287A3EE-42D7-4D15-B89D-D22BF485492B}"/>
    <cellStyle name="Total 2 5 3 8" xfId="6868" xr:uid="{EC8CEE24-0D20-4702-8E7F-C1F1F3BF5E4C}"/>
    <cellStyle name="Total 2 5 4" xfId="2355" xr:uid="{87201224-0174-4C32-9F4C-673843A6B7D4}"/>
    <cellStyle name="Total 2 5 4 2" xfId="4261" xr:uid="{572A2D31-71AC-44F2-82CE-C3D569FAEB9C}"/>
    <cellStyle name="Total 2 5 4 2 2" xfId="8574" xr:uid="{DF0E7AA6-5BF8-472F-AEA6-E6BC53FB6CF4}"/>
    <cellStyle name="Total 2 5 4 3" xfId="5110" xr:uid="{ADB5779E-5647-41B5-91A2-DD63E870601E}"/>
    <cellStyle name="Total 2 5 4 3 2" xfId="9186" xr:uid="{4A4527F8-E795-461B-8521-31054CAD2F55}"/>
    <cellStyle name="Total 2 5 4 4" xfId="5351" xr:uid="{A2BFD9F4-E08B-441F-BE6C-98FAFB6FB452}"/>
    <cellStyle name="Total 2 5 4 4 2" xfId="9410" xr:uid="{E7C3BBA3-62C1-4620-ACED-80093FDB4D96}"/>
    <cellStyle name="Total 2 5 4 5" xfId="5705" xr:uid="{78D8B5C5-20F6-474F-8164-B994C24A68F7}"/>
    <cellStyle name="Total 2 5 4 5 2" xfId="9755" xr:uid="{664AB3FC-F552-4441-8AA6-C6FDFF26A99D}"/>
    <cellStyle name="Total 2 5 4 6" xfId="6073" xr:uid="{4CDE0017-1B7D-4463-BDCD-3435DD05B881}"/>
    <cellStyle name="Total 2 5 4 6 2" xfId="10110" xr:uid="{CB13D1DF-78B8-4D86-8B08-8349BA0E4165}"/>
    <cellStyle name="Total 2 5 4 7" xfId="3341" xr:uid="{57CCF617-4D18-47AB-8380-AD7B51CB40C1}"/>
    <cellStyle name="Total 2 5 4 8" xfId="6978" xr:uid="{509B04BD-81D3-4EC5-8CDF-451192A559D0}"/>
    <cellStyle name="Total 2 5 5" xfId="3938" xr:uid="{2CA9BA92-1A21-4AD9-8BFF-CA32CADD9507}"/>
    <cellStyle name="Total 2 5 5 2" xfId="8348" xr:uid="{B6D5A476-8219-4201-8EA5-5E777514E71F}"/>
    <cellStyle name="Total 2 5 6" xfId="3081" xr:uid="{A66643E2-AD05-4A47-8D2E-05C901BA12D9}"/>
    <cellStyle name="Total 2 5 6 2" xfId="7683" xr:uid="{58EE6911-F166-4C09-B57E-1BA0F93E6239}"/>
    <cellStyle name="Total 2 5 7" xfId="3469" xr:uid="{EE6450D6-4619-4CB3-BCFE-742991E2B683}"/>
    <cellStyle name="Total 2 5 7 2" xfId="8006" xr:uid="{50949462-F0C2-48D0-92E8-DAB431B1928A}"/>
    <cellStyle name="Total 2 5 8" xfId="3457" xr:uid="{29CA457D-9265-47E4-BE11-ED799865F064}"/>
    <cellStyle name="Total 2 5 8 2" xfId="7996" xr:uid="{845EC794-05B6-482B-81E2-A3186B9A8BBE}"/>
    <cellStyle name="Total 2 5 9" xfId="3371" xr:uid="{0F9BEEF4-6A4E-4342-90AA-239C2B88DCFE}"/>
    <cellStyle name="Total 2 5 9 2" xfId="7919" xr:uid="{CF94136A-D628-47E7-A78C-7325DCCC37D1}"/>
    <cellStyle name="Total 2 6" xfId="2004" xr:uid="{37B6C481-739C-46A0-A71F-E6E89D654C60}"/>
    <cellStyle name="Total 2 6 10" xfId="3118" xr:uid="{69A6730D-42CF-44EB-B572-9AD801E902E8}"/>
    <cellStyle name="Total 2 6 11" xfId="6629" xr:uid="{87EE6AF3-A2BA-42B9-80AA-750D5CF74D79}"/>
    <cellStyle name="Total 2 6 2" xfId="2569" xr:uid="{BD78DFB9-62CD-4FCB-BAC5-C1B7F92920B7}"/>
    <cellStyle name="Total 2 6 2 2" xfId="4475" xr:uid="{036ACC6B-24BA-46D9-87F5-D9C13958D8C0}"/>
    <cellStyle name="Total 2 6 2 2 2" xfId="8693" xr:uid="{0913B44A-CCAA-4A2E-B75B-2576A983E2D0}"/>
    <cellStyle name="Total 2 6 2 3" xfId="5322" xr:uid="{0FB92F1C-7682-48BD-9D33-B756356C39AE}"/>
    <cellStyle name="Total 2 6 2 3 2" xfId="9382" xr:uid="{09453B83-39F6-48A3-8A26-50CB1CFE26F0}"/>
    <cellStyle name="Total 2 6 2 4" xfId="5489" xr:uid="{08F50472-6270-4069-9C4F-22B208800E36}"/>
    <cellStyle name="Total 2 6 2 4 2" xfId="9544" xr:uid="{A2D9347F-F02C-4054-A05C-1F8F15F874E3}"/>
    <cellStyle name="Total 2 6 2 5" xfId="5845" xr:uid="{D7D95B86-491C-480B-A878-28AEB326EC32}"/>
    <cellStyle name="Total 2 6 2 5 2" xfId="9887" xr:uid="{8ECFA62A-BC4E-4505-89E0-8ED33A713583}"/>
    <cellStyle name="Total 2 6 2 6" xfId="6194" xr:uid="{0A5B1DC7-C109-47A9-92B1-43D6E2282435}"/>
    <cellStyle name="Total 2 6 2 6 2" xfId="10224" xr:uid="{EF374183-B77E-4959-A322-4FDC716E6C3B}"/>
    <cellStyle name="Total 2 6 2 7" xfId="5203" xr:uid="{9E3032E2-40C0-41A8-B5DE-5EAA2B61E2E8}"/>
    <cellStyle name="Total 2 6 2 8" xfId="7192" xr:uid="{1DF42691-A524-49F2-ACC9-C8931B4C2294}"/>
    <cellStyle name="Total 2 6 3" xfId="2538" xr:uid="{D986B0CB-3E4E-47C4-BB7E-8FA388ADBF5E}"/>
    <cellStyle name="Total 2 6 3 2" xfId="4444" xr:uid="{775A7C9C-E013-4EB5-BC86-92D93FD04AAB}"/>
    <cellStyle name="Total 2 6 3 2 2" xfId="8681" xr:uid="{D467733D-074D-40BA-8521-2B8705F4730D}"/>
    <cellStyle name="Total 2 6 3 3" xfId="5191" xr:uid="{1AC18FBD-8106-4A64-83AE-CADF0EC2CC44}"/>
    <cellStyle name="Total 2 6 3 3 2" xfId="9260" xr:uid="{F59806FF-E5F8-4069-90C0-1539E3338C5E}"/>
    <cellStyle name="Total 2 6 3 4" xfId="5476" xr:uid="{CA4520E4-0406-48B1-8AF1-B2E50897AC00}"/>
    <cellStyle name="Total 2 6 3 4 2" xfId="9531" xr:uid="{C8FB5653-76F0-4F47-854C-35B5CCD30FF3}"/>
    <cellStyle name="Total 2 6 3 5" xfId="5833" xr:uid="{A9A9FBBF-438C-4AF4-B671-888F9EB586A2}"/>
    <cellStyle name="Total 2 6 3 5 2" xfId="9875" xr:uid="{59569AAD-46A7-4BCE-804B-29783BE9F728}"/>
    <cellStyle name="Total 2 6 3 6" xfId="6181" xr:uid="{EDB3C042-F522-4074-B4B0-874D71826AF8}"/>
    <cellStyle name="Total 2 6 3 6 2" xfId="10212" xr:uid="{6D65DB79-78EE-4910-8811-0CB59CA16A6B}"/>
    <cellStyle name="Total 2 6 3 7" xfId="3491" xr:uid="{A7015B05-B9D9-45F6-B890-C9CE702EF598}"/>
    <cellStyle name="Total 2 6 3 8" xfId="7161" xr:uid="{816FCF27-A074-47C7-90EA-5F2673D4293B}"/>
    <cellStyle name="Total 2 6 4" xfId="2282" xr:uid="{90902B9B-6425-439A-A860-7CC866DDA379}"/>
    <cellStyle name="Total 2 6 4 2" xfId="4188" xr:uid="{ACC3EF54-4B6E-44F5-97B1-9CA6CC08B9EC}"/>
    <cellStyle name="Total 2 6 4 2 2" xfId="8502" xr:uid="{3E4AFF69-D699-41F1-B33B-2D5D1328DDC1}"/>
    <cellStyle name="Total 2 6 4 3" xfId="5172" xr:uid="{24472AEE-C9A5-43AA-A0BC-F9706AEA366C}"/>
    <cellStyle name="Total 2 6 4 3 2" xfId="9245" xr:uid="{6EF4115E-107B-46F3-AA67-E0013D93D2F3}"/>
    <cellStyle name="Total 2 6 4 4" xfId="4829" xr:uid="{C3AB0D6F-034F-4C6E-ACF6-A4CAA3409E8D}"/>
    <cellStyle name="Total 2 6 4 4 2" xfId="8932" xr:uid="{78EC40A6-940D-43E1-8F41-E049BBAC1345}"/>
    <cellStyle name="Total 2 6 4 5" xfId="3346" xr:uid="{BC08A8A3-B567-491D-A9D8-DE9716D19D04}"/>
    <cellStyle name="Total 2 6 4 5 2" xfId="7895" xr:uid="{5E4E3DBE-749B-4C64-AC56-6AFC7AF00AD4}"/>
    <cellStyle name="Total 2 6 4 6" xfId="5916" xr:uid="{71D30C51-025A-4E4B-B2C8-A11068347D30}"/>
    <cellStyle name="Total 2 6 4 6 2" xfId="9956" xr:uid="{C33AA3A1-3404-4231-8E1F-85DD4E9498C6}"/>
    <cellStyle name="Total 2 6 4 7" xfId="4781" xr:uid="{EEB41FF2-53BD-4D95-B404-9DF3E443F730}"/>
    <cellStyle name="Total 2 6 4 8" xfId="6905" xr:uid="{BD8D1E2F-4D1F-4532-B6BB-62F1C912F947}"/>
    <cellStyle name="Total 2 6 5" xfId="3912" xr:uid="{CA3928F9-BC3F-4CFF-9114-0C7BA12B4E85}"/>
    <cellStyle name="Total 2 6 5 2" xfId="8322" xr:uid="{3CE3A150-5319-4E8A-B4D0-BE8339FBA6B0}"/>
    <cellStyle name="Total 2 6 6" xfId="5063" xr:uid="{CAEF11A6-4512-4B22-88A6-D08C65C5DAD1}"/>
    <cellStyle name="Total 2 6 6 2" xfId="9143" xr:uid="{04B38713-EE02-4494-93EC-B8D057D3FC36}"/>
    <cellStyle name="Total 2 6 7" xfId="5117" xr:uid="{89A0A064-62B6-438D-B7C4-71BAC791470A}"/>
    <cellStyle name="Total 2 6 7 2" xfId="9193" xr:uid="{475F0CD9-8DC8-4BDE-B978-A7CA6FD35AF4}"/>
    <cellStyle name="Total 2 6 8" xfId="3887" xr:uid="{D6168C74-6196-4AF8-AC08-1BC7B09361D1}"/>
    <cellStyle name="Total 2 6 8 2" xfId="8311" xr:uid="{3E4FD9AC-5C0A-4D3E-890C-F43850DD5908}"/>
    <cellStyle name="Total 2 6 9" xfId="3100" xr:uid="{FC486565-059E-4E1D-9CDE-C3ED784C0EE3}"/>
    <cellStyle name="Total 2 6 9 2" xfId="7699" xr:uid="{C30096EE-FF3F-4586-82CC-35C3622B0219}"/>
    <cellStyle name="Total 2 7" xfId="2217" xr:uid="{B6920A45-6D18-4CF6-BFCF-9E1217BDF731}"/>
    <cellStyle name="Total 2 7 10" xfId="6428" xr:uid="{94BD054E-624D-4BAE-A46C-2CCEBAA6A2AA}"/>
    <cellStyle name="Total 2 7 11" xfId="6840" xr:uid="{3D3015E4-F134-4E0C-A4AC-CA6EB80E6B87}"/>
    <cellStyle name="Total 2 7 2" xfId="2780" xr:uid="{423314B3-C65D-4244-9E59-1609289E0E7E}"/>
    <cellStyle name="Total 2 7 2 2" xfId="4686" xr:uid="{4778AAC6-58D8-4AF5-B09D-8D92D79A6465}"/>
    <cellStyle name="Total 2 7 2 2 2" xfId="8809" xr:uid="{2ACE6E95-1AA6-43A3-B6BA-E48D1FC68BA2}"/>
    <cellStyle name="Total 2 7 2 3" xfId="3453" xr:uid="{150BA66B-B48B-400E-AF1A-CFEC7DAA2086}"/>
    <cellStyle name="Total 2 7 2 3 2" xfId="7992" xr:uid="{AA12E021-2FD9-4C52-B81D-1004B42B690C}"/>
    <cellStyle name="Total 2 7 2 4" xfId="5614" xr:uid="{7478DD95-82B7-4E82-850C-99BA04DC2C62}"/>
    <cellStyle name="Total 2 7 2 4 2" xfId="9664" xr:uid="{536F2376-42D6-4C2E-9F8F-1678F218BC95}"/>
    <cellStyle name="Total 2 7 2 5" xfId="5977" xr:uid="{6A4160D2-47FD-42AE-BDB6-13BDC62336CD}"/>
    <cellStyle name="Total 2 7 2 5 2" xfId="10014" xr:uid="{47330516-E756-4E6C-A2F2-BA0961DEC8B2}"/>
    <cellStyle name="Total 2 7 2 6" xfId="6309" xr:uid="{B5FC41C6-FF56-46DF-87E3-E9E9E781D214}"/>
    <cellStyle name="Total 2 7 2 6 2" xfId="10331" xr:uid="{862A2C4F-B407-44A1-A69E-BA08132C8C23}"/>
    <cellStyle name="Total 2 7 2 7" xfId="6403" xr:uid="{8A95BE1E-586E-41F7-977E-F392928420AC}"/>
    <cellStyle name="Total 2 7 2 8" xfId="7403" xr:uid="{AF774686-D563-41B2-B14D-C8B99EF15A9E}"/>
    <cellStyle name="Total 2 7 3" xfId="2483" xr:uid="{19598A6C-C6AB-4584-8ECC-49EAB10598EB}"/>
    <cellStyle name="Total 2 7 3 2" xfId="4389" xr:uid="{5331D06F-E023-465B-8146-15D24157E7E1}"/>
    <cellStyle name="Total 2 7 3 2 2" xfId="8661" xr:uid="{C4950CC7-9649-41DF-AB5E-1829C1C234E1}"/>
    <cellStyle name="Total 2 7 3 3" xfId="5057" xr:uid="{C83A5CE0-551F-4149-91B0-AE37C1C66378}"/>
    <cellStyle name="Total 2 7 3 3 2" xfId="9138" xr:uid="{B4780A6A-EF91-428C-A0D0-2E5A2F2A28B2}"/>
    <cellStyle name="Total 2 7 3 4" xfId="5453" xr:uid="{159E0127-56B2-4606-B203-9A4BB015D28A}"/>
    <cellStyle name="Total 2 7 3 4 2" xfId="9508" xr:uid="{1500D5CD-076B-4C46-8E34-097952A7F571}"/>
    <cellStyle name="Total 2 7 3 5" xfId="5804" xr:uid="{0F014C78-F57E-4648-A36B-2CDB77B97E82}"/>
    <cellStyle name="Total 2 7 3 5 2" xfId="9851" xr:uid="{2D347301-78BB-4A37-BA65-6A5254511E3F}"/>
    <cellStyle name="Total 2 7 3 6" xfId="6154" xr:uid="{F502247A-DE5F-4C14-931F-FA8B7E7326AC}"/>
    <cellStyle name="Total 2 7 3 6 2" xfId="10189" xr:uid="{CE1B31C8-9C1B-4939-9BE1-8430A46B36FB}"/>
    <cellStyle name="Total 2 7 3 7" xfId="6386" xr:uid="{6A3E0797-47BF-4CAB-8D66-897F1A42D3DA}"/>
    <cellStyle name="Total 2 7 3 8" xfId="7106" xr:uid="{CB575171-6824-4092-A1A8-48D3149E8962}"/>
    <cellStyle name="Total 2 7 4" xfId="2844" xr:uid="{4F8BA655-CE76-452B-84C3-EE225A76D8B2}"/>
    <cellStyle name="Total 2 7 4 2" xfId="4750" xr:uid="{1957C915-262E-42D0-86EB-FDED2F1372FC}"/>
    <cellStyle name="Total 2 7 4 2 2" xfId="8873" xr:uid="{1E7E9130-0622-4D3C-92AC-A5853585A5FA}"/>
    <cellStyle name="Total 2 7 4 3" xfId="3298" xr:uid="{254986C0-99DE-4538-AADE-DAC008D943A0}"/>
    <cellStyle name="Total 2 7 4 3 2" xfId="7853" xr:uid="{FF6C9743-A5D8-47F3-8C82-8AC922501603}"/>
    <cellStyle name="Total 2 7 4 4" xfId="5678" xr:uid="{E4CAF213-17E9-46CF-8787-A399C1515A1B}"/>
    <cellStyle name="Total 2 7 4 4 2" xfId="9728" xr:uid="{1C9368E1-7146-4BC2-B812-084603873D13}"/>
    <cellStyle name="Total 2 7 4 5" xfId="6041" xr:uid="{F562D776-F157-492E-B595-1D1CD5A3BC71}"/>
    <cellStyle name="Total 2 7 4 5 2" xfId="10078" xr:uid="{35CCD5AC-36A9-43E1-8E25-BC86B24F9586}"/>
    <cellStyle name="Total 2 7 4 6" xfId="6373" xr:uid="{05886C6A-D3FD-4CD5-95AC-348D17F33E5A}"/>
    <cellStyle name="Total 2 7 4 6 2" xfId="10395" xr:uid="{39F5C516-F58F-481B-BA0D-5D7EAB94B615}"/>
    <cellStyle name="Total 2 7 4 7" xfId="3186" xr:uid="{822BC73A-E84C-404C-B3C5-E5A62E7890CA}"/>
    <cellStyle name="Total 2 7 4 8" xfId="7467" xr:uid="{CDF7EBF0-E933-45DB-9726-2D9789DD842D}"/>
    <cellStyle name="Total 2 7 5" xfId="4123" xr:uid="{E1B2F875-9A4E-4435-9C37-1DBCA1544EA4}"/>
    <cellStyle name="Total 2 7 5 2" xfId="8438" xr:uid="{74334414-D426-4CD5-A0D0-5C309F330F8D}"/>
    <cellStyle name="Total 2 7 6" xfId="2899" xr:uid="{D38EACB6-6BE6-4A09-AA47-D0B16B7896AC}"/>
    <cellStyle name="Total 2 7 6 2" xfId="7517" xr:uid="{9303235E-9E49-4066-B47A-35A3048092AD}"/>
    <cellStyle name="Total 2 7 7" xfId="5186" xr:uid="{7158CF0B-A508-4FF2-8E45-19A831558CE7}"/>
    <cellStyle name="Total 2 7 7 2" xfId="9255" xr:uid="{7E819991-5AF0-4D1C-9326-7D8BEE8F0342}"/>
    <cellStyle name="Total 2 7 8" xfId="3355" xr:uid="{FEDA0DA9-3CE7-48F1-883F-E421919CCB6F}"/>
    <cellStyle name="Total 2 7 8 2" xfId="7904" xr:uid="{6B456798-430F-440D-AB63-6505C3759CA2}"/>
    <cellStyle name="Total 2 7 9" xfId="3155" xr:uid="{8A0B27B3-078F-4129-ABB0-3311B36FFCBD}"/>
    <cellStyle name="Total 2 7 9 2" xfId="7742" xr:uid="{C8F33909-5194-46AC-8DB4-291A2AFABA9E}"/>
    <cellStyle name="Total 2 8" xfId="2378" xr:uid="{D24DB3A7-5A29-4B3C-8317-10DC9831C0A4}"/>
    <cellStyle name="Total 2 8 2" xfId="4284" xr:uid="{1C806531-4CDE-418B-9A7E-6E30BE9B0066}"/>
    <cellStyle name="Total 2 8 2 2" xfId="8597" xr:uid="{9C4C0701-17BD-42B9-AC36-D43844D3B61E}"/>
    <cellStyle name="Total 2 8 3" xfId="5086" xr:uid="{0D1C618F-71A0-4BFB-9959-3AA5452301B4}"/>
    <cellStyle name="Total 2 8 3 2" xfId="9164" xr:uid="{36A28736-2B29-4939-849B-90FD7E0FB927}"/>
    <cellStyle name="Total 2 8 4" xfId="5374" xr:uid="{98C016D0-455F-4B46-B8E1-D8CA562E6EB2}"/>
    <cellStyle name="Total 2 8 4 2" xfId="9433" xr:uid="{DF2D6488-CFF5-43AC-ACCE-04AE65BC48AC}"/>
    <cellStyle name="Total 2 8 5" xfId="5728" xr:uid="{57CE3677-B2EA-4D75-AAEF-677AA7BF2B17}"/>
    <cellStyle name="Total 2 8 5 2" xfId="9778" xr:uid="{A024D626-6731-4121-BC06-81B71032B530}"/>
    <cellStyle name="Total 2 8 6" xfId="6096" xr:uid="{2362D2AC-BFA3-4E1C-A035-AE1A054C06C3}"/>
    <cellStyle name="Total 2 8 6 2" xfId="10133" xr:uid="{D8890735-39E5-4F31-ADD5-00D58A12604F}"/>
    <cellStyle name="Total 2 8 7" xfId="6460" xr:uid="{2559FBA5-55BD-4CF8-95AE-771BF696A5F3}"/>
    <cellStyle name="Total 2 8 8" xfId="7001" xr:uid="{C31327E3-3282-4C17-8D4C-50B3AB5389F4}"/>
    <cellStyle name="Total 2 9" xfId="3466" xr:uid="{A80A7677-3C8E-4B37-8BDD-30C0A9091B7C}"/>
    <cellStyle name="Total 2 9 2" xfId="8004" xr:uid="{0B7A0843-6247-42DE-8956-E82F9A37AC62}"/>
    <cellStyle name="Total 3" xfId="1296" xr:uid="{7A42D728-8D50-4C38-9919-C65B4131EE9A}"/>
    <cellStyle name="Total 3 10" xfId="10853" xr:uid="{E6AFCCFE-517A-41E7-8236-8C5E93666174}"/>
    <cellStyle name="Total 3 2" xfId="1362" xr:uid="{22EDF412-DC4A-402F-8A37-7404EA90B6EA}"/>
    <cellStyle name="Total 3 2 10" xfId="2791" xr:uid="{1DE89BE0-C4AC-424E-89A6-E4696393EFB4}"/>
    <cellStyle name="Total 3 2 10 2" xfId="4697" xr:uid="{C6A174DF-5862-4670-B3B5-C8AB66E28651}"/>
    <cellStyle name="Total 3 2 10 2 2" xfId="8820" xr:uid="{BE077C83-1B47-4ADA-B991-F2630DA70482}"/>
    <cellStyle name="Total 3 2 10 3" xfId="5069" xr:uid="{46E5C0B4-76EE-4BFA-998D-52FF97B058ED}"/>
    <cellStyle name="Total 3 2 10 3 2" xfId="9149" xr:uid="{1DFED50A-4FBD-444E-B5B0-FF0D8EDAE75F}"/>
    <cellStyle name="Total 3 2 10 4" xfId="5625" xr:uid="{097CA4AD-AB04-45C0-945C-759838AC4874}"/>
    <cellStyle name="Total 3 2 10 4 2" xfId="9675" xr:uid="{03BFABCC-30EB-46B4-86C5-A871329577AD}"/>
    <cellStyle name="Total 3 2 10 5" xfId="5988" xr:uid="{1E884B29-0F1E-47B3-B020-5D799A2B8989}"/>
    <cellStyle name="Total 3 2 10 5 2" xfId="10025" xr:uid="{C91D9EC6-A8EB-416B-AC0B-BCB12F641293}"/>
    <cellStyle name="Total 3 2 10 6" xfId="6320" xr:uid="{6B4D6D8F-DAD4-4B14-BA6F-28D747D15D1C}"/>
    <cellStyle name="Total 3 2 10 6 2" xfId="10342" xr:uid="{BCD457C1-F331-4A3E-AF84-0884812ABAFE}"/>
    <cellStyle name="Total 3 2 10 7" xfId="3220" xr:uid="{52762961-4B65-4020-91E0-665DAD413F2A}"/>
    <cellStyle name="Total 3 2 10 8" xfId="7414" xr:uid="{FBC1023D-0F80-4D18-9D8C-AEEF53A3C3FE}"/>
    <cellStyle name="Total 3 2 11" xfId="3515" xr:uid="{EFADDFC9-34C0-4A87-9705-3974EECE0143}"/>
    <cellStyle name="Total 3 2 11 2" xfId="8045" xr:uid="{C1347F70-19F0-4BE6-9E8A-5DBDEE291A9D}"/>
    <cellStyle name="Total 3 2 12" xfId="3750" xr:uid="{723E515C-8147-4065-84CF-B7EAD9A6B1C2}"/>
    <cellStyle name="Total 3 2 12 2" xfId="8218" xr:uid="{85C312E3-54EE-49AF-87BE-838244A9876E}"/>
    <cellStyle name="Total 3 2 13" xfId="3426" xr:uid="{5614BD4E-8FF9-40C3-9BD8-5B21FE6A3E2C}"/>
    <cellStyle name="Total 3 2 13 2" xfId="7967" xr:uid="{AA056B33-1C58-45A9-8056-2E0E58FFC1A5}"/>
    <cellStyle name="Total 3 2 14" xfId="3195" xr:uid="{8F52084E-92D0-4AE3-BBC8-B172842D2D6D}"/>
    <cellStyle name="Total 3 2 15" xfId="6526" xr:uid="{B31F4777-7F9F-4EC2-AD22-39936C9165D0}"/>
    <cellStyle name="Total 3 2 2" xfId="2182" xr:uid="{44195D1D-2251-46BF-A9AE-6124F78EF24B}"/>
    <cellStyle name="Total 3 2 2 10" xfId="3197" xr:uid="{D864D6E4-3D64-4309-BFB9-1A01CA271BDA}"/>
    <cellStyle name="Total 3 2 2 11" xfId="6805" xr:uid="{35BE1E34-BBFA-4795-94BF-190CDC3CCEC1}"/>
    <cellStyle name="Total 3 2 2 2" xfId="2745" xr:uid="{8AABD694-9242-4287-AF6B-13E02504F04B}"/>
    <cellStyle name="Total 3 2 2 2 2" xfId="4651" xr:uid="{897E3AD9-54D0-4E10-9A47-28BC841C5C52}"/>
    <cellStyle name="Total 3 2 2 2 2 2" xfId="8801" xr:uid="{9ADF8599-0C0A-42C2-BA77-C1F8B59D9386}"/>
    <cellStyle name="Total 3 2 2 2 3" xfId="2998" xr:uid="{43157D8C-BCEC-4F2D-A7A0-4D162AD2A3BA}"/>
    <cellStyle name="Total 3 2 2 2 3 2" xfId="7607" xr:uid="{EA90006D-1859-45D2-8EB8-2965A62E79F2}"/>
    <cellStyle name="Total 3 2 2 2 4" xfId="5607" xr:uid="{E6F5F7EF-CFC9-4082-9062-FEB4A4D1057F}"/>
    <cellStyle name="Total 3 2 2 2 4 2" xfId="9657" xr:uid="{F2040572-4A1D-44A9-95AF-2522FE9A280C}"/>
    <cellStyle name="Total 3 2 2 2 5" xfId="5966" xr:uid="{B903DBE8-E3EE-4590-9E67-70239B842B4A}"/>
    <cellStyle name="Total 3 2 2 2 5 2" xfId="10005" xr:uid="{D511EFED-D07F-4353-81B7-DFA2FA00599E}"/>
    <cellStyle name="Total 3 2 2 2 6" xfId="6300" xr:uid="{7742533E-BF20-48EE-A4BC-82BCF5E68D38}"/>
    <cellStyle name="Total 3 2 2 2 6 2" xfId="10324" xr:uid="{F75D0751-C4A9-4E5B-BB10-76B705B30E79}"/>
    <cellStyle name="Total 3 2 2 2 7" xfId="3673" xr:uid="{1ED56CBA-49CB-4F5A-924D-8FF90B475E58}"/>
    <cellStyle name="Total 3 2 2 2 8" xfId="7368" xr:uid="{646EF05E-D77E-4CBE-9F49-DADE8108F027}"/>
    <cellStyle name="Total 3 2 2 3" xfId="2300" xr:uid="{9D099A82-AE8E-4AC9-ADE2-BA935DF632DB}"/>
    <cellStyle name="Total 3 2 2 3 2" xfId="4206" xr:uid="{3CCADC57-15C9-4A30-ABA1-4BA9FE670102}"/>
    <cellStyle name="Total 3 2 2 3 2 2" xfId="8520" xr:uid="{E4DD9182-78D3-4445-851A-D9C931ACAF73}"/>
    <cellStyle name="Total 3 2 2 3 3" xfId="5149" xr:uid="{BC336220-435B-42B6-A791-9FECABDAC77E}"/>
    <cellStyle name="Total 3 2 2 3 3 2" xfId="9222" xr:uid="{E68A6CD0-A40D-4E7F-BDC5-3940A824F93F}"/>
    <cellStyle name="Total 3 2 2 3 4" xfId="3056" xr:uid="{C6345F84-1B6E-45E6-AB64-19D1014583C0}"/>
    <cellStyle name="Total 3 2 2 3 4 2" xfId="7658" xr:uid="{B6032BE4-F2A8-4FE0-A0FE-C097992A4648}"/>
    <cellStyle name="Total 3 2 2 3 5" xfId="3206" xr:uid="{714FA276-658D-4375-B9E1-AD8B367DF5C0}"/>
    <cellStyle name="Total 3 2 2 3 5 2" xfId="7777" xr:uid="{34613349-8922-426E-BAF5-7C204E9670BC}"/>
    <cellStyle name="Total 3 2 2 3 6" xfId="5913" xr:uid="{B0B1C76B-AFBE-47DD-B684-25D16E32C885}"/>
    <cellStyle name="Total 3 2 2 3 6 2" xfId="9953" xr:uid="{EF969243-905A-4E30-BF21-A006B0C6B646}"/>
    <cellStyle name="Total 3 2 2 3 7" xfId="2908" xr:uid="{68597A63-DF9E-4EEA-B678-30E24911AFCA}"/>
    <cellStyle name="Total 3 2 2 3 8" xfId="6923" xr:uid="{93141511-29AF-48D4-910E-EF4BB9C5EBBC}"/>
    <cellStyle name="Total 3 2 2 4" xfId="2838" xr:uid="{E3C5780A-9BDC-4DDB-9602-184D724412A2}"/>
    <cellStyle name="Total 3 2 2 4 2" xfId="4744" xr:uid="{C662AD99-1CAD-4622-9739-A2ED740D1FFD}"/>
    <cellStyle name="Total 3 2 2 4 2 2" xfId="8867" xr:uid="{EE910BEF-9B85-4DEA-978E-E9304996D7A3}"/>
    <cellStyle name="Total 3 2 2 4 3" xfId="3562" xr:uid="{8D9627D9-7D41-4D6D-B45D-81C536981B2A}"/>
    <cellStyle name="Total 3 2 2 4 3 2" xfId="8076" xr:uid="{F3927AA5-DD06-4007-9837-7CA85D6621EE}"/>
    <cellStyle name="Total 3 2 2 4 4" xfId="5672" xr:uid="{388D0C31-F9F8-452F-974C-50CC96973A9B}"/>
    <cellStyle name="Total 3 2 2 4 4 2" xfId="9722" xr:uid="{6F46E1B2-6135-48C4-B4F3-9473BDA988E6}"/>
    <cellStyle name="Total 3 2 2 4 5" xfId="6035" xr:uid="{AA6E0D9E-EAAE-4E47-A3F2-CCB9B7A51406}"/>
    <cellStyle name="Total 3 2 2 4 5 2" xfId="10072" xr:uid="{E418A6EB-B6DF-44FA-B197-407BA9776E8E}"/>
    <cellStyle name="Total 3 2 2 4 6" xfId="6367" xr:uid="{B6900F9B-2A1B-4F60-AF1C-E04E824BC7F9}"/>
    <cellStyle name="Total 3 2 2 4 6 2" xfId="10389" xr:uid="{FBB88916-CCBA-4D97-A43A-E76FE078EB4C}"/>
    <cellStyle name="Total 3 2 2 4 7" xfId="2898" xr:uid="{ECF26556-6B2D-420D-A0A8-EEFC72CA5BD6}"/>
    <cellStyle name="Total 3 2 2 4 8" xfId="7461" xr:uid="{B936181D-D49F-4726-8C9A-BF9B2DC0E46E}"/>
    <cellStyle name="Total 3 2 2 5" xfId="4088" xr:uid="{D0AC8015-B849-45E7-A6BD-56BF0C39D1DD}"/>
    <cellStyle name="Total 3 2 2 5 2" xfId="8430" xr:uid="{098B167B-384D-4DE2-8BFD-EF655CDEE2A6}"/>
    <cellStyle name="Total 3 2 2 6" xfId="3032" xr:uid="{35F66C8A-D7F3-4B1C-B48A-3111DA2C9DC2}"/>
    <cellStyle name="Total 3 2 2 6 2" xfId="7639" xr:uid="{F7CE2E7E-645B-42E2-8E50-BBC3F178EA2D}"/>
    <cellStyle name="Total 3 2 2 7" xfId="2972" xr:uid="{962ABD11-2247-432C-97E2-82C9132A6693}"/>
    <cellStyle name="Total 3 2 2 7 2" xfId="7581" xr:uid="{F10DEE94-0E27-40D1-8C53-5D922794E895}"/>
    <cellStyle name="Total 3 2 2 8" xfId="5418" xr:uid="{45D843D2-4B23-4D4B-86BB-921F3B2EDE8C}"/>
    <cellStyle name="Total 3 2 2 8 2" xfId="9476" xr:uid="{EE0B90EA-62E2-4712-AD52-6E4004287ADA}"/>
    <cellStyle name="Total 3 2 2 9" xfId="2956" xr:uid="{B5520D91-2B45-4544-9C4C-7A2B622B98D5}"/>
    <cellStyle name="Total 3 2 2 9 2" xfId="7566" xr:uid="{C61300DD-5A25-44A7-82DF-A5FE710DA188}"/>
    <cellStyle name="Total 3 2 3" xfId="2058" xr:uid="{838DFDF3-5827-4CFB-8D9E-6CB8D6756809}"/>
    <cellStyle name="Total 3 2 3 10" xfId="3128" xr:uid="{8513D317-DD52-47B7-9137-9BBB997AA650}"/>
    <cellStyle name="Total 3 2 3 11" xfId="6682" xr:uid="{F37F9832-F389-44C6-8303-BF1DA6A32099}"/>
    <cellStyle name="Total 3 2 3 2" xfId="2622" xr:uid="{11BDD5E7-7DD6-4170-B8A0-AA25CB34A3CA}"/>
    <cellStyle name="Total 3 2 3 2 2" xfId="4528" xr:uid="{E69F0ACB-8D22-4644-9E76-FF6A85153577}"/>
    <cellStyle name="Total 3 2 3 2 2 2" xfId="8745" xr:uid="{B1FAC55C-A0D3-4CE9-810C-F09C5A3F70BB}"/>
    <cellStyle name="Total 3 2 3 2 3" xfId="4999" xr:uid="{2FE0A13B-A8FD-4762-8F5E-45F5B82D279F}"/>
    <cellStyle name="Total 3 2 3 2 3 2" xfId="9085" xr:uid="{6CAB8826-78EA-46CC-8CC1-572DF0ED7D3B}"/>
    <cellStyle name="Total 3 2 3 2 4" xfId="5536" xr:uid="{650A80CF-05DC-4428-A7AE-C3AF8DDFC7C6}"/>
    <cellStyle name="Total 3 2 3 2 4 2" xfId="9590" xr:uid="{D8CDB940-3CD0-4DFD-BF8D-EC25E22422F8}"/>
    <cellStyle name="Total 3 2 3 2 5" xfId="5892" xr:uid="{3A0CC206-E982-400F-A4F7-B0E66916A682}"/>
    <cellStyle name="Total 3 2 3 2 5 2" xfId="9933" xr:uid="{22C9896F-F1F8-4AEB-A243-30612E0617E0}"/>
    <cellStyle name="Total 3 2 3 2 6" xfId="6240" xr:uid="{F56101C1-74A0-4DC5-B6D7-E3AAF7F39283}"/>
    <cellStyle name="Total 3 2 3 2 6 2" xfId="10270" xr:uid="{4856A620-ECF0-44CB-A978-E3ADE4DDAAC6}"/>
    <cellStyle name="Total 3 2 3 2 7" xfId="3124" xr:uid="{44EEF509-8EDF-4B50-9DD3-2B92A56D0A5D}"/>
    <cellStyle name="Total 3 2 3 2 8" xfId="7245" xr:uid="{17D1C8FD-D008-40EE-B9AE-89DA0BAC4ACA}"/>
    <cellStyle name="Total 3 2 3 3" xfId="2264" xr:uid="{F489F02D-8886-403E-8A51-679F0A203D2C}"/>
    <cellStyle name="Total 3 2 3 3 2" xfId="4170" xr:uid="{1204806C-09B8-47BA-AD08-2AE31DBC9126}"/>
    <cellStyle name="Total 3 2 3 3 2 2" xfId="8485" xr:uid="{F35B9857-936B-4B95-BE88-0835B8E5C057}"/>
    <cellStyle name="Total 3 2 3 3 3" xfId="4795" xr:uid="{B3F8BDA3-12B0-423C-A299-D25CE11C6D8A}"/>
    <cellStyle name="Total 3 2 3 3 3 2" xfId="8901" xr:uid="{8B9FC40F-5FCF-425B-B8CF-DC11A43354FF}"/>
    <cellStyle name="Total 3 2 3 3 4" xfId="5184" xr:uid="{E2092F99-A861-48FF-A579-9C327DBAB712}"/>
    <cellStyle name="Total 3 2 3 3 4 2" xfId="9253" xr:uid="{D07D506B-8B1D-4F84-B869-5C366F4F8737}"/>
    <cellStyle name="Total 3 2 3 3 5" xfId="3353" xr:uid="{1D0CF849-F90F-474D-91DE-B0E13624E26E}"/>
    <cellStyle name="Total 3 2 3 3 5 2" xfId="7902" xr:uid="{D9E0A636-EB8B-4067-907A-85E53B7CB9A3}"/>
    <cellStyle name="Total 3 2 3 3 6" xfId="3115" xr:uid="{E43DDF08-437E-4B5C-9779-D336FF36F67A}"/>
    <cellStyle name="Total 3 2 3 3 6 2" xfId="7714" xr:uid="{0A5E5113-9CE4-463A-9ABF-D4C305FABE12}"/>
    <cellStyle name="Total 3 2 3 3 7" xfId="3290" xr:uid="{2DAEC6C8-B960-4D1F-AAD4-069C05FA1F1F}"/>
    <cellStyle name="Total 3 2 3 3 8" xfId="6887" xr:uid="{683156A5-7DD0-4574-9DAF-7E1E103E82CA}"/>
    <cellStyle name="Total 3 2 3 4" xfId="2495" xr:uid="{CFFF1520-A6BB-4810-A60F-B492AC99DCCB}"/>
    <cellStyle name="Total 3 2 3 4 2" xfId="4401" xr:uid="{FB9C47BB-738E-4032-97E7-36FC37787483}"/>
    <cellStyle name="Total 3 2 3 4 2 2" xfId="8666" xr:uid="{B9FE3A0E-1013-4077-B5FB-DE8B4963D3EC}"/>
    <cellStyle name="Total 3 2 3 4 3" xfId="4798" xr:uid="{F959BD85-3A5B-4AC4-AA5F-0C5312E03B25}"/>
    <cellStyle name="Total 3 2 3 4 3 2" xfId="8904" xr:uid="{732544BF-F5D7-4BA3-9C0A-185C0460D9FE}"/>
    <cellStyle name="Total 3 2 3 4 4" xfId="5460" xr:uid="{8C99038D-2319-4EBF-935B-CE15D4CB831E}"/>
    <cellStyle name="Total 3 2 3 4 4 2" xfId="9515" xr:uid="{1DFEE182-19A7-42F4-AB24-58F0FEE3CFAB}"/>
    <cellStyle name="Total 3 2 3 4 5" xfId="5813" xr:uid="{81D1732F-6361-40D2-BE5F-77F97F22382E}"/>
    <cellStyle name="Total 3 2 3 4 5 2" xfId="9857" xr:uid="{3E07A8E5-B7CE-42F3-8150-7816FFB481D3}"/>
    <cellStyle name="Total 3 2 3 4 6" xfId="6165" xr:uid="{8A284CE2-B803-4191-8470-E5FBAE683765}"/>
    <cellStyle name="Total 3 2 3 4 6 2" xfId="10197" xr:uid="{845F44C8-746F-47FE-AF8A-09C16DC87518}"/>
    <cellStyle name="Total 3 2 3 4 7" xfId="3445" xr:uid="{98D78BF2-4409-4DCE-B2A0-7465B3B8D9E4}"/>
    <cellStyle name="Total 3 2 3 4 8" xfId="7118" xr:uid="{60E277C5-6D69-4AE4-8ED8-253BD2F779A0}"/>
    <cellStyle name="Total 3 2 3 5" xfId="3965" xr:uid="{4F1ED86D-2E79-49F2-A9F7-298F81D89C53}"/>
    <cellStyle name="Total 3 2 3 5 2" xfId="8374" xr:uid="{342E22C4-9F19-41CF-AADC-6BFD34DEA10B}"/>
    <cellStyle name="Total 3 2 3 6" xfId="3060" xr:uid="{7565399C-96D3-4A3E-BA91-2136F9997A30}"/>
    <cellStyle name="Total 3 2 3 6 2" xfId="7662" xr:uid="{2BCC1E28-FFEA-408A-A9DA-00007EBDEAC5}"/>
    <cellStyle name="Total 3 2 3 7" xfId="3642" xr:uid="{787220C5-ACB4-434B-B7A4-AEF64205037F}"/>
    <cellStyle name="Total 3 2 3 7 2" xfId="8138" xr:uid="{0CA25951-DEE0-4F69-BB2E-189A46CC1600}"/>
    <cellStyle name="Total 3 2 3 8" xfId="2859" xr:uid="{593931A4-042D-40AF-A376-A58D8B3A5EE7}"/>
    <cellStyle name="Total 3 2 3 8 2" xfId="7482" xr:uid="{D5714B90-255D-4BD6-ADF3-D856186AD78E}"/>
    <cellStyle name="Total 3 2 3 9" xfId="3538" xr:uid="{F8E4B2B4-52EC-4339-9936-451434D77570}"/>
    <cellStyle name="Total 3 2 3 9 2" xfId="8060" xr:uid="{9D1C4999-407F-4EB3-A561-00C6402C3B0C}"/>
    <cellStyle name="Total 3 2 4" xfId="2158" xr:uid="{AE5164CF-43BB-4088-BBB8-0B36A847257A}"/>
    <cellStyle name="Total 3 2 4 10" xfId="6264" xr:uid="{D872AE85-5D21-4E2B-AAEF-7B288FC351CD}"/>
    <cellStyle name="Total 3 2 4 11" xfId="6782" xr:uid="{BBC4FFE1-C1EA-43ED-B937-42ED6998E895}"/>
    <cellStyle name="Total 3 2 4 2" xfId="2722" xr:uid="{3EFAF09F-23F9-4894-9B77-7997F23B967F}"/>
    <cellStyle name="Total 3 2 4 2 2" xfId="4628" xr:uid="{8689EBD6-BCB7-44BC-9D6B-EAB6DF9A0AB2}"/>
    <cellStyle name="Total 3 2 4 2 2 2" xfId="8795" xr:uid="{6824DFBE-73C2-423F-84CB-4ABF40A80DB7}"/>
    <cellStyle name="Total 3 2 4 2 3" xfId="5136" xr:uid="{9CC52AB2-057B-4E0C-8E09-7D3D7C488391}"/>
    <cellStyle name="Total 3 2 4 2 3 2" xfId="9210" xr:uid="{DEF6F5E3-4284-40C4-81BF-7246060BA60E}"/>
    <cellStyle name="Total 3 2 4 2 4" xfId="5601" xr:uid="{C9510728-C2DF-4022-94CD-BA74543FD953}"/>
    <cellStyle name="Total 3 2 4 2 4 2" xfId="9651" xr:uid="{0179036A-67BC-4FFF-9558-F4FBA464A936}"/>
    <cellStyle name="Total 3 2 4 2 5" xfId="5960" xr:uid="{B2A4BC64-A2B6-401B-9A77-F67DA9251F9D}"/>
    <cellStyle name="Total 3 2 4 2 5 2" xfId="9999" xr:uid="{A062B7F2-B66D-4D1E-A7A2-7B9A18AA43EB}"/>
    <cellStyle name="Total 3 2 4 2 6" xfId="6294" xr:uid="{C4741C60-4EEC-4B52-BDB7-65BB763EE72C}"/>
    <cellStyle name="Total 3 2 4 2 6 2" xfId="10318" xr:uid="{FB309486-0EA6-46B8-8891-052709829D60}"/>
    <cellStyle name="Total 3 2 4 2 7" xfId="6184" xr:uid="{EBC52848-7009-45CA-A6AC-B522177D53D5}"/>
    <cellStyle name="Total 3 2 4 2 8" xfId="7345" xr:uid="{848A5CCB-5E6E-4E51-A49C-F4A2B40E2454}"/>
    <cellStyle name="Total 3 2 4 3" xfId="2298" xr:uid="{B47AAA21-3012-4F7E-986F-99FD9915057D}"/>
    <cellStyle name="Total 3 2 4 3 2" xfId="4204" xr:uid="{B378FF1B-E247-4560-8B67-FC5533FB739A}"/>
    <cellStyle name="Total 3 2 4 3 2 2" xfId="8518" xr:uid="{346D958F-A237-4B34-A023-56D957C493E5}"/>
    <cellStyle name="Total 3 2 4 3 3" xfId="5037" xr:uid="{E5203794-46E5-4DCF-BF4F-E6A3FF6BD7A9}"/>
    <cellStyle name="Total 3 2 4 3 3 2" xfId="9121" xr:uid="{7FB715DD-A787-4821-9AF7-C56B79F7C0EE}"/>
    <cellStyle name="Total 3 2 4 3 4" xfId="4919" xr:uid="{2DA12DF8-C216-4DCC-A2A1-C41DA52C3569}"/>
    <cellStyle name="Total 3 2 4 3 4 2" xfId="9008" xr:uid="{0F9C7DB9-B625-4732-A7B0-B2C0168591BB}"/>
    <cellStyle name="Total 3 2 4 3 5" xfId="3208" xr:uid="{A30E67ED-5447-444A-A591-92B31C495A4B}"/>
    <cellStyle name="Total 3 2 4 3 5 2" xfId="7779" xr:uid="{47A0F7F1-7C67-4C7F-8EA4-B75FFDAF3040}"/>
    <cellStyle name="Total 3 2 4 3 6" xfId="2992" xr:uid="{C045303D-348F-464E-86AE-15B34A782C68}"/>
    <cellStyle name="Total 3 2 4 3 6 2" xfId="7601" xr:uid="{23CE43C5-A293-4394-8674-B51B4C5B0F37}"/>
    <cellStyle name="Total 3 2 4 3 7" xfId="3869" xr:uid="{872B0D30-42D6-40DC-AE06-044EACEB10D3}"/>
    <cellStyle name="Total 3 2 4 3 8" xfId="6921" xr:uid="{092DA026-A20B-44CE-B8AB-57381F20B976}"/>
    <cellStyle name="Total 3 2 4 4" xfId="2832" xr:uid="{23EFD5CF-2798-4E75-994E-DF9D331B082C}"/>
    <cellStyle name="Total 3 2 4 4 2" xfId="4738" xr:uid="{EE074E3E-53AD-4836-B1C8-6F79B96FFF9E}"/>
    <cellStyle name="Total 3 2 4 4 2 2" xfId="8861" xr:uid="{591B9451-9AC0-4E93-B280-A7439DDABDDC}"/>
    <cellStyle name="Total 3 2 4 4 3" xfId="3565" xr:uid="{6329E8F7-793B-42F2-8686-4F792C6A54E1}"/>
    <cellStyle name="Total 3 2 4 4 3 2" xfId="8078" xr:uid="{F4FDCA06-C54B-453D-AC28-B5E5A9A66FF7}"/>
    <cellStyle name="Total 3 2 4 4 4" xfId="5666" xr:uid="{A72D9BD2-1715-40A3-81A3-6000B2F8DBC8}"/>
    <cellStyle name="Total 3 2 4 4 4 2" xfId="9716" xr:uid="{AD78E45D-8B22-4F28-9923-4C8DE141FB64}"/>
    <cellStyle name="Total 3 2 4 4 5" xfId="6029" xr:uid="{7E79566E-22A2-4C2B-810E-4804AFE0409A}"/>
    <cellStyle name="Total 3 2 4 4 5 2" xfId="10066" xr:uid="{70566487-FDB9-49A3-B590-9E945832B821}"/>
    <cellStyle name="Total 3 2 4 4 6" xfId="6361" xr:uid="{FF8636FF-F59C-460B-B152-6D9D91EEDCAB}"/>
    <cellStyle name="Total 3 2 4 4 6 2" xfId="10383" xr:uid="{5DE452B1-50EA-4BF0-A4B7-A33ECCEB0AD2}"/>
    <cellStyle name="Total 3 2 4 4 7" xfId="4775" xr:uid="{B57FC56B-E50E-47EC-903B-744AE072737D}"/>
    <cellStyle name="Total 3 2 4 4 8" xfId="7455" xr:uid="{68FC81A5-6CD4-4891-B16D-9EEF0F3B1C75}"/>
    <cellStyle name="Total 3 2 4 5" xfId="4065" xr:uid="{5798B159-F34D-4548-A3BD-1283CCD9D142}"/>
    <cellStyle name="Total 3 2 4 5 2" xfId="8424" xr:uid="{5D1D65D0-78CF-4EBF-94F0-AC3EA9953ABE}"/>
    <cellStyle name="Total 3 2 4 6" xfId="5103" xr:uid="{D6AD872B-F5CB-45A3-925C-1D40F1B5493B}"/>
    <cellStyle name="Total 3 2 4 6 2" xfId="9179" xr:uid="{FFEE0796-1976-43F2-B8B7-F6C6A3EFD0D2}"/>
    <cellStyle name="Total 3 2 4 7" xfId="5196" xr:uid="{75ABD8B7-DA81-42C9-992A-2B20E50D3DCF}"/>
    <cellStyle name="Total 3 2 4 7 2" xfId="9264" xr:uid="{95C106F1-97B5-4338-AEB3-B09FBF5BC399}"/>
    <cellStyle name="Total 3 2 4 8" xfId="5324" xr:uid="{D8D76F5B-F08D-4AA9-9599-E51AC6E447D5}"/>
    <cellStyle name="Total 3 2 4 8 2" xfId="9384" xr:uid="{4E96C5C2-8791-4EB4-94FD-2E7B21C2F1EE}"/>
    <cellStyle name="Total 3 2 4 9" xfId="4944" xr:uid="{E0FD511E-DCF0-4043-80BD-877F67CBC490}"/>
    <cellStyle name="Total 3 2 4 9 2" xfId="9033" xr:uid="{06CD7DE2-592E-4950-96AD-996134F0286B}"/>
    <cellStyle name="Total 3 2 5" xfId="2010" xr:uid="{4EB226D4-357F-492B-8ADB-D908C8210501}"/>
    <cellStyle name="Total 3 2 5 10" xfId="6158" xr:uid="{84D7FC1F-A064-4AAE-86B6-3D863E495739}"/>
    <cellStyle name="Total 3 2 5 11" xfId="6635" xr:uid="{D9321DA6-F00D-4C56-BDED-D0983A9E6F59}"/>
    <cellStyle name="Total 3 2 5 2" xfId="2575" xr:uid="{E4D57FA9-E4A7-484A-95E7-8A68EBB4C5BE}"/>
    <cellStyle name="Total 3 2 5 2 2" xfId="4481" xr:uid="{1C303BFF-031D-4EA9-9F0F-372CCC8AB78F}"/>
    <cellStyle name="Total 3 2 5 2 2 2" xfId="8699" xr:uid="{C6E934C2-8DE0-416C-AADE-6E2B8896140B}"/>
    <cellStyle name="Total 3 2 5 2 3" xfId="3579" xr:uid="{0C48143B-9767-4C11-B976-52FD86A1C43A}"/>
    <cellStyle name="Total 3 2 5 2 3 2" xfId="8088" xr:uid="{E31A1014-582E-47C3-B5B9-B67677CC7549}"/>
    <cellStyle name="Total 3 2 5 2 4" xfId="5495" xr:uid="{0319939C-983A-4598-8DBF-18446AFC1204}"/>
    <cellStyle name="Total 3 2 5 2 4 2" xfId="9550" xr:uid="{C729B041-7320-4BD1-8D37-51960D255EB0}"/>
    <cellStyle name="Total 3 2 5 2 5" xfId="5851" xr:uid="{4D126242-89B2-4130-A645-362B316E875E}"/>
    <cellStyle name="Total 3 2 5 2 5 2" xfId="9893" xr:uid="{C48CF218-0C4C-4BC5-9253-9CBDDAB04FB9}"/>
    <cellStyle name="Total 3 2 5 2 6" xfId="6200" xr:uid="{E2006E4B-DC6D-47EE-B30D-5837C480C597}"/>
    <cellStyle name="Total 3 2 5 2 6 2" xfId="10230" xr:uid="{BD6C9C00-D30F-4274-9E16-820DBD3BC4BC}"/>
    <cellStyle name="Total 3 2 5 2 7" xfId="3603" xr:uid="{D5CC2DB0-E516-4ACB-AB6C-1CB340DF974E}"/>
    <cellStyle name="Total 3 2 5 2 8" xfId="7198" xr:uid="{2F27CBBD-FFEC-47EE-A209-24D983D4BEFC}"/>
    <cellStyle name="Total 3 2 5 3" xfId="2234" xr:uid="{FB109E42-75C9-45DA-9B8C-7A1076641B35}"/>
    <cellStyle name="Total 3 2 5 3 2" xfId="4140" xr:uid="{F891AC53-CF1C-45A4-B658-D23A2CE009B5}"/>
    <cellStyle name="Total 3 2 5 3 2 2" xfId="8455" xr:uid="{9B9A7A06-9167-45A6-BD24-958B3425A2A7}"/>
    <cellStyle name="Total 3 2 5 3 3" xfId="2929" xr:uid="{84F1DE81-8B3E-42A3-85BC-660F4F5B28C5}"/>
    <cellStyle name="Total 3 2 5 3 3 2" xfId="7543" xr:uid="{F833A64D-05AA-460F-A183-6FE55AE37262}"/>
    <cellStyle name="Total 3 2 5 3 4" xfId="3728" xr:uid="{D162F1CC-B3EA-49AA-AF10-D3399BB973C6}"/>
    <cellStyle name="Total 3 2 5 3 4 2" xfId="8196" xr:uid="{9A8313AE-15B5-4BE0-B7B5-F2D0FFE94515}"/>
    <cellStyle name="Total 3 2 5 3 5" xfId="5266" xr:uid="{080CBF67-19B0-4EF0-BD41-E82933FE9310}"/>
    <cellStyle name="Total 3 2 5 3 5 2" xfId="9327" xr:uid="{36B3C644-EEBE-4BEE-B794-10F3F72FC400}"/>
    <cellStyle name="Total 3 2 5 3 6" xfId="3415" xr:uid="{8F7F2779-AD05-4A5F-945E-BD9E558072F1}"/>
    <cellStyle name="Total 3 2 5 3 6 2" xfId="7959" xr:uid="{E7D5CDB0-01C9-4B08-86F3-C202D396A2A7}"/>
    <cellStyle name="Total 3 2 5 3 7" xfId="6446" xr:uid="{61E6B5D7-4C18-4BC1-8AC1-AE36D2A62196}"/>
    <cellStyle name="Total 3 2 5 3 8" xfId="6857" xr:uid="{446C37AC-2F34-4C04-8A5C-7DDDB90E3350}"/>
    <cellStyle name="Total 3 2 5 4" xfId="2365" xr:uid="{6D4A0C77-D8A2-4FDE-9343-61676BA58930}"/>
    <cellStyle name="Total 3 2 5 4 2" xfId="4271" xr:uid="{653BC932-8D28-4405-9F75-84438C7B77CE}"/>
    <cellStyle name="Total 3 2 5 4 2 2" xfId="8584" xr:uid="{21BB6690-5490-4748-A1A6-DD8F4916D4CF}"/>
    <cellStyle name="Total 3 2 5 4 3" xfId="3286" xr:uid="{63120293-6483-426B-AC21-E3D6594D01B5}"/>
    <cellStyle name="Total 3 2 5 4 3 2" xfId="7842" xr:uid="{0782BA8E-8523-4960-8B18-210D55B72688}"/>
    <cellStyle name="Total 3 2 5 4 4" xfId="5361" xr:uid="{E072CB53-7BF2-4682-A858-FE1E96B8D5D4}"/>
    <cellStyle name="Total 3 2 5 4 4 2" xfId="9420" xr:uid="{7DB7CD88-F7D4-4CD1-A9F3-531111F3CE1A}"/>
    <cellStyle name="Total 3 2 5 4 5" xfId="5715" xr:uid="{DB538825-59E4-4BC3-9F38-132ECEBCEFE4}"/>
    <cellStyle name="Total 3 2 5 4 5 2" xfId="9765" xr:uid="{29BF3BB7-6F95-497D-BC07-C5919DDBEA32}"/>
    <cellStyle name="Total 3 2 5 4 6" xfId="6083" xr:uid="{538B9BCE-9EDB-49E4-99D9-1FBF9E993F10}"/>
    <cellStyle name="Total 3 2 5 4 6 2" xfId="10120" xr:uid="{BABDC327-7BB9-465A-8F5B-38C8DCA388AC}"/>
    <cellStyle name="Total 3 2 5 4 7" xfId="4901" xr:uid="{BC57B5C6-EF87-4C7A-BE5E-CFA6CCC76E15}"/>
    <cellStyle name="Total 3 2 5 4 8" xfId="6988" xr:uid="{2AAF3F1B-1FE3-4397-8F20-BB43AE96CFA4}"/>
    <cellStyle name="Total 3 2 5 5" xfId="3918" xr:uid="{08AD8F81-D0F0-47FA-9AC2-1BC7AD48D80E}"/>
    <cellStyle name="Total 3 2 5 5 2" xfId="8328" xr:uid="{EFC7AA7D-A273-489C-AADC-BB8CFEF02432}"/>
    <cellStyle name="Total 3 2 5 6" xfId="2869" xr:uid="{E92A631E-5420-4CA2-9FD9-62F446313C4A}"/>
    <cellStyle name="Total 3 2 5 6 2" xfId="7492" xr:uid="{AA20CD62-A4E1-4FBC-9DE5-65820FD5E3C2}"/>
    <cellStyle name="Total 3 2 5 7" xfId="5237" xr:uid="{ADE8A851-CAA5-43DC-BCA7-B9AF7ED94CEB}"/>
    <cellStyle name="Total 3 2 5 7 2" xfId="9302" xr:uid="{045573D3-8ECD-4B35-8615-050B13109E46}"/>
    <cellStyle name="Total 3 2 5 8" xfId="3886" xr:uid="{71646CCA-D4DF-4DD2-AE5C-ECA980728B69}"/>
    <cellStyle name="Total 3 2 5 8 2" xfId="8310" xr:uid="{302FDF94-059A-469A-A79E-CC6EA4847000}"/>
    <cellStyle name="Total 3 2 5 9" xfId="3428" xr:uid="{AAFD45D9-766B-46B0-AD77-8118156CC1F0}"/>
    <cellStyle name="Total 3 2 5 9 2" xfId="7969" xr:uid="{EBDFB744-A374-4515-9081-AF398C382E62}"/>
    <cellStyle name="Total 3 2 6" xfId="2039" xr:uid="{34489F51-8761-4AA8-9FFE-D20789F98DF3}"/>
    <cellStyle name="Total 3 2 6 10" xfId="3416" xr:uid="{4EF34FAF-C85C-4A65-B016-0141FACF7556}"/>
    <cellStyle name="Total 3 2 6 11" xfId="6663" xr:uid="{91081A78-9467-4938-8A94-179AE39D8120}"/>
    <cellStyle name="Total 3 2 6 2" xfId="2603" xr:uid="{0B81542C-1400-439A-8F46-AA46F840B4BB}"/>
    <cellStyle name="Total 3 2 6 2 2" xfId="4509" xr:uid="{106D83FB-CFBE-40D1-BCDC-019390910CA5}"/>
    <cellStyle name="Total 3 2 6 2 2 2" xfId="8726" xr:uid="{191BCB84-811B-4DC7-BDD6-DAB289927335}"/>
    <cellStyle name="Total 3 2 6 2 3" xfId="5153" xr:uid="{A4CAF34E-D60E-4CAC-8BE9-3868311BF871}"/>
    <cellStyle name="Total 3 2 6 2 3 2" xfId="9226" xr:uid="{3985F711-C9CA-4F88-AB55-BB9F0320D7D1}"/>
    <cellStyle name="Total 3 2 6 2 4" xfId="5517" xr:uid="{B1132B49-CB24-45D8-BFBD-F7CBB82B1877}"/>
    <cellStyle name="Total 3 2 6 2 4 2" xfId="9571" xr:uid="{9D212797-227C-40B3-92C8-ED7409DC01E2}"/>
    <cellStyle name="Total 3 2 6 2 5" xfId="5873" xr:uid="{72F8B537-BBBA-4B5C-9633-29F3549E264F}"/>
    <cellStyle name="Total 3 2 6 2 5 2" xfId="9914" xr:uid="{E4E5B599-832A-4264-9D1E-3FC639D1144B}"/>
    <cellStyle name="Total 3 2 6 2 6" xfId="6221" xr:uid="{2C03C1BF-5D2D-41D7-9F29-A20A69E655B0}"/>
    <cellStyle name="Total 3 2 6 2 6 2" xfId="10251" xr:uid="{3033730C-83A2-45D0-BEA7-D49DA5AF6EF0}"/>
    <cellStyle name="Total 3 2 6 2 7" xfId="3119" xr:uid="{7E5A2D5A-1BD1-4314-8186-13827896A4DE}"/>
    <cellStyle name="Total 3 2 6 2 8" xfId="7226" xr:uid="{7885435A-DB42-45EF-BE5F-84DB4DA29F0B}"/>
    <cellStyle name="Total 3 2 6 3" xfId="2250" xr:uid="{281B532A-CB91-46B6-BEA7-5A72D0D5E52B}"/>
    <cellStyle name="Total 3 2 6 3 2" xfId="4156" xr:uid="{41DDBD99-B54A-46F3-83E7-94996A6DE97C}"/>
    <cellStyle name="Total 3 2 6 3 2 2" xfId="8471" xr:uid="{189D55C4-E7CE-4208-BE6A-F377B1517E13}"/>
    <cellStyle name="Total 3 2 6 3 3" xfId="3018" xr:uid="{C5806E58-EB0D-4C06-996C-CBC05498F966}"/>
    <cellStyle name="Total 3 2 6 3 3 2" xfId="7626" xr:uid="{1099E988-D660-4AA1-91C0-FFD588934879}"/>
    <cellStyle name="Total 3 2 6 3 4" xfId="3568" xr:uid="{90E694D2-3AD4-41B2-B185-907EDD2D40F8}"/>
    <cellStyle name="Total 3 2 6 3 4 2" xfId="8080" xr:uid="{CFDCA570-F4BC-44E6-8424-AF0C16E6019E}"/>
    <cellStyle name="Total 3 2 6 3 5" xfId="4980" xr:uid="{B2E6E713-064A-4984-A02D-C5BB15E0BFFA}"/>
    <cellStyle name="Total 3 2 6 3 5 2" xfId="9067" xr:uid="{7BDBD721-58CB-40F8-B93D-8F9633B17B72}"/>
    <cellStyle name="Total 3 2 6 3 6" xfId="5766" xr:uid="{39B24E8A-851A-4BAC-B737-E57994F6176E}"/>
    <cellStyle name="Total 3 2 6 3 6 2" xfId="9814" xr:uid="{AE248571-9C5D-49E2-9115-8FDC8AA88608}"/>
    <cellStyle name="Total 3 2 6 3 7" xfId="5588" xr:uid="{20291DA8-AB89-41F5-BB67-F7BE38AB0BD1}"/>
    <cellStyle name="Total 3 2 6 3 8" xfId="6873" xr:uid="{4032106A-7383-47B1-8D4C-452AA5570ECF}"/>
    <cellStyle name="Total 3 2 6 4" xfId="2351" xr:uid="{CE1BABBB-3B61-41F2-BADF-6AA00A372575}"/>
    <cellStyle name="Total 3 2 6 4 2" xfId="4257" xr:uid="{3022935F-A4B4-4ADE-AE1C-643B63FB567E}"/>
    <cellStyle name="Total 3 2 6 4 2 2" xfId="8570" xr:uid="{AD640EDA-428E-47C5-97CE-8B6B27E6E171}"/>
    <cellStyle name="Total 3 2 6 4 3" xfId="3855" xr:uid="{5D051F63-814F-40F3-8856-3B706F3728F3}"/>
    <cellStyle name="Total 3 2 6 4 3 2" xfId="8289" xr:uid="{90BC8304-9C04-4952-B853-3C8CCF73BEFB}"/>
    <cellStyle name="Total 3 2 6 4 4" xfId="5347" xr:uid="{5937E282-18A5-4B7A-954C-972AE83DF2BA}"/>
    <cellStyle name="Total 3 2 6 4 4 2" xfId="9406" xr:uid="{A5CE3702-6628-4999-89DD-D06BCB39C1C8}"/>
    <cellStyle name="Total 3 2 6 4 5" xfId="5701" xr:uid="{8A9B5D6D-B220-4239-86AC-8370D3905B06}"/>
    <cellStyle name="Total 3 2 6 4 5 2" xfId="9751" xr:uid="{EBC63026-B7C4-4BB3-A69F-9ACA5E2E63F0}"/>
    <cellStyle name="Total 3 2 6 4 6" xfId="6069" xr:uid="{A210B944-977B-4A72-9B2C-37F95272BF99}"/>
    <cellStyle name="Total 3 2 6 4 6 2" xfId="10106" xr:uid="{B0CF2D72-C1BF-42A1-8F9F-129147E101A3}"/>
    <cellStyle name="Total 3 2 6 4 7" xfId="3343" xr:uid="{A9568BA5-5595-4B32-9615-744C657A73AE}"/>
    <cellStyle name="Total 3 2 6 4 8" xfId="6974" xr:uid="{5695F84F-38EE-4A2A-B11B-143F703EF473}"/>
    <cellStyle name="Total 3 2 6 5" xfId="3946" xr:uid="{2A7B9A21-89F4-4D1A-9B43-A9C170AE1A53}"/>
    <cellStyle name="Total 3 2 6 5 2" xfId="8355" xr:uid="{A12FBDEF-72A5-43C6-84B6-4370AC7CE658}"/>
    <cellStyle name="Total 3 2 6 6" xfId="3076" xr:uid="{8F5EB8CB-B1A9-4171-AEB9-37E34E83633A}"/>
    <cellStyle name="Total 3 2 6 6 2" xfId="7678" xr:uid="{18F2D715-F43F-4656-88C2-1B4F27ADB60B}"/>
    <cellStyle name="Total 3 2 6 7" xfId="3687" xr:uid="{6149C456-921D-4FB6-8C49-02F540C29799}"/>
    <cellStyle name="Total 3 2 6 7 2" xfId="8166" xr:uid="{B724E546-CC9F-4976-81E7-DEF2B51E3211}"/>
    <cellStyle name="Total 3 2 6 8" xfId="4924" xr:uid="{A590474C-63F3-470B-B1E3-A5665F6CA2AA}"/>
    <cellStyle name="Total 3 2 6 8 2" xfId="9013" xr:uid="{980D5E30-9FF9-4D13-8C42-C1D935B1E32E}"/>
    <cellStyle name="Total 3 2 6 9" xfId="3105" xr:uid="{A6A7AEBE-6DE9-4CFA-A0D5-D77223B87C42}"/>
    <cellStyle name="Total 3 2 6 9 2" xfId="7704" xr:uid="{D3C74D92-6CBC-42E0-8D2B-39E611A318C7}"/>
    <cellStyle name="Total 3 2 7" xfId="1997" xr:uid="{E2186F0E-6C24-4831-93FE-16064297FB92}"/>
    <cellStyle name="Total 3 2 7 10" xfId="3152" xr:uid="{EC16BB12-B0CD-4BCB-B739-5CA0C9C00CA0}"/>
    <cellStyle name="Total 3 2 7 11" xfId="6622" xr:uid="{8A3BF2BB-7A0E-4BAB-83A8-FA6E65A7098A}"/>
    <cellStyle name="Total 3 2 7 2" xfId="2562" xr:uid="{B23220A5-904B-4141-8843-44F8C1F93C4D}"/>
    <cellStyle name="Total 3 2 7 2 2" xfId="4468" xr:uid="{080A1D21-2FE9-4244-9A3B-166676DEFEC1}"/>
    <cellStyle name="Total 3 2 7 2 2 2" xfId="8687" xr:uid="{595E8FA7-E609-4550-9811-77ABBEF650F2}"/>
    <cellStyle name="Total 3 2 7 2 3" xfId="4989" xr:uid="{895645E8-D1BB-4752-99A6-EC88E3514088}"/>
    <cellStyle name="Total 3 2 7 2 3 2" xfId="9075" xr:uid="{5F2242F3-483F-47A3-918F-80CAB9F6E3AD}"/>
    <cellStyle name="Total 3 2 7 2 4" xfId="5483" xr:uid="{D795D601-F9AD-47A5-90B7-2104C9F16CBC}"/>
    <cellStyle name="Total 3 2 7 2 4 2" xfId="9538" xr:uid="{F5D481C5-601D-4CF3-9D6A-8E67598BB65D}"/>
    <cellStyle name="Total 3 2 7 2 5" xfId="5839" xr:uid="{77C1AD44-7FC6-4BFF-85F8-037B9949B422}"/>
    <cellStyle name="Total 3 2 7 2 5 2" xfId="9881" xr:uid="{607977EB-9EF0-4514-860D-E816CB598E67}"/>
    <cellStyle name="Total 3 2 7 2 6" xfId="6188" xr:uid="{B2F92D5B-A452-432F-9917-F95198642762}"/>
    <cellStyle name="Total 3 2 7 2 6 2" xfId="10218" xr:uid="{A306FE2D-3CA9-4DE8-867E-65117ED56B40}"/>
    <cellStyle name="Total 3 2 7 2 7" xfId="3317" xr:uid="{24D6B6D5-BE6C-41E6-9D6B-DE60AB499815}"/>
    <cellStyle name="Total 3 2 7 2 8" xfId="7185" xr:uid="{7C948116-B703-4F1C-B0D6-DBB84CA03080}"/>
    <cellStyle name="Total 3 2 7 3" xfId="2464" xr:uid="{BC935917-797A-490E-A67C-82290744280A}"/>
    <cellStyle name="Total 3 2 7 3 2" xfId="4370" xr:uid="{416B3564-D44E-46B8-86AC-4E9C11B9EB46}"/>
    <cellStyle name="Total 3 2 7 3 2 2" xfId="8651" xr:uid="{E152FD11-A056-40C7-9C54-2641A43F7581}"/>
    <cellStyle name="Total 3 2 7 3 3" xfId="2920" xr:uid="{266973F7-28F6-4C34-83A7-033CDE4A7162}"/>
    <cellStyle name="Total 3 2 7 3 3 2" xfId="7536" xr:uid="{4778135C-8D37-44B5-853A-51B55D5EFE76}"/>
    <cellStyle name="Total 3 2 7 3 4" xfId="5436" xr:uid="{F2C9CDD9-7137-451A-80F7-0BA52BE40042}"/>
    <cellStyle name="Total 3 2 7 3 4 2" xfId="9494" xr:uid="{68C668C6-7F55-40A8-873E-92EB1D640E54}"/>
    <cellStyle name="Total 3 2 7 3 5" xfId="5792" xr:uid="{7CD0D212-661B-4004-ABA9-CE4830129553}"/>
    <cellStyle name="Total 3 2 7 3 5 2" xfId="9840" xr:uid="{E970F0CC-204E-47BB-BA15-93AC01226288}"/>
    <cellStyle name="Total 3 2 7 3 6" xfId="6144" xr:uid="{7B5C3E59-EECA-44E4-8904-7F53B5AD3187}"/>
    <cellStyle name="Total 3 2 7 3 6 2" xfId="10179" xr:uid="{D2114917-2EDE-4AA5-942A-7DA52585D405}"/>
    <cellStyle name="Total 3 2 7 3 7" xfId="6441" xr:uid="{AE0FFA3E-CBE5-4436-B32D-B813C93F8FC4}"/>
    <cellStyle name="Total 3 2 7 3 8" xfId="7087" xr:uid="{A6D7EB8E-D7F3-4910-8232-777A5044AB0F}"/>
    <cellStyle name="Total 3 2 7 4" xfId="2374" xr:uid="{31012A73-6D12-496A-905C-3BA763B6D9A0}"/>
    <cellStyle name="Total 3 2 7 4 2" xfId="4280" xr:uid="{CF67E5A5-EA04-4A18-86A2-23D0E0ED58A4}"/>
    <cellStyle name="Total 3 2 7 4 2 2" xfId="8593" xr:uid="{1573B3A0-A58D-47E7-A51E-255E4CDC4EC0}"/>
    <cellStyle name="Total 3 2 7 4 3" xfId="5081" xr:uid="{7A5896AA-4F52-4B15-B335-36D2B62B359B}"/>
    <cellStyle name="Total 3 2 7 4 3 2" xfId="9159" xr:uid="{A4A762F9-FACA-4DC8-BD0F-6F2B1ED2ECC7}"/>
    <cellStyle name="Total 3 2 7 4 4" xfId="5370" xr:uid="{F99347BA-B3D3-4825-8DB1-3D7903C9225D}"/>
    <cellStyle name="Total 3 2 7 4 4 2" xfId="9429" xr:uid="{59B882FD-5739-4DAA-9A3F-610D541DC7B9}"/>
    <cellStyle name="Total 3 2 7 4 5" xfId="5724" xr:uid="{B11FE460-D369-4F45-953F-D88B21EDA21A}"/>
    <cellStyle name="Total 3 2 7 4 5 2" xfId="9774" xr:uid="{E54DAB5E-F370-4084-A73F-FCFB67E3CC40}"/>
    <cellStyle name="Total 3 2 7 4 6" xfId="6092" xr:uid="{23F25AFC-E4E0-4F39-A4EC-3E9858E74336}"/>
    <cellStyle name="Total 3 2 7 4 6 2" xfId="10129" xr:uid="{E529C1CB-887E-4C2B-B65A-0C9F4AE215BE}"/>
    <cellStyle name="Total 3 2 7 4 7" xfId="6474" xr:uid="{4CE72F53-96BB-4C61-A528-A11BE16040C4}"/>
    <cellStyle name="Total 3 2 7 4 8" xfId="6997" xr:uid="{9888C345-FD23-4068-B576-0F4D79C8E171}"/>
    <cellStyle name="Total 3 2 7 5" xfId="3905" xr:uid="{85DBD187-F896-4241-9AA3-6B2D573A44C9}"/>
    <cellStyle name="Total 3 2 7 5 2" xfId="8316" xr:uid="{CE5778F2-9297-4FE4-AC44-6C7474207E2F}"/>
    <cellStyle name="Total 3 2 7 6" xfId="3407" xr:uid="{3B1C277F-B497-4ED8-BF26-DA5D308549B7}"/>
    <cellStyle name="Total 3 2 7 6 2" xfId="7952" xr:uid="{BBEEF28B-B8D3-4795-BCC5-15B2F501808C}"/>
    <cellStyle name="Total 3 2 7 7" xfId="2877" xr:uid="{B2036DB9-E707-4D57-AFF6-ADC4D142683F}"/>
    <cellStyle name="Total 3 2 7 7 2" xfId="7499" xr:uid="{9C270915-32A0-484E-BEC4-50B6A02B7DEA}"/>
    <cellStyle name="Total 3 2 7 8" xfId="5112" xr:uid="{CE7FE203-26C3-47A9-BA41-2935FD8CCA08}"/>
    <cellStyle name="Total 3 2 7 8 2" xfId="9188" xr:uid="{1E07731E-7898-4B08-9588-5ADE7AE58E8F}"/>
    <cellStyle name="Total 3 2 7 9" xfId="3029" xr:uid="{EEAD6962-9354-4AC4-9C6F-8BA180375F1E}"/>
    <cellStyle name="Total 3 2 7 9 2" xfId="7636" xr:uid="{04D54407-D8FC-4728-A960-08324DE51A0D}"/>
    <cellStyle name="Total 3 2 8" xfId="2420" xr:uid="{FA3D9A29-585F-410A-8522-C0F502F91F8E}"/>
    <cellStyle name="Total 3 2 8 2" xfId="4326" xr:uid="{85204057-EB28-4DC7-9D68-9D5F3B6B7450}"/>
    <cellStyle name="Total 3 2 8 2 2" xfId="8634" xr:uid="{5DB26DFA-DC19-49A4-A291-A585F5501323}"/>
    <cellStyle name="Total 3 2 8 3" xfId="5313" xr:uid="{96094ECA-D679-4A43-9FFB-375AD3463DE6}"/>
    <cellStyle name="Total 3 2 8 3 2" xfId="9373" xr:uid="{FC6F088A-1AA8-43A5-B80C-5298B7A84901}"/>
    <cellStyle name="Total 3 2 8 4" xfId="5403" xr:uid="{FD2143ED-5F23-4785-AA55-183C76225A5D}"/>
    <cellStyle name="Total 3 2 8 4 2" xfId="9462" xr:uid="{4D68DCE8-DCFB-4B89-87D2-3292BFA0C969}"/>
    <cellStyle name="Total 3 2 8 5" xfId="5759" xr:uid="{5E4E08E7-EB7A-4F38-AB45-D0D4D2A27185}"/>
    <cellStyle name="Total 3 2 8 5 2" xfId="9807" xr:uid="{632D7157-BE48-4E3E-8305-333498B73922}"/>
    <cellStyle name="Total 3 2 8 6" xfId="6124" xr:uid="{9B4A1EE8-42FF-4A83-B15B-DB04CD537DE7}"/>
    <cellStyle name="Total 3 2 8 6 2" xfId="10161" xr:uid="{BB8D5534-0029-4DE9-8BEE-65D56783D4E4}"/>
    <cellStyle name="Total 3 2 8 7" xfId="2928" xr:uid="{DC5FBCE6-33CF-4776-98C5-C345193B6230}"/>
    <cellStyle name="Total 3 2 8 8" xfId="7043" xr:uid="{D5B8F925-69B5-4DF0-9C2A-17C5BF62B381}"/>
    <cellStyle name="Total 3 2 9" xfId="2337" xr:uid="{10BFD296-1AF0-4A17-9EEF-DEA067C73DF3}"/>
    <cellStyle name="Total 3 2 9 2" xfId="4243" xr:uid="{612BB9AF-49AA-4A51-B8CE-6E4923BC6E51}"/>
    <cellStyle name="Total 3 2 9 2 2" xfId="8556" xr:uid="{DEDFFB00-47C8-4F5E-A027-CBC50428FA8F}"/>
    <cellStyle name="Total 3 2 9 3" xfId="3377" xr:uid="{4139A9D9-839A-43F4-A5DE-FEA07F08AF41}"/>
    <cellStyle name="Total 3 2 9 3 2" xfId="7925" xr:uid="{196BDA65-3A2D-4FF9-AA61-74513F8A2DB8}"/>
    <cellStyle name="Total 3 2 9 4" xfId="5333" xr:uid="{CA5A1408-CF5A-40A4-B0AC-613CC715FAA3}"/>
    <cellStyle name="Total 3 2 9 4 2" xfId="9392" xr:uid="{02EC914E-7117-4E5E-8FC9-92D1BA0C8741}"/>
    <cellStyle name="Total 3 2 9 5" xfId="5687" xr:uid="{C13BA358-10CF-4352-900E-79A67541DA69}"/>
    <cellStyle name="Total 3 2 9 5 2" xfId="9737" xr:uid="{3F0E577D-8D72-4739-9CC9-AEE349C5F300}"/>
    <cellStyle name="Total 3 2 9 6" xfId="6055" xr:uid="{05DA0A44-90AF-4794-BE79-07BDFEDBD263}"/>
    <cellStyle name="Total 3 2 9 6 2" xfId="10092" xr:uid="{C9FD4173-3E65-4DD3-8C32-7E24289A7403}"/>
    <cellStyle name="Total 3 2 9 7" xfId="3386" xr:uid="{BA14F97D-F170-43CF-B401-3C9C86F0C8F0}"/>
    <cellStyle name="Total 3 2 9 8" xfId="6960" xr:uid="{C4293C28-E3BA-4F80-AA15-A0A6A5A18DAC}"/>
    <cellStyle name="Total 3 3" xfId="2042" xr:uid="{193F1EFF-ABBC-4920-917A-3005140582BC}"/>
    <cellStyle name="Total 3 3 10" xfId="5442" xr:uid="{7F1C2CB7-B890-4C2F-88EF-AFD565E710B8}"/>
    <cellStyle name="Total 3 3 11" xfId="6666" xr:uid="{C22EEA21-9683-4CA2-A342-2987AF87D80A}"/>
    <cellStyle name="Total 3 3 2" xfId="2606" xr:uid="{6FC8D93A-F073-4E0F-9234-FE1111358B03}"/>
    <cellStyle name="Total 3 3 2 2" xfId="4512" xr:uid="{E88614A1-1F8C-4765-91F0-56A859278CCA}"/>
    <cellStyle name="Total 3 3 2 2 2" xfId="8729" xr:uid="{3E4CD7FF-41D7-43A7-9885-978A40544257}"/>
    <cellStyle name="Total 3 3 2 3" xfId="3011" xr:uid="{F2C17E53-9374-4CE5-A7A3-0FFFEFC7FAD9}"/>
    <cellStyle name="Total 3 3 2 3 2" xfId="7620" xr:uid="{D47C61A6-6B2A-4DC4-83EF-AF09BE22D1C5}"/>
    <cellStyle name="Total 3 3 2 4" xfId="5520" xr:uid="{74EAC943-3CD4-4EF8-905D-BE672EB604C0}"/>
    <cellStyle name="Total 3 3 2 4 2" xfId="9574" xr:uid="{01E04FCA-2708-4D13-B999-40EFF6315EAF}"/>
    <cellStyle name="Total 3 3 2 5" xfId="5876" xr:uid="{18F2C22B-76BA-4E0B-B35C-727A16CBF30F}"/>
    <cellStyle name="Total 3 3 2 5 2" xfId="9917" xr:uid="{6D4CA9CE-3092-47C5-A194-7A58AE55B10B}"/>
    <cellStyle name="Total 3 3 2 6" xfId="6224" xr:uid="{6E142FFC-712D-41B9-A594-8DC2B183A9F4}"/>
    <cellStyle name="Total 3 3 2 6 2" xfId="10254" xr:uid="{56FA5412-F97E-4DE4-92A8-5889C69258FD}"/>
    <cellStyle name="Total 3 3 2 7" xfId="5447" xr:uid="{9CC0640D-A465-4798-89F6-AA0F263991DB}"/>
    <cellStyle name="Total 3 3 2 8" xfId="7229" xr:uid="{84CA5694-2F0D-4553-B446-F8F6C93DDC01}"/>
    <cellStyle name="Total 3 3 3" xfId="2253" xr:uid="{978A6A58-1B00-4D99-94CC-916A6CEAD54C}"/>
    <cellStyle name="Total 3 3 3 2" xfId="4159" xr:uid="{F74C8019-A69F-4552-B0FE-A692EF88C8EF}"/>
    <cellStyle name="Total 3 3 3 2 2" xfId="8474" xr:uid="{3B4D175A-3A95-45CA-8B1B-5C65A796BD24}"/>
    <cellStyle name="Total 3 3 3 3" xfId="4791" xr:uid="{B5144369-46A6-4F87-81B7-4E352E7413B1}"/>
    <cellStyle name="Total 3 3 3 3 2" xfId="8897" xr:uid="{BD363629-22F5-46FB-8475-AD0D6C9AA0AF}"/>
    <cellStyle name="Total 3 3 3 4" xfId="3729" xr:uid="{450A8C5B-F257-47F7-9361-EC7F80ED9439}"/>
    <cellStyle name="Total 3 3 3 4 2" xfId="8197" xr:uid="{A898F6AB-AC4C-4FEA-9A34-2701E6157F83}"/>
    <cellStyle name="Total 3 3 3 5" xfId="5411" xr:uid="{AD51D25A-6E0A-43F6-B516-726E8D91CADB}"/>
    <cellStyle name="Total 3 3 3 5 2" xfId="9470" xr:uid="{EE6E12A6-1A49-43C8-A722-4ADEC2159D45}"/>
    <cellStyle name="Total 3 3 3 6" xfId="4762" xr:uid="{DACD809A-E05E-43BE-8AB5-3C9070D4EA5D}"/>
    <cellStyle name="Total 3 3 3 6 2" xfId="8880" xr:uid="{E4092F1A-DCC7-4B4D-A3B0-C953F6E653C3}"/>
    <cellStyle name="Total 3 3 3 7" xfId="5046" xr:uid="{77577286-12CA-45EC-B9EB-95F9827343BB}"/>
    <cellStyle name="Total 3 3 3 8" xfId="6876" xr:uid="{E919E1FF-DE2D-40AE-B243-BF284C68C8D4}"/>
    <cellStyle name="Total 3 3 4" xfId="2799" xr:uid="{F606D95B-6987-4814-B7F5-B3390AA7495A}"/>
    <cellStyle name="Total 3 3 4 2" xfId="4705" xr:uid="{5E2E4AFD-B948-426B-92BE-5BDB9B01F052}"/>
    <cellStyle name="Total 3 3 4 2 2" xfId="8828" xr:uid="{D6CB7738-9C02-475D-9955-65EA04315550}"/>
    <cellStyle name="Total 3 3 4 3" xfId="3304" xr:uid="{EE49FD2D-C05F-42DA-B1A8-635C863917FB}"/>
    <cellStyle name="Total 3 3 4 3 2" xfId="7859" xr:uid="{27EC25D6-7477-459F-BDCD-FC9CA82D0E40}"/>
    <cellStyle name="Total 3 3 4 4" xfId="5633" xr:uid="{281DF27C-CC91-4D58-97F5-C15DE047A74E}"/>
    <cellStyle name="Total 3 3 4 4 2" xfId="9683" xr:uid="{1DAEF73F-9A79-49BE-B523-CAC08563B5A7}"/>
    <cellStyle name="Total 3 3 4 5" xfId="5996" xr:uid="{930A76EB-C1BD-48AB-9A99-70DBAB45674A}"/>
    <cellStyle name="Total 3 3 4 5 2" xfId="10033" xr:uid="{59E1F374-1C91-43AB-AF35-F2099B3F9415}"/>
    <cellStyle name="Total 3 3 4 6" xfId="6328" xr:uid="{8A58D1A8-A95F-42D9-B996-A72D0B35C72D}"/>
    <cellStyle name="Total 3 3 4 6 2" xfId="10350" xr:uid="{EC52B548-A9E0-4F05-ACE3-45C543BBC988}"/>
    <cellStyle name="Total 3 3 4 7" xfId="3311" xr:uid="{8A045153-57BE-449B-BAEB-100E1A731488}"/>
    <cellStyle name="Total 3 3 4 8" xfId="7422" xr:uid="{AB045458-3622-4DB0-9A97-5C14DBB2CDAA}"/>
    <cellStyle name="Total 3 3 5" xfId="3949" xr:uid="{10DDDFFD-6B61-45A3-AC5D-56474E51007E}"/>
    <cellStyle name="Total 3 3 5 2" xfId="8358" xr:uid="{E5C01232-698B-4168-A186-14D006E6D782}"/>
    <cellStyle name="Total 3 3 6" xfId="3073" xr:uid="{DBC87992-436D-4AC8-A6AB-F90E94A9A207}"/>
    <cellStyle name="Total 3 3 6 2" xfId="7675" xr:uid="{E11157E4-7D4E-41F6-9015-7C30171F2F75}"/>
    <cellStyle name="Total 3 3 7" xfId="3257" xr:uid="{A424FB25-65D7-4449-84E0-F345BA0664EB}"/>
    <cellStyle name="Total 3 3 7 2" xfId="7816" xr:uid="{853EB8FE-17C9-4C29-965D-7D9D08740190}"/>
    <cellStyle name="Total 3 3 8" xfId="5120" xr:uid="{D7C053B1-F0E8-4A4D-B471-F1DC7CE225D4}"/>
    <cellStyle name="Total 3 3 8 2" xfId="9196" xr:uid="{456A68FA-CC7D-4A2A-89F3-D0CDA46ADEAA}"/>
    <cellStyle name="Total 3 3 9" xfId="3108" xr:uid="{2C978E4A-0D8F-455F-B114-915C6BC79585}"/>
    <cellStyle name="Total 3 3 9 2" xfId="7707" xr:uid="{8FD059B2-0CD0-4358-A80A-2A6C280C80A5}"/>
    <cellStyle name="Total 3 4" xfId="2030" xr:uid="{9AD90D56-7A62-4C6A-97A0-917BD15ED9AF}"/>
    <cellStyle name="Total 3 4 10" xfId="3012" xr:uid="{B47356E9-C2A7-4657-9073-5ABDEB17CDAC}"/>
    <cellStyle name="Total 3 4 11" xfId="6654" xr:uid="{0129AE16-02A1-422F-A22D-2BD81BBCB542}"/>
    <cellStyle name="Total 3 4 2" xfId="2594" xr:uid="{6DBC6009-004F-49F0-B30D-A33CDEE0F87E}"/>
    <cellStyle name="Total 3 4 2 2" xfId="4500" xr:uid="{9D40030A-49D2-4908-B1AD-4DAEB530E64C}"/>
    <cellStyle name="Total 3 4 2 2 2" xfId="8718" xr:uid="{45D31DA9-B342-4776-A7C6-6AD8F59AE9CE}"/>
    <cellStyle name="Total 3 4 2 3" xfId="3005" xr:uid="{549886C5-CEA8-4FDD-865E-2D149582D6DB}"/>
    <cellStyle name="Total 3 4 2 3 2" xfId="7614" xr:uid="{19397118-CC08-4BC7-9B80-A7DE9A910617}"/>
    <cellStyle name="Total 3 4 2 4" xfId="5509" xr:uid="{D5A545FC-0C7D-4306-A76E-E45E168F42EE}"/>
    <cellStyle name="Total 3 4 2 4 2" xfId="9563" xr:uid="{7011B16E-8EE1-4789-8F4B-2CB027C00A37}"/>
    <cellStyle name="Total 3 4 2 5" xfId="5865" xr:uid="{75867FC4-9560-40C1-9D5C-9805CAF03077}"/>
    <cellStyle name="Total 3 4 2 5 2" xfId="9906" xr:uid="{88E5CF1B-3814-4689-B1E9-9AFD816A0B3F}"/>
    <cellStyle name="Total 3 4 2 6" xfId="6213" xr:uid="{AC65CBEB-0E7C-4CBB-9129-622E8E7C8297}"/>
    <cellStyle name="Total 3 4 2 6 2" xfId="10243" xr:uid="{19BA3538-A42E-47BB-A768-14896AE9B82D}"/>
    <cellStyle name="Total 3 4 2 7" xfId="5204" xr:uid="{4983D066-5594-4605-B46E-D496CC4E54E7}"/>
    <cellStyle name="Total 3 4 2 8" xfId="7217" xr:uid="{A3231142-B7B1-48A8-BD06-C09941DA43BF}"/>
    <cellStyle name="Total 3 4 3" xfId="2244" xr:uid="{708BE8BA-7FEF-426F-84DA-77D4FC15670E}"/>
    <cellStyle name="Total 3 4 3 2" xfId="4150" xr:uid="{8748DD3B-9243-48DD-8A56-8EF072CAEE87}"/>
    <cellStyle name="Total 3 4 3 2 2" xfId="8465" xr:uid="{4868137C-B263-461C-9EAF-15B692EA59BA}"/>
    <cellStyle name="Total 3 4 3 3" xfId="3023" xr:uid="{88C6524A-1CED-4614-991E-0A090FD74CB0}"/>
    <cellStyle name="Total 3 4 3 3 2" xfId="7631" xr:uid="{097FC656-9C46-4D99-B83D-0AA8CF15FCEE}"/>
    <cellStyle name="Total 3 4 3 4" xfId="3307" xr:uid="{1B258861-E010-45B7-992C-96BC4FE11B27}"/>
    <cellStyle name="Total 3 4 3 4 2" xfId="7862" xr:uid="{52DB2808-906C-472B-9285-16607293D90A}"/>
    <cellStyle name="Total 3 4 3 5" xfId="3133" xr:uid="{D811D6A1-08E4-4AE7-A359-D2FA4AC473A8}"/>
    <cellStyle name="Total 3 4 3 5 2" xfId="7722" xr:uid="{C7506C11-91F3-4C68-987B-0DF4701F8B5B}"/>
    <cellStyle name="Total 3 4 3 6" xfId="5767" xr:uid="{046C34A6-EA2B-4DAC-861E-4E849E64013F}"/>
    <cellStyle name="Total 3 4 3 6 2" xfId="9815" xr:uid="{EF0B5B07-B262-466F-B23E-7C235EC66ABC}"/>
    <cellStyle name="Total 3 4 3 7" xfId="4906" xr:uid="{A0D0AAAE-4C56-452F-B844-19854EF0342A}"/>
    <cellStyle name="Total 3 4 3 8" xfId="6867" xr:uid="{428C47E4-DA6F-47CD-A0AA-A8A76F184985}"/>
    <cellStyle name="Total 3 4 4" xfId="2310" xr:uid="{420234F3-405B-4255-B90E-CDABFE79741B}"/>
    <cellStyle name="Total 3 4 4 2" xfId="4216" xr:uid="{35685926-F342-4E2D-94A2-CF9AB7809D3E}"/>
    <cellStyle name="Total 3 4 4 2 2" xfId="8530" xr:uid="{5347F9CE-026B-4885-9F52-0E42BC5DE977}"/>
    <cellStyle name="Total 3 4 4 3" xfId="5289" xr:uid="{9134BCF6-F491-4DA3-A450-B2A098EBE856}"/>
    <cellStyle name="Total 3 4 4 3 2" xfId="9350" xr:uid="{9EFFC71B-C456-4200-881E-65C499E3FFA0}"/>
    <cellStyle name="Total 3 4 4 4" xfId="3275" xr:uid="{1CFFB427-A594-4C62-A7B5-84CC09D40885}"/>
    <cellStyle name="Total 3 4 4 4 2" xfId="7833" xr:uid="{61EF4475-3A7E-4D32-827A-305BED9887B4}"/>
    <cellStyle name="Total 3 4 4 5" xfId="3261" xr:uid="{B2C1524A-CCA7-440E-ABDF-4B7A9179C891}"/>
    <cellStyle name="Total 3 4 4 5 2" xfId="7820" xr:uid="{414202F2-8E4E-4B48-B902-B2243410825E}"/>
    <cellStyle name="Total 3 4 4 6" xfId="3767" xr:uid="{2BBE8CB2-B8E8-4CA0-9E0B-FF5B8D7974B8}"/>
    <cellStyle name="Total 3 4 4 6 2" xfId="8234" xr:uid="{59D9C06C-D987-4D89-8558-E8FE10C52915}"/>
    <cellStyle name="Total 3 4 4 7" xfId="3240" xr:uid="{49F488A9-FDE3-4D21-A81D-6C09AEA92E69}"/>
    <cellStyle name="Total 3 4 4 8" xfId="6933" xr:uid="{1A346C00-2711-4121-84A0-D617CD87E3AC}"/>
    <cellStyle name="Total 3 4 5" xfId="3937" xr:uid="{11DCF2AF-DC73-4CA7-AD1C-3625054829B3}"/>
    <cellStyle name="Total 3 4 5 2" xfId="8347" xr:uid="{31999288-E8F2-493A-A0AD-0D12373F287A}"/>
    <cellStyle name="Total 3 4 6" xfId="4785" xr:uid="{FDABAFB7-2D85-4A4B-9800-0F1D25340BB3}"/>
    <cellStyle name="Total 3 4 6 2" xfId="8891" xr:uid="{97B718F6-DCCC-4568-9875-A618DA973F85}"/>
    <cellStyle name="Total 3 4 7" xfId="3256" xr:uid="{CD400C15-BC12-4A1C-9D2A-91D4725B4154}"/>
    <cellStyle name="Total 3 4 7 2" xfId="7815" xr:uid="{91B3CEC9-BD54-4CA0-9A5F-CF27594E67F0}"/>
    <cellStyle name="Total 3 4 8" xfId="3310" xr:uid="{DC722D66-65DB-4C6B-81A5-FE8F85ADE6BC}"/>
    <cellStyle name="Total 3 4 8 2" xfId="7865" xr:uid="{D24819F0-4068-447F-A029-7909F4C8EB07}"/>
    <cellStyle name="Total 3 4 9" xfId="3101" xr:uid="{360EF1A0-EAD8-4192-AAE1-41FD98F8580C}"/>
    <cellStyle name="Total 3 4 9 2" xfId="7700" xr:uid="{434CA380-DAFE-4116-8830-FB27FA520821}"/>
    <cellStyle name="Total 3 5" xfId="2036" xr:uid="{1CA1ECBD-A04B-4873-A226-31315E8315CD}"/>
    <cellStyle name="Total 3 5 10" xfId="4779" xr:uid="{CA7B9774-194B-44DF-9338-F4DFF0536F72}"/>
    <cellStyle name="Total 3 5 11" xfId="6660" xr:uid="{802C054F-09A3-4D94-810B-1582988DBD73}"/>
    <cellStyle name="Total 3 5 2" xfId="2600" xr:uid="{3E415462-B205-4100-95F9-0831117D3B71}"/>
    <cellStyle name="Total 3 5 2 2" xfId="4506" xr:uid="{AF7EFDA9-7717-43FB-8FF5-F2C4822FA907}"/>
    <cellStyle name="Total 3 5 2 2 2" xfId="8723" xr:uid="{1AF9C85B-50C2-4244-A2A5-246A7A55098E}"/>
    <cellStyle name="Total 3 5 2 3" xfId="5287" xr:uid="{8CDD7A00-FA61-46F4-9F4F-E6260C46A28C}"/>
    <cellStyle name="Total 3 5 2 3 2" xfId="9348" xr:uid="{2E1ED398-E155-4741-97A7-73407469C81B}"/>
    <cellStyle name="Total 3 5 2 4" xfId="5514" xr:uid="{F2B8A2B8-1701-4DA9-B959-0D4CFB0A7546}"/>
    <cellStyle name="Total 3 5 2 4 2" xfId="9568" xr:uid="{5BF1BAD2-FE9D-49B3-8220-2CD9B3B54A22}"/>
    <cellStyle name="Total 3 5 2 5" xfId="5870" xr:uid="{E912D9EC-416E-42CF-902D-7CB595F31247}"/>
    <cellStyle name="Total 3 5 2 5 2" xfId="9911" xr:uid="{B4C97919-7FB3-4428-9650-DD8B82DCE4AE}"/>
    <cellStyle name="Total 3 5 2 6" xfId="6218" xr:uid="{FD0B432C-DC34-4F9D-8732-575DE5D6D89C}"/>
    <cellStyle name="Total 3 5 2 6 2" xfId="10248" xr:uid="{CA3825BF-A145-4A98-B8C1-503B382C7541}"/>
    <cellStyle name="Total 3 5 2 7" xfId="4966" xr:uid="{C5997D36-CD65-4CD0-910A-76184B113542}"/>
    <cellStyle name="Total 3 5 2 8" xfId="7223" xr:uid="{37975AC7-4FD4-47E3-8183-9432A749BC18}"/>
    <cellStyle name="Total 3 5 3" xfId="2248" xr:uid="{25344ED7-F9A8-4AC3-8C1D-0D26DD39A8F8}"/>
    <cellStyle name="Total 3 5 3 2" xfId="4154" xr:uid="{844A94F1-86B1-4752-BF3B-542EB87684A8}"/>
    <cellStyle name="Total 3 5 3 2 2" xfId="8469" xr:uid="{78366A57-B18D-4705-8789-A10CF77D43C7}"/>
    <cellStyle name="Total 3 5 3 3" xfId="3019" xr:uid="{AA1A4BA5-F11E-464E-A78C-E982965DADB5}"/>
    <cellStyle name="Total 3 5 3 3 2" xfId="7627" xr:uid="{7137D6F9-CCF0-488E-9A31-3D3794607723}"/>
    <cellStyle name="Total 3 5 3 4" xfId="3552" xr:uid="{B0C8E302-CDD5-4CD1-941F-1313B8510ED3}"/>
    <cellStyle name="Total 3 5 3 4 2" xfId="8070" xr:uid="{DE2F323F-ED6B-451A-B817-CA898BF21AB1}"/>
    <cellStyle name="Total 3 5 3 5" xfId="3850" xr:uid="{D6CBB0DF-B222-4100-89E6-B21544399C58}"/>
    <cellStyle name="Total 3 5 3 5 2" xfId="8286" xr:uid="{6F789F17-A27F-403F-B784-6F35C17437F1}"/>
    <cellStyle name="Total 3 5 3 6" xfId="3625" xr:uid="{6342BA72-A809-494C-9D12-7EA9F63E1D76}"/>
    <cellStyle name="Total 3 5 3 6 2" xfId="8123" xr:uid="{6E73D57A-E5CC-4752-BF2A-88B8F34FBEA4}"/>
    <cellStyle name="Total 3 5 3 7" xfId="2870" xr:uid="{4CE1EAC6-A76F-4900-8F59-70483478EB1D}"/>
    <cellStyle name="Total 3 5 3 8" xfId="6871" xr:uid="{4D75CA0A-DA5F-4D4A-B38E-48E1E37EFFDC}"/>
    <cellStyle name="Total 3 5 4" xfId="2309" xr:uid="{48467D46-5787-40EF-9E07-319417E3A366}"/>
    <cellStyle name="Total 3 5 4 2" xfId="4215" xr:uid="{5B293960-F1A2-4CAB-9E64-0A0FED3D53CD}"/>
    <cellStyle name="Total 3 5 4 2 2" xfId="8529" xr:uid="{163AE4F3-5F95-4D10-9D8F-F6EDD3802A76}"/>
    <cellStyle name="Total 3 5 4 3" xfId="5274" xr:uid="{8CE1C40F-2CCE-41D4-B65D-C627FCCE6F8A}"/>
    <cellStyle name="Total 3 5 4 3 2" xfId="9335" xr:uid="{63D2D7AB-1715-487F-BA6C-8608D5F62282}"/>
    <cellStyle name="Total 3 5 4 4" xfId="3613" xr:uid="{E6E31B5A-29FF-45C6-B250-8EE6DB44142E}"/>
    <cellStyle name="Total 3 5 4 4 2" xfId="8113" xr:uid="{61F368AE-A258-45A9-9003-D0A76B530E3B}"/>
    <cellStyle name="Total 3 5 4 5" xfId="5555" xr:uid="{8439BAFE-46A4-492D-A868-8C43CDCB4A0E}"/>
    <cellStyle name="Total 3 5 4 5 2" xfId="9609" xr:uid="{0F754681-1D01-453E-99A4-27B6C81A16BB}"/>
    <cellStyle name="Total 3 5 4 6" xfId="3676" xr:uid="{C77C1E37-6CE7-4073-B0D2-77A5F8DF0A44}"/>
    <cellStyle name="Total 3 5 4 6 2" xfId="8163" xr:uid="{9A5C2517-4FDC-4C9F-A594-34A2B10DB6A4}"/>
    <cellStyle name="Total 3 5 4 7" xfId="6180" xr:uid="{E0498FF7-71E4-4525-A86F-A4E985972F9D}"/>
    <cellStyle name="Total 3 5 4 8" xfId="6932" xr:uid="{83871BDF-DABE-4709-8B11-F3C2C344C432}"/>
    <cellStyle name="Total 3 5 5" xfId="3943" xr:uid="{069A8F02-7A8F-4A87-8922-DCF43289D03F}"/>
    <cellStyle name="Total 3 5 5 2" xfId="8352" xr:uid="{34A6F7B0-6DC4-4DFC-94FC-B8A1CDF8029E}"/>
    <cellStyle name="Total 3 5 6" xfId="3588" xr:uid="{54690F8F-8904-456C-A308-5B3CFC8866EA}"/>
    <cellStyle name="Total 3 5 6 2" xfId="8093" xr:uid="{F3BE24F2-928A-4911-8791-C84A1F484990}"/>
    <cellStyle name="Total 3 5 7" xfId="4812" xr:uid="{F97E516A-9115-44E8-ADA8-C1B57B200203}"/>
    <cellStyle name="Total 3 5 7 2" xfId="8917" xr:uid="{AFCCA3D2-1DBE-4CC7-9755-5C4686B14880}"/>
    <cellStyle name="Total 3 5 8" xfId="3234" xr:uid="{D3BDCCD2-5035-493C-8790-402464CE6DD9}"/>
    <cellStyle name="Total 3 5 8 2" xfId="7800" xr:uid="{2EC466F5-BC67-4F9D-A268-0B77F836240F}"/>
    <cellStyle name="Total 3 5 9" xfId="3372" xr:uid="{2809C43F-7EA8-40C8-A017-8823668200F8}"/>
    <cellStyle name="Total 3 5 9 2" xfId="7920" xr:uid="{E531C792-D043-44FC-8FB2-8B71D0088AC3}"/>
    <cellStyle name="Total 3 6" xfId="2053" xr:uid="{AE7ECCDC-6941-4B4A-A9DE-D42AB295E69D}"/>
    <cellStyle name="Total 3 6 10" xfId="4770" xr:uid="{D2C80271-BE8E-494C-B492-A75DA80485B2}"/>
    <cellStyle name="Total 3 6 11" xfId="6677" xr:uid="{A7795EC8-360F-44BD-9416-253B1AD0B528}"/>
    <cellStyle name="Total 3 6 2" xfId="2617" xr:uid="{5C364349-9DAD-48D9-BA8A-3D045960736B}"/>
    <cellStyle name="Total 3 6 2 2" xfId="4523" xr:uid="{6B663A17-DAAE-4CBF-BE0D-ACFE0F120E0A}"/>
    <cellStyle name="Total 3 6 2 2 2" xfId="8740" xr:uid="{F3CBC66B-052E-478A-91DC-EAA978B86732}"/>
    <cellStyle name="Total 3 6 2 3" xfId="3009" xr:uid="{25E92567-4CA9-42F9-A1CC-0596A0C548DA}"/>
    <cellStyle name="Total 3 6 2 3 2" xfId="7618" xr:uid="{87A904D0-0F78-4E94-A641-D8DF2FCD29D5}"/>
    <cellStyle name="Total 3 6 2 4" xfId="5531" xr:uid="{E637743C-6F59-4F92-ACA7-7B78B3750E5F}"/>
    <cellStyle name="Total 3 6 2 4 2" xfId="9585" xr:uid="{02C4CA9B-6193-4581-8FDF-AB0F0FD9DFA7}"/>
    <cellStyle name="Total 3 6 2 5" xfId="5887" xr:uid="{3FA8C273-5BA5-448B-AFC6-E1A17B29C2DF}"/>
    <cellStyle name="Total 3 6 2 5 2" xfId="9928" xr:uid="{D39BDD47-B607-40BE-932C-C41A68D98F39}"/>
    <cellStyle name="Total 3 6 2 6" xfId="6235" xr:uid="{C2DC757A-D6A9-4B8F-B972-E5481581EB88}"/>
    <cellStyle name="Total 3 6 2 6 2" xfId="10265" xr:uid="{7575F1DA-4FC0-4C78-92D1-542E248AD09D}"/>
    <cellStyle name="Total 3 6 2 7" xfId="3682" xr:uid="{725A332D-FB0B-4670-AE88-3028B9B4CF41}"/>
    <cellStyle name="Total 3 6 2 8" xfId="7240" xr:uid="{0C6A0A68-29FB-44EB-BABF-447F060A0F66}"/>
    <cellStyle name="Total 3 6 3" xfId="2804" xr:uid="{126C7444-54D6-4ADB-A112-B8A5A2ADCE05}"/>
    <cellStyle name="Total 3 6 3 2" xfId="4710" xr:uid="{9D764788-8DB2-46A9-954D-7E810AE63EE9}"/>
    <cellStyle name="Total 3 6 3 2 2" xfId="8833" xr:uid="{D74C7290-ACAD-4773-9FF5-821A5724C776}"/>
    <cellStyle name="Total 3 6 3 3" xfId="3452" xr:uid="{14D89C35-8FA3-4E4A-933E-C6B505728588}"/>
    <cellStyle name="Total 3 6 3 3 2" xfId="7991" xr:uid="{0082385E-D948-485E-B420-BE7ADF0A36E5}"/>
    <cellStyle name="Total 3 6 3 4" xfId="5638" xr:uid="{106D292D-E0CF-497D-A00F-7D0DBB0C1AC3}"/>
    <cellStyle name="Total 3 6 3 4 2" xfId="9688" xr:uid="{A3298873-4852-4CFF-96B2-DC730DF73273}"/>
    <cellStyle name="Total 3 6 3 5" xfId="6001" xr:uid="{D8AB6616-EFF5-4C76-A165-A17589CA74D3}"/>
    <cellStyle name="Total 3 6 3 5 2" xfId="10038" xr:uid="{6014CF8A-BE11-4D49-9CF0-9F95729ED815}"/>
    <cellStyle name="Total 3 6 3 6" xfId="6333" xr:uid="{8A4CE4B5-951B-470C-81ED-1A67C5BF6D28}"/>
    <cellStyle name="Total 3 6 3 6 2" xfId="10355" xr:uid="{62FA71F2-E588-4E14-960E-5F4D2DAF4EE8}"/>
    <cellStyle name="Total 3 6 3 7" xfId="6401" xr:uid="{2AB22637-F27D-4CE6-B48F-9202A616406D}"/>
    <cellStyle name="Total 3 6 3 8" xfId="7427" xr:uid="{9F7CF0C9-2FD5-4EAF-A1BB-191ADD32C1C3}"/>
    <cellStyle name="Total 3 6 4" xfId="2458" xr:uid="{0C2A0ADA-3166-444E-8F5B-B508834F70C9}"/>
    <cellStyle name="Total 3 6 4 2" xfId="4364" xr:uid="{488886F5-1014-4814-8903-661379024406}"/>
    <cellStyle name="Total 3 6 4 2 2" xfId="8645" xr:uid="{25541AD6-E0BB-48A6-9E71-E9C08C203A6B}"/>
    <cellStyle name="Total 3 6 4 3" xfId="5017" xr:uid="{1858585C-4435-4ADE-83FC-A8BEC7D0E4FC}"/>
    <cellStyle name="Total 3 6 4 3 2" xfId="9102" xr:uid="{D8CF0F4B-ABCD-42DE-80E0-99E41C9F07DF}"/>
    <cellStyle name="Total 3 6 4 4" xfId="5430" xr:uid="{F5645F6C-D2D5-410D-9AD3-A0DC90E2C2A3}"/>
    <cellStyle name="Total 3 6 4 4 2" xfId="9488" xr:uid="{B128AD1D-2ECC-424C-BFFD-DE480F1E1DDA}"/>
    <cellStyle name="Total 3 6 4 5" xfId="5786" xr:uid="{5A6C395E-3447-4226-B55B-87F93BED778E}"/>
    <cellStyle name="Total 3 6 4 5 2" xfId="9834" xr:uid="{7BA75712-2717-4223-9F3B-0E657942ACF9}"/>
    <cellStyle name="Total 3 6 4 6" xfId="6138" xr:uid="{7D1E1429-627E-4898-980B-FB5245AF0A08}"/>
    <cellStyle name="Total 3 6 4 6 2" xfId="10173" xr:uid="{4421C107-5757-47C0-BC0A-6E47B1CF32B9}"/>
    <cellStyle name="Total 3 6 4 7" xfId="6383" xr:uid="{0999083C-6FDF-44E4-855A-9C7F7F562DAB}"/>
    <cellStyle name="Total 3 6 4 8" xfId="7081" xr:uid="{8322155B-CFF2-4AD2-8468-6F637E94228B}"/>
    <cellStyle name="Total 3 6 5" xfId="3960" xr:uid="{C2B1797F-089D-4C6C-8996-902A59BCE6CD}"/>
    <cellStyle name="Total 3 6 5 2" xfId="8369" xr:uid="{DC444785-787A-4B4D-9E38-3DAF8D6A8BBC}"/>
    <cellStyle name="Total 3 6 6" xfId="3065" xr:uid="{800C1E32-E07A-47CD-A7A9-0F9607423B8F}"/>
    <cellStyle name="Total 3 6 6 2" xfId="7667" xr:uid="{18E5BCDD-C2B3-4841-95DC-F0649F61A0DD}"/>
    <cellStyle name="Total 3 6 7" xfId="3258" xr:uid="{CD566500-4531-4E80-A29E-7BF7E6B3F0CB}"/>
    <cellStyle name="Total 3 6 7 2" xfId="7817" xr:uid="{6AB13074-7C25-4469-B338-9E42B372A66C}"/>
    <cellStyle name="Total 3 6 8" xfId="3134" xr:uid="{7E54FFD1-BA2F-40F8-B7EF-C3F987AE26A0}"/>
    <cellStyle name="Total 3 6 8 2" xfId="7723" xr:uid="{8EAC3477-4D98-46EB-9556-5567152B5B87}"/>
    <cellStyle name="Total 3 6 9" xfId="3373" xr:uid="{4BC01B3E-EA35-43FF-A87F-CFCD8512003E}"/>
    <cellStyle name="Total 3 6 9 2" xfId="7921" xr:uid="{CB0BE038-2CAA-4B92-9013-66E82EA641E9}"/>
    <cellStyle name="Total 3 7" xfId="2379" xr:uid="{ED3BCCEB-FC7A-4726-9FBC-629321779D20}"/>
    <cellStyle name="Total 3 7 2" xfId="4285" xr:uid="{D3CDF9AC-46B4-4312-B530-0AEC86A85D13}"/>
    <cellStyle name="Total 3 7 2 2" xfId="8598" xr:uid="{C7CA2251-78D3-4F71-B719-2E8791725387}"/>
    <cellStyle name="Total 3 7 3" xfId="5106" xr:uid="{14962297-48EB-4771-A3E0-F792267F050A}"/>
    <cellStyle name="Total 3 7 3 2" xfId="9182" xr:uid="{EF67FEAE-237F-4503-B7BD-C6184954363D}"/>
    <cellStyle name="Total 3 7 4" xfId="5375" xr:uid="{3F342E0C-EECC-4741-A9C6-C5076FEB109E}"/>
    <cellStyle name="Total 3 7 4 2" xfId="9434" xr:uid="{274C3CA1-1263-4821-9288-BA2D23A64F26}"/>
    <cellStyle name="Total 3 7 5" xfId="5729" xr:uid="{A5897612-6C8E-456C-BF22-3942A589972A}"/>
    <cellStyle name="Total 3 7 5 2" xfId="9779" xr:uid="{A4A7AF0F-7188-449D-B3EC-41B2DD8C9102}"/>
    <cellStyle name="Total 3 7 6" xfId="6097" xr:uid="{B7EFFB59-D4E6-48A5-BD3D-2C8B98744B31}"/>
    <cellStyle name="Total 3 7 6 2" xfId="10134" xr:uid="{C0C8BD9A-3101-418B-B2A4-E1DA84371924}"/>
    <cellStyle name="Total 3 7 7" xfId="2896" xr:uid="{82110DAE-3A67-4611-9A31-1796591D417F}"/>
    <cellStyle name="Total 3 7 8" xfId="7002" xr:uid="{CFF3ACC1-08B2-48F4-9B87-0125972F0A81}"/>
    <cellStyle name="Total 3 8" xfId="3467" xr:uid="{770D2AFE-8B56-470F-884F-A355D579FA2F}"/>
    <cellStyle name="Total 3 8 2" xfId="8005" xr:uid="{1D4654E7-A392-4F4A-B571-7B9E023ACB68}"/>
    <cellStyle name="Total 3 9" xfId="6501" xr:uid="{DB115300-4F39-436A-B6C9-E7F2B733778D}"/>
    <cellStyle name="Total 4" xfId="1952" xr:uid="{4A2D6236-80AB-42BD-AAA5-A3F24B2F2841}"/>
    <cellStyle name="Total 5" xfId="1953" xr:uid="{087FAC06-4348-4875-9F8E-E650CFCD95EF}"/>
    <cellStyle name="Total 5 2" xfId="1954" xr:uid="{52FE2A83-937F-46DD-8332-C6537D29D598}"/>
    <cellStyle name="Total 6" xfId="1955" xr:uid="{B192523B-EF90-41E0-8C4C-ABFBFE223300}"/>
    <cellStyle name="Total 6 2" xfId="1956" xr:uid="{4FBCE407-CD3A-4DE6-8966-56D44B537163}"/>
    <cellStyle name="Total 7" xfId="10851" xr:uid="{5714CD9F-9500-4B5F-974D-8884F2963094}"/>
    <cellStyle name="Tusental_A-listan (fixad)" xfId="1957" xr:uid="{1660626D-210D-4682-B7A6-5BE704952655}"/>
    <cellStyle name="Valuta_ATL and  BTL budget 2005" xfId="1297" xr:uid="{260187AB-4DDD-4FC5-908E-441C41205B73}"/>
    <cellStyle name="Valuutta_BINV" xfId="1958" xr:uid="{DBDD394C-E20A-496A-B0C1-673AC846EE38}"/>
    <cellStyle name="Warning Text 2" xfId="1298" xr:uid="{3D52E25C-13C1-432D-A097-730950315F8F}"/>
    <cellStyle name="Warning Text 2 2" xfId="1959" xr:uid="{98DC2756-4980-41DB-95CF-EBE39A2DEA4F}"/>
    <cellStyle name="Warning Text 2 2 2" xfId="1960" xr:uid="{7012102D-80AF-44B9-BC48-0B3DBFA0C22D}"/>
    <cellStyle name="Warning Text 2 3" xfId="1961" xr:uid="{E05026F2-7DE5-4F12-AA7F-11434179907C}"/>
    <cellStyle name="Warning Text 2 4" xfId="10855" xr:uid="{143A788D-F5FD-4649-82B5-EEF4218A401C}"/>
    <cellStyle name="Warning Text 3" xfId="1962" xr:uid="{73D8E71A-7054-409A-A839-007194B418A6}"/>
    <cellStyle name="Warning Text 4" xfId="1963" xr:uid="{435489F6-EA43-4EB2-9E75-BA5408D3EB0E}"/>
    <cellStyle name="Warning Text 5" xfId="1964" xr:uid="{40FEB447-1C6C-488D-86EA-FA7C1FB66914}"/>
    <cellStyle name="Warning Text 5 2" xfId="1965" xr:uid="{F532B1F1-C580-49FD-9193-4B1A85AAFBEC}"/>
    <cellStyle name="Warning Text 6" xfId="1966" xr:uid="{545E2A10-0D15-4A44-A84F-5ECA3CEB856D}"/>
    <cellStyle name="Warning Text 6 2" xfId="1967" xr:uid="{B579B229-642A-49AC-B27D-2BF8B361D9C3}"/>
    <cellStyle name="Warning Text 7" xfId="10854" xr:uid="{C8B9F668-63A8-4D61-9596-C093AB80C84D}"/>
    <cellStyle name="WHead - Style2" xfId="1968" xr:uid="{6E3ABEE4-B10F-4F86-A65D-129740553D1D}"/>
    <cellStyle name="เครื่องหมายจุลภาค [0]_1" xfId="1969" xr:uid="{5E0DC2A9-011E-433D-9D2C-D5600AE5D799}"/>
    <cellStyle name="เครื่องหมายจุลภาค 2" xfId="1970" xr:uid="{374C0438-ED0F-43A6-A41D-7209DAE2CC2C}"/>
    <cellStyle name="เครื่องหมายจุลภาค_001K-1,2,3" xfId="1302" xr:uid="{C631E4B4-2D0B-447A-BCF0-A3DF2EF0F2E5}"/>
    <cellStyle name="เครื่องหมายสกุลเงิน [0]_1" xfId="1971" xr:uid="{D0EAF5F8-8BDD-4F55-9A77-A7587832A0F5}"/>
    <cellStyle name="เครื่องหมายสกุลเงิน_1" xfId="1972" xr:uid="{11024E84-A2A1-41E9-BA65-84C851882A59}"/>
    <cellStyle name="เชื่อมโยงหลายมิติ" xfId="1303" xr:uid="{97DD3C50-0221-46FA-AC3C-F724C2CD9347}"/>
    <cellStyle name="เชื่อมโยงหลายมิติ 2" xfId="1304" xr:uid="{8EB4A459-3CA3-4A13-AD44-B3C87D13E5E6}"/>
    <cellStyle name="เชื่อมโยงหลายมิติ 2 2" xfId="1305" xr:uid="{54E8385C-EF4C-472E-9E42-E157910EB3A9}"/>
    <cellStyle name="เชื่อมโยงหลายมิติ 3" xfId="1306" xr:uid="{C5FFBA1B-A70E-42D5-A3E6-E447359C5606}"/>
    <cellStyle name="เชื่อมโยงหลายมิติ 3 2" xfId="1307" xr:uid="{8CA4ABC1-D54E-41F8-A9F1-0B9B3E16411A}"/>
    <cellStyle name="เปอร์เซ็นต์_Lead 280203" xfId="1973" xr:uid="{72029A45-0D43-48F1-9919-F88AB83E61FE}"/>
    <cellStyle name="ค@ฏ๋_1111D2111DQ2" xfId="1299" xr:uid="{F03955B5-8516-434F-B4FA-380729CED699}"/>
    <cellStyle name="คdคภฆ์[0]_1111D2111DQ2" xfId="1300" xr:uid="{C94B00C1-F1FF-46AA-A069-C89925BA6C66}"/>
    <cellStyle name="คdคภฆ์_1111D2111DQ1" xfId="1301" xr:uid="{6425B4A1-92B0-47E9-BA16-06AA6F43C7C2}"/>
    <cellStyle name="ณfน๔ [0]_Book1" xfId="1308" xr:uid="{70F47FF0-DC17-4360-A090-9436D3645764}"/>
    <cellStyle name="ณfน๔[0]_laroux" xfId="1974" xr:uid="{C8EFF08F-F536-434F-8FBE-1BC6E9C17353}"/>
    <cellStyle name="ณfน๔_Book1" xfId="1309" xr:uid="{880D0322-3CB0-4500-B6BA-4D8ADE3552D7}"/>
    <cellStyle name="ตามการเชื่อมโยงหลายมิติ" xfId="1310" xr:uid="{C7E95BE4-8974-49E7-BD11-6B661B959E61}"/>
    <cellStyle name="ตามการเชื่อมโยงหลายมิติ 2" xfId="1311" xr:uid="{D9F626E7-FD9B-4B91-AE8A-87513C3B8C19}"/>
    <cellStyle name="ตามการเชื่อมโยงหลายมิติ 2 2" xfId="1312" xr:uid="{75ABC866-518A-4A95-A3BB-E2EAC4737AA8}"/>
    <cellStyle name="ตามการเชื่อมโยงหลายมิติ 3" xfId="1313" xr:uid="{FB6850DF-146F-4878-BC75-84F3A0E60F1D}"/>
    <cellStyle name="ตามการเชื่อมโยงหลายมิติ 3 2" xfId="1314" xr:uid="{D080D670-3060-43CC-AE6E-0DA7C67C87D8}"/>
    <cellStyle name="น้บะภฒ_95" xfId="1315" xr:uid="{6A74DA53-65F3-4F53-9F5F-FE608499AB2F}"/>
    <cellStyle name="ปกติ 2" xfId="1316" xr:uid="{BFCEA9AE-4F43-468E-B9E0-966985E21DB2}"/>
    <cellStyle name="ปกติ 2 2" xfId="1975" xr:uid="{41134387-4873-42E3-A2B4-844DBCC5A054}"/>
    <cellStyle name="ปกติ 2 2 2" xfId="2199" xr:uid="{F26DE4FC-100F-4062-B3FE-EC4E2B77EE36}"/>
    <cellStyle name="ปกติ 2 2 2 2" xfId="2762" xr:uid="{7E4AEF46-2095-42BC-BD35-E0F138D16C14}"/>
    <cellStyle name="ปกติ 2 2 2 2 2" xfId="4668" xr:uid="{B9577E9D-68D3-460F-A8C6-C66A650A3B93}"/>
    <cellStyle name="ปกติ 2 2 2 2 3" xfId="7385" xr:uid="{937F2D2E-3633-4041-BDBE-215F8710406C}"/>
    <cellStyle name="ปกติ 2 2 2 3" xfId="4105" xr:uid="{FFBD11BC-C276-4E4B-8863-65D24C5EDEBA}"/>
    <cellStyle name="ปกติ 2 2 2 4" xfId="6822" xr:uid="{19C0BAE8-A391-45B8-B65B-913EFD36CC93}"/>
    <cellStyle name="ปกติ 2 2 3" xfId="2541" xr:uid="{F7E76791-64BA-46F9-B254-8AE870C4933D}"/>
    <cellStyle name="ปกติ 2 2 3 2" xfId="4447" xr:uid="{220D7353-45AB-43A7-BB07-C3C6428755C0}"/>
    <cellStyle name="ปกติ 2 2 3 3" xfId="7164" xr:uid="{D0762331-AAF7-4819-B2C2-839AF829476D}"/>
    <cellStyle name="ปกติ 2 2 4" xfId="3880" xr:uid="{D3D0C3A6-C80B-481C-A540-3F81BED68615}"/>
    <cellStyle name="ปกติ 2 2 5" xfId="6601" xr:uid="{4FFCE684-9AC9-42A8-B231-5D62E323DAF0}"/>
    <cellStyle name="ปกติ_(C) review bank reconcile - Salee" xfId="1317" xr:uid="{4827CEAA-C678-47F8-87AB-B2F9496DA16A}"/>
    <cellStyle name="ฤธถ [0]_0e82ylkxXsZu0YORaMwizTk2E" xfId="10856" xr:uid="{19DB5643-C7F5-48C3-B8D3-B822F44A32C4}"/>
    <cellStyle name="ฤธถ_0e82ylkxXsZu0YORaMwizTk2E" xfId="10857" xr:uid="{62E86E1F-3074-4808-AACA-8BF7103148A2}"/>
    <cellStyle name="ล_x000b_ศญ_ฝลฐๆฟตม๖วฅ" xfId="1318" xr:uid="{D54C32B9-4FA8-4E22-A681-551B360B8850}"/>
    <cellStyle name="ล๋ศญ [0]_0e82ylkxXsZu0YORaMwizTk2E" xfId="10858" xr:uid="{5042F02A-78C6-4338-8D20-6E6B496108D3}"/>
    <cellStyle name="ล๋ศญ_0e82ylkxXsZu0YORaMwizTk2E" xfId="10859" xr:uid="{DD049756-3597-44A7-A204-66A070DAF8F6}"/>
    <cellStyle name="วฅมุ_4ฟ๙ฝวภ๛" xfId="1319" xr:uid="{B9AE8E9B-7C7B-494D-8AFF-6E1FACE56483}"/>
    <cellStyle name="ྰomma_RQSTFRM_97ศธบ๑" xfId="1320" xr:uid="{BCB5EE38-0762-46BA-98C8-5599B0E8F9E2}"/>
    <cellStyle name="통화_Revised TTB (030805)" xfId="1321" xr:uid="{1E0F2988-CF08-4DB1-8890-93B6ABE0C530}"/>
    <cellStyle name="표준_991026" xfId="1322" xr:uid="{AF4A2FF6-E1F5-4CC6-8241-3BB106FA2960}"/>
    <cellStyle name="一般_Below The Line Activities for 2004_HKG_Rev Jan 15" xfId="1323" xr:uid="{99C17855-BC04-4FA0-9F25-367BCDFCF284}"/>
    <cellStyle name="千分位_2005 Budget Control Sheet" xfId="1324" xr:uid="{E2D0839D-F453-45B0-939E-717AF32BD047}"/>
    <cellStyle name="常规_BOD Shanghai - 040804 R" xfId="1325" xr:uid="{F98DCCA1-27B2-4DEB-B36E-DB339EE27712}"/>
    <cellStyle name="未定義" xfId="1326" xr:uid="{BB5995C0-DC57-41D4-8E12-48024DD8DE9E}"/>
    <cellStyle name="標準_損益" xfId="1327" xr:uid="{71AE0DFB-1B07-4225-80EC-B5C811F28D45}"/>
    <cellStyle name="貨幣_Business report_Jan 2004" xfId="1328" xr:uid="{1DE68753-E3E7-4931-AEA8-92432D29D7B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89" name="Line 7">
          <a:extLst>
            <a:ext uri="{FF2B5EF4-FFF2-40B4-BE49-F238E27FC236}">
              <a16:creationId xmlns:a16="http://schemas.microsoft.com/office/drawing/2014/main" id="{EAF8C683-BB49-40D6-A77F-E7A07D99BC6C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90" name="Line 8">
          <a:extLst>
            <a:ext uri="{FF2B5EF4-FFF2-40B4-BE49-F238E27FC236}">
              <a16:creationId xmlns:a16="http://schemas.microsoft.com/office/drawing/2014/main" id="{713CB8D9-245D-42A1-8FA7-F0BA898557A5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4C87B49-DF09-491E-852B-8532F8866782}"/>
            </a:ext>
          </a:extLst>
        </xdr:cNvPr>
        <xdr:cNvSpPr>
          <a:spLocks noChangeShapeType="1"/>
        </xdr:cNvSpPr>
      </xdr:nvSpPr>
      <xdr:spPr bwMode="auto">
        <a:xfrm>
          <a:off x="2028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47F6D7-403E-45FE-AFE8-26DE451CD5DC}"/>
            </a:ext>
          </a:extLst>
        </xdr:cNvPr>
        <xdr:cNvSpPr>
          <a:spLocks noChangeShapeType="1"/>
        </xdr:cNvSpPr>
      </xdr:nvSpPr>
      <xdr:spPr bwMode="auto">
        <a:xfrm>
          <a:off x="2028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32" name="Line 7">
          <a:extLst>
            <a:ext uri="{FF2B5EF4-FFF2-40B4-BE49-F238E27FC236}">
              <a16:creationId xmlns:a16="http://schemas.microsoft.com/office/drawing/2014/main" id="{69FCCE74-8BDF-4C28-B986-744495AC65E9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33" name="Line 8">
          <a:extLst>
            <a:ext uri="{FF2B5EF4-FFF2-40B4-BE49-F238E27FC236}">
              <a16:creationId xmlns:a16="http://schemas.microsoft.com/office/drawing/2014/main" id="{20E258E6-0D0B-4DD6-8CC5-F9EAF386261C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25" name="Line 7">
          <a:extLst>
            <a:ext uri="{FF2B5EF4-FFF2-40B4-BE49-F238E27FC236}">
              <a16:creationId xmlns:a16="http://schemas.microsoft.com/office/drawing/2014/main" id="{6AD5FA41-E0BF-4D91-93F6-EB39FDA29B05}"/>
            </a:ext>
          </a:extLst>
        </xdr:cNvPr>
        <xdr:cNvSpPr>
          <a:spLocks noChangeShapeType="1"/>
        </xdr:cNvSpPr>
      </xdr:nvSpPr>
      <xdr:spPr bwMode="auto">
        <a:xfrm>
          <a:off x="27203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26" name="Line 8">
          <a:extLst>
            <a:ext uri="{FF2B5EF4-FFF2-40B4-BE49-F238E27FC236}">
              <a16:creationId xmlns:a16="http://schemas.microsoft.com/office/drawing/2014/main" id="{0F4507A3-75B9-4684-BCC5-CC5605654E3D}"/>
            </a:ext>
          </a:extLst>
        </xdr:cNvPr>
        <xdr:cNvSpPr>
          <a:spLocks noChangeShapeType="1"/>
        </xdr:cNvSpPr>
      </xdr:nvSpPr>
      <xdr:spPr bwMode="auto">
        <a:xfrm>
          <a:off x="27203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3"/>
  <sheetViews>
    <sheetView tabSelected="1" zoomScaleNormal="100" zoomScaleSheetLayoutView="100" workbookViewId="0">
      <selection activeCell="A9" sqref="A9"/>
    </sheetView>
  </sheetViews>
  <sheetFormatPr defaultColWidth="10.85546875" defaultRowHeight="19.5" customHeight="1"/>
  <cols>
    <col min="1" max="1" width="32" style="1" customWidth="1"/>
    <col min="2" max="2" width="7.85546875" style="1" customWidth="1"/>
    <col min="3" max="3" width="0.7109375" style="20" customWidth="1"/>
    <col min="4" max="4" width="13.7109375" style="22" customWidth="1"/>
    <col min="5" max="5" width="0.7109375" style="5" customWidth="1"/>
    <col min="6" max="6" width="13.7109375" style="22" customWidth="1"/>
    <col min="7" max="7" width="0.7109375" style="6" customWidth="1"/>
    <col min="8" max="8" width="13.7109375" style="22" customWidth="1"/>
    <col min="9" max="9" width="0.7109375" style="22" customWidth="1"/>
    <col min="10" max="10" width="13.7109375" style="22" customWidth="1"/>
    <col min="11" max="16384" width="10.85546875" style="1"/>
  </cols>
  <sheetData>
    <row r="1" spans="1:10" ht="19.5" customHeight="1">
      <c r="A1" s="23" t="s">
        <v>118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23" t="s">
        <v>43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9.5" customHeight="1">
      <c r="A3" s="185" t="s">
        <v>198</v>
      </c>
      <c r="B3" s="185"/>
      <c r="C3" s="185"/>
      <c r="D3" s="2"/>
      <c r="E3" s="2"/>
      <c r="F3" s="2"/>
      <c r="G3" s="2"/>
      <c r="H3" s="2"/>
      <c r="I3" s="2"/>
      <c r="J3" s="2"/>
    </row>
    <row r="4" spans="1:10" ht="19.350000000000001" customHeight="1">
      <c r="A4" s="3"/>
      <c r="B4" s="3"/>
      <c r="C4" s="3"/>
      <c r="D4" s="4"/>
      <c r="F4" s="4"/>
      <c r="H4" s="4"/>
      <c r="I4" s="7"/>
      <c r="J4" s="4"/>
    </row>
    <row r="5" spans="1:10" ht="19.149999999999999" customHeight="1">
      <c r="A5" s="3"/>
      <c r="B5" s="3"/>
      <c r="C5" s="3"/>
      <c r="D5" s="202" t="s">
        <v>67</v>
      </c>
      <c r="E5" s="202"/>
      <c r="F5" s="202"/>
      <c r="G5" s="8"/>
      <c r="H5" s="202" t="s">
        <v>68</v>
      </c>
      <c r="I5" s="202"/>
      <c r="J5" s="202"/>
    </row>
    <row r="6" spans="1:10" ht="19.149999999999999" customHeight="1">
      <c r="B6" s="9"/>
      <c r="C6" s="10"/>
      <c r="D6" s="11" t="s">
        <v>62</v>
      </c>
      <c r="E6" s="11"/>
      <c r="F6" s="11" t="s">
        <v>63</v>
      </c>
      <c r="G6" s="11"/>
      <c r="H6" s="11" t="s">
        <v>62</v>
      </c>
      <c r="I6" s="11"/>
      <c r="J6" s="11" t="s">
        <v>63</v>
      </c>
    </row>
    <row r="7" spans="1:10" ht="19.149999999999999" customHeight="1">
      <c r="B7" s="9"/>
      <c r="C7" s="10"/>
      <c r="D7" s="11" t="s">
        <v>199</v>
      </c>
      <c r="E7" s="11"/>
      <c r="F7" s="11" t="s">
        <v>64</v>
      </c>
      <c r="G7" s="11"/>
      <c r="H7" s="11" t="s">
        <v>199</v>
      </c>
      <c r="I7" s="11"/>
      <c r="J7" s="11" t="s">
        <v>64</v>
      </c>
    </row>
    <row r="8" spans="1:10" ht="19.149999999999999" customHeight="1">
      <c r="B8" s="12"/>
      <c r="C8" s="10"/>
      <c r="D8" s="11" t="s">
        <v>69</v>
      </c>
      <c r="E8" s="13"/>
      <c r="F8" s="11" t="s">
        <v>65</v>
      </c>
      <c r="G8" s="14"/>
      <c r="H8" s="11" t="s">
        <v>69</v>
      </c>
      <c r="I8" s="13"/>
      <c r="J8" s="11" t="s">
        <v>65</v>
      </c>
    </row>
    <row r="9" spans="1:10" ht="19.149999999999999" customHeight="1">
      <c r="B9" s="15" t="s">
        <v>0</v>
      </c>
      <c r="C9" s="10"/>
      <c r="D9" s="16" t="s">
        <v>66</v>
      </c>
      <c r="E9" s="13"/>
      <c r="F9" s="16" t="s">
        <v>66</v>
      </c>
      <c r="G9" s="14"/>
      <c r="H9" s="16" t="s">
        <v>66</v>
      </c>
      <c r="I9" s="13"/>
      <c r="J9" s="16" t="s">
        <v>66</v>
      </c>
    </row>
    <row r="10" spans="1:10" ht="3.95" customHeight="1">
      <c r="A10" s="195"/>
      <c r="D10" s="21"/>
      <c r="H10" s="21"/>
    </row>
    <row r="11" spans="1:10" ht="19.149999999999999" customHeight="1">
      <c r="A11" s="184" t="s">
        <v>21</v>
      </c>
      <c r="D11" s="21"/>
      <c r="H11" s="21"/>
    </row>
    <row r="12" spans="1:10" ht="3.95" customHeight="1">
      <c r="A12" s="184"/>
      <c r="D12" s="21"/>
      <c r="H12" s="21"/>
    </row>
    <row r="13" spans="1:10" ht="19.350000000000001" customHeight="1">
      <c r="A13" s="23" t="s">
        <v>3</v>
      </c>
      <c r="B13" s="24"/>
      <c r="C13" s="24"/>
      <c r="D13" s="25"/>
      <c r="E13" s="6"/>
      <c r="F13" s="26"/>
      <c r="H13" s="25"/>
      <c r="I13" s="26"/>
      <c r="J13" s="26"/>
    </row>
    <row r="14" spans="1:10" ht="3.95" customHeight="1">
      <c r="A14" s="23"/>
      <c r="B14" s="24"/>
      <c r="C14" s="24"/>
      <c r="D14" s="25"/>
      <c r="E14" s="6"/>
      <c r="F14" s="26"/>
      <c r="H14" s="25"/>
      <c r="I14" s="26"/>
      <c r="J14" s="26"/>
    </row>
    <row r="15" spans="1:10" ht="19.149999999999999" customHeight="1">
      <c r="A15" s="1" t="s">
        <v>22</v>
      </c>
      <c r="B15" s="20"/>
      <c r="C15" s="24"/>
      <c r="D15" s="25">
        <v>84988</v>
      </c>
      <c r="E15" s="6"/>
      <c r="F15" s="26">
        <v>46822</v>
      </c>
      <c r="H15" s="25">
        <v>1027</v>
      </c>
      <c r="I15" s="26"/>
      <c r="J15" s="26">
        <v>6389</v>
      </c>
    </row>
    <row r="16" spans="1:10" ht="19.149999999999999" customHeight="1">
      <c r="A16" s="1" t="s">
        <v>172</v>
      </c>
      <c r="B16" s="20">
        <v>7</v>
      </c>
      <c r="D16" s="21">
        <v>358545</v>
      </c>
      <c r="F16" s="22">
        <v>419410</v>
      </c>
      <c r="H16" s="21">
        <v>0</v>
      </c>
      <c r="J16" s="22">
        <v>0</v>
      </c>
    </row>
    <row r="17" spans="1:10" ht="19.149999999999999" customHeight="1">
      <c r="A17" s="1" t="s">
        <v>120</v>
      </c>
      <c r="B17" s="20">
        <v>8</v>
      </c>
      <c r="D17" s="21">
        <v>326179</v>
      </c>
      <c r="F17" s="22">
        <v>283382</v>
      </c>
      <c r="H17" s="27">
        <v>80115</v>
      </c>
      <c r="J17" s="22">
        <v>65653</v>
      </c>
    </row>
    <row r="18" spans="1:10" ht="19.149999999999999" customHeight="1">
      <c r="A18" s="1" t="s">
        <v>119</v>
      </c>
      <c r="B18" s="20">
        <v>9</v>
      </c>
      <c r="D18" s="21">
        <v>165051</v>
      </c>
      <c r="F18" s="22">
        <v>147492</v>
      </c>
      <c r="H18" s="21">
        <v>48497</v>
      </c>
      <c r="J18" s="22">
        <v>35111</v>
      </c>
    </row>
    <row r="19" spans="1:10" ht="19.149999999999999" customHeight="1">
      <c r="A19" s="1" t="s">
        <v>145</v>
      </c>
      <c r="B19" s="20"/>
      <c r="D19" s="21">
        <v>0</v>
      </c>
      <c r="F19" s="22">
        <v>7975</v>
      </c>
      <c r="H19" s="21">
        <v>0</v>
      </c>
      <c r="J19" s="22">
        <v>0</v>
      </c>
    </row>
    <row r="20" spans="1:10" ht="19.149999999999999" customHeight="1">
      <c r="A20" s="1" t="s">
        <v>23</v>
      </c>
      <c r="B20" s="20"/>
      <c r="C20" s="24"/>
      <c r="D20" s="28">
        <v>5958</v>
      </c>
      <c r="E20" s="6"/>
      <c r="F20" s="29">
        <v>2596</v>
      </c>
      <c r="H20" s="28">
        <v>3906</v>
      </c>
      <c r="I20" s="26"/>
      <c r="J20" s="29">
        <v>262</v>
      </c>
    </row>
    <row r="21" spans="1:10" ht="3.95" customHeight="1">
      <c r="B21" s="20"/>
      <c r="C21" s="24"/>
      <c r="D21" s="25"/>
      <c r="E21" s="6"/>
      <c r="F21" s="30"/>
      <c r="H21" s="25"/>
      <c r="I21" s="26"/>
      <c r="J21" s="26"/>
    </row>
    <row r="22" spans="1:10" ht="19.149999999999999" customHeight="1">
      <c r="A22" s="23" t="s">
        <v>4</v>
      </c>
      <c r="D22" s="28">
        <f>SUM(D15:D20)</f>
        <v>940721</v>
      </c>
      <c r="F22" s="29">
        <f>SUM(F15:F20)</f>
        <v>907677</v>
      </c>
      <c r="H22" s="28">
        <f>SUM(H15:H20)</f>
        <v>133545</v>
      </c>
      <c r="J22" s="29">
        <f>SUM(J15:J20)</f>
        <v>107415</v>
      </c>
    </row>
    <row r="23" spans="1:10" ht="19.350000000000001" customHeight="1">
      <c r="A23" s="23"/>
      <c r="D23" s="25"/>
      <c r="F23" s="26"/>
      <c r="H23" s="25"/>
      <c r="J23" s="26"/>
    </row>
    <row r="24" spans="1:10" ht="19.350000000000001" customHeight="1">
      <c r="A24" s="23" t="s">
        <v>5</v>
      </c>
      <c r="D24" s="21"/>
      <c r="H24" s="21"/>
    </row>
    <row r="25" spans="1:10" ht="3.95" customHeight="1">
      <c r="A25" s="23"/>
      <c r="D25" s="21"/>
      <c r="H25" s="21"/>
    </row>
    <row r="26" spans="1:10" ht="19.149999999999999" customHeight="1">
      <c r="A26" s="1" t="s">
        <v>24</v>
      </c>
      <c r="B26" s="20"/>
      <c r="D26" s="43">
        <v>936</v>
      </c>
      <c r="F26" s="22">
        <v>936</v>
      </c>
      <c r="H26" s="31">
        <v>0</v>
      </c>
      <c r="J26" s="22">
        <v>0</v>
      </c>
    </row>
    <row r="27" spans="1:10" ht="19.149999999999999" customHeight="1">
      <c r="A27" s="1" t="s">
        <v>173</v>
      </c>
      <c r="B27" s="20">
        <v>7</v>
      </c>
      <c r="D27" s="43">
        <v>40000</v>
      </c>
      <c r="F27" s="22">
        <v>0</v>
      </c>
      <c r="H27" s="31">
        <v>0</v>
      </c>
      <c r="J27" s="22">
        <v>0</v>
      </c>
    </row>
    <row r="28" spans="1:10" ht="19.149999999999999" customHeight="1">
      <c r="A28" s="1" t="s">
        <v>134</v>
      </c>
      <c r="B28" s="20">
        <v>13</v>
      </c>
      <c r="D28" s="43">
        <v>0</v>
      </c>
      <c r="F28" s="22">
        <v>0</v>
      </c>
      <c r="H28" s="21">
        <v>689986</v>
      </c>
      <c r="J28" s="22">
        <v>689986</v>
      </c>
    </row>
    <row r="29" spans="1:10" ht="19.149999999999999" customHeight="1">
      <c r="A29" s="1" t="s">
        <v>146</v>
      </c>
      <c r="B29" s="20"/>
      <c r="D29" s="43"/>
      <c r="H29" s="21"/>
    </row>
    <row r="30" spans="1:10" ht="19.149999999999999" customHeight="1">
      <c r="A30" s="1" t="s">
        <v>182</v>
      </c>
      <c r="B30" s="20" t="s">
        <v>156</v>
      </c>
      <c r="D30" s="43">
        <v>58621</v>
      </c>
      <c r="F30" s="22">
        <v>0</v>
      </c>
      <c r="H30" s="21">
        <v>58621</v>
      </c>
      <c r="J30" s="22">
        <v>0</v>
      </c>
    </row>
    <row r="31" spans="1:10" ht="19.149999999999999" customHeight="1">
      <c r="A31" s="1" t="s">
        <v>146</v>
      </c>
      <c r="B31" s="20"/>
      <c r="D31" s="43"/>
      <c r="H31" s="21"/>
    </row>
    <row r="32" spans="1:10" ht="19.149999999999999" customHeight="1">
      <c r="A32" s="1" t="s">
        <v>147</v>
      </c>
      <c r="B32" s="20" t="s">
        <v>156</v>
      </c>
      <c r="D32" s="43">
        <v>79984</v>
      </c>
      <c r="F32" s="22">
        <v>0</v>
      </c>
      <c r="H32" s="43">
        <v>0</v>
      </c>
      <c r="J32" s="22">
        <v>0</v>
      </c>
    </row>
    <row r="33" spans="1:10" ht="19.149999999999999" customHeight="1">
      <c r="A33" s="1" t="s">
        <v>148</v>
      </c>
      <c r="B33" s="20">
        <v>17</v>
      </c>
      <c r="D33" s="43">
        <v>0</v>
      </c>
      <c r="F33" s="22">
        <v>130489</v>
      </c>
      <c r="H33" s="21">
        <v>0</v>
      </c>
      <c r="J33" s="22">
        <v>50519</v>
      </c>
    </row>
    <row r="34" spans="1:10" ht="19.149999999999999" customHeight="1">
      <c r="A34" s="1" t="s">
        <v>143</v>
      </c>
      <c r="B34" s="20">
        <v>11</v>
      </c>
      <c r="D34" s="43">
        <v>0</v>
      </c>
      <c r="F34" s="22">
        <v>0</v>
      </c>
      <c r="H34" s="21">
        <v>38763</v>
      </c>
      <c r="J34" s="22">
        <v>37491</v>
      </c>
    </row>
    <row r="35" spans="1:10" ht="19.149999999999999" customHeight="1">
      <c r="A35" s="1" t="s">
        <v>121</v>
      </c>
      <c r="B35" s="20">
        <v>12</v>
      </c>
      <c r="D35" s="31">
        <v>800724</v>
      </c>
      <c r="F35" s="4">
        <v>811806</v>
      </c>
      <c r="H35" s="31">
        <v>397546</v>
      </c>
      <c r="I35" s="26"/>
      <c r="J35" s="4">
        <v>432398</v>
      </c>
    </row>
    <row r="36" spans="1:10" ht="19.149999999999999" customHeight="1">
      <c r="A36" s="1" t="s">
        <v>122</v>
      </c>
      <c r="B36" s="20"/>
      <c r="D36" s="31">
        <v>4944</v>
      </c>
      <c r="F36" s="4">
        <v>6089</v>
      </c>
      <c r="H36" s="31">
        <v>468</v>
      </c>
      <c r="I36" s="26"/>
      <c r="J36" s="4">
        <v>531</v>
      </c>
    </row>
    <row r="37" spans="1:10" ht="19.149999999999999" customHeight="1">
      <c r="A37" s="1" t="s">
        <v>125</v>
      </c>
      <c r="B37" s="20">
        <v>4</v>
      </c>
      <c r="D37" s="31">
        <v>14550</v>
      </c>
      <c r="F37" s="4">
        <v>0</v>
      </c>
      <c r="H37" s="31">
        <v>0</v>
      </c>
      <c r="I37" s="26"/>
      <c r="J37" s="4">
        <v>0</v>
      </c>
    </row>
    <row r="38" spans="1:10" ht="19.149999999999999" customHeight="1">
      <c r="A38" s="1" t="s">
        <v>144</v>
      </c>
      <c r="B38" s="20"/>
      <c r="D38" s="31">
        <v>22316</v>
      </c>
      <c r="F38" s="4">
        <v>25905</v>
      </c>
      <c r="H38" s="31">
        <v>0</v>
      </c>
      <c r="I38" s="26"/>
      <c r="J38" s="4">
        <v>0</v>
      </c>
    </row>
    <row r="39" spans="1:10" ht="19.149999999999999" customHeight="1">
      <c r="A39" s="1" t="s">
        <v>25</v>
      </c>
      <c r="D39" s="32">
        <v>27079</v>
      </c>
      <c r="F39" s="33">
        <v>37112</v>
      </c>
      <c r="H39" s="32">
        <v>10424</v>
      </c>
      <c r="I39" s="26"/>
      <c r="J39" s="33">
        <v>17663</v>
      </c>
    </row>
    <row r="40" spans="1:10" ht="3.95" customHeight="1">
      <c r="D40" s="31"/>
      <c r="E40" s="6"/>
      <c r="F40" s="4"/>
      <c r="H40" s="31"/>
      <c r="I40" s="26"/>
      <c r="J40" s="4"/>
    </row>
    <row r="41" spans="1:10" ht="19.149999999999999" customHeight="1">
      <c r="A41" s="23" t="s">
        <v>6</v>
      </c>
      <c r="D41" s="28">
        <f>SUM(D26:D39)</f>
        <v>1049154</v>
      </c>
      <c r="F41" s="29">
        <f>SUM(F26:F39)</f>
        <v>1012337</v>
      </c>
      <c r="H41" s="28">
        <f>SUM(H26:H39)</f>
        <v>1195808</v>
      </c>
      <c r="I41" s="26"/>
      <c r="J41" s="29">
        <f>SUM(J26:J39)</f>
        <v>1228588</v>
      </c>
    </row>
    <row r="42" spans="1:10" ht="3.95" customHeight="1">
      <c r="A42" s="23"/>
      <c r="D42" s="25"/>
      <c r="F42" s="26"/>
      <c r="H42" s="25"/>
      <c r="I42" s="26"/>
      <c r="J42" s="26"/>
    </row>
    <row r="43" spans="1:10" ht="19.149999999999999" customHeight="1" thickBot="1">
      <c r="A43" s="23" t="s">
        <v>1</v>
      </c>
      <c r="D43" s="34">
        <f>SUM(D22,D41)</f>
        <v>1989875</v>
      </c>
      <c r="F43" s="35">
        <f>SUM(F22,F41)</f>
        <v>1920014</v>
      </c>
      <c r="H43" s="34">
        <f>SUM(H22,H41)</f>
        <v>1329353</v>
      </c>
      <c r="J43" s="35">
        <f>SUM(J22,J41)</f>
        <v>1336003</v>
      </c>
    </row>
    <row r="44" spans="1:10" ht="17.25" customHeight="1" thickTop="1">
      <c r="A44" s="23"/>
      <c r="D44" s="26"/>
      <c r="F44" s="26"/>
      <c r="H44" s="26"/>
      <c r="J44" s="26"/>
    </row>
    <row r="45" spans="1:10" ht="6" customHeight="1">
      <c r="A45" s="23"/>
      <c r="D45" s="26"/>
      <c r="F45" s="26"/>
      <c r="H45" s="26"/>
      <c r="J45" s="26"/>
    </row>
    <row r="46" spans="1:10" ht="21.95" customHeight="1">
      <c r="A46" s="36" t="s">
        <v>126</v>
      </c>
      <c r="B46" s="37"/>
      <c r="C46" s="38"/>
      <c r="D46" s="29"/>
      <c r="E46" s="39"/>
      <c r="F46" s="29"/>
      <c r="G46" s="39"/>
      <c r="H46" s="29"/>
      <c r="I46" s="29"/>
      <c r="J46" s="29"/>
    </row>
    <row r="47" spans="1:10" ht="19.5" customHeight="1">
      <c r="A47" s="203" t="s">
        <v>118</v>
      </c>
      <c r="B47" s="203"/>
      <c r="C47" s="203"/>
      <c r="D47" s="203"/>
      <c r="E47" s="203"/>
      <c r="F47" s="203"/>
      <c r="G47" s="203"/>
      <c r="H47" s="203"/>
      <c r="I47" s="203"/>
      <c r="J47" s="203"/>
    </row>
    <row r="48" spans="1:10" ht="19.5" customHeight="1">
      <c r="A48" s="203" t="s">
        <v>71</v>
      </c>
      <c r="B48" s="203"/>
      <c r="C48" s="203"/>
      <c r="D48" s="203"/>
      <c r="E48" s="203"/>
      <c r="F48" s="203"/>
      <c r="G48" s="203"/>
      <c r="H48" s="203"/>
      <c r="I48" s="203"/>
      <c r="J48" s="203"/>
    </row>
    <row r="49" spans="1:10" ht="19.5" customHeight="1">
      <c r="A49" s="185" t="str">
        <f>A3</f>
        <v>ณ วันที่ 30 กันยายน พ.ศ. 2563</v>
      </c>
      <c r="B49" s="185"/>
      <c r="C49" s="185"/>
      <c r="D49" s="2"/>
      <c r="E49" s="2"/>
      <c r="F49" s="2"/>
      <c r="G49" s="2"/>
      <c r="H49" s="2"/>
      <c r="I49" s="2"/>
      <c r="J49" s="2"/>
    </row>
    <row r="50" spans="1:10" ht="19.5" customHeight="1">
      <c r="A50" s="3"/>
      <c r="B50" s="3"/>
      <c r="C50" s="3"/>
      <c r="D50" s="4"/>
      <c r="F50" s="4"/>
      <c r="H50" s="4"/>
      <c r="I50" s="7"/>
      <c r="J50" s="4"/>
    </row>
    <row r="51" spans="1:10" ht="19.5" customHeight="1">
      <c r="A51" s="3"/>
      <c r="B51" s="3"/>
      <c r="C51" s="3"/>
      <c r="D51" s="202" t="s">
        <v>67</v>
      </c>
      <c r="E51" s="202"/>
      <c r="F51" s="202"/>
      <c r="G51" s="8"/>
      <c r="H51" s="202" t="s">
        <v>68</v>
      </c>
      <c r="I51" s="202"/>
      <c r="J51" s="202"/>
    </row>
    <row r="52" spans="1:10" ht="19.5" customHeight="1">
      <c r="B52" s="9"/>
      <c r="C52" s="10"/>
      <c r="D52" s="11" t="s">
        <v>62</v>
      </c>
      <c r="E52" s="11"/>
      <c r="F52" s="11" t="s">
        <v>63</v>
      </c>
      <c r="G52" s="11"/>
      <c r="H52" s="11" t="s">
        <v>62</v>
      </c>
      <c r="I52" s="11"/>
      <c r="J52" s="11" t="s">
        <v>63</v>
      </c>
    </row>
    <row r="53" spans="1:10" ht="19.5" customHeight="1">
      <c r="B53" s="9"/>
      <c r="C53" s="10"/>
      <c r="D53" s="11" t="s">
        <v>199</v>
      </c>
      <c r="E53" s="11"/>
      <c r="F53" s="11" t="s">
        <v>64</v>
      </c>
      <c r="G53" s="11"/>
      <c r="H53" s="11" t="s">
        <v>199</v>
      </c>
      <c r="I53" s="11"/>
      <c r="J53" s="11" t="s">
        <v>64</v>
      </c>
    </row>
    <row r="54" spans="1:10" ht="19.5" customHeight="1">
      <c r="B54" s="12"/>
      <c r="C54" s="10"/>
      <c r="D54" s="11" t="s">
        <v>69</v>
      </c>
      <c r="E54" s="13"/>
      <c r="F54" s="11" t="s">
        <v>65</v>
      </c>
      <c r="G54" s="14"/>
      <c r="H54" s="11" t="s">
        <v>69</v>
      </c>
      <c r="I54" s="13"/>
      <c r="J54" s="11" t="s">
        <v>65</v>
      </c>
    </row>
    <row r="55" spans="1:10" ht="19.5" customHeight="1">
      <c r="B55" s="15" t="s">
        <v>0</v>
      </c>
      <c r="C55" s="10"/>
      <c r="D55" s="16" t="s">
        <v>66</v>
      </c>
      <c r="E55" s="13"/>
      <c r="F55" s="16" t="s">
        <v>66</v>
      </c>
      <c r="G55" s="14"/>
      <c r="H55" s="16" t="s">
        <v>66</v>
      </c>
      <c r="I55" s="13"/>
      <c r="J55" s="16" t="s">
        <v>66</v>
      </c>
    </row>
    <row r="56" spans="1:10" ht="8.1" customHeight="1">
      <c r="A56" s="23"/>
      <c r="C56" s="17"/>
      <c r="D56" s="40"/>
      <c r="F56" s="41"/>
      <c r="H56" s="40"/>
      <c r="I56" s="42"/>
      <c r="J56" s="41"/>
    </row>
    <row r="57" spans="1:10" ht="19.5" customHeight="1">
      <c r="A57" s="23" t="s">
        <v>78</v>
      </c>
      <c r="C57" s="17"/>
      <c r="D57" s="40"/>
      <c r="F57" s="41"/>
      <c r="H57" s="40"/>
      <c r="I57" s="42"/>
      <c r="J57" s="41"/>
    </row>
    <row r="58" spans="1:10" ht="8.1" customHeight="1">
      <c r="A58" s="23"/>
      <c r="C58" s="17"/>
      <c r="D58" s="40"/>
      <c r="F58" s="41"/>
      <c r="H58" s="40"/>
      <c r="I58" s="42"/>
      <c r="J58" s="41"/>
    </row>
    <row r="59" spans="1:10" ht="19.5" customHeight="1">
      <c r="A59" s="23" t="s">
        <v>7</v>
      </c>
      <c r="D59" s="43"/>
      <c r="F59" s="44"/>
      <c r="H59" s="43"/>
      <c r="I59" s="44"/>
      <c r="J59" s="44"/>
    </row>
    <row r="60" spans="1:10" ht="8.1" customHeight="1">
      <c r="A60" s="23"/>
      <c r="D60" s="43"/>
      <c r="F60" s="44"/>
      <c r="H60" s="43"/>
      <c r="I60" s="44"/>
      <c r="J60" s="44"/>
    </row>
    <row r="61" spans="1:10" ht="19.5" customHeight="1">
      <c r="A61" s="1" t="s">
        <v>48</v>
      </c>
      <c r="B61" s="20">
        <v>14</v>
      </c>
      <c r="D61" s="43">
        <v>152154</v>
      </c>
      <c r="F61" s="44">
        <v>99115</v>
      </c>
      <c r="H61" s="43">
        <v>58086</v>
      </c>
      <c r="I61" s="44"/>
      <c r="J61" s="44">
        <v>47637</v>
      </c>
    </row>
    <row r="62" spans="1:10" ht="19.5" customHeight="1">
      <c r="A62" s="1" t="s">
        <v>123</v>
      </c>
      <c r="B62" s="20">
        <v>15</v>
      </c>
      <c r="D62" s="43">
        <v>104900</v>
      </c>
      <c r="F62" s="44">
        <v>120940</v>
      </c>
      <c r="H62" s="43">
        <v>104900</v>
      </c>
      <c r="I62" s="44"/>
      <c r="J62" s="44">
        <v>119919</v>
      </c>
    </row>
    <row r="63" spans="1:10" ht="19.5" customHeight="1">
      <c r="A63" s="1" t="s">
        <v>61</v>
      </c>
      <c r="C63" s="1"/>
      <c r="D63" s="27"/>
      <c r="F63" s="5"/>
      <c r="G63" s="5"/>
      <c r="H63" s="27"/>
      <c r="I63" s="5"/>
      <c r="J63" s="5"/>
    </row>
    <row r="64" spans="1:10" ht="19.5" customHeight="1">
      <c r="A64" s="1" t="s">
        <v>70</v>
      </c>
      <c r="B64" s="20">
        <v>15</v>
      </c>
      <c r="D64" s="43">
        <v>52135</v>
      </c>
      <c r="F64" s="44">
        <v>66987</v>
      </c>
      <c r="H64" s="43">
        <v>50187</v>
      </c>
      <c r="I64" s="44"/>
      <c r="J64" s="44">
        <v>65098</v>
      </c>
    </row>
    <row r="65" spans="1:10" ht="19.5" customHeight="1">
      <c r="A65" s="1" t="s">
        <v>72</v>
      </c>
      <c r="B65" s="20"/>
      <c r="D65" s="43"/>
      <c r="F65" s="44"/>
      <c r="H65" s="43"/>
      <c r="I65" s="44"/>
      <c r="J65" s="44"/>
    </row>
    <row r="66" spans="1:10" ht="19.5" customHeight="1">
      <c r="A66" s="1" t="s">
        <v>60</v>
      </c>
      <c r="B66" s="20">
        <v>4</v>
      </c>
      <c r="D66" s="43">
        <v>8648</v>
      </c>
      <c r="F66" s="44">
        <v>3140</v>
      </c>
      <c r="H66" s="43">
        <v>1725</v>
      </c>
      <c r="I66" s="44"/>
      <c r="J66" s="44">
        <v>2595</v>
      </c>
    </row>
    <row r="67" spans="1:10" ht="19.5" customHeight="1">
      <c r="A67" s="1" t="s">
        <v>55</v>
      </c>
      <c r="B67" s="20"/>
      <c r="D67" s="43">
        <v>2805</v>
      </c>
      <c r="F67" s="44">
        <v>469</v>
      </c>
      <c r="H67" s="43">
        <v>2805</v>
      </c>
      <c r="I67" s="44"/>
      <c r="J67" s="44">
        <v>0</v>
      </c>
    </row>
    <row r="68" spans="1:10" ht="19.5" customHeight="1">
      <c r="A68" s="1" t="s">
        <v>26</v>
      </c>
      <c r="B68" s="20"/>
      <c r="D68" s="32">
        <v>3191</v>
      </c>
      <c r="E68" s="6"/>
      <c r="F68" s="33">
        <v>2759</v>
      </c>
      <c r="H68" s="32">
        <v>1531</v>
      </c>
      <c r="I68" s="4"/>
      <c r="J68" s="33">
        <v>1381</v>
      </c>
    </row>
    <row r="69" spans="1:10" ht="8.1" customHeight="1">
      <c r="B69" s="20"/>
      <c r="D69" s="31"/>
      <c r="E69" s="6"/>
      <c r="F69" s="4"/>
      <c r="H69" s="31"/>
      <c r="I69" s="4"/>
      <c r="J69" s="4"/>
    </row>
    <row r="70" spans="1:10" ht="19.5" customHeight="1">
      <c r="A70" s="23" t="s">
        <v>8</v>
      </c>
      <c r="B70" s="20"/>
      <c r="D70" s="28">
        <f>SUM(D61:D68)</f>
        <v>323833</v>
      </c>
      <c r="E70" s="6"/>
      <c r="F70" s="29">
        <f>SUM(F61:F68)</f>
        <v>293410</v>
      </c>
      <c r="H70" s="28">
        <f>SUM(H61:H68)</f>
        <v>219234</v>
      </c>
      <c r="I70" s="26"/>
      <c r="J70" s="29">
        <f>SUM(J61:J68)</f>
        <v>236630</v>
      </c>
    </row>
    <row r="71" spans="1:10" ht="19.5" customHeight="1">
      <c r="A71" s="23"/>
      <c r="B71" s="20"/>
      <c r="D71" s="25"/>
      <c r="E71" s="6"/>
      <c r="F71" s="26"/>
      <c r="H71" s="25"/>
      <c r="I71" s="26"/>
      <c r="J71" s="26"/>
    </row>
    <row r="72" spans="1:10" ht="19.5" customHeight="1">
      <c r="A72" s="23" t="s">
        <v>12</v>
      </c>
      <c r="B72" s="20"/>
      <c r="D72" s="25"/>
      <c r="E72" s="6"/>
      <c r="F72" s="26"/>
      <c r="H72" s="25"/>
      <c r="I72" s="26"/>
      <c r="J72" s="26"/>
    </row>
    <row r="73" spans="1:10" ht="8.1" customHeight="1">
      <c r="A73" s="23"/>
      <c r="B73" s="20"/>
      <c r="D73" s="25"/>
      <c r="E73" s="6"/>
      <c r="F73" s="26"/>
      <c r="H73" s="25"/>
      <c r="I73" s="26"/>
      <c r="J73" s="26"/>
    </row>
    <row r="74" spans="1:10" ht="19.5" customHeight="1">
      <c r="A74" s="1" t="s">
        <v>61</v>
      </c>
      <c r="B74" s="20">
        <v>15</v>
      </c>
      <c r="D74" s="25">
        <v>30058</v>
      </c>
      <c r="E74" s="6"/>
      <c r="F74" s="26">
        <v>9686</v>
      </c>
      <c r="H74" s="25">
        <v>6981</v>
      </c>
      <c r="I74" s="26"/>
      <c r="J74" s="26">
        <v>5141</v>
      </c>
    </row>
    <row r="75" spans="1:10" ht="19.5" customHeight="1">
      <c r="A75" s="1" t="s">
        <v>73</v>
      </c>
      <c r="B75" s="20">
        <v>4</v>
      </c>
      <c r="D75" s="31">
        <v>9546</v>
      </c>
      <c r="E75" s="6"/>
      <c r="F75" s="26">
        <v>2659</v>
      </c>
      <c r="H75" s="25">
        <v>877</v>
      </c>
      <c r="I75" s="26"/>
      <c r="J75" s="26">
        <v>1942</v>
      </c>
    </row>
    <row r="76" spans="1:10" ht="19.5" customHeight="1">
      <c r="A76" s="1" t="s">
        <v>74</v>
      </c>
      <c r="B76" s="20"/>
      <c r="D76" s="31">
        <v>40255</v>
      </c>
      <c r="E76" s="6"/>
      <c r="F76" s="4">
        <v>35743</v>
      </c>
      <c r="H76" s="31">
        <v>26612</v>
      </c>
      <c r="I76" s="19"/>
      <c r="J76" s="4">
        <v>24393</v>
      </c>
    </row>
    <row r="77" spans="1:10" ht="19.5" customHeight="1">
      <c r="A77" s="1" t="s">
        <v>149</v>
      </c>
      <c r="B77" s="20"/>
      <c r="D77" s="32">
        <v>4917</v>
      </c>
      <c r="E77" s="6"/>
      <c r="F77" s="33">
        <v>3311</v>
      </c>
      <c r="H77" s="32">
        <v>6497</v>
      </c>
      <c r="I77" s="19"/>
      <c r="J77" s="33">
        <v>5122</v>
      </c>
    </row>
    <row r="78" spans="1:10" ht="8.1" customHeight="1">
      <c r="B78" s="20"/>
      <c r="D78" s="31"/>
      <c r="E78" s="6"/>
      <c r="F78" s="4"/>
      <c r="H78" s="31"/>
      <c r="I78" s="19"/>
      <c r="J78" s="4"/>
    </row>
    <row r="79" spans="1:10" ht="19.5" customHeight="1">
      <c r="A79" s="23" t="s">
        <v>14</v>
      </c>
      <c r="B79" s="20"/>
      <c r="D79" s="32">
        <f>SUM(D74:D77)</f>
        <v>84776</v>
      </c>
      <c r="E79" s="6"/>
      <c r="F79" s="33">
        <f>SUM(F74:F77)</f>
        <v>51399</v>
      </c>
      <c r="H79" s="32">
        <f>SUM(H74:H77)</f>
        <v>40967</v>
      </c>
      <c r="I79" s="19"/>
      <c r="J79" s="33">
        <f>SUM(J74:J77)</f>
        <v>36598</v>
      </c>
    </row>
    <row r="80" spans="1:10" ht="8.1" customHeight="1">
      <c r="A80" s="23"/>
      <c r="B80" s="20"/>
      <c r="D80" s="31"/>
      <c r="E80" s="6"/>
      <c r="F80" s="4"/>
      <c r="H80" s="31"/>
      <c r="I80" s="19"/>
      <c r="J80" s="4"/>
    </row>
    <row r="81" spans="1:10" ht="19.5" customHeight="1">
      <c r="A81" s="23" t="s">
        <v>13</v>
      </c>
      <c r="B81" s="20"/>
      <c r="D81" s="191">
        <f>SUM(D70,D79)</f>
        <v>408609</v>
      </c>
      <c r="E81" s="6"/>
      <c r="F81" s="192">
        <f>SUM(F70,F79)</f>
        <v>344809</v>
      </c>
      <c r="H81" s="191">
        <f>SUM(H70,H79)</f>
        <v>260201</v>
      </c>
      <c r="I81" s="19"/>
      <c r="J81" s="192">
        <f>SUM(J70,J79)</f>
        <v>273228</v>
      </c>
    </row>
    <row r="82" spans="1:10" ht="19.5" customHeight="1">
      <c r="A82" s="23"/>
      <c r="B82" s="20"/>
      <c r="D82" s="26"/>
      <c r="E82" s="6"/>
      <c r="F82" s="26"/>
      <c r="H82" s="26"/>
      <c r="I82" s="19"/>
      <c r="J82" s="26"/>
    </row>
    <row r="83" spans="1:10" ht="19.5" customHeight="1">
      <c r="A83" s="23"/>
      <c r="B83" s="20"/>
      <c r="D83" s="26"/>
      <c r="E83" s="6"/>
      <c r="F83" s="26"/>
      <c r="H83" s="26"/>
      <c r="I83" s="19"/>
      <c r="J83" s="26"/>
    </row>
    <row r="84" spans="1:10" ht="19.5" customHeight="1">
      <c r="A84" s="23"/>
      <c r="B84" s="20"/>
      <c r="D84" s="26"/>
      <c r="E84" s="6"/>
      <c r="F84" s="26"/>
      <c r="H84" s="26"/>
      <c r="I84" s="19"/>
      <c r="J84" s="26"/>
    </row>
    <row r="85" spans="1:10" ht="19.5" customHeight="1">
      <c r="A85" s="23"/>
      <c r="B85" s="20"/>
      <c r="D85" s="26"/>
      <c r="E85" s="6"/>
      <c r="F85" s="26"/>
      <c r="H85" s="26"/>
      <c r="I85" s="19"/>
      <c r="J85" s="26"/>
    </row>
    <row r="86" spans="1:10" ht="19.5" customHeight="1">
      <c r="A86" s="23"/>
      <c r="B86" s="20"/>
      <c r="D86" s="26"/>
      <c r="E86" s="6"/>
      <c r="F86" s="26"/>
      <c r="H86" s="26"/>
      <c r="I86" s="19"/>
      <c r="J86" s="26"/>
    </row>
    <row r="87" spans="1:10" ht="19.5" customHeight="1">
      <c r="A87" s="23"/>
      <c r="B87" s="20"/>
      <c r="D87" s="26"/>
      <c r="E87" s="6"/>
      <c r="F87" s="26"/>
      <c r="H87" s="26"/>
      <c r="I87" s="19"/>
      <c r="J87" s="26"/>
    </row>
    <row r="88" spans="1:10" ht="19.5" customHeight="1">
      <c r="A88" s="23"/>
      <c r="B88" s="20"/>
      <c r="D88" s="26"/>
      <c r="E88" s="6"/>
      <c r="F88" s="26"/>
      <c r="H88" s="26"/>
      <c r="I88" s="19"/>
      <c r="J88" s="26"/>
    </row>
    <row r="89" spans="1:10" ht="2.25" customHeight="1">
      <c r="A89" s="23"/>
      <c r="B89" s="20"/>
      <c r="D89" s="26"/>
      <c r="E89" s="6"/>
      <c r="F89" s="26"/>
      <c r="H89" s="26"/>
      <c r="I89" s="19"/>
      <c r="J89" s="26"/>
    </row>
    <row r="90" spans="1:10" ht="21.95" customHeight="1">
      <c r="A90" s="37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37"/>
      <c r="C90" s="38"/>
      <c r="D90" s="29"/>
      <c r="E90" s="39"/>
      <c r="F90" s="29"/>
      <c r="G90" s="39"/>
      <c r="H90" s="29"/>
      <c r="I90" s="29"/>
      <c r="J90" s="29"/>
    </row>
    <row r="91" spans="1:10" ht="19.5" customHeight="1">
      <c r="A91" s="203" t="s">
        <v>118</v>
      </c>
      <c r="B91" s="203"/>
      <c r="C91" s="203"/>
      <c r="D91" s="203"/>
      <c r="E91" s="203"/>
      <c r="F91" s="203"/>
      <c r="G91" s="203"/>
      <c r="H91" s="203"/>
      <c r="I91" s="203"/>
      <c r="J91" s="203"/>
    </row>
    <row r="92" spans="1:10" ht="19.5" customHeight="1">
      <c r="A92" s="203" t="s">
        <v>71</v>
      </c>
      <c r="B92" s="203"/>
      <c r="C92" s="203"/>
      <c r="D92" s="203"/>
      <c r="E92" s="203"/>
      <c r="F92" s="203"/>
      <c r="G92" s="203"/>
      <c r="H92" s="203"/>
      <c r="I92" s="203"/>
      <c r="J92" s="203"/>
    </row>
    <row r="93" spans="1:10" ht="19.5" customHeight="1">
      <c r="A93" s="185" t="str">
        <f>A3</f>
        <v>ณ วันที่ 30 กันยายน พ.ศ. 2563</v>
      </c>
      <c r="B93" s="185"/>
      <c r="C93" s="185"/>
      <c r="D93" s="2"/>
      <c r="E93" s="2"/>
      <c r="F93" s="2"/>
      <c r="G93" s="2"/>
      <c r="H93" s="2"/>
      <c r="I93" s="2"/>
      <c r="J93" s="2"/>
    </row>
    <row r="94" spans="1:10" ht="19.5" customHeight="1">
      <c r="A94" s="3"/>
      <c r="B94" s="3"/>
      <c r="C94" s="3"/>
      <c r="D94" s="4"/>
      <c r="F94" s="4"/>
      <c r="H94" s="4"/>
      <c r="I94" s="7"/>
      <c r="J94" s="4"/>
    </row>
    <row r="95" spans="1:10" ht="19.5" customHeight="1">
      <c r="A95" s="3"/>
      <c r="B95" s="3"/>
      <c r="C95" s="3"/>
      <c r="D95" s="202" t="s">
        <v>67</v>
      </c>
      <c r="E95" s="202"/>
      <c r="F95" s="202"/>
      <c r="G95" s="8"/>
      <c r="H95" s="202" t="s">
        <v>68</v>
      </c>
      <c r="I95" s="202"/>
      <c r="J95" s="202"/>
    </row>
    <row r="96" spans="1:10" ht="19.5" customHeight="1">
      <c r="B96" s="9"/>
      <c r="C96" s="10"/>
      <c r="D96" s="11" t="s">
        <v>62</v>
      </c>
      <c r="E96" s="11"/>
      <c r="F96" s="11" t="s">
        <v>63</v>
      </c>
      <c r="G96" s="11"/>
      <c r="H96" s="11" t="s">
        <v>62</v>
      </c>
      <c r="I96" s="11"/>
      <c r="J96" s="11" t="s">
        <v>63</v>
      </c>
    </row>
    <row r="97" spans="1:10" ht="19.5" customHeight="1">
      <c r="B97" s="9"/>
      <c r="C97" s="10"/>
      <c r="D97" s="11" t="s">
        <v>199</v>
      </c>
      <c r="E97" s="11"/>
      <c r="F97" s="11" t="s">
        <v>64</v>
      </c>
      <c r="G97" s="11"/>
      <c r="H97" s="11" t="s">
        <v>199</v>
      </c>
      <c r="I97" s="11"/>
      <c r="J97" s="11" t="s">
        <v>64</v>
      </c>
    </row>
    <row r="98" spans="1:10" ht="19.5" customHeight="1">
      <c r="B98" s="9"/>
      <c r="C98" s="10"/>
      <c r="D98" s="11" t="s">
        <v>69</v>
      </c>
      <c r="E98" s="13"/>
      <c r="F98" s="11" t="s">
        <v>65</v>
      </c>
      <c r="G98" s="14"/>
      <c r="H98" s="11" t="s">
        <v>69</v>
      </c>
      <c r="I98" s="13"/>
      <c r="J98" s="11" t="s">
        <v>65</v>
      </c>
    </row>
    <row r="99" spans="1:10" ht="19.5" customHeight="1">
      <c r="B99" s="9"/>
      <c r="C99" s="10"/>
      <c r="D99" s="16" t="s">
        <v>66</v>
      </c>
      <c r="E99" s="13"/>
      <c r="F99" s="16" t="s">
        <v>66</v>
      </c>
      <c r="G99" s="14"/>
      <c r="H99" s="16" t="s">
        <v>66</v>
      </c>
      <c r="I99" s="13"/>
      <c r="J99" s="16" t="s">
        <v>66</v>
      </c>
    </row>
    <row r="100" spans="1:10" ht="8.1" customHeight="1">
      <c r="A100" s="23"/>
      <c r="D100" s="21"/>
      <c r="H100" s="21"/>
    </row>
    <row r="101" spans="1:10" ht="19.5" customHeight="1">
      <c r="A101" s="23" t="s">
        <v>84</v>
      </c>
      <c r="B101" s="9"/>
      <c r="D101" s="21"/>
      <c r="H101" s="21"/>
    </row>
    <row r="102" spans="1:10" ht="8.1" customHeight="1">
      <c r="A102" s="23"/>
      <c r="D102" s="21"/>
      <c r="H102" s="21"/>
    </row>
    <row r="103" spans="1:10" ht="19.5" customHeight="1">
      <c r="A103" s="23" t="s">
        <v>79</v>
      </c>
      <c r="D103" s="21"/>
      <c r="H103" s="21"/>
    </row>
    <row r="104" spans="1:10" ht="8.1" customHeight="1">
      <c r="A104" s="23"/>
      <c r="D104" s="21"/>
      <c r="H104" s="21"/>
    </row>
    <row r="105" spans="1:10" ht="19.5" customHeight="1">
      <c r="A105" s="1" t="s">
        <v>27</v>
      </c>
      <c r="B105" s="20"/>
      <c r="D105" s="21"/>
      <c r="H105" s="21"/>
    </row>
    <row r="106" spans="1:10" ht="19.5" customHeight="1">
      <c r="A106" s="1" t="s">
        <v>28</v>
      </c>
      <c r="B106" s="20"/>
      <c r="D106" s="21"/>
      <c r="H106" s="21"/>
    </row>
    <row r="107" spans="1:10" ht="19.5" customHeight="1">
      <c r="A107" s="1" t="s">
        <v>75</v>
      </c>
      <c r="B107" s="20"/>
      <c r="D107" s="21"/>
      <c r="H107" s="21"/>
    </row>
    <row r="108" spans="1:10" ht="19.5" customHeight="1" thickBot="1">
      <c r="A108" s="1" t="s">
        <v>76</v>
      </c>
      <c r="B108" s="20"/>
      <c r="D108" s="34">
        <v>380121</v>
      </c>
      <c r="F108" s="35">
        <v>380121</v>
      </c>
      <c r="H108" s="34">
        <v>380121</v>
      </c>
      <c r="I108" s="5"/>
      <c r="J108" s="35">
        <v>380121</v>
      </c>
    </row>
    <row r="109" spans="1:10" ht="8.1" customHeight="1" thickTop="1">
      <c r="B109" s="20"/>
      <c r="D109" s="25"/>
      <c r="F109" s="26"/>
      <c r="H109" s="25"/>
      <c r="I109" s="5"/>
      <c r="J109" s="26"/>
    </row>
    <row r="110" spans="1:10" ht="19.5" customHeight="1">
      <c r="A110" s="1" t="s">
        <v>54</v>
      </c>
      <c r="B110" s="20"/>
      <c r="D110" s="25"/>
      <c r="F110" s="26"/>
      <c r="H110" s="25"/>
      <c r="I110" s="26"/>
      <c r="J110" s="26"/>
    </row>
    <row r="111" spans="1:10" ht="19.5" customHeight="1">
      <c r="A111" s="1" t="s">
        <v>77</v>
      </c>
      <c r="B111" s="20"/>
      <c r="D111" s="25"/>
      <c r="F111" s="26"/>
      <c r="H111" s="25"/>
      <c r="I111" s="26"/>
      <c r="J111" s="26"/>
    </row>
    <row r="112" spans="1:10" ht="19.5" customHeight="1">
      <c r="A112" s="1" t="s">
        <v>150</v>
      </c>
      <c r="D112" s="45">
        <v>380121</v>
      </c>
      <c r="F112" s="46">
        <v>380121</v>
      </c>
      <c r="H112" s="45">
        <v>380121</v>
      </c>
      <c r="I112" s="26"/>
      <c r="J112" s="46">
        <v>380121</v>
      </c>
    </row>
    <row r="113" spans="1:10" ht="19.5" customHeight="1">
      <c r="A113" s="1" t="s">
        <v>52</v>
      </c>
      <c r="D113" s="25">
        <v>147665</v>
      </c>
      <c r="F113" s="26">
        <v>147665</v>
      </c>
      <c r="H113" s="25">
        <v>147665</v>
      </c>
      <c r="I113" s="26"/>
      <c r="J113" s="26">
        <v>147665</v>
      </c>
    </row>
    <row r="114" spans="1:10" ht="19.5" customHeight="1">
      <c r="A114" s="47" t="s">
        <v>10</v>
      </c>
      <c r="C114" s="1"/>
      <c r="D114" s="25"/>
      <c r="F114" s="26"/>
      <c r="H114" s="25"/>
      <c r="I114" s="48"/>
      <c r="J114" s="26"/>
    </row>
    <row r="115" spans="1:10" ht="19.5" customHeight="1">
      <c r="A115" s="47" t="s">
        <v>124</v>
      </c>
      <c r="C115" s="1"/>
      <c r="D115" s="25">
        <v>58202</v>
      </c>
      <c r="F115" s="26">
        <v>58202</v>
      </c>
      <c r="H115" s="25">
        <v>38012</v>
      </c>
      <c r="I115" s="48"/>
      <c r="J115" s="26">
        <v>38012</v>
      </c>
    </row>
    <row r="116" spans="1:10" s="50" customFormat="1" ht="19.5" customHeight="1">
      <c r="A116" s="49" t="s">
        <v>29</v>
      </c>
      <c r="C116" s="24"/>
      <c r="D116" s="25">
        <v>216049</v>
      </c>
      <c r="E116" s="6"/>
      <c r="F116" s="26">
        <v>214801</v>
      </c>
      <c r="G116" s="6"/>
      <c r="H116" s="25">
        <v>498254</v>
      </c>
      <c r="I116" s="26"/>
      <c r="J116" s="26">
        <v>498358</v>
      </c>
    </row>
    <row r="117" spans="1:10" ht="19.5" customHeight="1">
      <c r="A117" s="47" t="s">
        <v>80</v>
      </c>
      <c r="D117" s="28">
        <v>392023</v>
      </c>
      <c r="F117" s="29">
        <v>385542</v>
      </c>
      <c r="H117" s="28">
        <v>5100</v>
      </c>
      <c r="J117" s="29">
        <v>-1381</v>
      </c>
    </row>
    <row r="118" spans="1:10" ht="8.1" customHeight="1">
      <c r="A118" s="47"/>
      <c r="D118" s="25"/>
      <c r="F118" s="26"/>
      <c r="H118" s="25"/>
      <c r="J118" s="26"/>
    </row>
    <row r="119" spans="1:10" ht="19.5" customHeight="1">
      <c r="A119" s="126" t="s">
        <v>95</v>
      </c>
      <c r="D119" s="25">
        <f>SUM(D112:D117)</f>
        <v>1194060</v>
      </c>
      <c r="E119" s="6"/>
      <c r="F119" s="26">
        <f>SUM(F112:F117)</f>
        <v>1186331</v>
      </c>
      <c r="H119" s="25">
        <f>SUM(H112:H117)</f>
        <v>1069152</v>
      </c>
      <c r="I119" s="26"/>
      <c r="J119" s="26">
        <f>SUM(J112:J117)</f>
        <v>1062775</v>
      </c>
    </row>
    <row r="120" spans="1:10" ht="19.5" customHeight="1">
      <c r="A120" s="1" t="s">
        <v>83</v>
      </c>
      <c r="D120" s="32">
        <v>387206</v>
      </c>
      <c r="E120" s="131"/>
      <c r="F120" s="33">
        <v>388874</v>
      </c>
      <c r="G120" s="131"/>
      <c r="H120" s="32">
        <v>0</v>
      </c>
      <c r="I120" s="4"/>
      <c r="J120" s="33">
        <v>0</v>
      </c>
    </row>
    <row r="121" spans="1:10" ht="8.1" customHeight="1">
      <c r="D121" s="31"/>
      <c r="E121" s="131"/>
      <c r="F121" s="4"/>
      <c r="G121" s="131"/>
      <c r="H121" s="31"/>
      <c r="I121" s="4"/>
      <c r="J121" s="4"/>
    </row>
    <row r="122" spans="1:10" ht="19.5" customHeight="1">
      <c r="A122" s="23" t="s">
        <v>81</v>
      </c>
      <c r="D122" s="32">
        <f>SUM(D119:D120)</f>
        <v>1581266</v>
      </c>
      <c r="E122" s="131"/>
      <c r="F122" s="33">
        <f>SUM(F119:F120)</f>
        <v>1575205</v>
      </c>
      <c r="G122" s="131"/>
      <c r="H122" s="32">
        <f>SUM(H119:H120)</f>
        <v>1069152</v>
      </c>
      <c r="I122" s="4"/>
      <c r="J122" s="33">
        <f>SUM(J119:J120)</f>
        <v>1062775</v>
      </c>
    </row>
    <row r="123" spans="1:10" ht="8.1" customHeight="1">
      <c r="A123" s="23"/>
      <c r="D123" s="31"/>
      <c r="E123" s="131"/>
      <c r="F123" s="4"/>
      <c r="G123" s="131"/>
      <c r="H123" s="31"/>
      <c r="I123" s="4"/>
      <c r="J123" s="4"/>
    </row>
    <row r="124" spans="1:10" ht="19.5" customHeight="1" thickBot="1">
      <c r="A124" s="23" t="s">
        <v>82</v>
      </c>
      <c r="D124" s="132">
        <f>SUM(D81,D122)</f>
        <v>1989875</v>
      </c>
      <c r="E124" s="112"/>
      <c r="F124" s="133">
        <f>SUM(F81,F122)</f>
        <v>1920014</v>
      </c>
      <c r="G124" s="4"/>
      <c r="H124" s="132">
        <f>SUM(H81,H122)</f>
        <v>1329353</v>
      </c>
      <c r="I124" s="44"/>
      <c r="J124" s="133">
        <f>SUM(J81,J122)</f>
        <v>1336003</v>
      </c>
    </row>
    <row r="125" spans="1:10" ht="19.5" customHeight="1" thickTop="1">
      <c r="A125" s="23"/>
      <c r="D125" s="4"/>
      <c r="E125" s="112"/>
      <c r="F125" s="4"/>
      <c r="G125" s="4"/>
      <c r="H125" s="4"/>
      <c r="I125" s="44"/>
      <c r="J125" s="4"/>
    </row>
    <row r="126" spans="1:10" ht="19.5" customHeight="1">
      <c r="A126" s="23"/>
      <c r="D126" s="26"/>
      <c r="F126" s="26"/>
      <c r="G126" s="26"/>
      <c r="H126" s="26"/>
      <c r="J126" s="26"/>
    </row>
    <row r="127" spans="1:10" ht="19.5" customHeight="1">
      <c r="A127" s="23"/>
      <c r="D127" s="26"/>
      <c r="F127" s="26"/>
      <c r="G127" s="26"/>
      <c r="H127" s="26"/>
      <c r="J127" s="26"/>
    </row>
    <row r="128" spans="1:10" ht="19.5" customHeight="1">
      <c r="A128" s="23"/>
      <c r="D128" s="26"/>
      <c r="F128" s="26"/>
      <c r="G128" s="26"/>
      <c r="H128" s="26"/>
      <c r="J128" s="26"/>
    </row>
    <row r="129" spans="1:10" ht="18" customHeight="1">
      <c r="A129" s="23"/>
      <c r="D129" s="26"/>
      <c r="F129" s="26"/>
      <c r="G129" s="26"/>
      <c r="H129" s="26"/>
      <c r="J129" s="26"/>
    </row>
    <row r="130" spans="1:10" ht="18" customHeight="1">
      <c r="A130" s="23"/>
      <c r="D130" s="26"/>
      <c r="F130" s="26"/>
      <c r="G130" s="26"/>
      <c r="H130" s="26"/>
      <c r="J130" s="26"/>
    </row>
    <row r="131" spans="1:10" ht="18" customHeight="1">
      <c r="A131" s="23"/>
      <c r="D131" s="26"/>
      <c r="F131" s="26"/>
      <c r="G131" s="26"/>
      <c r="H131" s="26"/>
      <c r="J131" s="26"/>
    </row>
    <row r="132" spans="1:10" ht="18" customHeight="1">
      <c r="A132" s="23"/>
      <c r="D132" s="26"/>
      <c r="F132" s="26"/>
      <c r="G132" s="26"/>
      <c r="H132" s="26"/>
      <c r="J132" s="26"/>
    </row>
    <row r="133" spans="1:10" ht="8.25" customHeight="1">
      <c r="A133" s="23"/>
      <c r="D133" s="26"/>
      <c r="F133" s="26"/>
      <c r="G133" s="26"/>
      <c r="H133" s="26"/>
      <c r="J133" s="26"/>
    </row>
    <row r="134" spans="1:10" ht="21.95" customHeight="1">
      <c r="A134" s="37" t="str">
        <f>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37"/>
      <c r="C134" s="38"/>
      <c r="D134" s="29"/>
      <c r="E134" s="39"/>
      <c r="F134" s="29"/>
      <c r="G134" s="39"/>
      <c r="H134" s="29"/>
      <c r="I134" s="29"/>
      <c r="J134" s="29"/>
    </row>
    <row r="135" spans="1:10" ht="19.5" customHeight="1">
      <c r="D135" s="52"/>
      <c r="F135" s="52"/>
    </row>
    <row r="136" spans="1:10" ht="19.5" customHeight="1">
      <c r="D136" s="52"/>
      <c r="F136" s="52"/>
    </row>
    <row r="137" spans="1:10" ht="19.5" customHeight="1">
      <c r="D137" s="52"/>
      <c r="F137" s="52"/>
    </row>
    <row r="138" spans="1:10" ht="19.5" customHeight="1">
      <c r="D138" s="52"/>
      <c r="F138" s="52"/>
    </row>
    <row r="139" spans="1:10" ht="19.5" customHeight="1">
      <c r="D139" s="52"/>
      <c r="F139" s="52"/>
    </row>
    <row r="140" spans="1:10" ht="19.5" customHeight="1">
      <c r="D140" s="52"/>
      <c r="F140" s="52"/>
    </row>
    <row r="141" spans="1:10" ht="19.5" customHeight="1">
      <c r="D141" s="52"/>
      <c r="F141" s="52"/>
    </row>
    <row r="142" spans="1:10" ht="19.5" customHeight="1">
      <c r="D142" s="52"/>
      <c r="F142" s="52"/>
    </row>
    <row r="143" spans="1:10" ht="19.5" customHeight="1">
      <c r="D143" s="52"/>
      <c r="F143" s="52"/>
    </row>
  </sheetData>
  <customSheetViews>
    <customSheetView guid="{EA998A0E-4785-4258-97D1-748B1256DC77}" scale="85" showGridLines="0">
      <selection activeCell="A9" sqref="A9"/>
      <rowBreaks count="2" manualBreakCount="2">
        <brk id="33" max="16383" man="1"/>
        <brk id="60" max="16383" man="1"/>
      </rowBreaks>
      <pageMargins left="0.78740157480314965" right="0.19685039370078741" top="0.74803149606299213" bottom="0.19685039370078741" header="0.19685039370078741" footer="0.19685039370078741"/>
      <pageSetup paperSize="9" scale="87" orientation="portrait" r:id="rId1"/>
      <headerFooter alignWithMargins="0"/>
    </customSheetView>
  </customSheetViews>
  <mergeCells count="10">
    <mergeCell ref="A47:J47"/>
    <mergeCell ref="D5:F5"/>
    <mergeCell ref="H5:J5"/>
    <mergeCell ref="H51:J51"/>
    <mergeCell ref="D51:F51"/>
    <mergeCell ref="H95:J95"/>
    <mergeCell ref="D95:F95"/>
    <mergeCell ref="A91:J91"/>
    <mergeCell ref="A92:J92"/>
    <mergeCell ref="A48:J48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2"/>
  <headerFooter>
    <oddHeader xml:space="preserve">&amp;C
</oddHeader>
    <oddFooter>&amp;R&amp;"Browallia New,Regular"&amp;13&amp;P</oddFooter>
  </headerFooter>
  <rowBreaks count="2" manualBreakCount="2">
    <brk id="46" max="16383" man="1"/>
    <brk id="90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FB1A8-A392-47BB-9BC3-1442D3091C96}">
  <dimension ref="A1:J152"/>
  <sheetViews>
    <sheetView zoomScaleNormal="100" zoomScaleSheetLayoutView="100" workbookViewId="0">
      <selection activeCell="M15" sqref="M15"/>
    </sheetView>
  </sheetViews>
  <sheetFormatPr defaultColWidth="10.85546875" defaultRowHeight="19.5" customHeight="1"/>
  <cols>
    <col min="1" max="1" width="32.7109375" style="1" customWidth="1"/>
    <col min="2" max="2" width="7.140625" style="1" customWidth="1"/>
    <col min="3" max="3" width="0.7109375" style="20" customWidth="1"/>
    <col min="4" max="4" width="13.7109375" style="22" customWidth="1"/>
    <col min="5" max="5" width="0.7109375" style="5" customWidth="1"/>
    <col min="6" max="6" width="13.7109375" style="22" customWidth="1"/>
    <col min="7" max="7" width="0.7109375" style="5" customWidth="1"/>
    <col min="8" max="8" width="13.7109375" style="22" customWidth="1"/>
    <col min="9" max="9" width="0.7109375" style="22" customWidth="1"/>
    <col min="10" max="10" width="13.7109375" style="22" customWidth="1"/>
    <col min="11" max="16384" width="10.85546875" style="1"/>
  </cols>
  <sheetData>
    <row r="1" spans="1:10" ht="19.5" customHeight="1">
      <c r="A1" s="23" t="s">
        <v>118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23" t="s">
        <v>44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9.5" customHeight="1">
      <c r="A3" s="188" t="s">
        <v>200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19.5" customHeight="1">
      <c r="A4" s="3"/>
      <c r="B4" s="3"/>
      <c r="C4" s="3"/>
      <c r="D4" s="4"/>
      <c r="F4" s="4"/>
      <c r="H4" s="4"/>
      <c r="I4" s="7"/>
      <c r="J4" s="4"/>
    </row>
    <row r="5" spans="1:10" ht="19.5" customHeight="1">
      <c r="A5" s="3"/>
      <c r="B5" s="9"/>
      <c r="C5" s="10"/>
      <c r="D5" s="204" t="s">
        <v>67</v>
      </c>
      <c r="E5" s="204"/>
      <c r="F5" s="204"/>
      <c r="G5" s="11"/>
      <c r="H5" s="204" t="s">
        <v>68</v>
      </c>
      <c r="I5" s="204"/>
      <c r="J5" s="204"/>
    </row>
    <row r="6" spans="1:10" ht="19.5" customHeight="1">
      <c r="A6" s="3"/>
      <c r="B6" s="9"/>
      <c r="C6" s="10"/>
      <c r="D6" s="11" t="s">
        <v>62</v>
      </c>
      <c r="E6" s="11"/>
      <c r="F6" s="11" t="s">
        <v>62</v>
      </c>
      <c r="G6" s="11"/>
      <c r="H6" s="11" t="s">
        <v>62</v>
      </c>
      <c r="I6" s="11"/>
      <c r="J6" s="11" t="s">
        <v>62</v>
      </c>
    </row>
    <row r="7" spans="1:10" ht="19.5" customHeight="1">
      <c r="A7" s="3"/>
      <c r="B7" s="9"/>
      <c r="C7" s="10"/>
      <c r="D7" s="11" t="s">
        <v>199</v>
      </c>
      <c r="E7" s="11"/>
      <c r="F7" s="11" t="s">
        <v>199</v>
      </c>
      <c r="G7" s="11"/>
      <c r="H7" s="11" t="s">
        <v>199</v>
      </c>
      <c r="I7" s="11"/>
      <c r="J7" s="11" t="s">
        <v>199</v>
      </c>
    </row>
    <row r="8" spans="1:10" ht="19.5" customHeight="1">
      <c r="B8" s="58"/>
      <c r="C8" s="10"/>
      <c r="D8" s="11" t="s">
        <v>69</v>
      </c>
      <c r="E8" s="11"/>
      <c r="F8" s="11" t="s">
        <v>65</v>
      </c>
      <c r="G8" s="11"/>
      <c r="H8" s="11" t="s">
        <v>69</v>
      </c>
      <c r="I8" s="11"/>
      <c r="J8" s="11" t="s">
        <v>65</v>
      </c>
    </row>
    <row r="9" spans="1:10" ht="19.5" customHeight="1">
      <c r="B9" s="15" t="s">
        <v>0</v>
      </c>
      <c r="C9" s="10"/>
      <c r="D9" s="16" t="s">
        <v>66</v>
      </c>
      <c r="E9" s="11"/>
      <c r="F9" s="16" t="s">
        <v>66</v>
      </c>
      <c r="G9" s="11"/>
      <c r="H9" s="16" t="s">
        <v>66</v>
      </c>
      <c r="I9" s="11"/>
      <c r="J9" s="16" t="s">
        <v>66</v>
      </c>
    </row>
    <row r="10" spans="1:10" ht="8.1" customHeight="1">
      <c r="A10" s="23"/>
      <c r="B10" s="109"/>
      <c r="C10" s="17"/>
      <c r="D10" s="21"/>
      <c r="H10" s="40"/>
      <c r="I10" s="42"/>
      <c r="J10" s="41"/>
    </row>
    <row r="11" spans="1:10" ht="19.5" customHeight="1">
      <c r="A11" s="1" t="s">
        <v>85</v>
      </c>
      <c r="B11" s="110"/>
      <c r="C11" s="17"/>
      <c r="D11" s="31">
        <v>306362</v>
      </c>
      <c r="E11" s="4"/>
      <c r="F11" s="4">
        <v>311490</v>
      </c>
      <c r="G11" s="4"/>
      <c r="H11" s="31">
        <v>93612</v>
      </c>
      <c r="I11" s="5"/>
      <c r="J11" s="4">
        <v>118670</v>
      </c>
    </row>
    <row r="12" spans="1:10" ht="19.5" customHeight="1">
      <c r="A12" s="111" t="s">
        <v>86</v>
      </c>
      <c r="B12" s="110"/>
      <c r="D12" s="32">
        <v>-245334</v>
      </c>
      <c r="E12" s="4"/>
      <c r="F12" s="33">
        <v>-255663</v>
      </c>
      <c r="G12" s="4"/>
      <c r="H12" s="32">
        <v>-77099</v>
      </c>
      <c r="I12" s="5"/>
      <c r="J12" s="33">
        <v>-92024</v>
      </c>
    </row>
    <row r="13" spans="1:10" ht="8.1" customHeight="1">
      <c r="B13" s="110"/>
      <c r="D13" s="25"/>
      <c r="E13" s="26"/>
      <c r="F13" s="26"/>
      <c r="G13" s="26"/>
      <c r="H13" s="25"/>
      <c r="I13" s="26"/>
      <c r="J13" s="26"/>
    </row>
    <row r="14" spans="1:10" ht="19.5" customHeight="1">
      <c r="A14" s="23" t="s">
        <v>87</v>
      </c>
      <c r="B14" s="110"/>
      <c r="D14" s="31">
        <f>SUM(D11:D12)</f>
        <v>61028</v>
      </c>
      <c r="E14" s="26"/>
      <c r="F14" s="4">
        <f>SUM(F11:F12)</f>
        <v>55827</v>
      </c>
      <c r="G14" s="6"/>
      <c r="H14" s="31">
        <f>SUM(H11:H12)</f>
        <v>16513</v>
      </c>
      <c r="I14" s="26"/>
      <c r="J14" s="4">
        <f>SUM(J11:J12)</f>
        <v>26646</v>
      </c>
    </row>
    <row r="15" spans="1:10" ht="19.5" customHeight="1">
      <c r="A15" s="1" t="s">
        <v>34</v>
      </c>
      <c r="B15" s="110"/>
      <c r="D15" s="25">
        <v>3694</v>
      </c>
      <c r="E15" s="26"/>
      <c r="F15" s="26">
        <v>3489</v>
      </c>
      <c r="G15" s="26"/>
      <c r="H15" s="25">
        <v>6455</v>
      </c>
      <c r="I15" s="26"/>
      <c r="J15" s="26">
        <v>6762</v>
      </c>
    </row>
    <row r="16" spans="1:10" ht="19.5" customHeight="1">
      <c r="A16" s="111" t="s">
        <v>89</v>
      </c>
      <c r="B16" s="109"/>
      <c r="D16" s="31">
        <v>-22019</v>
      </c>
      <c r="E16" s="4"/>
      <c r="F16" s="4">
        <v>-22015</v>
      </c>
      <c r="G16" s="4"/>
      <c r="H16" s="31">
        <v>-4468</v>
      </c>
      <c r="I16" s="112"/>
      <c r="J16" s="4">
        <v>-5035</v>
      </c>
    </row>
    <row r="17" spans="1:10" ht="19.5" customHeight="1">
      <c r="A17" s="1" t="s">
        <v>36</v>
      </c>
      <c r="B17" s="109"/>
      <c r="D17" s="28">
        <v>-39032</v>
      </c>
      <c r="E17" s="26"/>
      <c r="F17" s="29">
        <v>-41572</v>
      </c>
      <c r="G17" s="26"/>
      <c r="H17" s="28">
        <v>-15794</v>
      </c>
      <c r="I17" s="6"/>
      <c r="J17" s="29">
        <v>-16486</v>
      </c>
    </row>
    <row r="18" spans="1:10" ht="8.1" customHeight="1">
      <c r="A18" s="111"/>
      <c r="B18" s="110"/>
      <c r="D18" s="51"/>
      <c r="E18" s="4"/>
      <c r="F18" s="19"/>
      <c r="G18" s="4"/>
      <c r="H18" s="51"/>
      <c r="I18" s="6"/>
      <c r="J18" s="19"/>
    </row>
    <row r="19" spans="1:10" ht="19.5" customHeight="1">
      <c r="A19" s="23" t="s">
        <v>213</v>
      </c>
      <c r="B19" s="109"/>
      <c r="D19" s="25"/>
      <c r="E19" s="26"/>
      <c r="F19" s="26"/>
      <c r="G19" s="6"/>
      <c r="H19" s="25"/>
      <c r="I19" s="26"/>
      <c r="J19" s="26"/>
    </row>
    <row r="20" spans="1:10" ht="19.5" customHeight="1">
      <c r="A20" s="23" t="s">
        <v>212</v>
      </c>
      <c r="B20" s="109"/>
      <c r="D20" s="31">
        <f>SUM(D14:D17)</f>
        <v>3671</v>
      </c>
      <c r="E20" s="4"/>
      <c r="F20" s="4">
        <f>SUM(F14:F17)</f>
        <v>-4271</v>
      </c>
      <c r="G20" s="4"/>
      <c r="H20" s="31">
        <f>SUM(H14:H17)</f>
        <v>2706</v>
      </c>
      <c r="I20" s="112"/>
      <c r="J20" s="4">
        <f>SUM(J14:J17)</f>
        <v>11887</v>
      </c>
    </row>
    <row r="21" spans="1:10" ht="19.5" customHeight="1">
      <c r="A21" s="1" t="s">
        <v>88</v>
      </c>
      <c r="B21" s="109"/>
      <c r="D21" s="28">
        <v>-1890</v>
      </c>
      <c r="E21" s="26"/>
      <c r="F21" s="29">
        <v>-2491</v>
      </c>
      <c r="G21" s="26"/>
      <c r="H21" s="28">
        <v>-1577</v>
      </c>
      <c r="I21" s="6"/>
      <c r="J21" s="29">
        <v>-2225</v>
      </c>
    </row>
    <row r="22" spans="1:10" ht="8.1" customHeight="1">
      <c r="A22" s="111"/>
      <c r="B22" s="110"/>
      <c r="D22" s="51"/>
      <c r="E22" s="4"/>
      <c r="F22" s="19"/>
      <c r="G22" s="4"/>
      <c r="H22" s="51"/>
      <c r="I22" s="6"/>
      <c r="J22" s="19"/>
    </row>
    <row r="23" spans="1:10" ht="19.5" customHeight="1">
      <c r="A23" s="23" t="s">
        <v>210</v>
      </c>
      <c r="B23" s="109"/>
      <c r="D23" s="31"/>
      <c r="E23" s="4"/>
      <c r="F23" s="4"/>
      <c r="G23" s="4"/>
      <c r="H23" s="31"/>
      <c r="I23" s="112"/>
      <c r="J23" s="4"/>
    </row>
    <row r="24" spans="1:10" ht="19.5" customHeight="1">
      <c r="A24" s="23" t="s">
        <v>214</v>
      </c>
      <c r="B24" s="109"/>
      <c r="D24" s="31">
        <f>SUM(D20:D21)</f>
        <v>1781</v>
      </c>
      <c r="E24" s="4"/>
      <c r="F24" s="4">
        <f>SUM(F20:F21)</f>
        <v>-6762</v>
      </c>
      <c r="G24" s="4"/>
      <c r="H24" s="31">
        <f>SUM(H20:H21)</f>
        <v>1129</v>
      </c>
      <c r="I24" s="112"/>
      <c r="J24" s="4">
        <f>SUM(J20:J21)</f>
        <v>9662</v>
      </c>
    </row>
    <row r="25" spans="1:10" ht="19.5" customHeight="1">
      <c r="A25" s="1" t="s">
        <v>193</v>
      </c>
      <c r="B25" s="128">
        <v>16</v>
      </c>
      <c r="D25" s="28">
        <v>-3563</v>
      </c>
      <c r="E25" s="26"/>
      <c r="F25" s="29">
        <v>2952</v>
      </c>
      <c r="G25" s="26"/>
      <c r="H25" s="28">
        <v>-806</v>
      </c>
      <c r="I25" s="6"/>
      <c r="J25" s="29">
        <v>-534</v>
      </c>
    </row>
    <row r="26" spans="1:10" ht="8.1" customHeight="1">
      <c r="B26" s="110"/>
      <c r="D26" s="25"/>
      <c r="E26" s="26"/>
      <c r="F26" s="26"/>
      <c r="G26" s="26"/>
      <c r="H26" s="25"/>
      <c r="I26" s="6"/>
      <c r="J26" s="26"/>
    </row>
    <row r="27" spans="1:10" ht="19.5" customHeight="1">
      <c r="A27" s="113" t="s">
        <v>127</v>
      </c>
      <c r="B27" s="114"/>
      <c r="D27" s="25">
        <f>SUM(D24:D25)</f>
        <v>-1782</v>
      </c>
      <c r="E27" s="26"/>
      <c r="F27" s="26">
        <f>SUM(F24:F25)</f>
        <v>-3810</v>
      </c>
      <c r="G27" s="6"/>
      <c r="H27" s="25">
        <f>SUM(H24:H25)</f>
        <v>323</v>
      </c>
      <c r="I27" s="26"/>
      <c r="J27" s="26">
        <f>SUM(J24:J25)</f>
        <v>9128</v>
      </c>
    </row>
    <row r="28" spans="1:10" s="50" customFormat="1" ht="19.5" customHeight="1">
      <c r="A28" s="115" t="s">
        <v>112</v>
      </c>
      <c r="B28" s="114"/>
      <c r="C28" s="24"/>
      <c r="D28" s="105"/>
      <c r="E28" s="116"/>
      <c r="F28" s="116"/>
      <c r="G28" s="117"/>
      <c r="H28" s="105"/>
      <c r="I28" s="117"/>
      <c r="J28" s="116"/>
    </row>
    <row r="29" spans="1:10" s="50" customFormat="1" ht="19.5" customHeight="1">
      <c r="A29" s="118" t="s">
        <v>197</v>
      </c>
      <c r="B29" s="114"/>
      <c r="C29" s="24"/>
      <c r="D29" s="105"/>
      <c r="E29" s="116"/>
      <c r="F29" s="116"/>
      <c r="G29" s="117"/>
      <c r="H29" s="105"/>
      <c r="I29" s="117"/>
      <c r="J29" s="116"/>
    </row>
    <row r="30" spans="1:10" s="50" customFormat="1" ht="19.5" customHeight="1">
      <c r="A30" s="118" t="s">
        <v>90</v>
      </c>
      <c r="B30" s="114"/>
      <c r="C30" s="24"/>
      <c r="D30" s="105"/>
      <c r="E30" s="116"/>
      <c r="F30" s="116"/>
      <c r="G30" s="117"/>
      <c r="H30" s="105"/>
      <c r="I30" s="117"/>
      <c r="J30" s="116"/>
    </row>
    <row r="31" spans="1:10" s="50" customFormat="1" ht="19.5" customHeight="1">
      <c r="A31" s="1" t="s">
        <v>179</v>
      </c>
      <c r="B31" s="114"/>
      <c r="C31" s="24"/>
      <c r="D31" s="105"/>
      <c r="E31" s="116"/>
      <c r="F31" s="116"/>
      <c r="G31" s="117"/>
      <c r="H31" s="105"/>
      <c r="I31" s="117"/>
      <c r="J31" s="116"/>
    </row>
    <row r="32" spans="1:10" s="50" customFormat="1" ht="19.5" customHeight="1">
      <c r="A32" s="127" t="s">
        <v>181</v>
      </c>
      <c r="B32" s="114"/>
      <c r="C32" s="24"/>
      <c r="D32" s="105"/>
      <c r="E32" s="116"/>
      <c r="F32" s="116"/>
      <c r="G32" s="117"/>
      <c r="H32" s="105"/>
      <c r="I32" s="117"/>
      <c r="J32" s="116"/>
    </row>
    <row r="33" spans="1:10" s="50" customFormat="1" ht="19.5" customHeight="1">
      <c r="A33" s="127" t="s">
        <v>180</v>
      </c>
      <c r="B33" s="114"/>
      <c r="C33" s="24"/>
      <c r="D33" s="105"/>
      <c r="E33" s="116"/>
      <c r="F33" s="116"/>
      <c r="G33" s="117"/>
      <c r="H33" s="105"/>
      <c r="I33" s="117"/>
      <c r="J33" s="116"/>
    </row>
    <row r="34" spans="1:10" ht="19.5" customHeight="1">
      <c r="A34" s="127" t="s">
        <v>221</v>
      </c>
      <c r="B34" s="110"/>
      <c r="D34" s="28">
        <v>3431</v>
      </c>
      <c r="E34" s="26"/>
      <c r="F34" s="29">
        <v>-5719</v>
      </c>
      <c r="G34" s="26"/>
      <c r="H34" s="28">
        <v>3431</v>
      </c>
      <c r="I34" s="6"/>
      <c r="J34" s="29">
        <v>-5719</v>
      </c>
    </row>
    <row r="35" spans="1:10" ht="8.1" customHeight="1">
      <c r="B35" s="110"/>
      <c r="D35" s="25"/>
      <c r="E35" s="26"/>
      <c r="F35" s="26"/>
      <c r="G35" s="26"/>
      <c r="H35" s="25"/>
      <c r="I35" s="6"/>
      <c r="J35" s="26"/>
    </row>
    <row r="36" spans="1:10" ht="19.5" customHeight="1">
      <c r="A36" s="113" t="s">
        <v>113</v>
      </c>
      <c r="B36" s="114"/>
      <c r="D36" s="28">
        <f>SUM(D34)</f>
        <v>3431</v>
      </c>
      <c r="E36" s="26"/>
      <c r="F36" s="29">
        <f>SUM(F34)</f>
        <v>-5719</v>
      </c>
      <c r="G36" s="6"/>
      <c r="H36" s="28">
        <f>SUM(H34)</f>
        <v>3431</v>
      </c>
      <c r="I36" s="26"/>
      <c r="J36" s="29">
        <f>SUM(J34)</f>
        <v>-5719</v>
      </c>
    </row>
    <row r="37" spans="1:10" ht="8.1" customHeight="1">
      <c r="A37" s="119"/>
      <c r="B37" s="114"/>
      <c r="D37" s="106"/>
      <c r="E37" s="121"/>
      <c r="F37" s="120"/>
      <c r="G37" s="120"/>
      <c r="H37" s="107"/>
      <c r="I37" s="120"/>
      <c r="J37" s="121"/>
    </row>
    <row r="38" spans="1:10" ht="19.5" customHeight="1" thickBot="1">
      <c r="A38" s="119" t="s">
        <v>114</v>
      </c>
      <c r="B38" s="114"/>
      <c r="D38" s="108">
        <f>SUM(D27:D34)</f>
        <v>1649</v>
      </c>
      <c r="E38" s="121"/>
      <c r="F38" s="122">
        <f>SUM(F27:F34)</f>
        <v>-9529</v>
      </c>
      <c r="G38" s="120"/>
      <c r="H38" s="108">
        <f>SUM(H27:H34)</f>
        <v>3754</v>
      </c>
      <c r="I38" s="120"/>
      <c r="J38" s="122">
        <f>SUM(J27:J34)</f>
        <v>3409</v>
      </c>
    </row>
    <row r="39" spans="1:10" ht="19.5" customHeight="1" thickTop="1">
      <c r="A39" s="119"/>
      <c r="B39" s="114"/>
      <c r="D39" s="116"/>
      <c r="E39" s="121"/>
      <c r="F39" s="116"/>
      <c r="G39" s="120"/>
      <c r="H39" s="116"/>
      <c r="I39" s="120"/>
      <c r="J39" s="116"/>
    </row>
    <row r="40" spans="1:10" ht="19.5" customHeight="1">
      <c r="A40" s="119"/>
      <c r="B40" s="114"/>
      <c r="D40" s="116"/>
      <c r="E40" s="121"/>
      <c r="F40" s="116"/>
      <c r="G40" s="120"/>
      <c r="H40" s="116"/>
      <c r="I40" s="120"/>
      <c r="J40" s="116"/>
    </row>
    <row r="41" spans="1:10" ht="19.5" customHeight="1">
      <c r="A41" s="119"/>
      <c r="B41" s="114"/>
      <c r="D41" s="116"/>
      <c r="E41" s="121"/>
      <c r="F41" s="116"/>
      <c r="G41" s="120"/>
      <c r="H41" s="116"/>
      <c r="I41" s="120"/>
      <c r="J41" s="116"/>
    </row>
    <row r="42" spans="1:10" ht="21" customHeight="1">
      <c r="A42" s="119"/>
      <c r="B42" s="114"/>
      <c r="D42" s="116"/>
      <c r="E42" s="121"/>
      <c r="F42" s="116"/>
      <c r="G42" s="120"/>
      <c r="H42" s="116"/>
      <c r="I42" s="120"/>
      <c r="J42" s="116"/>
    </row>
    <row r="43" spans="1:10" ht="21.95" customHeight="1">
      <c r="A43" s="37" t="str">
        <f>'2-4 BS'!A134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23"/>
      <c r="C43" s="38"/>
      <c r="D43" s="29"/>
      <c r="E43" s="29"/>
      <c r="F43" s="29"/>
      <c r="G43" s="39"/>
      <c r="H43" s="29"/>
      <c r="I43" s="29"/>
      <c r="J43" s="29"/>
    </row>
    <row r="44" spans="1:10" ht="19.5" customHeight="1">
      <c r="A44" s="203" t="s">
        <v>118</v>
      </c>
      <c r="B44" s="203"/>
      <c r="C44" s="203"/>
      <c r="D44" s="203"/>
      <c r="E44" s="203"/>
      <c r="F44" s="203"/>
      <c r="G44" s="203"/>
      <c r="H44" s="203"/>
      <c r="I44" s="203"/>
      <c r="J44" s="203"/>
    </row>
    <row r="45" spans="1:10" ht="19.5" customHeight="1">
      <c r="A45" s="203" t="s">
        <v>135</v>
      </c>
      <c r="B45" s="203"/>
      <c r="C45" s="203"/>
      <c r="D45" s="203"/>
      <c r="E45" s="203"/>
      <c r="F45" s="203"/>
      <c r="G45" s="203"/>
      <c r="H45" s="203"/>
      <c r="I45" s="203"/>
      <c r="J45" s="203"/>
    </row>
    <row r="46" spans="1:10" ht="19.5" customHeight="1">
      <c r="A46" s="205" t="s">
        <v>200</v>
      </c>
      <c r="B46" s="205"/>
      <c r="C46" s="205"/>
      <c r="D46" s="205"/>
      <c r="E46" s="205"/>
      <c r="F46" s="205"/>
      <c r="G46" s="205"/>
      <c r="H46" s="205"/>
      <c r="I46" s="205"/>
      <c r="J46" s="205"/>
    </row>
    <row r="47" spans="1:10" ht="19.5" customHeight="1">
      <c r="A47" s="3"/>
      <c r="B47" s="3"/>
      <c r="C47" s="3"/>
      <c r="D47" s="4"/>
      <c r="F47" s="4"/>
      <c r="H47" s="4"/>
      <c r="I47" s="7"/>
      <c r="J47" s="4"/>
    </row>
    <row r="48" spans="1:10" ht="19.5" customHeight="1">
      <c r="A48" s="3"/>
      <c r="B48" s="9"/>
      <c r="C48" s="10"/>
      <c r="D48" s="204" t="s">
        <v>67</v>
      </c>
      <c r="E48" s="204"/>
      <c r="F48" s="204"/>
      <c r="G48" s="11"/>
      <c r="H48" s="204" t="s">
        <v>68</v>
      </c>
      <c r="I48" s="204"/>
      <c r="J48" s="204"/>
    </row>
    <row r="49" spans="1:10" ht="19.5" customHeight="1">
      <c r="A49" s="3"/>
      <c r="B49" s="9"/>
      <c r="C49" s="10"/>
      <c r="D49" s="11" t="s">
        <v>62</v>
      </c>
      <c r="E49" s="11"/>
      <c r="F49" s="11" t="s">
        <v>62</v>
      </c>
      <c r="G49" s="11"/>
      <c r="H49" s="11" t="s">
        <v>62</v>
      </c>
      <c r="I49" s="11"/>
      <c r="J49" s="11" t="s">
        <v>62</v>
      </c>
    </row>
    <row r="50" spans="1:10" ht="19.5" customHeight="1">
      <c r="A50" s="3"/>
      <c r="B50" s="9"/>
      <c r="C50" s="10"/>
      <c r="D50" s="11" t="s">
        <v>199</v>
      </c>
      <c r="E50" s="11"/>
      <c r="F50" s="11" t="s">
        <v>199</v>
      </c>
      <c r="G50" s="11"/>
      <c r="H50" s="11" t="s">
        <v>199</v>
      </c>
      <c r="I50" s="11"/>
      <c r="J50" s="11" t="s">
        <v>199</v>
      </c>
    </row>
    <row r="51" spans="1:10" ht="19.5" customHeight="1">
      <c r="B51" s="58"/>
      <c r="C51" s="10"/>
      <c r="D51" s="11" t="s">
        <v>69</v>
      </c>
      <c r="E51" s="11"/>
      <c r="F51" s="11" t="s">
        <v>65</v>
      </c>
      <c r="G51" s="11"/>
      <c r="H51" s="11" t="s">
        <v>69</v>
      </c>
      <c r="I51" s="11"/>
      <c r="J51" s="11" t="s">
        <v>65</v>
      </c>
    </row>
    <row r="52" spans="1:10" ht="19.5" customHeight="1">
      <c r="B52" s="12"/>
      <c r="C52" s="10"/>
      <c r="D52" s="16" t="s">
        <v>66</v>
      </c>
      <c r="E52" s="11"/>
      <c r="F52" s="16" t="s">
        <v>66</v>
      </c>
      <c r="G52" s="11"/>
      <c r="H52" s="16" t="s">
        <v>66</v>
      </c>
      <c r="I52" s="11"/>
      <c r="J52" s="16" t="s">
        <v>66</v>
      </c>
    </row>
    <row r="53" spans="1:10" ht="8.1" customHeight="1">
      <c r="B53" s="24"/>
      <c r="C53" s="17"/>
      <c r="D53" s="18"/>
      <c r="F53" s="70"/>
      <c r="H53" s="18"/>
      <c r="I53" s="5"/>
      <c r="J53" s="70"/>
    </row>
    <row r="54" spans="1:10" ht="19.5" customHeight="1">
      <c r="A54" s="113" t="s">
        <v>115</v>
      </c>
      <c r="B54" s="109"/>
      <c r="D54" s="25"/>
      <c r="E54" s="26"/>
      <c r="F54" s="26"/>
      <c r="H54" s="25"/>
      <c r="I54" s="26"/>
      <c r="J54" s="26"/>
    </row>
    <row r="55" spans="1:10" ht="19.5" customHeight="1">
      <c r="A55" s="124" t="s">
        <v>96</v>
      </c>
      <c r="B55" s="109"/>
      <c r="D55" s="25">
        <v>-635</v>
      </c>
      <c r="E55" s="26"/>
      <c r="F55" s="26">
        <v>271</v>
      </c>
      <c r="H55" s="25">
        <v>323</v>
      </c>
      <c r="I55" s="26"/>
      <c r="J55" s="26">
        <v>9128</v>
      </c>
    </row>
    <row r="56" spans="1:10" ht="19.5" customHeight="1">
      <c r="A56" s="124" t="s">
        <v>91</v>
      </c>
      <c r="B56" s="109"/>
      <c r="D56" s="28">
        <v>-1147</v>
      </c>
      <c r="E56" s="26"/>
      <c r="F56" s="29">
        <v>-4081</v>
      </c>
      <c r="H56" s="28">
        <v>0</v>
      </c>
      <c r="I56" s="26"/>
      <c r="J56" s="29">
        <v>0</v>
      </c>
    </row>
    <row r="57" spans="1:10" ht="8.1" customHeight="1">
      <c r="A57" s="124"/>
      <c r="B57" s="109"/>
      <c r="D57" s="25"/>
      <c r="E57" s="26"/>
      <c r="F57" s="26"/>
      <c r="H57" s="25"/>
      <c r="I57" s="26"/>
      <c r="J57" s="26"/>
    </row>
    <row r="58" spans="1:10" ht="19.5" customHeight="1" thickBot="1">
      <c r="B58" s="109"/>
      <c r="D58" s="34">
        <f>SUM(D55:D56)</f>
        <v>-1782</v>
      </c>
      <c r="E58" s="26"/>
      <c r="F58" s="35">
        <f>SUM(F55:F56)</f>
        <v>-3810</v>
      </c>
      <c r="H58" s="34">
        <f>SUM(H55:H56)</f>
        <v>323</v>
      </c>
      <c r="I58" s="26"/>
      <c r="J58" s="35">
        <f>SUM(J55:J56)</f>
        <v>9128</v>
      </c>
    </row>
    <row r="59" spans="1:10" ht="19.5" customHeight="1" thickTop="1">
      <c r="B59" s="109"/>
      <c r="D59" s="25"/>
      <c r="E59" s="26"/>
      <c r="F59" s="26"/>
      <c r="H59" s="25"/>
      <c r="I59" s="26"/>
      <c r="J59" s="26"/>
    </row>
    <row r="60" spans="1:10" ht="19.5" customHeight="1">
      <c r="A60" s="113" t="s">
        <v>116</v>
      </c>
      <c r="B60" s="109"/>
      <c r="D60" s="25"/>
      <c r="E60" s="26"/>
      <c r="F60" s="26"/>
      <c r="H60" s="25"/>
      <c r="I60" s="26"/>
      <c r="J60" s="26"/>
    </row>
    <row r="61" spans="1:10" ht="19.5" customHeight="1">
      <c r="A61" s="124" t="s">
        <v>96</v>
      </c>
      <c r="B61" s="109"/>
      <c r="D61" s="25">
        <v>2796</v>
      </c>
      <c r="E61" s="26"/>
      <c r="F61" s="26">
        <v>-5448</v>
      </c>
      <c r="H61" s="25">
        <v>3754</v>
      </c>
      <c r="I61" s="26"/>
      <c r="J61" s="26">
        <v>3409</v>
      </c>
    </row>
    <row r="62" spans="1:10" ht="19.5" customHeight="1">
      <c r="A62" s="124" t="s">
        <v>91</v>
      </c>
      <c r="B62" s="109"/>
      <c r="D62" s="28">
        <v>-1147</v>
      </c>
      <c r="E62" s="26"/>
      <c r="F62" s="29">
        <v>-4081</v>
      </c>
      <c r="H62" s="28">
        <v>0</v>
      </c>
      <c r="I62" s="26"/>
      <c r="J62" s="29">
        <v>0</v>
      </c>
    </row>
    <row r="63" spans="1:10" ht="8.1" customHeight="1">
      <c r="A63" s="124"/>
      <c r="B63" s="109"/>
      <c r="D63" s="25"/>
      <c r="E63" s="26"/>
      <c r="F63" s="26"/>
      <c r="H63" s="25"/>
      <c r="I63" s="26"/>
      <c r="J63" s="26"/>
    </row>
    <row r="64" spans="1:10" ht="19.5" customHeight="1" thickBot="1">
      <c r="B64" s="109"/>
      <c r="D64" s="34">
        <f>SUM(D61:D62)</f>
        <v>1649</v>
      </c>
      <c r="E64" s="26"/>
      <c r="F64" s="35">
        <f>SUM(F61:F62)</f>
        <v>-9529</v>
      </c>
      <c r="H64" s="34">
        <f>SUM(H61:H62)</f>
        <v>3754</v>
      </c>
      <c r="I64" s="26"/>
      <c r="J64" s="35">
        <f>SUM(J61:J62)</f>
        <v>3409</v>
      </c>
    </row>
    <row r="65" spans="1:10" ht="19.5" customHeight="1" thickTop="1">
      <c r="B65" s="109"/>
      <c r="D65" s="25"/>
      <c r="E65" s="26"/>
      <c r="F65" s="26"/>
      <c r="H65" s="25"/>
      <c r="I65" s="26"/>
      <c r="J65" s="26"/>
    </row>
    <row r="66" spans="1:10" ht="19.5" customHeight="1">
      <c r="A66" s="23" t="s">
        <v>128</v>
      </c>
      <c r="B66" s="110"/>
      <c r="D66" s="25"/>
      <c r="E66" s="26"/>
      <c r="F66" s="26"/>
      <c r="H66" s="25"/>
      <c r="I66" s="26"/>
      <c r="J66" s="26"/>
    </row>
    <row r="67" spans="1:10" ht="19.5" customHeight="1" thickBot="1">
      <c r="A67" s="125" t="s">
        <v>129</v>
      </c>
      <c r="B67" s="109"/>
      <c r="D67" s="193">
        <v>-4.0000000000000002E-4</v>
      </c>
      <c r="E67" s="129"/>
      <c r="F67" s="194">
        <v>1.7823272063369295E-4</v>
      </c>
      <c r="G67" s="130"/>
      <c r="H67" s="193">
        <v>2.0000000000000001E-4</v>
      </c>
      <c r="I67" s="129"/>
      <c r="J67" s="194">
        <v>6.0000000000000001E-3</v>
      </c>
    </row>
    <row r="68" spans="1:10" ht="19.5" customHeight="1" thickTop="1">
      <c r="A68" s="125"/>
      <c r="B68" s="109"/>
      <c r="D68" s="26"/>
      <c r="E68" s="26"/>
      <c r="F68" s="26"/>
      <c r="G68" s="26"/>
      <c r="H68" s="26"/>
      <c r="I68" s="5"/>
      <c r="J68" s="26"/>
    </row>
    <row r="69" spans="1:10" ht="19.5" customHeight="1">
      <c r="A69" s="125"/>
      <c r="B69" s="109"/>
      <c r="D69" s="26"/>
      <c r="E69" s="26"/>
      <c r="F69" s="26"/>
      <c r="G69" s="26"/>
      <c r="H69" s="26"/>
      <c r="I69" s="5"/>
      <c r="J69" s="26"/>
    </row>
    <row r="70" spans="1:10" ht="19.5" customHeight="1">
      <c r="A70" s="125"/>
      <c r="B70" s="109"/>
      <c r="D70" s="26"/>
      <c r="E70" s="26"/>
      <c r="F70" s="26"/>
      <c r="G70" s="26"/>
      <c r="H70" s="26"/>
      <c r="I70" s="5"/>
      <c r="J70" s="26"/>
    </row>
    <row r="71" spans="1:10" ht="19.5" customHeight="1">
      <c r="A71" s="125"/>
      <c r="B71" s="109"/>
      <c r="D71" s="26"/>
      <c r="E71" s="26"/>
      <c r="F71" s="26"/>
      <c r="G71" s="26"/>
      <c r="H71" s="26"/>
      <c r="I71" s="5"/>
      <c r="J71" s="26"/>
    </row>
    <row r="72" spans="1:10" ht="19.5" customHeight="1">
      <c r="A72" s="125"/>
      <c r="B72" s="109"/>
      <c r="D72" s="26"/>
      <c r="E72" s="26"/>
      <c r="F72" s="26"/>
      <c r="G72" s="26"/>
      <c r="H72" s="26"/>
      <c r="I72" s="5"/>
      <c r="J72" s="26"/>
    </row>
    <row r="73" spans="1:10" ht="19.5" customHeight="1">
      <c r="A73" s="125"/>
      <c r="B73" s="109"/>
      <c r="D73" s="26"/>
      <c r="E73" s="26"/>
      <c r="F73" s="26"/>
      <c r="G73" s="26"/>
      <c r="H73" s="26"/>
      <c r="I73" s="5"/>
      <c r="J73" s="26"/>
    </row>
    <row r="74" spans="1:10" ht="19.5" customHeight="1">
      <c r="A74" s="125"/>
      <c r="B74" s="109"/>
      <c r="D74" s="26"/>
      <c r="E74" s="26"/>
      <c r="F74" s="26"/>
      <c r="G74" s="26"/>
      <c r="H74" s="26"/>
      <c r="I74" s="5"/>
      <c r="J74" s="26"/>
    </row>
    <row r="75" spans="1:10" ht="19.5" customHeight="1">
      <c r="A75" s="125"/>
      <c r="B75" s="109"/>
      <c r="D75" s="26"/>
      <c r="E75" s="26"/>
      <c r="F75" s="26"/>
      <c r="G75" s="26"/>
      <c r="H75" s="26"/>
      <c r="I75" s="5"/>
      <c r="J75" s="26"/>
    </row>
    <row r="76" spans="1:10" ht="19.5" customHeight="1">
      <c r="A76" s="125"/>
      <c r="B76" s="109"/>
      <c r="D76" s="26"/>
      <c r="E76" s="26"/>
      <c r="F76" s="26"/>
      <c r="G76" s="26"/>
      <c r="H76" s="26"/>
      <c r="I76" s="5"/>
      <c r="J76" s="26"/>
    </row>
    <row r="77" spans="1:10" ht="19.5" customHeight="1">
      <c r="A77" s="125"/>
      <c r="B77" s="109"/>
      <c r="D77" s="26"/>
      <c r="E77" s="26"/>
      <c r="F77" s="26"/>
      <c r="G77" s="26"/>
      <c r="H77" s="26"/>
      <c r="I77" s="5"/>
      <c r="J77" s="26"/>
    </row>
    <row r="78" spans="1:10" ht="19.5" customHeight="1">
      <c r="A78" s="125"/>
      <c r="B78" s="109"/>
      <c r="D78" s="26"/>
      <c r="E78" s="26"/>
      <c r="F78" s="26"/>
      <c r="G78" s="26"/>
      <c r="H78" s="26"/>
      <c r="I78" s="5"/>
      <c r="J78" s="26"/>
    </row>
    <row r="79" spans="1:10" ht="19.5" customHeight="1">
      <c r="A79" s="125"/>
      <c r="B79" s="109"/>
      <c r="D79" s="26"/>
      <c r="E79" s="26"/>
      <c r="F79" s="26"/>
      <c r="G79" s="26"/>
      <c r="H79" s="26"/>
      <c r="I79" s="5"/>
      <c r="J79" s="26"/>
    </row>
    <row r="80" spans="1:10" ht="19.5" customHeight="1">
      <c r="A80" s="125"/>
      <c r="B80" s="109"/>
      <c r="D80" s="26"/>
      <c r="E80" s="26"/>
      <c r="F80" s="26"/>
      <c r="G80" s="26"/>
      <c r="H80" s="26"/>
      <c r="I80" s="5"/>
      <c r="J80" s="26"/>
    </row>
    <row r="81" spans="1:10" ht="19.5" customHeight="1">
      <c r="A81" s="125"/>
      <c r="B81" s="109"/>
      <c r="D81" s="26"/>
      <c r="E81" s="26"/>
      <c r="F81" s="26"/>
      <c r="G81" s="26"/>
      <c r="H81" s="26"/>
      <c r="I81" s="5"/>
      <c r="J81" s="26"/>
    </row>
    <row r="82" spans="1:10" ht="21" customHeight="1">
      <c r="A82" s="125"/>
      <c r="B82" s="109"/>
      <c r="D82" s="26"/>
      <c r="E82" s="26"/>
      <c r="F82" s="26"/>
      <c r="G82" s="26"/>
      <c r="H82" s="26"/>
      <c r="I82" s="5"/>
      <c r="J82" s="26"/>
    </row>
    <row r="83" spans="1:10" ht="12.75" customHeight="1">
      <c r="A83" s="125"/>
      <c r="B83" s="109"/>
      <c r="D83" s="26"/>
      <c r="E83" s="26"/>
      <c r="F83" s="26"/>
      <c r="G83" s="26"/>
      <c r="H83" s="26"/>
      <c r="I83" s="5"/>
      <c r="J83" s="26"/>
    </row>
    <row r="84" spans="1:10" ht="21.95" customHeight="1">
      <c r="A84" s="37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37"/>
      <c r="C84" s="38"/>
      <c r="D84" s="29"/>
      <c r="E84" s="39"/>
      <c r="F84" s="29"/>
      <c r="G84" s="39"/>
      <c r="H84" s="29"/>
      <c r="I84" s="29"/>
      <c r="J84" s="29"/>
    </row>
    <row r="85" spans="1:10" ht="19.5" customHeight="1">
      <c r="F85" s="52"/>
      <c r="J85" s="52"/>
    </row>
    <row r="86" spans="1:10" ht="19.5" customHeight="1">
      <c r="F86" s="52"/>
      <c r="J86" s="52"/>
    </row>
    <row r="87" spans="1:10" ht="19.5" customHeight="1">
      <c r="F87" s="52"/>
      <c r="J87" s="52"/>
    </row>
    <row r="88" spans="1:10" ht="19.5" customHeight="1">
      <c r="F88" s="52"/>
      <c r="J88" s="52"/>
    </row>
    <row r="89" spans="1:10" ht="19.5" customHeight="1">
      <c r="F89" s="52"/>
      <c r="J89" s="52"/>
    </row>
    <row r="90" spans="1:10" ht="19.5" customHeight="1">
      <c r="F90" s="52"/>
      <c r="J90" s="52"/>
    </row>
    <row r="91" spans="1:10" ht="19.5" customHeight="1">
      <c r="F91" s="52"/>
      <c r="J91" s="52"/>
    </row>
    <row r="92" spans="1:10" ht="19.5" customHeight="1">
      <c r="F92" s="52"/>
      <c r="J92" s="52"/>
    </row>
    <row r="93" spans="1:10" ht="19.5" customHeight="1">
      <c r="F93" s="52"/>
      <c r="J93" s="52"/>
    </row>
    <row r="94" spans="1:10" ht="19.5" customHeight="1">
      <c r="F94" s="52"/>
      <c r="J94" s="52"/>
    </row>
    <row r="95" spans="1:10" ht="19.5" customHeight="1">
      <c r="F95" s="52"/>
      <c r="J95" s="52"/>
    </row>
    <row r="96" spans="1:10" ht="19.5" customHeight="1">
      <c r="F96" s="52"/>
      <c r="J96" s="52"/>
    </row>
    <row r="97" spans="4:10" ht="19.5" customHeight="1">
      <c r="F97" s="52"/>
      <c r="J97" s="52"/>
    </row>
    <row r="98" spans="4:10" ht="19.5" customHeight="1">
      <c r="D98" s="52"/>
      <c r="F98" s="52"/>
      <c r="J98" s="52"/>
    </row>
    <row r="99" spans="4:10" ht="19.5" customHeight="1">
      <c r="D99" s="52"/>
      <c r="F99" s="52"/>
      <c r="J99" s="52"/>
    </row>
    <row r="100" spans="4:10" ht="19.5" customHeight="1">
      <c r="D100" s="52"/>
      <c r="F100" s="52"/>
      <c r="J100" s="52"/>
    </row>
    <row r="101" spans="4:10" ht="19.5" customHeight="1">
      <c r="D101" s="52"/>
      <c r="F101" s="52"/>
      <c r="J101" s="52"/>
    </row>
    <row r="102" spans="4:10" ht="19.5" customHeight="1">
      <c r="D102" s="52"/>
      <c r="F102" s="52"/>
      <c r="J102" s="52"/>
    </row>
    <row r="103" spans="4:10" ht="19.5" customHeight="1">
      <c r="D103" s="52"/>
      <c r="F103" s="52"/>
      <c r="J103" s="52"/>
    </row>
    <row r="104" spans="4:10" ht="19.5" customHeight="1">
      <c r="D104" s="52"/>
      <c r="F104" s="52"/>
      <c r="J104" s="52"/>
    </row>
    <row r="105" spans="4:10" ht="19.5" customHeight="1">
      <c r="D105" s="52"/>
      <c r="F105" s="52"/>
      <c r="J105" s="52"/>
    </row>
    <row r="106" spans="4:10" ht="19.5" customHeight="1">
      <c r="D106" s="52"/>
      <c r="F106" s="52"/>
      <c r="J106" s="52"/>
    </row>
    <row r="107" spans="4:10" ht="19.5" customHeight="1">
      <c r="D107" s="52"/>
      <c r="F107" s="52"/>
      <c r="J107" s="52"/>
    </row>
    <row r="108" spans="4:10" ht="19.5" customHeight="1">
      <c r="D108" s="52"/>
      <c r="F108" s="52"/>
      <c r="J108" s="52"/>
    </row>
    <row r="109" spans="4:10" ht="19.5" customHeight="1">
      <c r="D109" s="52"/>
      <c r="F109" s="52"/>
    </row>
    <row r="110" spans="4:10" ht="19.5" customHeight="1">
      <c r="D110" s="52"/>
      <c r="F110" s="52"/>
    </row>
    <row r="111" spans="4:10" ht="19.5" customHeight="1">
      <c r="D111" s="52"/>
      <c r="F111" s="52"/>
    </row>
    <row r="112" spans="4:10" ht="19.5" customHeight="1">
      <c r="D112" s="52"/>
      <c r="F112" s="52"/>
    </row>
    <row r="113" spans="4:6" ht="19.5" customHeight="1">
      <c r="D113" s="52"/>
      <c r="F113" s="52"/>
    </row>
    <row r="114" spans="4:6" ht="19.5" customHeight="1">
      <c r="D114" s="52"/>
      <c r="F114" s="52"/>
    </row>
    <row r="115" spans="4:6" ht="19.5" customHeight="1">
      <c r="D115" s="52"/>
      <c r="F115" s="52"/>
    </row>
    <row r="116" spans="4:6" ht="19.5" customHeight="1">
      <c r="D116" s="52"/>
      <c r="F116" s="52"/>
    </row>
    <row r="117" spans="4:6" ht="19.5" customHeight="1">
      <c r="D117" s="52"/>
      <c r="F117" s="52"/>
    </row>
    <row r="118" spans="4:6" ht="19.5" customHeight="1">
      <c r="D118" s="52"/>
      <c r="F118" s="52"/>
    </row>
    <row r="119" spans="4:6" ht="19.5" customHeight="1">
      <c r="D119" s="52"/>
      <c r="F119" s="52"/>
    </row>
    <row r="120" spans="4:6" ht="19.5" customHeight="1">
      <c r="D120" s="52"/>
      <c r="F120" s="52"/>
    </row>
    <row r="121" spans="4:6" ht="19.5" customHeight="1">
      <c r="D121" s="52"/>
      <c r="F121" s="52"/>
    </row>
    <row r="122" spans="4:6" ht="19.5" customHeight="1">
      <c r="D122" s="52"/>
      <c r="F122" s="52"/>
    </row>
    <row r="123" spans="4:6" ht="19.5" customHeight="1">
      <c r="D123" s="52"/>
      <c r="F123" s="52"/>
    </row>
    <row r="124" spans="4:6" ht="19.5" customHeight="1">
      <c r="D124" s="52"/>
      <c r="F124" s="52"/>
    </row>
    <row r="125" spans="4:6" ht="19.5" customHeight="1">
      <c r="D125" s="52"/>
      <c r="F125" s="52"/>
    </row>
    <row r="126" spans="4:6" ht="19.5" customHeight="1">
      <c r="D126" s="52"/>
      <c r="F126" s="52"/>
    </row>
    <row r="127" spans="4:6" ht="19.5" customHeight="1">
      <c r="D127" s="52"/>
      <c r="F127" s="52"/>
    </row>
    <row r="128" spans="4:6" ht="19.5" customHeight="1">
      <c r="D128" s="52"/>
      <c r="F128" s="52"/>
    </row>
    <row r="129" spans="4:6" ht="19.5" customHeight="1">
      <c r="D129" s="52"/>
      <c r="F129" s="52"/>
    </row>
    <row r="130" spans="4:6" ht="19.5" customHeight="1">
      <c r="D130" s="52"/>
      <c r="F130" s="52"/>
    </row>
    <row r="131" spans="4:6" ht="19.5" customHeight="1">
      <c r="D131" s="52"/>
      <c r="F131" s="52"/>
    </row>
    <row r="132" spans="4:6" ht="19.5" customHeight="1">
      <c r="D132" s="52"/>
      <c r="F132" s="52"/>
    </row>
    <row r="133" spans="4:6" ht="19.5" customHeight="1">
      <c r="D133" s="52"/>
      <c r="F133" s="52"/>
    </row>
    <row r="134" spans="4:6" ht="19.5" customHeight="1">
      <c r="D134" s="52"/>
      <c r="F134" s="52"/>
    </row>
    <row r="135" spans="4:6" ht="19.5" customHeight="1">
      <c r="D135" s="52"/>
      <c r="F135" s="52"/>
    </row>
    <row r="136" spans="4:6" ht="19.5" customHeight="1">
      <c r="D136" s="52"/>
      <c r="F136" s="52"/>
    </row>
    <row r="137" spans="4:6" ht="19.5" customHeight="1">
      <c r="D137" s="52"/>
      <c r="F137" s="52"/>
    </row>
    <row r="138" spans="4:6" ht="19.5" customHeight="1">
      <c r="D138" s="52"/>
      <c r="F138" s="52"/>
    </row>
    <row r="139" spans="4:6" ht="19.5" customHeight="1">
      <c r="D139" s="52"/>
      <c r="F139" s="52"/>
    </row>
    <row r="140" spans="4:6" ht="19.5" customHeight="1">
      <c r="D140" s="52"/>
      <c r="F140" s="52"/>
    </row>
    <row r="141" spans="4:6" ht="19.5" customHeight="1">
      <c r="D141" s="52"/>
      <c r="F141" s="52"/>
    </row>
    <row r="142" spans="4:6" ht="19.5" customHeight="1">
      <c r="D142" s="52"/>
      <c r="F142" s="52"/>
    </row>
    <row r="143" spans="4:6" ht="19.5" customHeight="1">
      <c r="D143" s="52"/>
      <c r="F143" s="52"/>
    </row>
    <row r="144" spans="4:6" ht="19.5" customHeight="1">
      <c r="D144" s="52"/>
      <c r="F144" s="52"/>
    </row>
    <row r="145" spans="4:6" ht="19.5" customHeight="1">
      <c r="D145" s="52"/>
      <c r="F145" s="52"/>
    </row>
    <row r="146" spans="4:6" ht="19.5" customHeight="1">
      <c r="D146" s="52"/>
      <c r="F146" s="52"/>
    </row>
    <row r="147" spans="4:6" ht="19.5" customHeight="1">
      <c r="D147" s="52"/>
      <c r="F147" s="52"/>
    </row>
    <row r="148" spans="4:6" ht="19.5" customHeight="1">
      <c r="D148" s="52"/>
      <c r="F148" s="52"/>
    </row>
    <row r="149" spans="4:6" ht="19.5" customHeight="1">
      <c r="D149" s="52"/>
      <c r="F149" s="52"/>
    </row>
    <row r="150" spans="4:6" ht="19.5" customHeight="1">
      <c r="D150" s="52"/>
      <c r="F150" s="52"/>
    </row>
    <row r="151" spans="4:6" ht="19.5" customHeight="1">
      <c r="D151" s="52"/>
      <c r="F151" s="52"/>
    </row>
    <row r="152" spans="4:6" ht="19.5" customHeight="1">
      <c r="D152" s="52"/>
      <c r="F152" s="52"/>
    </row>
  </sheetData>
  <mergeCells count="7">
    <mergeCell ref="D48:F48"/>
    <mergeCell ref="H48:J48"/>
    <mergeCell ref="D5:F5"/>
    <mergeCell ref="H5:J5"/>
    <mergeCell ref="A44:J44"/>
    <mergeCell ref="A45:J45"/>
    <mergeCell ref="A46:J4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3" max="16383" man="1"/>
    <brk id="8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2"/>
  <sheetViews>
    <sheetView topLeftCell="A41" zoomScaleNormal="100" zoomScaleSheetLayoutView="100" workbookViewId="0">
      <selection activeCell="L50" sqref="L50"/>
    </sheetView>
  </sheetViews>
  <sheetFormatPr defaultColWidth="10.85546875" defaultRowHeight="19.5" customHeight="1"/>
  <cols>
    <col min="1" max="1" width="32.7109375" style="1" customWidth="1"/>
    <col min="2" max="2" width="7.140625" style="1" customWidth="1"/>
    <col min="3" max="3" width="0.7109375" style="20" customWidth="1"/>
    <col min="4" max="4" width="13.7109375" style="22" customWidth="1"/>
    <col min="5" max="5" width="0.7109375" style="5" customWidth="1"/>
    <col min="6" max="6" width="13.7109375" style="22" customWidth="1"/>
    <col min="7" max="7" width="0.7109375" style="5" customWidth="1"/>
    <col min="8" max="8" width="13.7109375" style="22" customWidth="1"/>
    <col min="9" max="9" width="0.7109375" style="22" customWidth="1"/>
    <col min="10" max="10" width="13.7109375" style="22" customWidth="1"/>
    <col min="11" max="16384" width="10.85546875" style="1"/>
  </cols>
  <sheetData>
    <row r="1" spans="1:10" ht="19.5" customHeight="1">
      <c r="A1" s="23" t="s">
        <v>118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23" t="s">
        <v>44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9.5" customHeight="1">
      <c r="A3" s="188" t="s">
        <v>205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19.5" customHeight="1">
      <c r="A4" s="3"/>
      <c r="B4" s="3"/>
      <c r="C4" s="3"/>
      <c r="D4" s="4"/>
      <c r="F4" s="4"/>
      <c r="H4" s="4"/>
      <c r="I4" s="7"/>
      <c r="J4" s="4"/>
    </row>
    <row r="5" spans="1:10" ht="19.5" customHeight="1">
      <c r="A5" s="3"/>
      <c r="B5" s="9"/>
      <c r="C5" s="10"/>
      <c r="D5" s="204" t="s">
        <v>67</v>
      </c>
      <c r="E5" s="204"/>
      <c r="F5" s="204"/>
      <c r="G5" s="11"/>
      <c r="H5" s="204" t="s">
        <v>68</v>
      </c>
      <c r="I5" s="204"/>
      <c r="J5" s="204"/>
    </row>
    <row r="6" spans="1:10" ht="19.5" customHeight="1">
      <c r="A6" s="3"/>
      <c r="B6" s="9"/>
      <c r="C6" s="10"/>
      <c r="D6" s="11" t="s">
        <v>62</v>
      </c>
      <c r="E6" s="11"/>
      <c r="F6" s="11" t="s">
        <v>62</v>
      </c>
      <c r="G6" s="11"/>
      <c r="H6" s="11" t="s">
        <v>62</v>
      </c>
      <c r="I6" s="11"/>
      <c r="J6" s="11" t="s">
        <v>62</v>
      </c>
    </row>
    <row r="7" spans="1:10" ht="19.5" customHeight="1">
      <c r="A7" s="3"/>
      <c r="B7" s="9"/>
      <c r="C7" s="10"/>
      <c r="D7" s="11" t="s">
        <v>199</v>
      </c>
      <c r="E7" s="11"/>
      <c r="F7" s="11" t="s">
        <v>199</v>
      </c>
      <c r="G7" s="11"/>
      <c r="H7" s="11" t="s">
        <v>199</v>
      </c>
      <c r="I7" s="11"/>
      <c r="J7" s="11" t="s">
        <v>199</v>
      </c>
    </row>
    <row r="8" spans="1:10" ht="19.5" customHeight="1">
      <c r="B8" s="58"/>
      <c r="C8" s="10"/>
      <c r="D8" s="11" t="s">
        <v>69</v>
      </c>
      <c r="E8" s="11"/>
      <c r="F8" s="11" t="s">
        <v>65</v>
      </c>
      <c r="G8" s="11"/>
      <c r="H8" s="11" t="s">
        <v>69</v>
      </c>
      <c r="I8" s="11"/>
      <c r="J8" s="11" t="s">
        <v>65</v>
      </c>
    </row>
    <row r="9" spans="1:10" ht="19.5" customHeight="1">
      <c r="B9" s="15" t="s">
        <v>0</v>
      </c>
      <c r="C9" s="10"/>
      <c r="D9" s="16" t="s">
        <v>66</v>
      </c>
      <c r="E9" s="11"/>
      <c r="F9" s="16" t="s">
        <v>66</v>
      </c>
      <c r="G9" s="11"/>
      <c r="H9" s="16" t="s">
        <v>66</v>
      </c>
      <c r="I9" s="11"/>
      <c r="J9" s="16" t="s">
        <v>66</v>
      </c>
    </row>
    <row r="10" spans="1:10" ht="8.1" customHeight="1">
      <c r="A10" s="23"/>
      <c r="B10" s="109"/>
      <c r="C10" s="17"/>
      <c r="D10" s="21"/>
      <c r="H10" s="40"/>
      <c r="I10" s="42"/>
      <c r="J10" s="41"/>
    </row>
    <row r="11" spans="1:10" ht="19.5" customHeight="1">
      <c r="A11" s="1" t="s">
        <v>85</v>
      </c>
      <c r="B11" s="110"/>
      <c r="C11" s="17"/>
      <c r="D11" s="31">
        <v>898940</v>
      </c>
      <c r="E11" s="4"/>
      <c r="F11" s="4">
        <v>942472</v>
      </c>
      <c r="G11" s="4"/>
      <c r="H11" s="31">
        <v>270496</v>
      </c>
      <c r="I11" s="5"/>
      <c r="J11" s="4">
        <v>311725</v>
      </c>
    </row>
    <row r="12" spans="1:10" ht="19.5" customHeight="1">
      <c r="A12" s="111" t="s">
        <v>86</v>
      </c>
      <c r="B12" s="110"/>
      <c r="D12" s="32">
        <v>-719165</v>
      </c>
      <c r="E12" s="4"/>
      <c r="F12" s="33">
        <v>-788183</v>
      </c>
      <c r="G12" s="4"/>
      <c r="H12" s="32">
        <v>-222432</v>
      </c>
      <c r="I12" s="5"/>
      <c r="J12" s="33">
        <v>-267846</v>
      </c>
    </row>
    <row r="13" spans="1:10" ht="8.1" customHeight="1">
      <c r="B13" s="110"/>
      <c r="D13" s="25"/>
      <c r="E13" s="26"/>
      <c r="F13" s="26"/>
      <c r="G13" s="26"/>
      <c r="H13" s="25"/>
      <c r="I13" s="26"/>
      <c r="J13" s="26"/>
    </row>
    <row r="14" spans="1:10" ht="19.5" customHeight="1">
      <c r="A14" s="23" t="s">
        <v>87</v>
      </c>
      <c r="B14" s="110"/>
      <c r="D14" s="31">
        <f>SUM(D11:D13)</f>
        <v>179775</v>
      </c>
      <c r="E14" s="26"/>
      <c r="F14" s="4">
        <f>SUM(F11:F12)</f>
        <v>154289</v>
      </c>
      <c r="G14" s="6"/>
      <c r="H14" s="31">
        <f>SUM(H11:H13)</f>
        <v>48064</v>
      </c>
      <c r="I14" s="26"/>
      <c r="J14" s="4">
        <f>SUM(J11:J12)</f>
        <v>43879</v>
      </c>
    </row>
    <row r="15" spans="1:10" ht="19.5" customHeight="1">
      <c r="A15" s="1" t="s">
        <v>34</v>
      </c>
      <c r="B15" s="110"/>
      <c r="D15" s="25">
        <v>12054</v>
      </c>
      <c r="E15" s="26"/>
      <c r="F15" s="26">
        <v>13313</v>
      </c>
      <c r="G15" s="26"/>
      <c r="H15" s="25">
        <v>19515</v>
      </c>
      <c r="I15" s="26"/>
      <c r="J15" s="26">
        <v>19968</v>
      </c>
    </row>
    <row r="16" spans="1:10" ht="19.5" customHeight="1">
      <c r="A16" s="1" t="s">
        <v>151</v>
      </c>
      <c r="B16" s="110"/>
      <c r="D16" s="25">
        <v>1906</v>
      </c>
      <c r="E16" s="26"/>
      <c r="F16" s="26">
        <v>1906</v>
      </c>
      <c r="G16" s="26"/>
      <c r="H16" s="25">
        <v>1906</v>
      </c>
      <c r="I16" s="26"/>
      <c r="J16" s="26">
        <v>9706</v>
      </c>
    </row>
    <row r="17" spans="1:10" ht="19.5" customHeight="1">
      <c r="A17" s="111" t="s">
        <v>89</v>
      </c>
      <c r="B17" s="109"/>
      <c r="D17" s="31">
        <v>-64364</v>
      </c>
      <c r="E17" s="4"/>
      <c r="F17" s="4">
        <v>-70890</v>
      </c>
      <c r="G17" s="4"/>
      <c r="H17" s="31">
        <v>-13577</v>
      </c>
      <c r="I17" s="112"/>
      <c r="J17" s="4">
        <v>-15926</v>
      </c>
    </row>
    <row r="18" spans="1:10" ht="19.5" customHeight="1">
      <c r="A18" s="1" t="s">
        <v>36</v>
      </c>
      <c r="B18" s="109"/>
      <c r="D18" s="28">
        <v>-117893</v>
      </c>
      <c r="E18" s="26"/>
      <c r="F18" s="29">
        <v>-121604</v>
      </c>
      <c r="G18" s="26"/>
      <c r="H18" s="28">
        <v>-48742</v>
      </c>
      <c r="I18" s="6"/>
      <c r="J18" s="29">
        <v>-48016</v>
      </c>
    </row>
    <row r="19" spans="1:10" ht="8.1" customHeight="1">
      <c r="A19" s="111"/>
      <c r="B19" s="110"/>
      <c r="D19" s="51"/>
      <c r="E19" s="4"/>
      <c r="F19" s="19"/>
      <c r="G19" s="4"/>
      <c r="H19" s="51"/>
      <c r="I19" s="6"/>
      <c r="J19" s="19"/>
    </row>
    <row r="20" spans="1:10" ht="19.5" customHeight="1">
      <c r="A20" s="23" t="s">
        <v>111</v>
      </c>
      <c r="B20" s="109"/>
      <c r="D20" s="25"/>
      <c r="E20" s="26"/>
      <c r="F20" s="26"/>
      <c r="G20" s="6"/>
      <c r="H20" s="25"/>
      <c r="I20" s="26"/>
      <c r="J20" s="26"/>
    </row>
    <row r="21" spans="1:10" ht="19.5" customHeight="1">
      <c r="A21" s="23" t="s">
        <v>209</v>
      </c>
      <c r="B21" s="109"/>
      <c r="D21" s="31">
        <f>SUM(D14:D18)</f>
        <v>11478</v>
      </c>
      <c r="E21" s="4"/>
      <c r="F21" s="4">
        <f>SUM(F14:F18)</f>
        <v>-22986</v>
      </c>
      <c r="G21" s="4"/>
      <c r="H21" s="31">
        <f>SUM(H14:H18)</f>
        <v>7166</v>
      </c>
      <c r="I21" s="112"/>
      <c r="J21" s="4">
        <f>SUM(J14:J18)</f>
        <v>9611</v>
      </c>
    </row>
    <row r="22" spans="1:10" ht="19.5" customHeight="1">
      <c r="A22" s="1" t="s">
        <v>88</v>
      </c>
      <c r="B22" s="109"/>
      <c r="D22" s="28">
        <v>-5519</v>
      </c>
      <c r="E22" s="26"/>
      <c r="F22" s="29">
        <v>-7176</v>
      </c>
      <c r="G22" s="26"/>
      <c r="H22" s="28">
        <v>-4711</v>
      </c>
      <c r="I22" s="6"/>
      <c r="J22" s="29">
        <v>-6681</v>
      </c>
    </row>
    <row r="23" spans="1:10" ht="8.1" customHeight="1">
      <c r="A23" s="111"/>
      <c r="B23" s="110"/>
      <c r="D23" s="51"/>
      <c r="E23" s="4"/>
      <c r="F23" s="19"/>
      <c r="G23" s="4"/>
      <c r="H23" s="51"/>
      <c r="I23" s="6"/>
      <c r="J23" s="19"/>
    </row>
    <row r="24" spans="1:10" ht="19.5" customHeight="1">
      <c r="A24" s="23" t="s">
        <v>210</v>
      </c>
      <c r="B24" s="109"/>
      <c r="D24" s="31"/>
      <c r="E24" s="4"/>
      <c r="F24" s="4"/>
      <c r="G24" s="4"/>
      <c r="H24" s="31"/>
      <c r="I24" s="112"/>
      <c r="J24" s="4"/>
    </row>
    <row r="25" spans="1:10" ht="19.5" customHeight="1">
      <c r="A25" s="23" t="s">
        <v>211</v>
      </c>
      <c r="B25" s="109"/>
      <c r="D25" s="31">
        <f>SUM(D21:D22)</f>
        <v>5959</v>
      </c>
      <c r="E25" s="4"/>
      <c r="F25" s="4">
        <f>SUM(F21:F22)</f>
        <v>-30162</v>
      </c>
      <c r="G25" s="4"/>
      <c r="H25" s="31">
        <f>SUM(H21:H22)</f>
        <v>2455</v>
      </c>
      <c r="I25" s="112"/>
      <c r="J25" s="4">
        <f>SUM(J21:J22)</f>
        <v>2930</v>
      </c>
    </row>
    <row r="26" spans="1:10" ht="19.5" customHeight="1">
      <c r="A26" s="1" t="s">
        <v>193</v>
      </c>
      <c r="B26" s="128">
        <v>16</v>
      </c>
      <c r="D26" s="28">
        <v>-6379</v>
      </c>
      <c r="E26" s="26"/>
      <c r="F26" s="29">
        <v>6791</v>
      </c>
      <c r="G26" s="26"/>
      <c r="H26" s="28">
        <v>-2559</v>
      </c>
      <c r="I26" s="6"/>
      <c r="J26" s="29">
        <v>216</v>
      </c>
    </row>
    <row r="27" spans="1:10" ht="8.1" customHeight="1">
      <c r="B27" s="110"/>
      <c r="D27" s="25"/>
      <c r="E27" s="26"/>
      <c r="F27" s="26"/>
      <c r="G27" s="26"/>
      <c r="H27" s="25"/>
      <c r="I27" s="6"/>
      <c r="J27" s="26"/>
    </row>
    <row r="28" spans="1:10" ht="19.5" customHeight="1">
      <c r="A28" s="113" t="s">
        <v>127</v>
      </c>
      <c r="B28" s="114"/>
      <c r="D28" s="25">
        <f>SUM(D25:D26)</f>
        <v>-420</v>
      </c>
      <c r="E28" s="26"/>
      <c r="F28" s="26">
        <f>SUM(F25:F26)</f>
        <v>-23371</v>
      </c>
      <c r="G28" s="6"/>
      <c r="H28" s="25">
        <f>SUM(H25:H26)</f>
        <v>-104</v>
      </c>
      <c r="I28" s="26"/>
      <c r="J28" s="26">
        <f>SUM(J25:J26)</f>
        <v>3146</v>
      </c>
    </row>
    <row r="29" spans="1:10" s="50" customFormat="1" ht="19.5" customHeight="1">
      <c r="A29" s="115" t="s">
        <v>112</v>
      </c>
      <c r="B29" s="114"/>
      <c r="C29" s="24"/>
      <c r="D29" s="105"/>
      <c r="E29" s="116"/>
      <c r="F29" s="116"/>
      <c r="G29" s="117"/>
      <c r="H29" s="105"/>
      <c r="I29" s="117"/>
      <c r="J29" s="116"/>
    </row>
    <row r="30" spans="1:10" s="50" customFormat="1" ht="19.5" customHeight="1">
      <c r="A30" s="118" t="s">
        <v>197</v>
      </c>
      <c r="B30" s="114"/>
      <c r="C30" s="24"/>
      <c r="D30" s="105"/>
      <c r="E30" s="116"/>
      <c r="F30" s="116"/>
      <c r="G30" s="117"/>
      <c r="H30" s="105"/>
      <c r="I30" s="117"/>
      <c r="J30" s="116"/>
    </row>
    <row r="31" spans="1:10" s="50" customFormat="1" ht="19.5" customHeight="1">
      <c r="A31" s="118" t="s">
        <v>90</v>
      </c>
      <c r="B31" s="114"/>
      <c r="C31" s="24"/>
      <c r="D31" s="105"/>
      <c r="E31" s="116"/>
      <c r="F31" s="116"/>
      <c r="G31" s="117"/>
      <c r="H31" s="105"/>
      <c r="I31" s="117"/>
      <c r="J31" s="116"/>
    </row>
    <row r="32" spans="1:10" s="50" customFormat="1" ht="19.5" customHeight="1">
      <c r="A32" s="1" t="s">
        <v>179</v>
      </c>
      <c r="B32" s="114"/>
      <c r="C32" s="24"/>
      <c r="D32" s="105"/>
      <c r="E32" s="116"/>
      <c r="F32" s="116"/>
      <c r="G32" s="117"/>
      <c r="H32" s="105"/>
      <c r="I32" s="117"/>
      <c r="J32" s="116"/>
    </row>
    <row r="33" spans="1:10" s="50" customFormat="1" ht="19.5" customHeight="1">
      <c r="A33" s="127" t="s">
        <v>181</v>
      </c>
      <c r="B33" s="114"/>
      <c r="C33" s="24"/>
      <c r="D33" s="105"/>
      <c r="E33" s="116"/>
      <c r="F33" s="116"/>
      <c r="G33" s="117"/>
      <c r="H33" s="105"/>
      <c r="I33" s="117"/>
      <c r="J33" s="116"/>
    </row>
    <row r="34" spans="1:10" s="50" customFormat="1" ht="19.5" customHeight="1">
      <c r="A34" s="127" t="s">
        <v>180</v>
      </c>
      <c r="B34" s="114"/>
      <c r="C34" s="24"/>
      <c r="D34" s="105"/>
      <c r="E34" s="116"/>
      <c r="F34" s="116"/>
      <c r="G34" s="117"/>
      <c r="H34" s="105"/>
      <c r="I34" s="117"/>
      <c r="J34" s="116"/>
    </row>
    <row r="35" spans="1:10" ht="19.5" customHeight="1">
      <c r="A35" s="127" t="s">
        <v>221</v>
      </c>
      <c r="B35" s="110"/>
      <c r="D35" s="28">
        <v>6481</v>
      </c>
      <c r="E35" s="26"/>
      <c r="F35" s="29">
        <v>-5719</v>
      </c>
      <c r="G35" s="26"/>
      <c r="H35" s="28">
        <v>6481</v>
      </c>
      <c r="I35" s="6"/>
      <c r="J35" s="29">
        <v>-5719</v>
      </c>
    </row>
    <row r="36" spans="1:10" ht="8.1" customHeight="1">
      <c r="B36" s="110"/>
      <c r="D36" s="25"/>
      <c r="E36" s="26"/>
      <c r="F36" s="26"/>
      <c r="G36" s="26"/>
      <c r="H36" s="25"/>
      <c r="I36" s="6"/>
      <c r="J36" s="26"/>
    </row>
    <row r="37" spans="1:10" ht="19.5" customHeight="1">
      <c r="A37" s="113" t="s">
        <v>113</v>
      </c>
      <c r="B37" s="114"/>
      <c r="D37" s="28">
        <f>SUM(D35)</f>
        <v>6481</v>
      </c>
      <c r="E37" s="26"/>
      <c r="F37" s="29">
        <f>SUM(F35)</f>
        <v>-5719</v>
      </c>
      <c r="G37" s="6"/>
      <c r="H37" s="28">
        <f>SUM(H35)</f>
        <v>6481</v>
      </c>
      <c r="I37" s="26"/>
      <c r="J37" s="29">
        <f>SUM(J35)</f>
        <v>-5719</v>
      </c>
    </row>
    <row r="38" spans="1:10" ht="8.1" customHeight="1">
      <c r="A38" s="119"/>
      <c r="B38" s="114"/>
      <c r="D38" s="106"/>
      <c r="E38" s="121"/>
      <c r="F38" s="120"/>
      <c r="G38" s="120"/>
      <c r="H38" s="107"/>
      <c r="I38" s="120"/>
      <c r="J38" s="121"/>
    </row>
    <row r="39" spans="1:10" ht="19.5" customHeight="1" thickBot="1">
      <c r="A39" s="119" t="s">
        <v>114</v>
      </c>
      <c r="B39" s="114"/>
      <c r="D39" s="108">
        <f>SUM(D28:D35)</f>
        <v>6061</v>
      </c>
      <c r="E39" s="121"/>
      <c r="F39" s="122">
        <f>SUM(F28:F35)</f>
        <v>-29090</v>
      </c>
      <c r="G39" s="120"/>
      <c r="H39" s="108">
        <f>SUM(H28:H35)</f>
        <v>6377</v>
      </c>
      <c r="I39" s="120"/>
      <c r="J39" s="122">
        <f>SUM(J28:J35)</f>
        <v>-2573</v>
      </c>
    </row>
    <row r="40" spans="1:10" ht="19.5" customHeight="1" thickTop="1">
      <c r="A40" s="119"/>
      <c r="B40" s="114"/>
      <c r="D40" s="116"/>
      <c r="E40" s="121"/>
      <c r="F40" s="116"/>
      <c r="G40" s="120"/>
      <c r="H40" s="116"/>
      <c r="I40" s="120"/>
      <c r="J40" s="116"/>
    </row>
    <row r="41" spans="1:10" ht="19.5" customHeight="1">
      <c r="A41" s="119"/>
      <c r="B41" s="114"/>
      <c r="D41" s="116"/>
      <c r="E41" s="121"/>
      <c r="F41" s="116"/>
      <c r="G41" s="120"/>
      <c r="H41" s="116"/>
      <c r="I41" s="120"/>
      <c r="J41" s="116"/>
    </row>
    <row r="42" spans="1:10" ht="20.25" customHeight="1">
      <c r="A42" s="119"/>
      <c r="B42" s="114"/>
      <c r="D42" s="116"/>
      <c r="E42" s="121"/>
      <c r="F42" s="116"/>
      <c r="G42" s="120"/>
      <c r="H42" s="116"/>
      <c r="I42" s="120"/>
      <c r="J42" s="116"/>
    </row>
    <row r="43" spans="1:10" ht="21.95" customHeight="1">
      <c r="A43" s="37" t="str">
        <f>'2-4 BS'!A134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23"/>
      <c r="C43" s="38"/>
      <c r="D43" s="29"/>
      <c r="E43" s="29"/>
      <c r="F43" s="29"/>
      <c r="G43" s="39"/>
      <c r="H43" s="29"/>
      <c r="I43" s="29"/>
      <c r="J43" s="29"/>
    </row>
    <row r="44" spans="1:10" ht="19.5" customHeight="1">
      <c r="A44" s="23" t="s">
        <v>118</v>
      </c>
      <c r="B44" s="23"/>
      <c r="C44" s="23"/>
      <c r="D44" s="23"/>
      <c r="E44" s="23"/>
      <c r="F44" s="23"/>
      <c r="G44" s="23"/>
      <c r="H44" s="23"/>
      <c r="I44" s="23"/>
      <c r="J44" s="23"/>
    </row>
    <row r="45" spans="1:10" ht="19.5" customHeight="1">
      <c r="A45" s="23" t="s">
        <v>135</v>
      </c>
      <c r="B45" s="23"/>
      <c r="C45" s="23"/>
      <c r="D45" s="23"/>
      <c r="E45" s="23"/>
      <c r="F45" s="23"/>
      <c r="G45" s="23"/>
      <c r="H45" s="23"/>
      <c r="I45" s="23"/>
      <c r="J45" s="23"/>
    </row>
    <row r="46" spans="1:10" ht="19.5" customHeight="1">
      <c r="A46" s="188" t="s">
        <v>205</v>
      </c>
      <c r="B46" s="188"/>
      <c r="C46" s="188"/>
      <c r="D46" s="188"/>
      <c r="E46" s="188"/>
      <c r="F46" s="188"/>
      <c r="G46" s="188"/>
      <c r="H46" s="188"/>
      <c r="I46" s="188"/>
      <c r="J46" s="188"/>
    </row>
    <row r="47" spans="1:10" ht="19.5" customHeight="1">
      <c r="A47" s="3"/>
      <c r="B47" s="3"/>
      <c r="C47" s="3"/>
      <c r="D47" s="4"/>
      <c r="F47" s="4"/>
      <c r="H47" s="4"/>
      <c r="I47" s="7"/>
      <c r="J47" s="4"/>
    </row>
    <row r="48" spans="1:10" ht="19.5" customHeight="1">
      <c r="A48" s="3"/>
      <c r="B48" s="9"/>
      <c r="C48" s="10"/>
      <c r="D48" s="204" t="s">
        <v>67</v>
      </c>
      <c r="E48" s="204"/>
      <c r="F48" s="204"/>
      <c r="G48" s="11"/>
      <c r="H48" s="204" t="s">
        <v>68</v>
      </c>
      <c r="I48" s="204"/>
      <c r="J48" s="204"/>
    </row>
    <row r="49" spans="1:10" ht="19.5" customHeight="1">
      <c r="A49" s="3"/>
      <c r="B49" s="9"/>
      <c r="C49" s="10"/>
      <c r="D49" s="11" t="s">
        <v>62</v>
      </c>
      <c r="E49" s="11"/>
      <c r="F49" s="11" t="s">
        <v>62</v>
      </c>
      <c r="G49" s="11"/>
      <c r="H49" s="11" t="s">
        <v>62</v>
      </c>
      <c r="I49" s="11"/>
      <c r="J49" s="11" t="s">
        <v>62</v>
      </c>
    </row>
    <row r="50" spans="1:10" ht="19.5" customHeight="1">
      <c r="A50" s="3"/>
      <c r="B50" s="9"/>
      <c r="C50" s="10"/>
      <c r="D50" s="11" t="s">
        <v>199</v>
      </c>
      <c r="E50" s="11"/>
      <c r="F50" s="11" t="s">
        <v>199</v>
      </c>
      <c r="G50" s="11"/>
      <c r="H50" s="11" t="s">
        <v>199</v>
      </c>
      <c r="I50" s="11"/>
      <c r="J50" s="11" t="s">
        <v>199</v>
      </c>
    </row>
    <row r="51" spans="1:10" ht="19.5" customHeight="1">
      <c r="B51" s="58"/>
      <c r="C51" s="10"/>
      <c r="D51" s="11" t="s">
        <v>69</v>
      </c>
      <c r="E51" s="11"/>
      <c r="F51" s="11" t="s">
        <v>65</v>
      </c>
      <c r="G51" s="11"/>
      <c r="H51" s="11" t="s">
        <v>69</v>
      </c>
      <c r="I51" s="11"/>
      <c r="J51" s="11" t="s">
        <v>65</v>
      </c>
    </row>
    <row r="52" spans="1:10" ht="19.5" customHeight="1">
      <c r="B52" s="12"/>
      <c r="C52" s="10"/>
      <c r="D52" s="16" t="s">
        <v>66</v>
      </c>
      <c r="E52" s="11"/>
      <c r="F52" s="16" t="s">
        <v>66</v>
      </c>
      <c r="G52" s="11"/>
      <c r="H52" s="16" t="s">
        <v>66</v>
      </c>
      <c r="I52" s="11"/>
      <c r="J52" s="16" t="s">
        <v>66</v>
      </c>
    </row>
    <row r="53" spans="1:10" ht="8.1" customHeight="1">
      <c r="B53" s="24"/>
      <c r="C53" s="17"/>
      <c r="D53" s="18"/>
      <c r="F53" s="70"/>
      <c r="H53" s="18"/>
      <c r="I53" s="5"/>
      <c r="J53" s="70"/>
    </row>
    <row r="54" spans="1:10" ht="19.5" customHeight="1">
      <c r="A54" s="113" t="s">
        <v>115</v>
      </c>
      <c r="B54" s="109"/>
      <c r="D54" s="25"/>
      <c r="E54" s="26"/>
      <c r="F54" s="26"/>
      <c r="H54" s="25"/>
      <c r="I54" s="26"/>
      <c r="J54" s="26"/>
    </row>
    <row r="55" spans="1:10" ht="19.5" customHeight="1">
      <c r="A55" s="124" t="s">
        <v>96</v>
      </c>
      <c r="B55" s="109"/>
      <c r="D55" s="25">
        <v>1248</v>
      </c>
      <c r="E55" s="26"/>
      <c r="F55" s="196">
        <v>-16437</v>
      </c>
      <c r="H55" s="25">
        <v>-104</v>
      </c>
      <c r="I55" s="26"/>
      <c r="J55" s="26">
        <v>3146</v>
      </c>
    </row>
    <row r="56" spans="1:10" ht="19.5" customHeight="1">
      <c r="A56" s="124" t="s">
        <v>91</v>
      </c>
      <c r="B56" s="109"/>
      <c r="D56" s="28">
        <v>-1668</v>
      </c>
      <c r="E56" s="26"/>
      <c r="F56" s="197">
        <v>-6934</v>
      </c>
      <c r="H56" s="28">
        <v>0</v>
      </c>
      <c r="I56" s="26"/>
      <c r="J56" s="29">
        <v>0</v>
      </c>
    </row>
    <row r="57" spans="1:10" ht="8.1" customHeight="1">
      <c r="A57" s="124"/>
      <c r="B57" s="109"/>
      <c r="D57" s="25"/>
      <c r="E57" s="26"/>
      <c r="F57" s="26"/>
      <c r="H57" s="25"/>
      <c r="I57" s="26"/>
      <c r="J57" s="26"/>
    </row>
    <row r="58" spans="1:10" ht="19.5" customHeight="1" thickBot="1">
      <c r="B58" s="109"/>
      <c r="D58" s="34">
        <f>SUM(D55:D56)</f>
        <v>-420</v>
      </c>
      <c r="E58" s="26"/>
      <c r="F58" s="35">
        <f>SUM(F55:F56)</f>
        <v>-23371</v>
      </c>
      <c r="H58" s="34">
        <f>SUM(H55:H56)</f>
        <v>-104</v>
      </c>
      <c r="I58" s="26"/>
      <c r="J58" s="35">
        <f>SUM(J55:J56)</f>
        <v>3146</v>
      </c>
    </row>
    <row r="59" spans="1:10" ht="19.5" customHeight="1" thickTop="1">
      <c r="B59" s="109"/>
      <c r="D59" s="25"/>
      <c r="E59" s="26"/>
      <c r="F59" s="26"/>
      <c r="H59" s="25"/>
      <c r="I59" s="26"/>
      <c r="J59" s="26"/>
    </row>
    <row r="60" spans="1:10" ht="19.5" customHeight="1">
      <c r="A60" s="113" t="s">
        <v>116</v>
      </c>
      <c r="B60" s="109"/>
      <c r="D60" s="25"/>
      <c r="E60" s="26"/>
      <c r="F60" s="26"/>
      <c r="H60" s="25"/>
      <c r="I60" s="26"/>
      <c r="J60" s="26"/>
    </row>
    <row r="61" spans="1:10" ht="19.5" customHeight="1">
      <c r="A61" s="124" t="s">
        <v>96</v>
      </c>
      <c r="B61" s="109"/>
      <c r="D61" s="25">
        <v>7729</v>
      </c>
      <c r="E61" s="26"/>
      <c r="F61" s="26">
        <v>-22156</v>
      </c>
      <c r="H61" s="25">
        <v>6377</v>
      </c>
      <c r="I61" s="26"/>
      <c r="J61" s="26">
        <v>-2573</v>
      </c>
    </row>
    <row r="62" spans="1:10" ht="19.5" customHeight="1">
      <c r="A62" s="124" t="s">
        <v>91</v>
      </c>
      <c r="B62" s="109"/>
      <c r="D62" s="28">
        <v>-1668</v>
      </c>
      <c r="E62" s="26"/>
      <c r="F62" s="29">
        <v>-6934</v>
      </c>
      <c r="H62" s="28">
        <v>0</v>
      </c>
      <c r="I62" s="26"/>
      <c r="J62" s="29">
        <v>0</v>
      </c>
    </row>
    <row r="63" spans="1:10" ht="8.1" customHeight="1">
      <c r="A63" s="124"/>
      <c r="B63" s="109"/>
      <c r="D63" s="25"/>
      <c r="E63" s="26"/>
      <c r="F63" s="26"/>
      <c r="H63" s="25"/>
      <c r="I63" s="26"/>
      <c r="J63" s="26"/>
    </row>
    <row r="64" spans="1:10" ht="19.5" customHeight="1" thickBot="1">
      <c r="B64" s="109"/>
      <c r="D64" s="34">
        <f>SUM(D61:D62)</f>
        <v>6061</v>
      </c>
      <c r="E64" s="26"/>
      <c r="F64" s="35">
        <f>SUM(F61:F62)</f>
        <v>-29090</v>
      </c>
      <c r="H64" s="34">
        <f>SUM(H61:H62)</f>
        <v>6377</v>
      </c>
      <c r="I64" s="26"/>
      <c r="J64" s="35">
        <f>SUM(J61:J62)</f>
        <v>-2573</v>
      </c>
    </row>
    <row r="65" spans="1:10" ht="19.5" customHeight="1" thickTop="1">
      <c r="B65" s="109"/>
      <c r="D65" s="25"/>
      <c r="E65" s="26"/>
      <c r="F65" s="26"/>
      <c r="H65" s="25"/>
      <c r="I65" s="26"/>
      <c r="J65" s="26"/>
    </row>
    <row r="66" spans="1:10" ht="19.5" customHeight="1">
      <c r="A66" s="23" t="s">
        <v>128</v>
      </c>
      <c r="B66" s="110"/>
      <c r="D66" s="25"/>
      <c r="E66" s="26"/>
      <c r="F66" s="26"/>
      <c r="H66" s="25"/>
      <c r="I66" s="26"/>
      <c r="J66" s="26"/>
    </row>
    <row r="67" spans="1:10" ht="19.5" customHeight="1" thickBot="1">
      <c r="A67" s="125" t="s">
        <v>129</v>
      </c>
      <c r="B67" s="109"/>
      <c r="D67" s="193">
        <v>8.0000000000000004E-4</v>
      </c>
      <c r="E67" s="129"/>
      <c r="F67" s="194">
        <v>-1.0810371434444594E-2</v>
      </c>
      <c r="G67" s="130"/>
      <c r="H67" s="193">
        <v>-1E-4</v>
      </c>
      <c r="I67" s="129"/>
      <c r="J67" s="194">
        <v>2.0999999999999999E-3</v>
      </c>
    </row>
    <row r="68" spans="1:10" ht="19.5" customHeight="1" thickTop="1">
      <c r="A68" s="125"/>
      <c r="B68" s="109"/>
      <c r="D68" s="26"/>
      <c r="E68" s="26"/>
      <c r="F68" s="26"/>
      <c r="G68" s="26"/>
      <c r="H68" s="26"/>
      <c r="I68" s="5"/>
      <c r="J68" s="26"/>
    </row>
    <row r="69" spans="1:10" ht="19.5" customHeight="1">
      <c r="A69" s="125"/>
      <c r="B69" s="109"/>
      <c r="D69" s="26"/>
      <c r="E69" s="26"/>
      <c r="F69" s="26"/>
      <c r="G69" s="26"/>
      <c r="H69" s="26"/>
      <c r="I69" s="5"/>
      <c r="J69" s="26"/>
    </row>
    <row r="70" spans="1:10" ht="19.5" customHeight="1">
      <c r="A70" s="125"/>
      <c r="B70" s="109"/>
      <c r="D70" s="26"/>
      <c r="E70" s="26"/>
      <c r="F70" s="26"/>
      <c r="G70" s="26"/>
      <c r="H70" s="26"/>
      <c r="I70" s="5"/>
      <c r="J70" s="26"/>
    </row>
    <row r="71" spans="1:10" ht="19.5" customHeight="1">
      <c r="A71" s="125"/>
      <c r="B71" s="109"/>
      <c r="D71" s="26"/>
      <c r="E71" s="26"/>
      <c r="F71" s="26"/>
      <c r="G71" s="26"/>
      <c r="H71" s="26"/>
      <c r="I71" s="5"/>
      <c r="J71" s="26"/>
    </row>
    <row r="72" spans="1:10" ht="19.5" customHeight="1">
      <c r="A72" s="125"/>
      <c r="B72" s="109"/>
      <c r="D72" s="26"/>
      <c r="E72" s="26"/>
      <c r="F72" s="26"/>
      <c r="G72" s="26"/>
      <c r="H72" s="26"/>
      <c r="I72" s="5"/>
      <c r="J72" s="26"/>
    </row>
    <row r="73" spans="1:10" ht="19.5" customHeight="1">
      <c r="A73" s="125"/>
      <c r="B73" s="109"/>
      <c r="D73" s="26"/>
      <c r="E73" s="26"/>
      <c r="F73" s="26"/>
      <c r="G73" s="26"/>
      <c r="H73" s="26"/>
      <c r="I73" s="5"/>
      <c r="J73" s="26"/>
    </row>
    <row r="74" spans="1:10" ht="19.5" customHeight="1">
      <c r="A74" s="125"/>
      <c r="B74" s="109"/>
      <c r="D74" s="26"/>
      <c r="E74" s="26"/>
      <c r="F74" s="26"/>
      <c r="G74" s="26"/>
      <c r="H74" s="26"/>
      <c r="I74" s="5"/>
      <c r="J74" s="26"/>
    </row>
    <row r="75" spans="1:10" ht="19.5" customHeight="1">
      <c r="A75" s="125"/>
      <c r="B75" s="109"/>
      <c r="D75" s="26"/>
      <c r="E75" s="26"/>
      <c r="F75" s="26"/>
      <c r="G75" s="26"/>
      <c r="H75" s="26"/>
      <c r="I75" s="5"/>
      <c r="J75" s="26"/>
    </row>
    <row r="76" spans="1:10" ht="19.5" customHeight="1">
      <c r="A76" s="125"/>
      <c r="B76" s="109"/>
      <c r="D76" s="26"/>
      <c r="E76" s="26"/>
      <c r="F76" s="26"/>
      <c r="G76" s="26"/>
      <c r="H76" s="26"/>
      <c r="I76" s="5"/>
      <c r="J76" s="26"/>
    </row>
    <row r="77" spans="1:10" ht="19.5" customHeight="1">
      <c r="A77" s="125"/>
      <c r="B77" s="109"/>
      <c r="D77" s="26"/>
      <c r="E77" s="26"/>
      <c r="F77" s="26"/>
      <c r="G77" s="26"/>
      <c r="H77" s="26"/>
      <c r="I77" s="5"/>
      <c r="J77" s="26"/>
    </row>
    <row r="78" spans="1:10" ht="19.5" customHeight="1">
      <c r="A78" s="125"/>
      <c r="B78" s="109"/>
      <c r="D78" s="26"/>
      <c r="E78" s="26"/>
      <c r="F78" s="26"/>
      <c r="G78" s="26"/>
      <c r="H78" s="26"/>
      <c r="I78" s="5"/>
      <c r="J78" s="26"/>
    </row>
    <row r="79" spans="1:10" ht="19.5" customHeight="1">
      <c r="A79" s="125"/>
      <c r="B79" s="109"/>
      <c r="D79" s="26"/>
      <c r="E79" s="26"/>
      <c r="F79" s="26"/>
      <c r="G79" s="26"/>
      <c r="H79" s="26"/>
      <c r="I79" s="5"/>
      <c r="J79" s="26"/>
    </row>
    <row r="80" spans="1:10" ht="19.5" customHeight="1">
      <c r="A80" s="125"/>
      <c r="B80" s="109"/>
      <c r="D80" s="26"/>
      <c r="E80" s="26"/>
      <c r="F80" s="26"/>
      <c r="G80" s="26"/>
      <c r="H80" s="26"/>
      <c r="I80" s="5"/>
      <c r="J80" s="26"/>
    </row>
    <row r="81" spans="1:10" ht="19.5" customHeight="1">
      <c r="A81" s="125"/>
      <c r="B81" s="109"/>
      <c r="D81" s="26"/>
      <c r="E81" s="26"/>
      <c r="F81" s="26"/>
      <c r="G81" s="26"/>
      <c r="H81" s="26"/>
      <c r="I81" s="5"/>
      <c r="J81" s="26"/>
    </row>
    <row r="82" spans="1:10" ht="19.5" customHeight="1">
      <c r="A82" s="125"/>
      <c r="B82" s="109"/>
      <c r="D82" s="26"/>
      <c r="E82" s="26"/>
      <c r="F82" s="26"/>
      <c r="G82" s="26"/>
      <c r="H82" s="26"/>
      <c r="I82" s="5"/>
      <c r="J82" s="26"/>
    </row>
    <row r="83" spans="1:10" ht="13.5" customHeight="1">
      <c r="A83" s="125"/>
      <c r="B83" s="109"/>
      <c r="D83" s="26"/>
      <c r="E83" s="26"/>
      <c r="F83" s="26"/>
      <c r="G83" s="26"/>
      <c r="H83" s="26"/>
      <c r="I83" s="5"/>
      <c r="J83" s="26"/>
    </row>
    <row r="84" spans="1:10" ht="21.95" customHeight="1">
      <c r="A84" s="37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37"/>
      <c r="C84" s="38"/>
      <c r="D84" s="29"/>
      <c r="E84" s="39"/>
      <c r="F84" s="29"/>
      <c r="G84" s="39"/>
      <c r="H84" s="29"/>
      <c r="I84" s="29"/>
      <c r="J84" s="29"/>
    </row>
    <row r="85" spans="1:10" ht="19.5" customHeight="1">
      <c r="D85" s="52"/>
      <c r="F85" s="52"/>
    </row>
    <row r="86" spans="1:10" ht="19.5" customHeight="1">
      <c r="D86" s="52"/>
      <c r="F86" s="52"/>
    </row>
    <row r="87" spans="1:10" ht="19.5" customHeight="1">
      <c r="D87" s="52"/>
      <c r="F87" s="52"/>
    </row>
    <row r="88" spans="1:10" ht="19.5" customHeight="1">
      <c r="D88" s="52"/>
      <c r="F88" s="52"/>
    </row>
    <row r="89" spans="1:10" ht="19.5" customHeight="1">
      <c r="D89" s="52"/>
      <c r="F89" s="52"/>
    </row>
    <row r="90" spans="1:10" ht="19.5" customHeight="1">
      <c r="D90" s="52"/>
      <c r="F90" s="52"/>
    </row>
    <row r="91" spans="1:10" ht="19.5" customHeight="1">
      <c r="D91" s="52"/>
      <c r="F91" s="52"/>
    </row>
    <row r="92" spans="1:10" ht="19.5" customHeight="1">
      <c r="D92" s="52"/>
      <c r="F92" s="52"/>
    </row>
    <row r="93" spans="1:10" ht="19.5" customHeight="1">
      <c r="D93" s="52"/>
      <c r="F93" s="52"/>
    </row>
    <row r="94" spans="1:10" ht="19.5" customHeight="1">
      <c r="D94" s="52"/>
      <c r="F94" s="52"/>
    </row>
    <row r="95" spans="1:10" ht="19.5" customHeight="1">
      <c r="D95" s="52"/>
      <c r="F95" s="52"/>
    </row>
    <row r="96" spans="1:10" ht="19.5" customHeight="1">
      <c r="D96" s="52"/>
      <c r="F96" s="52"/>
    </row>
    <row r="97" spans="4:6" ht="19.5" customHeight="1">
      <c r="D97" s="52"/>
      <c r="F97" s="52"/>
    </row>
    <row r="98" spans="4:6" ht="19.5" customHeight="1">
      <c r="D98" s="52"/>
      <c r="F98" s="52"/>
    </row>
    <row r="99" spans="4:6" ht="19.5" customHeight="1">
      <c r="D99" s="52"/>
      <c r="F99" s="52"/>
    </row>
    <row r="100" spans="4:6" ht="19.5" customHeight="1">
      <c r="D100" s="52"/>
      <c r="F100" s="52"/>
    </row>
    <row r="101" spans="4:6" ht="19.5" customHeight="1">
      <c r="D101" s="52"/>
      <c r="F101" s="52"/>
    </row>
    <row r="102" spans="4:6" ht="19.5" customHeight="1">
      <c r="D102" s="52"/>
      <c r="F102" s="52"/>
    </row>
  </sheetData>
  <customSheetViews>
    <customSheetView guid="{EA998A0E-4785-4258-97D1-748B1256DC77}">
      <selection activeCell="F7" sqref="F7"/>
      <rowBreaks count="5" manualBreakCount="5">
        <brk id="32" max="16383" man="1"/>
        <brk id="55" max="9" man="1"/>
        <brk id="88" max="16383" man="1"/>
        <brk id="122" max="16383" man="1"/>
        <brk id="143" max="16383" man="1"/>
      </rowBreaks>
      <pageMargins left="0.86614173228346458" right="0.19685039370078741" top="0.78740157480314965" bottom="0.19685039370078741" header="0.19685039370078741" footer="0.19685039370078741"/>
      <pageSetup paperSize="9" scale="90" orientation="portrait" r:id="rId1"/>
      <headerFooter alignWithMargins="0"/>
    </customSheetView>
  </customSheetViews>
  <mergeCells count="4">
    <mergeCell ref="D48:F48"/>
    <mergeCell ref="H48:J48"/>
    <mergeCell ref="D5:F5"/>
    <mergeCell ref="H5:J5"/>
  </mergeCells>
  <pageMargins left="0.8" right="0.5" top="0.5" bottom="0.6" header="0.49" footer="0.4"/>
  <pageSetup paperSize="9" scale="95" firstPageNumber="7" orientation="portrait" useFirstPageNumber="1" horizontalDpi="1200" verticalDpi="1200" r:id="rId2"/>
  <headerFooter>
    <oddHeader xml:space="preserve">&amp;C
</oddHeader>
    <oddFooter>&amp;R&amp;"Browallia New,Regular"&amp;13&amp;P</oddFooter>
  </headerFooter>
  <rowBreaks count="1" manualBreakCount="1">
    <brk id="43" max="16383" man="1"/>
  </row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topLeftCell="A7" zoomScaleNormal="100" zoomScaleSheetLayoutView="100" workbookViewId="0">
      <selection activeCell="J14" sqref="J14"/>
    </sheetView>
  </sheetViews>
  <sheetFormatPr defaultColWidth="9.140625" defaultRowHeight="19.5" customHeight="1"/>
  <cols>
    <col min="1" max="1" width="29.28515625" style="76" customWidth="1"/>
    <col min="2" max="2" width="10.5703125" style="95" customWidth="1"/>
    <col min="3" max="3" width="0.5703125" style="95" customWidth="1"/>
    <col min="4" max="4" width="11.42578125" style="95" customWidth="1"/>
    <col min="5" max="5" width="0.5703125" style="95" customWidth="1"/>
    <col min="6" max="6" width="11.140625" style="95" customWidth="1"/>
    <col min="7" max="7" width="0.5703125" style="95" customWidth="1"/>
    <col min="8" max="8" width="11.7109375" style="95" customWidth="1"/>
    <col min="9" max="9" width="0.5703125" style="95" customWidth="1"/>
    <col min="10" max="10" width="18.42578125" style="95" customWidth="1"/>
    <col min="11" max="11" width="0.5703125" style="95" customWidth="1"/>
    <col min="12" max="12" width="13.5703125" style="95" customWidth="1"/>
    <col min="13" max="13" width="0.5703125" style="95" customWidth="1"/>
    <col min="14" max="14" width="15.28515625" style="95" customWidth="1"/>
    <col min="15" max="15" width="0.5703125" style="95" customWidth="1"/>
    <col min="16" max="16" width="12.140625" style="95" customWidth="1"/>
    <col min="17" max="17" width="0.5703125" style="95" customWidth="1"/>
    <col min="18" max="18" width="10.140625" style="95" customWidth="1"/>
    <col min="19" max="19" width="0.5703125" style="95" customWidth="1"/>
    <col min="20" max="20" width="10.85546875" style="95" customWidth="1"/>
    <col min="21" max="16384" width="9.140625" style="76"/>
  </cols>
  <sheetData>
    <row r="1" spans="1:20" s="96" customFormat="1" ht="19.5" customHeight="1">
      <c r="A1" s="190" t="s">
        <v>118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95"/>
      <c r="P1" s="95"/>
      <c r="Q1" s="95"/>
      <c r="R1" s="95"/>
      <c r="S1" s="95"/>
      <c r="T1" s="95"/>
    </row>
    <row r="2" spans="1:20" ht="19.5" customHeight="1">
      <c r="A2" s="85" t="s">
        <v>103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20" ht="19.5" customHeight="1">
      <c r="A3" s="189" t="s">
        <v>205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94"/>
      <c r="P3" s="94"/>
      <c r="Q3" s="94"/>
      <c r="R3" s="94"/>
      <c r="S3" s="94"/>
      <c r="T3" s="94"/>
    </row>
    <row r="4" spans="1:20" ht="9.9499999999999993" customHeight="1">
      <c r="T4" s="97"/>
    </row>
    <row r="5" spans="1:20" ht="19.149999999999999" customHeight="1">
      <c r="B5" s="209" t="s">
        <v>136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</row>
    <row r="6" spans="1:20" ht="19.149999999999999" customHeight="1">
      <c r="B6" s="207" t="s">
        <v>96</v>
      </c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8"/>
      <c r="N6" s="208"/>
      <c r="O6" s="208"/>
      <c r="P6" s="208"/>
      <c r="Q6" s="98"/>
      <c r="R6" s="98"/>
      <c r="S6" s="98"/>
      <c r="T6" s="98"/>
    </row>
    <row r="7" spans="1:20" ht="19.149999999999999" customHeight="1">
      <c r="B7" s="98"/>
      <c r="C7" s="98"/>
      <c r="D7" s="98"/>
      <c r="E7" s="99"/>
      <c r="F7" s="209" t="s">
        <v>10</v>
      </c>
      <c r="G7" s="209"/>
      <c r="H7" s="209"/>
      <c r="I7" s="99"/>
      <c r="J7" s="206" t="s">
        <v>80</v>
      </c>
      <c r="K7" s="206"/>
      <c r="L7" s="206"/>
      <c r="M7" s="206"/>
      <c r="N7" s="206"/>
      <c r="O7" s="98"/>
      <c r="P7" s="98"/>
      <c r="Q7" s="98"/>
      <c r="R7" s="98"/>
      <c r="S7" s="98"/>
      <c r="T7" s="98"/>
    </row>
    <row r="8" spans="1:20" ht="19.149999999999999" customHeight="1">
      <c r="B8" s="79"/>
      <c r="C8" s="79"/>
      <c r="D8" s="79"/>
      <c r="E8" s="79"/>
      <c r="F8" s="81"/>
      <c r="G8" s="81"/>
      <c r="H8" s="81"/>
      <c r="I8" s="79"/>
      <c r="J8" s="80" t="s">
        <v>183</v>
      </c>
      <c r="K8" s="84"/>
      <c r="L8" s="79" t="s">
        <v>93</v>
      </c>
    </row>
    <row r="9" spans="1:20" ht="19.149999999999999" customHeight="1">
      <c r="B9" s="79"/>
      <c r="C9" s="81"/>
      <c r="D9" s="81"/>
      <c r="E9" s="79"/>
      <c r="F9" s="79" t="s">
        <v>92</v>
      </c>
      <c r="G9" s="76"/>
      <c r="H9" s="76"/>
      <c r="I9" s="81"/>
      <c r="J9" s="79" t="s">
        <v>178</v>
      </c>
      <c r="K9" s="81"/>
      <c r="L9" s="81" t="s">
        <v>56</v>
      </c>
      <c r="M9" s="81"/>
      <c r="N9" s="82" t="s">
        <v>2</v>
      </c>
      <c r="O9" s="81"/>
      <c r="P9" s="82" t="s">
        <v>2</v>
      </c>
      <c r="Q9" s="81"/>
      <c r="R9" s="82" t="s">
        <v>98</v>
      </c>
      <c r="S9" s="81"/>
      <c r="T9" s="82" t="s">
        <v>2</v>
      </c>
    </row>
    <row r="10" spans="1:20" s="83" customFormat="1" ht="19.149999999999999" customHeight="1">
      <c r="B10" s="79" t="s">
        <v>101</v>
      </c>
      <c r="C10" s="81"/>
      <c r="D10" s="81" t="s">
        <v>15</v>
      </c>
      <c r="E10" s="79"/>
      <c r="F10" s="79" t="s">
        <v>186</v>
      </c>
      <c r="G10" s="81"/>
      <c r="H10" s="81"/>
      <c r="I10" s="81"/>
      <c r="J10" s="79" t="s">
        <v>184</v>
      </c>
      <c r="K10" s="81"/>
      <c r="L10" s="81" t="s">
        <v>41</v>
      </c>
      <c r="M10" s="81"/>
      <c r="N10" s="82" t="s">
        <v>46</v>
      </c>
      <c r="O10" s="81"/>
      <c r="P10" s="82" t="s">
        <v>79</v>
      </c>
      <c r="Q10" s="81"/>
      <c r="R10" s="82" t="s">
        <v>99</v>
      </c>
      <c r="S10" s="81"/>
      <c r="T10" s="82" t="s">
        <v>17</v>
      </c>
    </row>
    <row r="11" spans="1:20" s="83" customFormat="1" ht="19.149999999999999" customHeight="1">
      <c r="B11" s="79" t="s">
        <v>9</v>
      </c>
      <c r="C11" s="79"/>
      <c r="D11" s="79" t="s">
        <v>16</v>
      </c>
      <c r="E11" s="79"/>
      <c r="F11" s="79" t="s">
        <v>185</v>
      </c>
      <c r="G11" s="79"/>
      <c r="H11" s="79" t="s">
        <v>102</v>
      </c>
      <c r="I11" s="79"/>
      <c r="J11" s="81" t="s">
        <v>183</v>
      </c>
      <c r="K11" s="79"/>
      <c r="L11" s="79" t="s">
        <v>42</v>
      </c>
      <c r="M11" s="79"/>
      <c r="N11" s="84" t="s">
        <v>94</v>
      </c>
      <c r="O11" s="79"/>
      <c r="P11" s="82" t="s">
        <v>97</v>
      </c>
      <c r="Q11" s="79"/>
      <c r="R11" s="84" t="s">
        <v>45</v>
      </c>
      <c r="S11" s="79"/>
      <c r="T11" s="84" t="s">
        <v>100</v>
      </c>
    </row>
    <row r="12" spans="1:20" s="83" customFormat="1" ht="19.149999999999999" customHeight="1">
      <c r="B12" s="80" t="s">
        <v>66</v>
      </c>
      <c r="C12" s="79"/>
      <c r="D12" s="80" t="s">
        <v>66</v>
      </c>
      <c r="E12" s="79"/>
      <c r="F12" s="80" t="s">
        <v>66</v>
      </c>
      <c r="G12" s="79"/>
      <c r="H12" s="80" t="s">
        <v>66</v>
      </c>
      <c r="I12" s="79"/>
      <c r="J12" s="80" t="s">
        <v>66</v>
      </c>
      <c r="K12" s="79"/>
      <c r="L12" s="80" t="s">
        <v>66</v>
      </c>
      <c r="M12" s="79"/>
      <c r="N12" s="80" t="s">
        <v>66</v>
      </c>
      <c r="O12" s="79"/>
      <c r="P12" s="80" t="s">
        <v>66</v>
      </c>
      <c r="Q12" s="79"/>
      <c r="R12" s="80" t="s">
        <v>66</v>
      </c>
      <c r="S12" s="79"/>
      <c r="T12" s="80" t="s">
        <v>66</v>
      </c>
    </row>
    <row r="13" spans="1:20" s="83" customFormat="1" ht="8.1" customHeight="1"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9"/>
      <c r="O13" s="98"/>
      <c r="P13" s="99"/>
      <c r="Q13" s="98"/>
      <c r="R13" s="99"/>
      <c r="S13" s="98"/>
      <c r="T13" s="99"/>
    </row>
    <row r="14" spans="1:20" s="78" customFormat="1" ht="19.149999999999999" customHeight="1">
      <c r="A14" s="85" t="s">
        <v>187</v>
      </c>
    </row>
    <row r="15" spans="1:20" s="78" customFormat="1" ht="19.149999999999999" customHeight="1">
      <c r="A15" s="85" t="s">
        <v>188</v>
      </c>
      <c r="B15" s="86">
        <v>380121</v>
      </c>
      <c r="C15" s="86"/>
      <c r="D15" s="86">
        <v>147665</v>
      </c>
      <c r="E15" s="86"/>
      <c r="F15" s="86">
        <v>58030</v>
      </c>
      <c r="G15" s="86"/>
      <c r="H15" s="86">
        <v>261512</v>
      </c>
      <c r="I15" s="86"/>
      <c r="J15" s="86">
        <v>7769</v>
      </c>
      <c r="K15" s="86"/>
      <c r="L15" s="86">
        <v>386923</v>
      </c>
      <c r="M15" s="86"/>
      <c r="N15" s="86">
        <f>SUM(J15:L15)</f>
        <v>394692</v>
      </c>
      <c r="O15" s="86"/>
      <c r="P15" s="86">
        <f>SUM(B15:H15,N15)</f>
        <v>1242020</v>
      </c>
      <c r="Q15" s="86"/>
      <c r="R15" s="86">
        <v>408260</v>
      </c>
      <c r="S15" s="86"/>
      <c r="T15" s="97">
        <f>SUM(P15:R15)</f>
        <v>1650280</v>
      </c>
    </row>
    <row r="16" spans="1:20" s="78" customFormat="1" ht="19.149999999999999" customHeight="1">
      <c r="A16" s="76" t="s">
        <v>152</v>
      </c>
      <c r="B16" s="86">
        <v>0</v>
      </c>
      <c r="C16" s="86"/>
      <c r="D16" s="86">
        <v>0</v>
      </c>
      <c r="E16" s="86"/>
      <c r="F16" s="86">
        <v>0</v>
      </c>
      <c r="G16" s="86"/>
      <c r="H16" s="86">
        <v>-15204</v>
      </c>
      <c r="I16" s="86"/>
      <c r="J16" s="86">
        <v>0</v>
      </c>
      <c r="K16" s="86"/>
      <c r="L16" s="86">
        <v>0</v>
      </c>
      <c r="M16" s="86"/>
      <c r="N16" s="86">
        <f>SUM(J16:L16)</f>
        <v>0</v>
      </c>
      <c r="O16" s="86"/>
      <c r="P16" s="86">
        <f>SUM(B16:H16,N16)</f>
        <v>-15204</v>
      </c>
      <c r="Q16" s="86"/>
      <c r="R16" s="86">
        <v>0</v>
      </c>
      <c r="S16" s="86"/>
      <c r="T16" s="97">
        <f>SUM(P16:R16)</f>
        <v>-15204</v>
      </c>
    </row>
    <row r="17" spans="1:21" s="78" customFormat="1" ht="19.149999999999999" customHeight="1">
      <c r="A17" s="76" t="s">
        <v>189</v>
      </c>
    </row>
    <row r="18" spans="1:21" s="78" customFormat="1" ht="19.350000000000001" customHeight="1">
      <c r="A18" s="76" t="s">
        <v>190</v>
      </c>
      <c r="B18" s="86">
        <v>0</v>
      </c>
      <c r="C18" s="86"/>
      <c r="D18" s="86">
        <v>0</v>
      </c>
      <c r="E18" s="86"/>
      <c r="F18" s="86">
        <v>0</v>
      </c>
      <c r="G18" s="86"/>
      <c r="H18" s="86">
        <v>0</v>
      </c>
      <c r="I18" s="86"/>
      <c r="J18" s="86">
        <v>0</v>
      </c>
      <c r="K18" s="86"/>
      <c r="L18" s="86">
        <v>0</v>
      </c>
      <c r="M18" s="86"/>
      <c r="N18" s="86">
        <f>SUM(J18:L18)</f>
        <v>0</v>
      </c>
      <c r="O18" s="86"/>
      <c r="P18" s="86">
        <f>SUM(B18:H18,N18)</f>
        <v>0</v>
      </c>
      <c r="Q18" s="86"/>
      <c r="R18" s="86">
        <v>-4200</v>
      </c>
      <c r="S18" s="86"/>
      <c r="T18" s="97">
        <f>SUM(P18:R18)</f>
        <v>-4200</v>
      </c>
    </row>
    <row r="19" spans="1:21" ht="19.149999999999999" customHeight="1">
      <c r="A19" s="60" t="s">
        <v>161</v>
      </c>
      <c r="B19" s="87">
        <v>0</v>
      </c>
      <c r="C19" s="86"/>
      <c r="D19" s="87">
        <v>0</v>
      </c>
      <c r="E19" s="86"/>
      <c r="F19" s="87">
        <v>0</v>
      </c>
      <c r="G19" s="86"/>
      <c r="H19" s="87">
        <f>'7-8 PL (9M)'!F55</f>
        <v>-16437</v>
      </c>
      <c r="I19" s="86"/>
      <c r="J19" s="87">
        <f>'7-8 PL (9M)'!F35</f>
        <v>-5719</v>
      </c>
      <c r="K19" s="86"/>
      <c r="L19" s="87">
        <v>0</v>
      </c>
      <c r="M19" s="86"/>
      <c r="N19" s="87">
        <f t="shared" ref="N19" si="0">SUM(J19:L19)</f>
        <v>-5719</v>
      </c>
      <c r="O19" s="86"/>
      <c r="P19" s="87">
        <f>SUM(B19:H19,N19)</f>
        <v>-22156</v>
      </c>
      <c r="Q19" s="86"/>
      <c r="R19" s="87">
        <f>'7-8 PL (9M)'!F62</f>
        <v>-6934</v>
      </c>
      <c r="S19" s="86"/>
      <c r="T19" s="87">
        <f>SUM(P19:R19)</f>
        <v>-29090</v>
      </c>
      <c r="U19" s="78"/>
    </row>
    <row r="20" spans="1:21" ht="8.1" customHeight="1">
      <c r="A20" s="60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78"/>
    </row>
    <row r="21" spans="1:21" ht="19.149999999999999" customHeight="1">
      <c r="A21" s="85" t="s">
        <v>192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8"/>
    </row>
    <row r="22" spans="1:21" ht="19.149999999999999" customHeight="1" thickBot="1">
      <c r="A22" s="85" t="s">
        <v>201</v>
      </c>
      <c r="B22" s="88">
        <f>SUM(B15:B19)</f>
        <v>380121</v>
      </c>
      <c r="C22" s="86"/>
      <c r="D22" s="88">
        <f>SUM(D15:D19)</f>
        <v>147665</v>
      </c>
      <c r="E22" s="86"/>
      <c r="F22" s="88">
        <f>SUM(F15:F19)</f>
        <v>58030</v>
      </c>
      <c r="G22" s="86"/>
      <c r="H22" s="88">
        <f>SUM(H15:H19)</f>
        <v>229871</v>
      </c>
      <c r="I22" s="86"/>
      <c r="J22" s="88">
        <f>SUM(J15:J19)</f>
        <v>2050</v>
      </c>
      <c r="K22" s="86"/>
      <c r="L22" s="88">
        <f>SUM(L15:L19)</f>
        <v>386923</v>
      </c>
      <c r="M22" s="86"/>
      <c r="N22" s="88">
        <f>SUM(N15:N19)</f>
        <v>388973</v>
      </c>
      <c r="O22" s="86"/>
      <c r="P22" s="88">
        <f>SUM(P15:P19)</f>
        <v>1204660</v>
      </c>
      <c r="Q22" s="86"/>
      <c r="R22" s="88">
        <f>SUM(R15:R19)</f>
        <v>397126</v>
      </c>
      <c r="S22" s="86"/>
      <c r="T22" s="88">
        <f>SUM(T15:T19)</f>
        <v>1601786</v>
      </c>
      <c r="U22" s="78"/>
    </row>
    <row r="23" spans="1:21" ht="16.5" customHeight="1" thickTop="1">
      <c r="A23" s="85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78"/>
    </row>
    <row r="24" spans="1:21" s="78" customFormat="1" ht="19.149999999999999" customHeight="1">
      <c r="A24" s="85" t="s">
        <v>187</v>
      </c>
      <c r="B24" s="100"/>
      <c r="D24" s="100"/>
      <c r="F24" s="100"/>
      <c r="H24" s="100"/>
      <c r="J24" s="100"/>
      <c r="L24" s="100"/>
      <c r="N24" s="100"/>
      <c r="P24" s="100"/>
      <c r="R24" s="100"/>
      <c r="T24" s="100"/>
    </row>
    <row r="25" spans="1:21" s="78" customFormat="1" ht="19.149999999999999" customHeight="1">
      <c r="A25" s="85" t="s">
        <v>191</v>
      </c>
      <c r="B25" s="100">
        <v>380121</v>
      </c>
      <c r="C25" s="92"/>
      <c r="D25" s="100">
        <v>147665</v>
      </c>
      <c r="E25" s="92"/>
      <c r="F25" s="100">
        <v>58202</v>
      </c>
      <c r="G25" s="92"/>
      <c r="H25" s="100">
        <v>214801</v>
      </c>
      <c r="I25" s="92"/>
      <c r="J25" s="100">
        <v>-1381</v>
      </c>
      <c r="K25" s="92"/>
      <c r="L25" s="100">
        <v>386923</v>
      </c>
      <c r="M25" s="92"/>
      <c r="N25" s="100">
        <f>SUM(J25:L25)</f>
        <v>385542</v>
      </c>
      <c r="O25" s="86"/>
      <c r="P25" s="100">
        <f>SUM(B25:H25,N25)</f>
        <v>1186331</v>
      </c>
      <c r="Q25" s="92"/>
      <c r="R25" s="100">
        <v>388874</v>
      </c>
      <c r="S25" s="92"/>
      <c r="T25" s="100">
        <f>SUM(P25:R25)</f>
        <v>1575205</v>
      </c>
    </row>
    <row r="26" spans="1:21" s="78" customFormat="1" ht="19.149999999999999" customHeight="1">
      <c r="A26" s="60" t="s">
        <v>206</v>
      </c>
      <c r="B26" s="101">
        <v>0</v>
      </c>
      <c r="C26" s="102"/>
      <c r="D26" s="101">
        <v>0</v>
      </c>
      <c r="E26" s="92"/>
      <c r="F26" s="101">
        <v>0</v>
      </c>
      <c r="G26" s="92"/>
      <c r="H26" s="101">
        <f>'7-8 PL (9M)'!D55</f>
        <v>1248</v>
      </c>
      <c r="I26" s="102"/>
      <c r="J26" s="101">
        <f>'7-8 PL (9M)'!D35</f>
        <v>6481</v>
      </c>
      <c r="K26" s="102"/>
      <c r="L26" s="101">
        <v>0</v>
      </c>
      <c r="M26" s="102"/>
      <c r="N26" s="101">
        <f>SUM(J26:L26)</f>
        <v>6481</v>
      </c>
      <c r="O26" s="86"/>
      <c r="P26" s="101">
        <f>SUM(B26:H26,N26)</f>
        <v>7729</v>
      </c>
      <c r="Q26" s="102"/>
      <c r="R26" s="101">
        <f>'7-8 PL (9M)'!D56</f>
        <v>-1668</v>
      </c>
      <c r="S26" s="102"/>
      <c r="T26" s="101">
        <f>SUM(P26:R26)</f>
        <v>6061</v>
      </c>
    </row>
    <row r="27" spans="1:21" ht="8.1" customHeight="1">
      <c r="A27" s="60"/>
      <c r="B27" s="103"/>
      <c r="C27" s="102"/>
      <c r="D27" s="103"/>
      <c r="E27" s="92"/>
      <c r="F27" s="103"/>
      <c r="G27" s="92"/>
      <c r="H27" s="103"/>
      <c r="I27" s="102"/>
      <c r="J27" s="103"/>
      <c r="K27" s="102"/>
      <c r="L27" s="103"/>
      <c r="M27" s="102"/>
      <c r="N27" s="103"/>
      <c r="O27" s="102"/>
      <c r="P27" s="103"/>
      <c r="Q27" s="102"/>
      <c r="R27" s="103"/>
      <c r="S27" s="102"/>
      <c r="T27" s="103"/>
      <c r="U27" s="78"/>
    </row>
    <row r="28" spans="1:21" ht="19.149999999999999" customHeight="1">
      <c r="A28" s="85" t="s">
        <v>192</v>
      </c>
      <c r="B28" s="100"/>
      <c r="C28" s="76"/>
      <c r="D28" s="100"/>
      <c r="E28" s="76"/>
      <c r="F28" s="100"/>
      <c r="G28" s="76"/>
      <c r="H28" s="100"/>
      <c r="I28" s="76"/>
      <c r="J28" s="100"/>
      <c r="K28" s="76"/>
      <c r="L28" s="100"/>
      <c r="M28" s="76"/>
      <c r="N28" s="100"/>
      <c r="O28" s="76"/>
      <c r="P28" s="100"/>
      <c r="Q28" s="76"/>
      <c r="R28" s="100"/>
      <c r="S28" s="76"/>
      <c r="T28" s="100"/>
      <c r="U28" s="78"/>
    </row>
    <row r="29" spans="1:21" ht="19.149999999999999" customHeight="1" thickBot="1">
      <c r="A29" s="85" t="s">
        <v>202</v>
      </c>
      <c r="B29" s="104">
        <f>SUM(B25:B26)</f>
        <v>380121</v>
      </c>
      <c r="C29" s="92"/>
      <c r="D29" s="104">
        <f>SUM(D25:D26)</f>
        <v>147665</v>
      </c>
      <c r="E29" s="92"/>
      <c r="F29" s="104">
        <f>SUM(F25:F26)</f>
        <v>58202</v>
      </c>
      <c r="G29" s="92"/>
      <c r="H29" s="104">
        <f>SUM(H25:H26)</f>
        <v>216049</v>
      </c>
      <c r="I29" s="92"/>
      <c r="J29" s="104">
        <f>SUM(J25:J26)</f>
        <v>5100</v>
      </c>
      <c r="K29" s="92"/>
      <c r="L29" s="104">
        <f>SUM(L25:L26)</f>
        <v>386923</v>
      </c>
      <c r="M29" s="92"/>
      <c r="N29" s="104">
        <f>SUM(N25:N26)</f>
        <v>392023</v>
      </c>
      <c r="O29" s="92"/>
      <c r="P29" s="104">
        <f>SUM(P25:P26)</f>
        <v>1194060</v>
      </c>
      <c r="Q29" s="92"/>
      <c r="R29" s="104">
        <f>SUM(R25:R26)</f>
        <v>387206</v>
      </c>
      <c r="S29" s="92"/>
      <c r="T29" s="104">
        <f>SUM(T25:T26)</f>
        <v>1581266</v>
      </c>
      <c r="U29" s="78"/>
    </row>
    <row r="30" spans="1:21" ht="10.5" customHeight="1" thickTop="1">
      <c r="A30" s="85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78"/>
    </row>
    <row r="31" spans="1:21" ht="21.95" customHeight="1">
      <c r="A31" s="93" t="str">
        <f>'7-8 PL (9M)'!A43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</row>
  </sheetData>
  <customSheetViews>
    <customSheetView guid="{EA998A0E-4785-4258-97D1-748B1256DC77}" scale="115" showGridLines="0" topLeftCell="A13">
      <selection activeCell="E22" sqref="E22"/>
      <pageMargins left="0.78740157480314965" right="0.31496062992125984" top="0.78740157480314965" bottom="0.31496062992125984" header="0.19685039370078741" footer="0.19685039370078741"/>
      <pageSetup paperSize="9" scale="90" orientation="landscape" r:id="rId1"/>
      <headerFooter alignWithMargins="0"/>
    </customSheetView>
  </customSheetViews>
  <mergeCells count="4">
    <mergeCell ref="J7:N7"/>
    <mergeCell ref="B6:P6"/>
    <mergeCell ref="F7:H7"/>
    <mergeCell ref="B5:T5"/>
  </mergeCells>
  <phoneticPr fontId="8" type="noConversion"/>
  <pageMargins left="0.45" right="0.45" top="0.5" bottom="0.6" header="0.49" footer="0.4"/>
  <pageSetup paperSize="9" scale="90" firstPageNumber="9" orientation="landscape" useFirstPageNumber="1" horizontalDpi="1200" verticalDpi="1200" r:id="rId2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topLeftCell="A4" zoomScaleNormal="100" zoomScaleSheetLayoutView="100" workbookViewId="0">
      <selection activeCell="Q13" sqref="Q13"/>
    </sheetView>
  </sheetViews>
  <sheetFormatPr defaultColWidth="9.140625" defaultRowHeight="21.75" customHeight="1"/>
  <cols>
    <col min="1" max="1" width="43.7109375" style="76" customWidth="1"/>
    <col min="2" max="2" width="11" style="95" customWidth="1"/>
    <col min="3" max="3" width="0.85546875" style="95" customWidth="1"/>
    <col min="4" max="4" width="11.28515625" style="95" customWidth="1"/>
    <col min="5" max="5" width="0.85546875" style="95" customWidth="1"/>
    <col min="6" max="6" width="11.7109375" style="95" customWidth="1"/>
    <col min="7" max="7" width="0.85546875" style="95" customWidth="1"/>
    <col min="8" max="8" width="11.7109375" style="95" bestFit="1" customWidth="1"/>
    <col min="9" max="9" width="0.85546875" style="95" customWidth="1"/>
    <col min="10" max="10" width="18.7109375" style="95" customWidth="1"/>
    <col min="11" max="11" width="0.85546875" style="95" customWidth="1"/>
    <col min="12" max="12" width="16" style="95" bestFit="1" customWidth="1"/>
    <col min="13" max="13" width="0.85546875" style="95" customWidth="1"/>
    <col min="14" max="14" width="13" style="95" customWidth="1"/>
    <col min="15" max="16384" width="9.140625" style="76"/>
  </cols>
  <sheetData>
    <row r="1" spans="1:14" ht="21.75" customHeight="1">
      <c r="A1" s="210" t="s">
        <v>118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4" ht="21.75" customHeight="1">
      <c r="A2" s="210" t="s">
        <v>208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ht="21.75" customHeight="1">
      <c r="A3" s="211" t="s">
        <v>205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4" ht="21.75" customHeight="1">
      <c r="A4" s="18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21.2" customHeight="1">
      <c r="B5" s="209" t="s">
        <v>137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s="78" customFormat="1" ht="21.2" customHeight="1">
      <c r="B6" s="79"/>
      <c r="C6" s="79"/>
      <c r="D6" s="79"/>
      <c r="E6" s="79"/>
      <c r="F6" s="209" t="s">
        <v>10</v>
      </c>
      <c r="G6" s="209"/>
      <c r="H6" s="209"/>
      <c r="I6" s="79"/>
      <c r="J6" s="209" t="s">
        <v>80</v>
      </c>
      <c r="K6" s="209"/>
      <c r="L6" s="209"/>
      <c r="M6" s="79"/>
      <c r="N6" s="79"/>
    </row>
    <row r="7" spans="1:14" s="78" customFormat="1" ht="21.2" customHeight="1">
      <c r="B7" s="79"/>
      <c r="C7" s="79"/>
      <c r="D7" s="79"/>
      <c r="E7" s="79"/>
      <c r="F7" s="79"/>
      <c r="G7" s="79"/>
      <c r="H7" s="79"/>
      <c r="I7" s="79"/>
      <c r="J7" s="186" t="s">
        <v>183</v>
      </c>
      <c r="K7" s="98"/>
      <c r="L7" s="79"/>
      <c r="M7" s="79"/>
      <c r="N7" s="79"/>
    </row>
    <row r="8" spans="1:14" s="83" customFormat="1" ht="21.2" customHeight="1">
      <c r="A8" s="76"/>
      <c r="B8" s="79"/>
      <c r="C8" s="81"/>
      <c r="D8" s="81"/>
      <c r="E8" s="81"/>
      <c r="F8" s="81" t="s">
        <v>92</v>
      </c>
      <c r="I8" s="79"/>
      <c r="J8" s="79" t="s">
        <v>178</v>
      </c>
      <c r="K8" s="81"/>
      <c r="L8" s="79" t="s">
        <v>2</v>
      </c>
      <c r="M8" s="81"/>
      <c r="N8" s="82" t="s">
        <v>2</v>
      </c>
    </row>
    <row r="9" spans="1:14" ht="21.2" customHeight="1">
      <c r="A9" s="83"/>
      <c r="B9" s="79" t="s">
        <v>101</v>
      </c>
      <c r="C9" s="81"/>
      <c r="D9" s="81" t="s">
        <v>15</v>
      </c>
      <c r="E9" s="81"/>
      <c r="F9" s="81" t="s">
        <v>186</v>
      </c>
      <c r="G9" s="81"/>
      <c r="H9" s="81"/>
      <c r="I9" s="81"/>
      <c r="J9" s="79" t="s">
        <v>184</v>
      </c>
      <c r="K9" s="81"/>
      <c r="L9" s="81" t="s">
        <v>46</v>
      </c>
      <c r="M9" s="81"/>
      <c r="N9" s="82" t="s">
        <v>17</v>
      </c>
    </row>
    <row r="10" spans="1:14" ht="21.2" customHeight="1">
      <c r="A10" s="83"/>
      <c r="B10" s="79" t="s">
        <v>9</v>
      </c>
      <c r="C10" s="81"/>
      <c r="D10" s="81" t="s">
        <v>16</v>
      </c>
      <c r="E10" s="81"/>
      <c r="F10" s="81" t="s">
        <v>185</v>
      </c>
      <c r="G10" s="81"/>
      <c r="H10" s="81" t="s">
        <v>102</v>
      </c>
      <c r="I10" s="81"/>
      <c r="J10" s="81" t="s">
        <v>183</v>
      </c>
      <c r="K10" s="81"/>
      <c r="L10" s="81" t="s">
        <v>94</v>
      </c>
      <c r="M10" s="81"/>
      <c r="N10" s="82" t="s">
        <v>100</v>
      </c>
    </row>
    <row r="11" spans="1:14" ht="21.2" customHeight="1">
      <c r="A11" s="83"/>
      <c r="B11" s="80" t="s">
        <v>66</v>
      </c>
      <c r="C11" s="79"/>
      <c r="D11" s="80" t="s">
        <v>66</v>
      </c>
      <c r="E11" s="79"/>
      <c r="F11" s="80" t="s">
        <v>66</v>
      </c>
      <c r="G11" s="79"/>
      <c r="H11" s="80" t="s">
        <v>66</v>
      </c>
      <c r="I11" s="79"/>
      <c r="J11" s="80" t="s">
        <v>66</v>
      </c>
      <c r="K11" s="79"/>
      <c r="L11" s="80" t="s">
        <v>66</v>
      </c>
      <c r="M11" s="79"/>
      <c r="N11" s="80" t="s">
        <v>66</v>
      </c>
    </row>
    <row r="12" spans="1:14" ht="8.1" customHeight="1">
      <c r="A12" s="83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84"/>
    </row>
    <row r="13" spans="1:14" ht="21.2" customHeight="1">
      <c r="A13" s="85" t="s">
        <v>215</v>
      </c>
      <c r="B13" s="86">
        <v>380121</v>
      </c>
      <c r="C13" s="86"/>
      <c r="D13" s="86">
        <v>147665</v>
      </c>
      <c r="E13" s="86"/>
      <c r="F13" s="86">
        <v>38012</v>
      </c>
      <c r="G13" s="86"/>
      <c r="H13" s="86">
        <v>510687</v>
      </c>
      <c r="I13" s="86"/>
      <c r="J13" s="86">
        <v>7769</v>
      </c>
      <c r="K13" s="86"/>
      <c r="L13" s="86">
        <f>SUM(J13:K13)</f>
        <v>7769</v>
      </c>
      <c r="M13" s="86"/>
      <c r="N13" s="86">
        <f>SUM(B13:H13,L13)</f>
        <v>1084254</v>
      </c>
    </row>
    <row r="14" spans="1:14" ht="21.2" customHeight="1">
      <c r="A14" s="76" t="s">
        <v>152</v>
      </c>
      <c r="B14" s="86">
        <v>0</v>
      </c>
      <c r="C14" s="86"/>
      <c r="D14" s="86">
        <v>0</v>
      </c>
      <c r="E14" s="86"/>
      <c r="F14" s="86">
        <v>0</v>
      </c>
      <c r="G14" s="86"/>
      <c r="H14" s="86">
        <v>-15204</v>
      </c>
      <c r="I14" s="86"/>
      <c r="J14" s="86">
        <v>0</v>
      </c>
      <c r="K14" s="86"/>
      <c r="L14" s="86">
        <f>SUM(J14:K14)</f>
        <v>0</v>
      </c>
      <c r="M14" s="86"/>
      <c r="N14" s="86">
        <f>SUM(B14:H14,L14)</f>
        <v>-15204</v>
      </c>
    </row>
    <row r="15" spans="1:14" ht="21.2" customHeight="1">
      <c r="A15" s="60" t="s">
        <v>117</v>
      </c>
      <c r="B15" s="87">
        <v>0</v>
      </c>
      <c r="C15" s="86"/>
      <c r="D15" s="87">
        <v>0</v>
      </c>
      <c r="E15" s="86"/>
      <c r="F15" s="87">
        <v>0</v>
      </c>
      <c r="G15" s="86"/>
      <c r="H15" s="87">
        <f>'7-8 PL (9M)'!J55</f>
        <v>3146</v>
      </c>
      <c r="I15" s="86"/>
      <c r="J15" s="87">
        <f>'7-8 PL (9M)'!J35</f>
        <v>-5719</v>
      </c>
      <c r="K15" s="86"/>
      <c r="L15" s="87">
        <f>SUM(J15:K15)</f>
        <v>-5719</v>
      </c>
      <c r="M15" s="86"/>
      <c r="N15" s="87">
        <f>SUM(B15:H15,L15)</f>
        <v>-2573</v>
      </c>
    </row>
    <row r="16" spans="1:14" ht="8.1" customHeight="1">
      <c r="A16" s="60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</row>
    <row r="17" spans="1:14" ht="21.2" customHeight="1" thickBot="1">
      <c r="A17" s="85" t="s">
        <v>203</v>
      </c>
      <c r="B17" s="88">
        <f>SUM(B13:B15)</f>
        <v>380121</v>
      </c>
      <c r="C17" s="86"/>
      <c r="D17" s="88">
        <f>SUM(D13:D15)</f>
        <v>147665</v>
      </c>
      <c r="E17" s="86"/>
      <c r="F17" s="88">
        <f>SUM(F13:F15)</f>
        <v>38012</v>
      </c>
      <c r="G17" s="86"/>
      <c r="H17" s="88">
        <f>SUM(H13:H15)</f>
        <v>498629</v>
      </c>
      <c r="I17" s="86"/>
      <c r="J17" s="88">
        <f>SUM(J13:J15)</f>
        <v>2050</v>
      </c>
      <c r="K17" s="86"/>
      <c r="L17" s="88">
        <f>SUM(L13:L15)</f>
        <v>2050</v>
      </c>
      <c r="M17" s="86"/>
      <c r="N17" s="88">
        <f>SUM(N13:N15)</f>
        <v>1066477</v>
      </c>
    </row>
    <row r="18" spans="1:14" s="78" customFormat="1" ht="21.2" customHeight="1" thickTop="1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14" ht="21.2" customHeight="1">
      <c r="A19" s="85" t="s">
        <v>216</v>
      </c>
      <c r="B19" s="89">
        <v>380121</v>
      </c>
      <c r="C19" s="86"/>
      <c r="D19" s="89">
        <v>147665</v>
      </c>
      <c r="E19" s="86"/>
      <c r="F19" s="89">
        <v>38012</v>
      </c>
      <c r="G19" s="86"/>
      <c r="H19" s="89">
        <v>498358</v>
      </c>
      <c r="I19" s="86"/>
      <c r="J19" s="89">
        <v>-1381</v>
      </c>
      <c r="K19" s="86"/>
      <c r="L19" s="89">
        <f>SUM(J19:K19)</f>
        <v>-1381</v>
      </c>
      <c r="M19" s="86"/>
      <c r="N19" s="89">
        <f>SUM(B19:H19,L19)</f>
        <v>1062775</v>
      </c>
    </row>
    <row r="20" spans="1:14" ht="21.2" customHeight="1">
      <c r="A20" s="60" t="s">
        <v>117</v>
      </c>
      <c r="B20" s="90">
        <v>0</v>
      </c>
      <c r="C20" s="86"/>
      <c r="D20" s="90">
        <v>0</v>
      </c>
      <c r="E20" s="86"/>
      <c r="F20" s="90">
        <v>0</v>
      </c>
      <c r="G20" s="86"/>
      <c r="H20" s="90">
        <f>'7-8 PL (9M)'!H55</f>
        <v>-104</v>
      </c>
      <c r="I20" s="86"/>
      <c r="J20" s="90">
        <f>'7-8 PL (9M)'!H35</f>
        <v>6481</v>
      </c>
      <c r="K20" s="86"/>
      <c r="L20" s="90">
        <f>SUM(J20:K20)</f>
        <v>6481</v>
      </c>
      <c r="M20" s="86"/>
      <c r="N20" s="90">
        <f>SUM(B20:H20,L20)</f>
        <v>6377</v>
      </c>
    </row>
    <row r="21" spans="1:14" ht="8.1" customHeight="1">
      <c r="A21" s="60"/>
      <c r="B21" s="89"/>
      <c r="C21" s="86"/>
      <c r="D21" s="89"/>
      <c r="E21" s="86"/>
      <c r="F21" s="89"/>
      <c r="G21" s="86"/>
      <c r="H21" s="89"/>
      <c r="I21" s="86"/>
      <c r="J21" s="89"/>
      <c r="K21" s="86"/>
      <c r="L21" s="89"/>
      <c r="M21" s="86"/>
      <c r="N21" s="89"/>
    </row>
    <row r="22" spans="1:14" ht="21.2" customHeight="1" thickBot="1">
      <c r="A22" s="85" t="s">
        <v>204</v>
      </c>
      <c r="B22" s="91">
        <f>SUM(B19:B20)</f>
        <v>380121</v>
      </c>
      <c r="C22" s="86"/>
      <c r="D22" s="91">
        <f>SUM(D19:D20)</f>
        <v>147665</v>
      </c>
      <c r="E22" s="86"/>
      <c r="F22" s="91">
        <f>SUM(F19:F20)</f>
        <v>38012</v>
      </c>
      <c r="G22" s="86"/>
      <c r="H22" s="91">
        <f>SUM(H19:H20)</f>
        <v>498254</v>
      </c>
      <c r="I22" s="86"/>
      <c r="J22" s="91">
        <f>SUM(J19:J20)</f>
        <v>5100</v>
      </c>
      <c r="K22" s="86"/>
      <c r="L22" s="91">
        <f>SUM(L19:L20)</f>
        <v>5100</v>
      </c>
      <c r="M22" s="86"/>
      <c r="N22" s="91">
        <f>SUM(N19:N20)</f>
        <v>1069152</v>
      </c>
    </row>
    <row r="23" spans="1:14" ht="21.2" customHeight="1" thickTop="1">
      <c r="A23" s="85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</row>
    <row r="24" spans="1:14" ht="15" customHeight="1">
      <c r="A24" s="85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</row>
    <row r="25" spans="1:14" ht="21.95" customHeight="1">
      <c r="A25" s="93" t="str">
        <f>'EQ Conso9'!A31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</row>
  </sheetData>
  <customSheetViews>
    <customSheetView guid="{EA998A0E-4785-4258-97D1-748B1256DC77}" showGridLines="0" topLeftCell="A10">
      <selection activeCell="E22" sqref="E22"/>
      <pageMargins left="0.78740157480314965" right="0.19685039370078741" top="0.78740157480314965" bottom="0.19685039370078741" header="0.19685039370078741" footer="0.19685039370078741"/>
      <printOptions horizontalCentered="1"/>
      <pageSetup paperSize="9" orientation="landscape" r:id="rId1"/>
      <headerFooter alignWithMargins="0"/>
    </customSheetView>
  </customSheetViews>
  <mergeCells count="6">
    <mergeCell ref="F6:H6"/>
    <mergeCell ref="A1:N1"/>
    <mergeCell ref="A2:N2"/>
    <mergeCell ref="A3:N3"/>
    <mergeCell ref="B5:N5"/>
    <mergeCell ref="J6:L6"/>
  </mergeCells>
  <phoneticPr fontId="8" type="noConversion"/>
  <pageMargins left="0.5" right="0.5" top="0.5" bottom="0.6" header="0.49" footer="0.4"/>
  <pageSetup paperSize="9" firstPageNumber="10" orientation="landscape" useFirstPageNumber="1" horizontalDpi="1200" verticalDpi="1200" r:id="rId2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EF128"/>
  <sheetViews>
    <sheetView topLeftCell="A61" zoomScale="120" zoomScaleNormal="120" zoomScaleSheetLayoutView="100" workbookViewId="0">
      <selection activeCell="A68" sqref="A68"/>
    </sheetView>
  </sheetViews>
  <sheetFormatPr defaultColWidth="10.85546875" defaultRowHeight="19.5" customHeight="1"/>
  <cols>
    <col min="1" max="1" width="38.42578125" style="1" customWidth="1"/>
    <col min="2" max="2" width="7.42578125" style="1" customWidth="1"/>
    <col min="3" max="3" width="0.7109375" style="20" customWidth="1"/>
    <col min="4" max="4" width="12.7109375" style="22" customWidth="1"/>
    <col min="5" max="5" width="0.7109375" style="5" customWidth="1"/>
    <col min="6" max="6" width="12.7109375" style="22" customWidth="1"/>
    <col min="7" max="7" width="0.7109375" style="5" customWidth="1"/>
    <col min="8" max="8" width="12.7109375" style="22" customWidth="1"/>
    <col min="9" max="9" width="0.7109375" style="22" customWidth="1"/>
    <col min="10" max="10" width="12.7109375" style="22" customWidth="1"/>
    <col min="11" max="16384" width="10.85546875" style="1"/>
  </cols>
  <sheetData>
    <row r="1" spans="1:10" s="53" customFormat="1" ht="19.5" customHeight="1">
      <c r="A1" s="23" t="s">
        <v>118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53" customFormat="1" ht="19.5" customHeight="1">
      <c r="A2" s="54" t="s">
        <v>11</v>
      </c>
      <c r="B2" s="54"/>
      <c r="C2" s="55"/>
      <c r="D2" s="56"/>
      <c r="E2" s="57"/>
      <c r="F2" s="56"/>
      <c r="G2" s="57"/>
      <c r="H2" s="56"/>
      <c r="I2" s="56"/>
      <c r="J2" s="56"/>
    </row>
    <row r="3" spans="1:10" s="53" customFormat="1" ht="19.5" customHeight="1">
      <c r="A3" s="188" t="s">
        <v>205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6.75" customHeight="1">
      <c r="A4" s="3"/>
      <c r="B4" s="3"/>
      <c r="C4" s="3"/>
      <c r="D4" s="4"/>
      <c r="F4" s="4"/>
      <c r="H4" s="4"/>
      <c r="I4" s="7"/>
      <c r="J4" s="4"/>
    </row>
    <row r="5" spans="1:10" s="138" customFormat="1" ht="19.149999999999999" customHeight="1">
      <c r="A5" s="134"/>
      <c r="B5" s="135"/>
      <c r="C5" s="136"/>
      <c r="D5" s="212" t="s">
        <v>67</v>
      </c>
      <c r="E5" s="212"/>
      <c r="F5" s="212"/>
      <c r="G5" s="137"/>
      <c r="H5" s="212" t="s">
        <v>68</v>
      </c>
      <c r="I5" s="212"/>
      <c r="J5" s="212"/>
    </row>
    <row r="6" spans="1:10" s="138" customFormat="1" ht="19.149999999999999" customHeight="1">
      <c r="A6" s="134"/>
      <c r="B6" s="135"/>
      <c r="C6" s="136"/>
      <c r="D6" s="140" t="s">
        <v>62</v>
      </c>
      <c r="E6" s="140"/>
      <c r="F6" s="140" t="s">
        <v>62</v>
      </c>
      <c r="G6" s="140"/>
      <c r="H6" s="140" t="s">
        <v>62</v>
      </c>
      <c r="I6" s="140"/>
      <c r="J6" s="140" t="s">
        <v>62</v>
      </c>
    </row>
    <row r="7" spans="1:10" s="138" customFormat="1" ht="19.149999999999999" customHeight="1">
      <c r="A7" s="134"/>
      <c r="B7" s="135"/>
      <c r="C7" s="136"/>
      <c r="D7" s="140" t="s">
        <v>199</v>
      </c>
      <c r="E7" s="140"/>
      <c r="F7" s="140" t="s">
        <v>199</v>
      </c>
      <c r="G7" s="140"/>
      <c r="H7" s="140" t="s">
        <v>199</v>
      </c>
      <c r="I7" s="140"/>
      <c r="J7" s="140" t="s">
        <v>199</v>
      </c>
    </row>
    <row r="8" spans="1:10" s="138" customFormat="1" ht="19.149999999999999" customHeight="1">
      <c r="A8" s="134"/>
      <c r="B8" s="139"/>
      <c r="C8" s="136"/>
      <c r="D8" s="140" t="s">
        <v>69</v>
      </c>
      <c r="E8" s="141"/>
      <c r="F8" s="140" t="s">
        <v>65</v>
      </c>
      <c r="G8" s="140"/>
      <c r="H8" s="140" t="s">
        <v>69</v>
      </c>
      <c r="I8" s="141"/>
      <c r="J8" s="140" t="s">
        <v>65</v>
      </c>
    </row>
    <row r="9" spans="1:10" s="138" customFormat="1" ht="19.149999999999999" customHeight="1">
      <c r="B9" s="142" t="s">
        <v>0</v>
      </c>
      <c r="C9" s="136"/>
      <c r="D9" s="142" t="s">
        <v>66</v>
      </c>
      <c r="E9" s="141"/>
      <c r="F9" s="142" t="s">
        <v>66</v>
      </c>
      <c r="G9" s="140"/>
      <c r="H9" s="142" t="s">
        <v>66</v>
      </c>
      <c r="I9" s="140"/>
      <c r="J9" s="142" t="s">
        <v>66</v>
      </c>
    </row>
    <row r="10" spans="1:10" s="145" customFormat="1" ht="19.350000000000001" customHeight="1">
      <c r="A10" s="144" t="s">
        <v>18</v>
      </c>
      <c r="C10" s="146"/>
      <c r="D10" s="147"/>
      <c r="E10" s="148"/>
      <c r="F10" s="148"/>
      <c r="G10" s="148"/>
      <c r="H10" s="149"/>
      <c r="I10" s="150"/>
      <c r="J10" s="151"/>
    </row>
    <row r="11" spans="1:10" s="145" customFormat="1" ht="19.149999999999999" customHeight="1">
      <c r="A11" s="152" t="s">
        <v>130</v>
      </c>
      <c r="C11" s="146"/>
      <c r="D11" s="153">
        <v>5959</v>
      </c>
      <c r="E11" s="154"/>
      <c r="F11" s="155">
        <v>-30162</v>
      </c>
      <c r="G11" s="148"/>
      <c r="H11" s="153">
        <v>2455</v>
      </c>
      <c r="I11" s="154"/>
      <c r="J11" s="155">
        <v>2930</v>
      </c>
    </row>
    <row r="12" spans="1:10" s="145" customFormat="1" ht="19.149999999999999" customHeight="1">
      <c r="A12" s="145" t="s">
        <v>104</v>
      </c>
      <c r="C12" s="146"/>
      <c r="D12" s="156"/>
      <c r="E12" s="154"/>
      <c r="F12" s="157"/>
      <c r="G12" s="148"/>
      <c r="H12" s="156"/>
      <c r="I12" s="154"/>
      <c r="J12" s="157"/>
    </row>
    <row r="13" spans="1:10" s="145" customFormat="1" ht="19.149999999999999" customHeight="1">
      <c r="A13" s="158" t="s">
        <v>35</v>
      </c>
      <c r="C13" s="159"/>
      <c r="D13" s="160">
        <v>103722</v>
      </c>
      <c r="E13" s="161"/>
      <c r="F13" s="162">
        <v>99431</v>
      </c>
      <c r="G13" s="161"/>
      <c r="H13" s="160">
        <v>41528</v>
      </c>
      <c r="I13" s="148"/>
      <c r="J13" s="162">
        <v>42562</v>
      </c>
    </row>
    <row r="14" spans="1:10" s="145" customFormat="1" ht="19.149999999999999" customHeight="1">
      <c r="A14" s="158" t="s">
        <v>220</v>
      </c>
      <c r="C14" s="159"/>
      <c r="D14" s="160"/>
      <c r="E14" s="161"/>
      <c r="F14" s="162"/>
      <c r="G14" s="161"/>
      <c r="H14" s="160"/>
      <c r="I14" s="148"/>
      <c r="J14" s="162"/>
    </row>
    <row r="15" spans="1:10" s="145" customFormat="1" ht="19.149999999999999" customHeight="1">
      <c r="A15" s="158" t="s">
        <v>217</v>
      </c>
      <c r="B15" s="183">
        <v>8</v>
      </c>
      <c r="C15" s="159"/>
      <c r="D15" s="160">
        <v>86</v>
      </c>
      <c r="E15" s="163"/>
      <c r="F15" s="162">
        <v>-632</v>
      </c>
      <c r="G15" s="161"/>
      <c r="H15" s="160">
        <v>2</v>
      </c>
      <c r="I15" s="161"/>
      <c r="J15" s="162">
        <v>-814</v>
      </c>
    </row>
    <row r="16" spans="1:10" s="145" customFormat="1" ht="19.149999999999999" customHeight="1">
      <c r="A16" s="158" t="s">
        <v>58</v>
      </c>
      <c r="C16" s="159"/>
      <c r="D16" s="160">
        <v>0</v>
      </c>
      <c r="E16" s="161"/>
      <c r="F16" s="162">
        <v>1542</v>
      </c>
      <c r="G16" s="161"/>
      <c r="H16" s="160">
        <v>0</v>
      </c>
      <c r="I16" s="161"/>
      <c r="J16" s="162">
        <v>0</v>
      </c>
    </row>
    <row r="17" spans="1:10" s="145" customFormat="1" ht="19.149999999999999" customHeight="1">
      <c r="A17" s="158" t="s">
        <v>177</v>
      </c>
      <c r="C17" s="159"/>
      <c r="D17" s="160">
        <v>9318</v>
      </c>
      <c r="E17" s="161"/>
      <c r="F17" s="162">
        <v>16360</v>
      </c>
      <c r="G17" s="161"/>
      <c r="H17" s="160">
        <v>-201</v>
      </c>
      <c r="I17" s="161"/>
      <c r="J17" s="162">
        <v>199</v>
      </c>
    </row>
    <row r="18" spans="1:10" s="145" customFormat="1" ht="19.149999999999999" customHeight="1">
      <c r="A18" s="158" t="s">
        <v>176</v>
      </c>
      <c r="C18" s="159"/>
      <c r="D18" s="160">
        <v>-2790</v>
      </c>
      <c r="E18" s="161"/>
      <c r="F18" s="162">
        <v>-1138</v>
      </c>
      <c r="G18" s="161"/>
      <c r="H18" s="160">
        <v>-148</v>
      </c>
      <c r="I18" s="161"/>
      <c r="J18" s="162">
        <v>-412</v>
      </c>
    </row>
    <row r="19" spans="1:10" s="145" customFormat="1" ht="19.149999999999999" customHeight="1">
      <c r="A19" s="158" t="s">
        <v>105</v>
      </c>
      <c r="C19" s="159"/>
      <c r="D19" s="160">
        <v>59</v>
      </c>
      <c r="E19" s="161"/>
      <c r="F19" s="162">
        <v>56</v>
      </c>
      <c r="G19" s="161"/>
      <c r="H19" s="160">
        <v>52</v>
      </c>
      <c r="I19" s="161"/>
      <c r="J19" s="162">
        <v>1</v>
      </c>
    </row>
    <row r="20" spans="1:10" s="145" customFormat="1" ht="19.149999999999999" customHeight="1">
      <c r="A20" s="158" t="s">
        <v>106</v>
      </c>
      <c r="C20" s="159"/>
      <c r="D20" s="160">
        <v>0</v>
      </c>
      <c r="E20" s="161"/>
      <c r="F20" s="162">
        <v>11</v>
      </c>
      <c r="G20" s="161"/>
      <c r="H20" s="160">
        <v>0</v>
      </c>
      <c r="I20" s="161"/>
      <c r="J20" s="162">
        <v>0</v>
      </c>
    </row>
    <row r="21" spans="1:10" s="145" customFormat="1" ht="19.149999999999999" customHeight="1">
      <c r="A21" s="158" t="s">
        <v>218</v>
      </c>
      <c r="B21" s="183">
        <v>12</v>
      </c>
      <c r="C21" s="159"/>
      <c r="D21" s="160">
        <v>-63</v>
      </c>
      <c r="E21" s="161"/>
      <c r="F21" s="162">
        <v>0</v>
      </c>
      <c r="G21" s="161"/>
      <c r="H21" s="160">
        <v>-63</v>
      </c>
      <c r="I21" s="161"/>
      <c r="J21" s="162">
        <v>0</v>
      </c>
    </row>
    <row r="22" spans="1:10" s="145" customFormat="1" ht="19.149999999999999" customHeight="1">
      <c r="A22" s="158" t="s">
        <v>138</v>
      </c>
      <c r="C22" s="159"/>
      <c r="D22" s="160">
        <v>4512</v>
      </c>
      <c r="E22" s="161"/>
      <c r="F22" s="162">
        <v>7241</v>
      </c>
      <c r="G22" s="161"/>
      <c r="H22" s="160">
        <v>2219</v>
      </c>
      <c r="I22" s="161"/>
      <c r="J22" s="162">
        <v>4701</v>
      </c>
    </row>
    <row r="23" spans="1:10" s="145" customFormat="1" ht="19.149999999999999" customHeight="1">
      <c r="A23" s="158" t="s">
        <v>142</v>
      </c>
      <c r="C23" s="159"/>
      <c r="D23" s="160">
        <v>-35</v>
      </c>
      <c r="E23" s="161"/>
      <c r="F23" s="162">
        <v>12</v>
      </c>
      <c r="G23" s="161"/>
      <c r="H23" s="160">
        <v>6</v>
      </c>
      <c r="I23" s="161"/>
      <c r="J23" s="162">
        <v>-11</v>
      </c>
    </row>
    <row r="24" spans="1:10" s="145" customFormat="1" ht="19.350000000000001" customHeight="1">
      <c r="A24" s="158" t="s">
        <v>154</v>
      </c>
      <c r="C24" s="159"/>
      <c r="D24" s="160">
        <v>-1906</v>
      </c>
      <c r="E24" s="161"/>
      <c r="F24" s="162">
        <v>-1906</v>
      </c>
      <c r="G24" s="161"/>
      <c r="H24" s="160">
        <v>-1906</v>
      </c>
      <c r="I24" s="161"/>
      <c r="J24" s="162">
        <v>-9706</v>
      </c>
    </row>
    <row r="25" spans="1:10" s="145" customFormat="1" ht="19.149999999999999" customHeight="1">
      <c r="A25" s="158" t="s">
        <v>108</v>
      </c>
      <c r="C25" s="159"/>
      <c r="D25" s="160">
        <v>-6705</v>
      </c>
      <c r="E25" s="161"/>
      <c r="F25" s="162">
        <v>-7136</v>
      </c>
      <c r="G25" s="161"/>
      <c r="H25" s="160">
        <v>-8</v>
      </c>
      <c r="I25" s="161"/>
      <c r="J25" s="162">
        <v>-19</v>
      </c>
    </row>
    <row r="26" spans="1:10" s="145" customFormat="1" ht="19.149999999999999" customHeight="1">
      <c r="A26" s="145" t="s">
        <v>107</v>
      </c>
      <c r="C26" s="159"/>
      <c r="D26" s="164">
        <v>5519</v>
      </c>
      <c r="E26" s="161"/>
      <c r="F26" s="165">
        <v>7050</v>
      </c>
      <c r="G26" s="161"/>
      <c r="H26" s="164">
        <v>4711</v>
      </c>
      <c r="I26" s="161"/>
      <c r="J26" s="165">
        <v>6555</v>
      </c>
    </row>
    <row r="27" spans="1:10" s="145" customFormat="1" ht="5.0999999999999996" customHeight="1">
      <c r="C27" s="159"/>
      <c r="D27" s="166"/>
      <c r="E27" s="161"/>
      <c r="F27" s="167"/>
      <c r="G27" s="161"/>
      <c r="H27" s="166"/>
      <c r="I27" s="161"/>
      <c r="J27" s="167"/>
    </row>
    <row r="28" spans="1:10" s="145" customFormat="1" ht="19.350000000000001" customHeight="1">
      <c r="A28" s="144" t="s">
        <v>164</v>
      </c>
      <c r="C28" s="146"/>
      <c r="D28" s="156"/>
      <c r="E28" s="168"/>
      <c r="F28" s="157"/>
      <c r="G28" s="168"/>
      <c r="H28" s="156"/>
      <c r="I28" s="148"/>
      <c r="J28" s="157"/>
    </row>
    <row r="29" spans="1:10" s="145" customFormat="1" ht="19.149999999999999" customHeight="1">
      <c r="A29" s="144" t="s">
        <v>165</v>
      </c>
      <c r="C29" s="146"/>
      <c r="D29" s="156">
        <f>SUM(D11:D26)</f>
        <v>117676</v>
      </c>
      <c r="E29" s="168"/>
      <c r="F29" s="157">
        <f>SUM(F11:F26)</f>
        <v>90729</v>
      </c>
      <c r="G29" s="168"/>
      <c r="H29" s="156">
        <f>SUM(H11:H26)</f>
        <v>48647</v>
      </c>
      <c r="I29" s="148"/>
      <c r="J29" s="157">
        <f>SUM(J11:J26)</f>
        <v>45986</v>
      </c>
    </row>
    <row r="30" spans="1:10" s="145" customFormat="1" ht="19.149999999999999" customHeight="1">
      <c r="A30" s="144" t="s">
        <v>169</v>
      </c>
      <c r="C30" s="146"/>
      <c r="D30" s="156"/>
      <c r="E30" s="168"/>
      <c r="F30" s="157"/>
      <c r="G30" s="168"/>
      <c r="H30" s="156"/>
      <c r="I30" s="148"/>
      <c r="J30" s="157"/>
    </row>
    <row r="31" spans="1:10" s="145" customFormat="1" ht="19.149999999999999" customHeight="1">
      <c r="A31" s="145" t="s">
        <v>49</v>
      </c>
      <c r="C31" s="146"/>
      <c r="D31" s="156">
        <v>-41461</v>
      </c>
      <c r="E31" s="168"/>
      <c r="F31" s="157">
        <v>-55396</v>
      </c>
      <c r="G31" s="168"/>
      <c r="H31" s="156">
        <v>-14466</v>
      </c>
      <c r="I31" s="148"/>
      <c r="J31" s="157">
        <v>-18059</v>
      </c>
    </row>
    <row r="32" spans="1:10" s="145" customFormat="1" ht="19.350000000000001" customHeight="1">
      <c r="A32" s="145" t="s">
        <v>30</v>
      </c>
      <c r="C32" s="146"/>
      <c r="D32" s="156">
        <v>-26877</v>
      </c>
      <c r="E32" s="168"/>
      <c r="F32" s="157">
        <v>-21512</v>
      </c>
      <c r="G32" s="168"/>
      <c r="H32" s="156">
        <v>-13185</v>
      </c>
      <c r="I32" s="148"/>
      <c r="J32" s="157">
        <v>-8180</v>
      </c>
    </row>
    <row r="33" spans="1:16360" s="145" customFormat="1" ht="19.149999999999999" customHeight="1">
      <c r="A33" s="169" t="s">
        <v>31</v>
      </c>
      <c r="C33" s="146"/>
      <c r="D33" s="156">
        <v>457</v>
      </c>
      <c r="E33" s="168"/>
      <c r="F33" s="157">
        <v>-8542</v>
      </c>
      <c r="G33" s="168"/>
      <c r="H33" s="156">
        <v>127</v>
      </c>
      <c r="I33" s="148"/>
      <c r="J33" s="157">
        <v>-1920</v>
      </c>
    </row>
    <row r="34" spans="1:16360" s="145" customFormat="1" ht="19.149999999999999" customHeight="1">
      <c r="A34" s="145" t="s">
        <v>32</v>
      </c>
      <c r="C34" s="146"/>
      <c r="D34" s="156">
        <v>247</v>
      </c>
      <c r="E34" s="168"/>
      <c r="F34" s="157">
        <v>109</v>
      </c>
      <c r="G34" s="168"/>
      <c r="H34" s="156">
        <v>8</v>
      </c>
      <c r="I34" s="148"/>
      <c r="J34" s="157">
        <v>128</v>
      </c>
    </row>
    <row r="35" spans="1:16360" s="145" customFormat="1" ht="19.149999999999999" customHeight="1">
      <c r="A35" s="158" t="s">
        <v>50</v>
      </c>
      <c r="C35" s="146"/>
      <c r="D35" s="156">
        <v>14376</v>
      </c>
      <c r="E35" s="168"/>
      <c r="F35" s="157">
        <v>25833</v>
      </c>
      <c r="G35" s="168"/>
      <c r="H35" s="156">
        <v>10010</v>
      </c>
      <c r="I35" s="148"/>
      <c r="J35" s="157">
        <v>9009</v>
      </c>
    </row>
    <row r="36" spans="1:16360" s="145" customFormat="1" ht="19.149999999999999" customHeight="1">
      <c r="A36" s="145" t="s">
        <v>33</v>
      </c>
      <c r="C36" s="146"/>
      <c r="D36" s="164">
        <v>432</v>
      </c>
      <c r="E36" s="170"/>
      <c r="F36" s="165">
        <v>1130</v>
      </c>
      <c r="G36" s="170"/>
      <c r="H36" s="164">
        <v>150</v>
      </c>
      <c r="I36" s="171"/>
      <c r="J36" s="165">
        <v>422</v>
      </c>
    </row>
    <row r="37" spans="1:16360" s="145" customFormat="1" ht="5.0999999999999996" customHeight="1">
      <c r="A37" s="158"/>
      <c r="B37" s="158"/>
      <c r="C37" s="158"/>
      <c r="D37" s="198"/>
      <c r="E37" s="158"/>
      <c r="F37" s="158"/>
      <c r="G37" s="158"/>
      <c r="H37" s="19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H37" s="158"/>
      <c r="DI37" s="158"/>
      <c r="DJ37" s="158"/>
      <c r="DK37" s="158"/>
      <c r="DL37" s="158"/>
      <c r="DM37" s="158"/>
      <c r="DN37" s="158"/>
      <c r="DO37" s="158"/>
      <c r="DP37" s="158"/>
      <c r="DQ37" s="158"/>
      <c r="DR37" s="158"/>
      <c r="DS37" s="158"/>
      <c r="DT37" s="158"/>
      <c r="DU37" s="158"/>
      <c r="DV37" s="158"/>
      <c r="DW37" s="158"/>
      <c r="DX37" s="158"/>
      <c r="DY37" s="158"/>
      <c r="DZ37" s="158"/>
      <c r="EA37" s="158"/>
      <c r="EB37" s="158"/>
      <c r="EC37" s="158"/>
      <c r="ED37" s="158"/>
      <c r="EE37" s="158"/>
      <c r="EF37" s="158"/>
      <c r="EG37" s="158"/>
      <c r="EH37" s="158"/>
      <c r="EI37" s="158"/>
      <c r="EJ37" s="158"/>
      <c r="EK37" s="158"/>
      <c r="EL37" s="158"/>
      <c r="EM37" s="158"/>
      <c r="EN37" s="158"/>
      <c r="EO37" s="158"/>
      <c r="EP37" s="158"/>
      <c r="EQ37" s="158"/>
      <c r="ER37" s="158"/>
      <c r="ES37" s="158"/>
      <c r="ET37" s="158"/>
      <c r="EU37" s="158"/>
      <c r="EV37" s="158"/>
      <c r="EW37" s="158"/>
      <c r="EX37" s="158"/>
      <c r="EY37" s="158"/>
      <c r="EZ37" s="158"/>
      <c r="FA37" s="158"/>
      <c r="FB37" s="158"/>
      <c r="FC37" s="158"/>
      <c r="FD37" s="158"/>
      <c r="FE37" s="158"/>
      <c r="FF37" s="158"/>
      <c r="FG37" s="158"/>
      <c r="FH37" s="158"/>
      <c r="FI37" s="158"/>
      <c r="FJ37" s="158"/>
      <c r="FK37" s="158"/>
      <c r="FL37" s="158"/>
      <c r="FM37" s="158"/>
      <c r="FN37" s="158"/>
      <c r="FO37" s="158"/>
      <c r="FP37" s="158"/>
      <c r="FQ37" s="158"/>
      <c r="FR37" s="158"/>
      <c r="FS37" s="158"/>
      <c r="FT37" s="158"/>
      <c r="FU37" s="158"/>
      <c r="FV37" s="158"/>
      <c r="FW37" s="158"/>
      <c r="FX37" s="158"/>
      <c r="FY37" s="158"/>
      <c r="FZ37" s="158"/>
      <c r="GA37" s="158"/>
      <c r="GB37" s="158"/>
      <c r="GC37" s="158"/>
      <c r="GD37" s="158"/>
      <c r="GE37" s="158"/>
      <c r="GF37" s="158"/>
      <c r="GG37" s="158"/>
      <c r="GH37" s="158"/>
      <c r="GI37" s="158"/>
      <c r="GJ37" s="158"/>
      <c r="GK37" s="158"/>
      <c r="GL37" s="158"/>
      <c r="GM37" s="158"/>
      <c r="GN37" s="158"/>
      <c r="GO37" s="158"/>
      <c r="GP37" s="158"/>
      <c r="GQ37" s="158"/>
      <c r="GR37" s="158"/>
      <c r="GS37" s="158"/>
      <c r="GT37" s="158"/>
      <c r="GU37" s="158"/>
      <c r="GV37" s="158"/>
      <c r="GW37" s="158"/>
      <c r="GX37" s="158"/>
      <c r="GY37" s="158"/>
      <c r="GZ37" s="158"/>
      <c r="HA37" s="158"/>
      <c r="HB37" s="158"/>
      <c r="HC37" s="158"/>
      <c r="HD37" s="158"/>
      <c r="HE37" s="158"/>
      <c r="HF37" s="158"/>
      <c r="HG37" s="158"/>
      <c r="HH37" s="158"/>
      <c r="HI37" s="158"/>
      <c r="HJ37" s="158"/>
      <c r="HK37" s="158"/>
      <c r="HL37" s="158"/>
      <c r="HM37" s="158"/>
      <c r="HN37" s="158"/>
      <c r="HO37" s="158"/>
      <c r="HP37" s="158"/>
      <c r="HQ37" s="158"/>
      <c r="HR37" s="158"/>
      <c r="HS37" s="158"/>
      <c r="HT37" s="158"/>
      <c r="HU37" s="158"/>
      <c r="HV37" s="158"/>
      <c r="HW37" s="158"/>
      <c r="HX37" s="158"/>
      <c r="HY37" s="158"/>
      <c r="HZ37" s="158"/>
      <c r="IA37" s="158"/>
      <c r="IB37" s="158"/>
      <c r="IC37" s="158"/>
      <c r="ID37" s="158"/>
      <c r="IE37" s="158"/>
      <c r="IF37" s="158"/>
      <c r="IG37" s="158"/>
      <c r="IH37" s="158"/>
      <c r="II37" s="158"/>
      <c r="IJ37" s="158"/>
      <c r="IK37" s="158"/>
      <c r="IL37" s="158"/>
      <c r="IM37" s="158"/>
      <c r="IN37" s="158"/>
      <c r="IO37" s="158"/>
      <c r="IP37" s="158"/>
      <c r="IQ37" s="158"/>
      <c r="IR37" s="158"/>
      <c r="IS37" s="158"/>
      <c r="IT37" s="158"/>
      <c r="IU37" s="158"/>
      <c r="IV37" s="158"/>
      <c r="IW37" s="158"/>
      <c r="IX37" s="158"/>
      <c r="IY37" s="158"/>
      <c r="IZ37" s="158"/>
      <c r="JA37" s="158"/>
      <c r="JB37" s="158"/>
      <c r="JC37" s="158"/>
      <c r="JD37" s="158"/>
      <c r="JE37" s="158"/>
      <c r="JF37" s="158"/>
      <c r="JG37" s="158"/>
      <c r="JH37" s="158"/>
      <c r="JI37" s="158"/>
      <c r="JJ37" s="158"/>
      <c r="JK37" s="158"/>
      <c r="JL37" s="158"/>
      <c r="JM37" s="158"/>
      <c r="JN37" s="158"/>
      <c r="JO37" s="158"/>
      <c r="JP37" s="158"/>
      <c r="JQ37" s="158"/>
      <c r="JR37" s="158"/>
      <c r="JS37" s="158"/>
      <c r="JT37" s="158"/>
      <c r="JU37" s="158"/>
      <c r="JV37" s="158"/>
      <c r="JW37" s="158"/>
      <c r="JX37" s="158"/>
      <c r="JY37" s="158"/>
      <c r="JZ37" s="158"/>
      <c r="KA37" s="158"/>
      <c r="KB37" s="158"/>
      <c r="KC37" s="158"/>
      <c r="KD37" s="158"/>
      <c r="KE37" s="158"/>
      <c r="KF37" s="158"/>
      <c r="KG37" s="158"/>
      <c r="KH37" s="158"/>
      <c r="KI37" s="158"/>
      <c r="KJ37" s="158"/>
      <c r="KK37" s="158"/>
      <c r="KL37" s="158"/>
      <c r="KM37" s="158"/>
      <c r="KN37" s="158"/>
      <c r="KO37" s="158"/>
      <c r="KP37" s="158"/>
      <c r="KQ37" s="158"/>
      <c r="KR37" s="158"/>
      <c r="KS37" s="158"/>
      <c r="KT37" s="158"/>
      <c r="KU37" s="158"/>
      <c r="KV37" s="158"/>
      <c r="KW37" s="158"/>
      <c r="KX37" s="158"/>
      <c r="KY37" s="158"/>
      <c r="KZ37" s="158"/>
      <c r="LA37" s="158"/>
      <c r="LB37" s="158"/>
      <c r="LC37" s="158"/>
      <c r="LD37" s="158"/>
      <c r="LE37" s="158"/>
      <c r="LF37" s="158"/>
      <c r="LG37" s="158"/>
      <c r="LH37" s="158"/>
      <c r="LI37" s="158"/>
      <c r="LJ37" s="158"/>
      <c r="LK37" s="158"/>
      <c r="LL37" s="158"/>
      <c r="LM37" s="158"/>
      <c r="LN37" s="158"/>
      <c r="LO37" s="158"/>
      <c r="LP37" s="158"/>
      <c r="LQ37" s="158"/>
      <c r="LR37" s="158"/>
      <c r="LS37" s="158"/>
      <c r="LT37" s="158"/>
      <c r="LU37" s="158"/>
      <c r="LV37" s="158"/>
      <c r="LW37" s="158"/>
      <c r="LX37" s="158"/>
      <c r="LY37" s="158"/>
      <c r="LZ37" s="158"/>
      <c r="MA37" s="158"/>
      <c r="MB37" s="158"/>
      <c r="MC37" s="158"/>
      <c r="MD37" s="158"/>
      <c r="ME37" s="158"/>
      <c r="MF37" s="158"/>
      <c r="MG37" s="158"/>
      <c r="MH37" s="158"/>
      <c r="MI37" s="158"/>
      <c r="MJ37" s="158"/>
      <c r="MK37" s="158"/>
      <c r="ML37" s="158"/>
      <c r="MM37" s="158"/>
      <c r="MN37" s="158"/>
      <c r="MO37" s="158"/>
      <c r="MP37" s="158"/>
      <c r="MQ37" s="158"/>
      <c r="MR37" s="158"/>
      <c r="MS37" s="158"/>
      <c r="MT37" s="158"/>
      <c r="MU37" s="158"/>
      <c r="MV37" s="158"/>
      <c r="MW37" s="158"/>
      <c r="MX37" s="158"/>
      <c r="MY37" s="158"/>
      <c r="MZ37" s="158"/>
      <c r="NA37" s="158"/>
      <c r="NB37" s="158"/>
      <c r="NC37" s="158"/>
      <c r="ND37" s="158"/>
      <c r="NE37" s="158"/>
      <c r="NF37" s="158"/>
      <c r="NG37" s="158"/>
      <c r="NH37" s="158"/>
      <c r="NI37" s="158"/>
      <c r="NJ37" s="158"/>
      <c r="NK37" s="158"/>
      <c r="NL37" s="158"/>
      <c r="NM37" s="158"/>
      <c r="NN37" s="158"/>
      <c r="NO37" s="158"/>
      <c r="NP37" s="158"/>
      <c r="NQ37" s="158"/>
      <c r="NR37" s="158"/>
      <c r="NS37" s="158"/>
      <c r="NT37" s="158"/>
      <c r="NU37" s="158"/>
      <c r="NV37" s="158"/>
      <c r="NW37" s="158"/>
      <c r="NX37" s="158"/>
      <c r="NY37" s="158"/>
      <c r="NZ37" s="158"/>
      <c r="OA37" s="158"/>
      <c r="OB37" s="158"/>
      <c r="OC37" s="158"/>
      <c r="OD37" s="158"/>
      <c r="OE37" s="158"/>
      <c r="OF37" s="158"/>
      <c r="OG37" s="158"/>
      <c r="OH37" s="158"/>
      <c r="OI37" s="158"/>
      <c r="OJ37" s="158"/>
      <c r="OK37" s="158"/>
      <c r="OL37" s="158"/>
      <c r="OM37" s="158"/>
      <c r="ON37" s="158"/>
      <c r="OO37" s="158"/>
      <c r="OP37" s="158"/>
      <c r="OQ37" s="158"/>
      <c r="OR37" s="158"/>
      <c r="OS37" s="158"/>
      <c r="OT37" s="158"/>
      <c r="OU37" s="158"/>
      <c r="OV37" s="158"/>
      <c r="OW37" s="158"/>
      <c r="OX37" s="158"/>
      <c r="OY37" s="158"/>
      <c r="OZ37" s="158"/>
      <c r="PA37" s="158"/>
      <c r="PB37" s="158"/>
      <c r="PC37" s="158"/>
      <c r="PD37" s="158"/>
      <c r="PE37" s="158"/>
      <c r="PF37" s="158"/>
      <c r="PG37" s="158"/>
      <c r="PH37" s="158"/>
      <c r="PI37" s="158"/>
      <c r="PJ37" s="158"/>
      <c r="PK37" s="158"/>
      <c r="PL37" s="158"/>
      <c r="PM37" s="158"/>
      <c r="PN37" s="158"/>
      <c r="PO37" s="158"/>
      <c r="PP37" s="158"/>
      <c r="PQ37" s="158"/>
      <c r="PR37" s="158"/>
      <c r="PS37" s="158"/>
      <c r="PT37" s="158"/>
      <c r="PU37" s="158"/>
      <c r="PV37" s="158"/>
      <c r="PW37" s="158"/>
      <c r="PX37" s="158"/>
      <c r="PY37" s="158"/>
      <c r="PZ37" s="158"/>
      <c r="QA37" s="158"/>
      <c r="QB37" s="158"/>
      <c r="QC37" s="158"/>
      <c r="QD37" s="158"/>
      <c r="QE37" s="158"/>
      <c r="QF37" s="158"/>
      <c r="QG37" s="158"/>
      <c r="QH37" s="158"/>
      <c r="QI37" s="158"/>
      <c r="QJ37" s="158"/>
      <c r="QK37" s="158"/>
      <c r="QL37" s="158"/>
      <c r="QM37" s="158"/>
      <c r="QN37" s="158"/>
      <c r="QO37" s="158"/>
      <c r="QP37" s="158"/>
      <c r="QQ37" s="158"/>
      <c r="QR37" s="158"/>
      <c r="QS37" s="158"/>
      <c r="QT37" s="158"/>
      <c r="QU37" s="158"/>
      <c r="QV37" s="158"/>
      <c r="QW37" s="158"/>
      <c r="QX37" s="158"/>
      <c r="QY37" s="158"/>
      <c r="QZ37" s="158"/>
      <c r="RA37" s="158"/>
      <c r="RB37" s="158"/>
      <c r="RC37" s="158"/>
      <c r="RD37" s="158"/>
      <c r="RE37" s="158"/>
      <c r="RF37" s="158"/>
      <c r="RG37" s="158"/>
      <c r="RH37" s="158"/>
      <c r="RI37" s="158"/>
      <c r="RJ37" s="158"/>
      <c r="RK37" s="158"/>
      <c r="RL37" s="158"/>
      <c r="RM37" s="158"/>
      <c r="RN37" s="158"/>
      <c r="RO37" s="158"/>
      <c r="RP37" s="158"/>
      <c r="RQ37" s="158"/>
      <c r="RR37" s="158"/>
      <c r="RS37" s="158"/>
      <c r="RT37" s="158"/>
      <c r="RU37" s="158"/>
      <c r="RV37" s="158"/>
      <c r="RW37" s="158"/>
      <c r="RX37" s="158"/>
      <c r="RY37" s="158"/>
      <c r="RZ37" s="158"/>
      <c r="SA37" s="158"/>
      <c r="SB37" s="158"/>
      <c r="SC37" s="158"/>
      <c r="SD37" s="158"/>
      <c r="SE37" s="158"/>
      <c r="SF37" s="158"/>
      <c r="SG37" s="158"/>
      <c r="SH37" s="158"/>
      <c r="SI37" s="158"/>
      <c r="SJ37" s="158"/>
      <c r="SK37" s="158"/>
      <c r="SL37" s="158"/>
      <c r="SM37" s="158"/>
      <c r="SN37" s="158"/>
      <c r="SO37" s="158"/>
      <c r="SP37" s="158"/>
      <c r="SQ37" s="158"/>
      <c r="SR37" s="158"/>
      <c r="SS37" s="158"/>
      <c r="ST37" s="158"/>
      <c r="SU37" s="158"/>
      <c r="SV37" s="158"/>
      <c r="SW37" s="158"/>
      <c r="SX37" s="158"/>
      <c r="SY37" s="158"/>
      <c r="SZ37" s="158"/>
      <c r="TA37" s="158"/>
      <c r="TB37" s="158"/>
      <c r="TC37" s="158"/>
      <c r="TD37" s="158"/>
      <c r="TE37" s="158"/>
      <c r="TF37" s="158"/>
      <c r="TG37" s="158"/>
      <c r="TH37" s="158"/>
      <c r="TI37" s="158"/>
      <c r="TJ37" s="158"/>
      <c r="TK37" s="158"/>
      <c r="TL37" s="158"/>
      <c r="TM37" s="158"/>
      <c r="TN37" s="158"/>
      <c r="TO37" s="158"/>
      <c r="TP37" s="158"/>
      <c r="TQ37" s="158"/>
      <c r="TR37" s="158"/>
      <c r="TS37" s="158"/>
      <c r="TT37" s="158"/>
      <c r="TU37" s="158"/>
      <c r="TV37" s="158"/>
      <c r="TW37" s="158"/>
      <c r="TX37" s="158"/>
      <c r="TY37" s="158"/>
      <c r="TZ37" s="158"/>
      <c r="UA37" s="158"/>
      <c r="UB37" s="158"/>
      <c r="UC37" s="158"/>
      <c r="UD37" s="158"/>
      <c r="UE37" s="158"/>
      <c r="UF37" s="158"/>
      <c r="UG37" s="158"/>
      <c r="UH37" s="158"/>
      <c r="UI37" s="158"/>
      <c r="UJ37" s="158"/>
      <c r="UK37" s="158"/>
      <c r="UL37" s="158"/>
      <c r="UM37" s="158"/>
      <c r="UN37" s="158"/>
      <c r="UO37" s="158"/>
      <c r="UP37" s="158"/>
      <c r="UQ37" s="158"/>
      <c r="UR37" s="158"/>
      <c r="US37" s="158"/>
      <c r="UT37" s="158"/>
      <c r="UU37" s="158"/>
      <c r="UV37" s="158"/>
      <c r="UW37" s="158"/>
      <c r="UX37" s="158"/>
      <c r="UY37" s="158"/>
      <c r="UZ37" s="158"/>
      <c r="VA37" s="158"/>
      <c r="VB37" s="158"/>
      <c r="VC37" s="158"/>
      <c r="VD37" s="158"/>
      <c r="VE37" s="158"/>
      <c r="VF37" s="158"/>
      <c r="VG37" s="158"/>
      <c r="VH37" s="158"/>
      <c r="VI37" s="158"/>
      <c r="VJ37" s="158"/>
      <c r="VK37" s="158"/>
      <c r="VL37" s="158"/>
      <c r="VM37" s="158"/>
      <c r="VN37" s="158"/>
      <c r="VO37" s="158"/>
      <c r="VP37" s="158"/>
      <c r="VQ37" s="158"/>
      <c r="VR37" s="158"/>
      <c r="VS37" s="158"/>
      <c r="VT37" s="158"/>
      <c r="VU37" s="158"/>
      <c r="VV37" s="158"/>
      <c r="VW37" s="158"/>
      <c r="VX37" s="158"/>
      <c r="VY37" s="158"/>
      <c r="VZ37" s="158"/>
      <c r="WA37" s="158"/>
      <c r="WB37" s="158"/>
      <c r="WC37" s="158"/>
      <c r="WD37" s="158"/>
      <c r="WE37" s="158"/>
      <c r="WF37" s="158"/>
      <c r="WG37" s="158"/>
      <c r="WH37" s="158"/>
      <c r="WI37" s="158"/>
      <c r="WJ37" s="158"/>
      <c r="WK37" s="158"/>
      <c r="WL37" s="158"/>
      <c r="WM37" s="158"/>
      <c r="WN37" s="158"/>
      <c r="WO37" s="158"/>
      <c r="WP37" s="158"/>
      <c r="WQ37" s="158"/>
      <c r="WR37" s="158"/>
      <c r="WS37" s="158"/>
      <c r="WT37" s="158"/>
      <c r="WU37" s="158"/>
      <c r="WV37" s="158"/>
      <c r="WW37" s="158"/>
      <c r="WX37" s="158"/>
      <c r="WY37" s="158"/>
      <c r="WZ37" s="158"/>
      <c r="XA37" s="158"/>
      <c r="XB37" s="158"/>
      <c r="XC37" s="158"/>
      <c r="XD37" s="158"/>
      <c r="XE37" s="158"/>
      <c r="XF37" s="158"/>
      <c r="XG37" s="158"/>
      <c r="XH37" s="158"/>
      <c r="XI37" s="158"/>
      <c r="XJ37" s="158"/>
      <c r="XK37" s="158"/>
      <c r="XL37" s="158"/>
      <c r="XM37" s="158"/>
      <c r="XN37" s="158"/>
      <c r="XO37" s="158"/>
      <c r="XP37" s="158"/>
      <c r="XQ37" s="158"/>
      <c r="XR37" s="158"/>
      <c r="XS37" s="158"/>
      <c r="XT37" s="158"/>
      <c r="XU37" s="158"/>
      <c r="XV37" s="158"/>
      <c r="XW37" s="158"/>
      <c r="XX37" s="158"/>
      <c r="XY37" s="158"/>
      <c r="XZ37" s="158"/>
      <c r="YA37" s="158"/>
      <c r="YB37" s="158"/>
      <c r="YC37" s="158"/>
      <c r="YD37" s="158"/>
      <c r="YE37" s="158"/>
      <c r="YF37" s="158"/>
      <c r="YG37" s="158"/>
      <c r="YH37" s="158"/>
      <c r="YI37" s="158"/>
      <c r="YJ37" s="158"/>
      <c r="YK37" s="158"/>
      <c r="YL37" s="158"/>
      <c r="YM37" s="158"/>
      <c r="YN37" s="158"/>
      <c r="YO37" s="158"/>
      <c r="YP37" s="158"/>
      <c r="YQ37" s="158"/>
      <c r="YR37" s="158"/>
      <c r="YS37" s="158"/>
      <c r="YT37" s="158"/>
      <c r="YU37" s="158"/>
      <c r="YV37" s="158"/>
      <c r="YW37" s="158"/>
      <c r="YX37" s="158"/>
      <c r="YY37" s="158"/>
      <c r="YZ37" s="158"/>
      <c r="ZA37" s="158"/>
      <c r="ZB37" s="158"/>
      <c r="ZC37" s="158"/>
      <c r="ZD37" s="158"/>
      <c r="ZE37" s="158"/>
      <c r="ZF37" s="158"/>
      <c r="ZG37" s="158"/>
      <c r="ZH37" s="158"/>
      <c r="ZI37" s="158"/>
      <c r="ZJ37" s="158"/>
      <c r="ZK37" s="158"/>
      <c r="ZL37" s="158"/>
      <c r="ZM37" s="158"/>
      <c r="ZN37" s="158"/>
      <c r="ZO37" s="158"/>
      <c r="ZP37" s="158"/>
      <c r="ZQ37" s="158"/>
      <c r="ZR37" s="158"/>
      <c r="ZS37" s="158"/>
      <c r="ZT37" s="158"/>
      <c r="ZU37" s="158"/>
      <c r="ZV37" s="158"/>
      <c r="ZW37" s="158"/>
      <c r="ZX37" s="158"/>
      <c r="ZY37" s="158"/>
      <c r="ZZ37" s="158"/>
      <c r="AAA37" s="158"/>
      <c r="AAB37" s="158"/>
      <c r="AAC37" s="158"/>
      <c r="AAD37" s="158"/>
      <c r="AAE37" s="158"/>
      <c r="AAF37" s="158"/>
      <c r="AAG37" s="158"/>
      <c r="AAH37" s="158"/>
      <c r="AAI37" s="158"/>
      <c r="AAJ37" s="158"/>
      <c r="AAK37" s="158"/>
      <c r="AAL37" s="158"/>
      <c r="AAM37" s="158"/>
      <c r="AAN37" s="158"/>
      <c r="AAO37" s="158"/>
      <c r="AAP37" s="158"/>
      <c r="AAQ37" s="158"/>
      <c r="AAR37" s="158"/>
      <c r="AAS37" s="158"/>
      <c r="AAT37" s="158"/>
      <c r="AAU37" s="158"/>
      <c r="AAV37" s="158"/>
      <c r="AAW37" s="158"/>
      <c r="AAX37" s="158"/>
      <c r="AAY37" s="158"/>
      <c r="AAZ37" s="158"/>
      <c r="ABA37" s="158"/>
      <c r="ABB37" s="158"/>
      <c r="ABC37" s="158"/>
      <c r="ABD37" s="158"/>
      <c r="ABE37" s="158"/>
      <c r="ABF37" s="158"/>
      <c r="ABG37" s="158"/>
      <c r="ABH37" s="158"/>
      <c r="ABI37" s="158"/>
      <c r="ABJ37" s="158"/>
      <c r="ABK37" s="158"/>
      <c r="ABL37" s="158"/>
      <c r="ABM37" s="158"/>
      <c r="ABN37" s="158"/>
      <c r="ABO37" s="158"/>
      <c r="ABP37" s="158"/>
      <c r="ABQ37" s="158"/>
      <c r="ABR37" s="158"/>
      <c r="ABS37" s="158"/>
      <c r="ABT37" s="158"/>
      <c r="ABU37" s="158"/>
      <c r="ABV37" s="158"/>
      <c r="ABW37" s="158"/>
      <c r="ABX37" s="158"/>
      <c r="ABY37" s="158"/>
      <c r="ABZ37" s="158"/>
      <c r="ACA37" s="158"/>
      <c r="ACB37" s="158"/>
      <c r="ACC37" s="158"/>
      <c r="ACD37" s="158"/>
      <c r="ACE37" s="158"/>
      <c r="ACF37" s="158"/>
      <c r="ACG37" s="158"/>
      <c r="ACH37" s="158"/>
      <c r="ACI37" s="158"/>
      <c r="ACJ37" s="158"/>
      <c r="ACK37" s="158"/>
      <c r="ACL37" s="158"/>
      <c r="ACM37" s="158"/>
      <c r="ACN37" s="158"/>
      <c r="ACO37" s="158"/>
      <c r="ACP37" s="158"/>
      <c r="ACQ37" s="158"/>
      <c r="ACR37" s="158"/>
      <c r="ACS37" s="158"/>
      <c r="ACT37" s="158"/>
      <c r="ACU37" s="158"/>
      <c r="ACV37" s="158"/>
      <c r="ACW37" s="158"/>
      <c r="ACX37" s="158"/>
      <c r="ACY37" s="158"/>
      <c r="ACZ37" s="158"/>
      <c r="ADA37" s="158"/>
      <c r="ADB37" s="158"/>
      <c r="ADC37" s="158"/>
      <c r="ADD37" s="158"/>
      <c r="ADE37" s="158"/>
      <c r="ADF37" s="158"/>
      <c r="ADG37" s="158"/>
      <c r="ADH37" s="158"/>
      <c r="ADI37" s="158"/>
      <c r="ADJ37" s="158"/>
      <c r="ADK37" s="158"/>
      <c r="ADL37" s="158"/>
      <c r="ADM37" s="158"/>
      <c r="ADN37" s="158"/>
      <c r="ADO37" s="158"/>
      <c r="ADP37" s="158"/>
      <c r="ADQ37" s="158"/>
      <c r="ADR37" s="158"/>
      <c r="ADS37" s="158"/>
      <c r="ADT37" s="158"/>
      <c r="ADU37" s="158"/>
      <c r="ADV37" s="158"/>
      <c r="ADW37" s="158"/>
      <c r="ADX37" s="158"/>
      <c r="ADY37" s="158"/>
      <c r="ADZ37" s="158"/>
      <c r="AEA37" s="158"/>
      <c r="AEB37" s="158"/>
      <c r="AEC37" s="158"/>
      <c r="AED37" s="158"/>
      <c r="AEE37" s="158"/>
      <c r="AEF37" s="158"/>
      <c r="AEG37" s="158"/>
      <c r="AEH37" s="158"/>
      <c r="AEI37" s="158"/>
      <c r="AEJ37" s="158"/>
      <c r="AEK37" s="158"/>
      <c r="AEL37" s="158"/>
      <c r="AEM37" s="158"/>
      <c r="AEN37" s="158"/>
      <c r="AEO37" s="158"/>
      <c r="AEP37" s="158"/>
      <c r="AEQ37" s="158"/>
      <c r="AER37" s="158"/>
      <c r="AES37" s="158"/>
      <c r="AET37" s="158"/>
      <c r="AEU37" s="158"/>
      <c r="AEV37" s="158"/>
      <c r="AEW37" s="158"/>
      <c r="AEX37" s="158"/>
      <c r="AEY37" s="158"/>
      <c r="AEZ37" s="158"/>
      <c r="AFA37" s="158"/>
      <c r="AFB37" s="158"/>
      <c r="AFC37" s="158"/>
      <c r="AFD37" s="158"/>
      <c r="AFE37" s="158"/>
      <c r="AFF37" s="158"/>
      <c r="AFG37" s="158"/>
      <c r="AFH37" s="158"/>
      <c r="AFI37" s="158"/>
      <c r="AFJ37" s="158"/>
      <c r="AFK37" s="158"/>
      <c r="AFL37" s="158"/>
      <c r="AFM37" s="158"/>
      <c r="AFN37" s="158"/>
      <c r="AFO37" s="158"/>
      <c r="AFP37" s="158"/>
      <c r="AFQ37" s="158"/>
      <c r="AFR37" s="158"/>
      <c r="AFS37" s="158"/>
      <c r="AFT37" s="158"/>
      <c r="AFU37" s="158"/>
      <c r="AFV37" s="158"/>
      <c r="AFW37" s="158"/>
      <c r="AFX37" s="158"/>
      <c r="AFY37" s="158"/>
      <c r="AFZ37" s="158"/>
      <c r="AGA37" s="158"/>
      <c r="AGB37" s="158"/>
      <c r="AGC37" s="158"/>
      <c r="AGD37" s="158"/>
      <c r="AGE37" s="158"/>
      <c r="AGF37" s="158"/>
      <c r="AGG37" s="158"/>
      <c r="AGH37" s="158"/>
      <c r="AGI37" s="158"/>
      <c r="AGJ37" s="158"/>
      <c r="AGK37" s="158"/>
      <c r="AGL37" s="158"/>
      <c r="AGM37" s="158"/>
      <c r="AGN37" s="158"/>
      <c r="AGO37" s="158"/>
      <c r="AGP37" s="158"/>
      <c r="AGQ37" s="158"/>
      <c r="AGR37" s="158"/>
      <c r="AGS37" s="158"/>
      <c r="AGT37" s="158"/>
      <c r="AGU37" s="158"/>
      <c r="AGV37" s="158"/>
      <c r="AGW37" s="158"/>
      <c r="AGX37" s="158"/>
      <c r="AGY37" s="158"/>
      <c r="AGZ37" s="158"/>
      <c r="AHA37" s="158"/>
      <c r="AHB37" s="158"/>
      <c r="AHC37" s="158"/>
      <c r="AHD37" s="158"/>
      <c r="AHE37" s="158"/>
      <c r="AHF37" s="158"/>
      <c r="AHG37" s="158"/>
      <c r="AHH37" s="158"/>
      <c r="AHI37" s="158"/>
      <c r="AHJ37" s="158"/>
      <c r="AHK37" s="158"/>
      <c r="AHL37" s="158"/>
      <c r="AHM37" s="158"/>
      <c r="AHN37" s="158"/>
      <c r="AHO37" s="158"/>
      <c r="AHP37" s="158"/>
      <c r="AHQ37" s="158"/>
      <c r="AHR37" s="158"/>
      <c r="AHS37" s="158"/>
      <c r="AHT37" s="158"/>
      <c r="AHU37" s="158"/>
      <c r="AHV37" s="158"/>
      <c r="AHW37" s="158"/>
      <c r="AHX37" s="158"/>
      <c r="AHY37" s="158"/>
      <c r="AHZ37" s="158"/>
      <c r="AIA37" s="158"/>
      <c r="AIB37" s="158"/>
      <c r="AIC37" s="158"/>
      <c r="AID37" s="158"/>
      <c r="AIE37" s="158"/>
      <c r="AIF37" s="158"/>
      <c r="AIG37" s="158"/>
      <c r="AIH37" s="158"/>
      <c r="AII37" s="158"/>
      <c r="AIJ37" s="158"/>
      <c r="AIK37" s="158"/>
      <c r="AIL37" s="158"/>
      <c r="AIM37" s="158"/>
      <c r="AIN37" s="158"/>
      <c r="AIO37" s="158"/>
      <c r="AIP37" s="158"/>
      <c r="AIQ37" s="158"/>
      <c r="AIR37" s="158"/>
      <c r="AIS37" s="158"/>
      <c r="AIT37" s="158"/>
      <c r="AIU37" s="158"/>
      <c r="AIV37" s="158"/>
      <c r="AIW37" s="158"/>
      <c r="AIX37" s="158"/>
      <c r="AIY37" s="158"/>
      <c r="AIZ37" s="158"/>
      <c r="AJA37" s="158"/>
      <c r="AJB37" s="158"/>
      <c r="AJC37" s="158"/>
      <c r="AJD37" s="158"/>
      <c r="AJE37" s="158"/>
      <c r="AJF37" s="158"/>
      <c r="AJG37" s="158"/>
      <c r="AJH37" s="158"/>
      <c r="AJI37" s="158"/>
      <c r="AJJ37" s="158"/>
      <c r="AJK37" s="158"/>
      <c r="AJL37" s="158"/>
      <c r="AJM37" s="158"/>
      <c r="AJN37" s="158"/>
      <c r="AJO37" s="158"/>
      <c r="AJP37" s="158"/>
      <c r="AJQ37" s="158"/>
      <c r="AJR37" s="158"/>
      <c r="AJS37" s="158"/>
      <c r="AJT37" s="158"/>
      <c r="AJU37" s="158"/>
      <c r="AJV37" s="158"/>
      <c r="AJW37" s="158"/>
      <c r="AJX37" s="158"/>
      <c r="AJY37" s="158"/>
      <c r="AJZ37" s="158"/>
      <c r="AKA37" s="158"/>
      <c r="AKB37" s="158"/>
      <c r="AKC37" s="158"/>
      <c r="AKD37" s="158"/>
      <c r="AKE37" s="158"/>
      <c r="AKF37" s="158"/>
      <c r="AKG37" s="158"/>
      <c r="AKH37" s="158"/>
      <c r="AKI37" s="158"/>
      <c r="AKJ37" s="158"/>
      <c r="AKK37" s="158"/>
      <c r="AKL37" s="158"/>
      <c r="AKM37" s="158"/>
      <c r="AKN37" s="158"/>
      <c r="AKO37" s="158"/>
      <c r="AKP37" s="158"/>
      <c r="AKQ37" s="158"/>
      <c r="AKR37" s="158"/>
      <c r="AKS37" s="158"/>
      <c r="AKT37" s="158"/>
      <c r="AKU37" s="158"/>
      <c r="AKV37" s="158"/>
      <c r="AKW37" s="158"/>
      <c r="AKX37" s="158"/>
      <c r="AKY37" s="158"/>
      <c r="AKZ37" s="158"/>
      <c r="ALA37" s="158"/>
      <c r="ALB37" s="158"/>
      <c r="ALC37" s="158"/>
      <c r="ALD37" s="158"/>
      <c r="ALE37" s="158"/>
      <c r="ALF37" s="158"/>
      <c r="ALG37" s="158"/>
      <c r="ALH37" s="158"/>
      <c r="ALI37" s="158"/>
      <c r="ALJ37" s="158"/>
      <c r="ALK37" s="158"/>
      <c r="ALL37" s="158"/>
      <c r="ALM37" s="158"/>
      <c r="ALN37" s="158"/>
      <c r="ALO37" s="158"/>
      <c r="ALP37" s="158"/>
      <c r="ALQ37" s="158"/>
      <c r="ALR37" s="158"/>
      <c r="ALS37" s="158"/>
      <c r="ALT37" s="158"/>
      <c r="ALU37" s="158"/>
      <c r="ALV37" s="158"/>
      <c r="ALW37" s="158"/>
      <c r="ALX37" s="158"/>
      <c r="ALY37" s="158"/>
      <c r="ALZ37" s="158"/>
      <c r="AMA37" s="158"/>
      <c r="AMB37" s="158"/>
      <c r="AMC37" s="158"/>
      <c r="AMD37" s="158"/>
      <c r="AME37" s="158"/>
      <c r="AMF37" s="158"/>
      <c r="AMG37" s="158"/>
      <c r="AMH37" s="158"/>
      <c r="AMI37" s="158"/>
      <c r="AMJ37" s="158"/>
      <c r="AMK37" s="158"/>
      <c r="AML37" s="158"/>
      <c r="AMM37" s="158"/>
      <c r="AMN37" s="158"/>
      <c r="AMO37" s="158"/>
      <c r="AMP37" s="158"/>
      <c r="AMQ37" s="158"/>
      <c r="AMR37" s="158"/>
      <c r="AMS37" s="158"/>
      <c r="AMT37" s="158"/>
      <c r="AMU37" s="158"/>
      <c r="AMV37" s="158"/>
      <c r="AMW37" s="158"/>
      <c r="AMX37" s="158"/>
      <c r="AMY37" s="158"/>
      <c r="AMZ37" s="158"/>
      <c r="ANA37" s="158"/>
      <c r="ANB37" s="158"/>
      <c r="ANC37" s="158"/>
      <c r="AND37" s="158"/>
      <c r="ANE37" s="158"/>
      <c r="ANF37" s="158"/>
      <c r="ANG37" s="158"/>
      <c r="ANH37" s="158"/>
      <c r="ANI37" s="158"/>
      <c r="ANJ37" s="158"/>
      <c r="ANK37" s="158"/>
      <c r="ANL37" s="158"/>
      <c r="ANM37" s="158"/>
      <c r="ANN37" s="158"/>
      <c r="ANO37" s="158"/>
      <c r="ANP37" s="158"/>
      <c r="ANQ37" s="158"/>
      <c r="ANR37" s="158"/>
      <c r="ANS37" s="158"/>
      <c r="ANT37" s="158"/>
      <c r="ANU37" s="158"/>
      <c r="ANV37" s="158"/>
      <c r="ANW37" s="158"/>
      <c r="ANX37" s="158"/>
      <c r="ANY37" s="158"/>
      <c r="ANZ37" s="158"/>
      <c r="AOA37" s="158"/>
      <c r="AOB37" s="158"/>
      <c r="AOC37" s="158"/>
      <c r="AOD37" s="158"/>
      <c r="AOE37" s="158"/>
      <c r="AOF37" s="158"/>
      <c r="AOG37" s="158"/>
      <c r="AOH37" s="158"/>
      <c r="AOI37" s="158"/>
      <c r="AOJ37" s="158"/>
      <c r="AOK37" s="158"/>
      <c r="AOL37" s="158"/>
      <c r="AOM37" s="158"/>
      <c r="AON37" s="158"/>
      <c r="AOO37" s="158"/>
      <c r="AOP37" s="158"/>
      <c r="AOQ37" s="158"/>
      <c r="AOR37" s="158"/>
      <c r="AOS37" s="158"/>
      <c r="AOT37" s="158"/>
      <c r="AOU37" s="158"/>
      <c r="AOV37" s="158"/>
      <c r="AOW37" s="158"/>
      <c r="AOX37" s="158"/>
      <c r="AOY37" s="158"/>
      <c r="AOZ37" s="158"/>
      <c r="APA37" s="158"/>
      <c r="APB37" s="158"/>
      <c r="APC37" s="158"/>
      <c r="APD37" s="158"/>
      <c r="APE37" s="158"/>
      <c r="APF37" s="158"/>
      <c r="APG37" s="158"/>
      <c r="APH37" s="158"/>
      <c r="API37" s="158"/>
      <c r="APJ37" s="158"/>
      <c r="APK37" s="158"/>
      <c r="APL37" s="158"/>
      <c r="APM37" s="158"/>
      <c r="APN37" s="158"/>
      <c r="APO37" s="158"/>
      <c r="APP37" s="158"/>
      <c r="APQ37" s="158"/>
      <c r="APR37" s="158"/>
      <c r="APS37" s="158"/>
      <c r="APT37" s="158"/>
      <c r="APU37" s="158"/>
      <c r="APV37" s="158"/>
      <c r="APW37" s="158"/>
      <c r="APX37" s="158"/>
      <c r="APY37" s="158"/>
      <c r="APZ37" s="158"/>
      <c r="AQA37" s="158"/>
      <c r="AQB37" s="158"/>
      <c r="AQC37" s="158"/>
      <c r="AQD37" s="158"/>
      <c r="AQE37" s="158"/>
      <c r="AQF37" s="158"/>
      <c r="AQG37" s="158"/>
      <c r="AQH37" s="158"/>
      <c r="AQI37" s="158"/>
      <c r="AQJ37" s="158"/>
      <c r="AQK37" s="158"/>
      <c r="AQL37" s="158"/>
      <c r="AQM37" s="158"/>
      <c r="AQN37" s="158"/>
      <c r="AQO37" s="158"/>
      <c r="AQP37" s="158"/>
      <c r="AQQ37" s="158"/>
      <c r="AQR37" s="158"/>
      <c r="AQS37" s="158"/>
      <c r="AQT37" s="158"/>
      <c r="AQU37" s="158"/>
      <c r="AQV37" s="158"/>
      <c r="AQW37" s="158"/>
      <c r="AQX37" s="158"/>
      <c r="AQY37" s="158"/>
      <c r="AQZ37" s="158"/>
      <c r="ARA37" s="158"/>
      <c r="ARB37" s="158"/>
      <c r="ARC37" s="158"/>
      <c r="ARD37" s="158"/>
      <c r="ARE37" s="158"/>
      <c r="ARF37" s="158"/>
      <c r="ARG37" s="158"/>
      <c r="ARH37" s="158"/>
      <c r="ARI37" s="158"/>
      <c r="ARJ37" s="158"/>
      <c r="ARK37" s="158"/>
      <c r="ARL37" s="158"/>
      <c r="ARM37" s="158"/>
      <c r="ARN37" s="158"/>
      <c r="ARO37" s="158"/>
      <c r="ARP37" s="158"/>
      <c r="ARQ37" s="158"/>
      <c r="ARR37" s="158"/>
      <c r="ARS37" s="158"/>
      <c r="ART37" s="158"/>
      <c r="ARU37" s="158"/>
      <c r="ARV37" s="158"/>
      <c r="ARW37" s="158"/>
      <c r="ARX37" s="158"/>
      <c r="ARY37" s="158"/>
      <c r="ARZ37" s="158"/>
      <c r="ASA37" s="158"/>
      <c r="ASB37" s="158"/>
      <c r="ASC37" s="158"/>
      <c r="ASD37" s="158"/>
      <c r="ASE37" s="158"/>
      <c r="ASF37" s="158"/>
      <c r="ASG37" s="158"/>
      <c r="ASH37" s="158"/>
      <c r="ASI37" s="158"/>
      <c r="ASJ37" s="158"/>
      <c r="ASK37" s="158"/>
      <c r="ASL37" s="158"/>
      <c r="ASM37" s="158"/>
      <c r="ASN37" s="158"/>
      <c r="ASO37" s="158"/>
      <c r="ASP37" s="158"/>
      <c r="ASQ37" s="158"/>
      <c r="ASR37" s="158"/>
      <c r="ASS37" s="158"/>
      <c r="AST37" s="158"/>
      <c r="ASU37" s="158"/>
      <c r="ASV37" s="158"/>
      <c r="ASW37" s="158"/>
      <c r="ASX37" s="158"/>
      <c r="ASY37" s="158"/>
      <c r="ASZ37" s="158"/>
      <c r="ATA37" s="158"/>
      <c r="ATB37" s="158"/>
      <c r="ATC37" s="158"/>
      <c r="ATD37" s="158"/>
      <c r="ATE37" s="158"/>
      <c r="ATF37" s="158"/>
      <c r="ATG37" s="158"/>
      <c r="ATH37" s="158"/>
      <c r="ATI37" s="158"/>
      <c r="ATJ37" s="158"/>
      <c r="ATK37" s="158"/>
      <c r="ATL37" s="158"/>
      <c r="ATM37" s="158"/>
      <c r="ATN37" s="158"/>
      <c r="ATO37" s="158"/>
      <c r="ATP37" s="158"/>
      <c r="ATQ37" s="158"/>
      <c r="ATR37" s="158"/>
      <c r="ATS37" s="158"/>
      <c r="ATT37" s="158"/>
      <c r="ATU37" s="158"/>
      <c r="ATV37" s="158"/>
      <c r="ATW37" s="158"/>
      <c r="ATX37" s="158"/>
      <c r="ATY37" s="158"/>
      <c r="ATZ37" s="158"/>
      <c r="AUA37" s="158"/>
      <c r="AUB37" s="158"/>
      <c r="AUC37" s="158"/>
      <c r="AUD37" s="158"/>
      <c r="AUE37" s="158"/>
      <c r="AUF37" s="158"/>
      <c r="AUG37" s="158"/>
      <c r="AUH37" s="158"/>
      <c r="AUI37" s="158"/>
      <c r="AUJ37" s="158"/>
      <c r="AUK37" s="158"/>
      <c r="AUL37" s="158"/>
      <c r="AUM37" s="158"/>
      <c r="AUN37" s="158"/>
      <c r="AUO37" s="158"/>
      <c r="AUP37" s="158"/>
      <c r="AUQ37" s="158"/>
      <c r="AUR37" s="158"/>
      <c r="AUS37" s="158"/>
      <c r="AUT37" s="158"/>
      <c r="AUU37" s="158"/>
      <c r="AUV37" s="158"/>
      <c r="AUW37" s="158"/>
      <c r="AUX37" s="158"/>
      <c r="AUY37" s="158"/>
      <c r="AUZ37" s="158"/>
      <c r="AVA37" s="158"/>
      <c r="AVB37" s="158"/>
      <c r="AVC37" s="158"/>
      <c r="AVD37" s="158"/>
      <c r="AVE37" s="158"/>
      <c r="AVF37" s="158"/>
      <c r="AVG37" s="158"/>
      <c r="AVH37" s="158"/>
      <c r="AVI37" s="158"/>
      <c r="AVJ37" s="158"/>
      <c r="AVK37" s="158"/>
      <c r="AVL37" s="158"/>
      <c r="AVM37" s="158"/>
      <c r="AVN37" s="158"/>
      <c r="AVO37" s="158"/>
      <c r="AVP37" s="158"/>
      <c r="AVQ37" s="158"/>
      <c r="AVR37" s="158"/>
      <c r="AVS37" s="158"/>
      <c r="AVT37" s="158"/>
      <c r="AVU37" s="158"/>
      <c r="AVV37" s="158"/>
      <c r="AVW37" s="158"/>
      <c r="AVX37" s="158"/>
      <c r="AVY37" s="158"/>
      <c r="AVZ37" s="158"/>
      <c r="AWA37" s="158"/>
      <c r="AWB37" s="158"/>
      <c r="AWC37" s="158"/>
      <c r="AWD37" s="158"/>
      <c r="AWE37" s="158"/>
      <c r="AWF37" s="158"/>
      <c r="AWG37" s="158"/>
      <c r="AWH37" s="158"/>
      <c r="AWI37" s="158"/>
      <c r="AWJ37" s="158"/>
      <c r="AWK37" s="158"/>
      <c r="AWL37" s="158"/>
      <c r="AWM37" s="158"/>
      <c r="AWN37" s="158"/>
      <c r="AWO37" s="158"/>
      <c r="AWP37" s="158"/>
      <c r="AWQ37" s="158"/>
      <c r="AWR37" s="158"/>
      <c r="AWS37" s="158"/>
      <c r="AWT37" s="158"/>
      <c r="AWU37" s="158"/>
      <c r="AWV37" s="158"/>
      <c r="AWW37" s="158"/>
      <c r="AWX37" s="158"/>
      <c r="AWY37" s="158"/>
      <c r="AWZ37" s="158"/>
      <c r="AXA37" s="158"/>
      <c r="AXB37" s="158"/>
      <c r="AXC37" s="158"/>
      <c r="AXD37" s="158"/>
      <c r="AXE37" s="158"/>
      <c r="AXF37" s="158"/>
      <c r="AXG37" s="158"/>
      <c r="AXH37" s="158"/>
      <c r="AXI37" s="158"/>
      <c r="AXJ37" s="158"/>
      <c r="AXK37" s="158"/>
      <c r="AXL37" s="158"/>
      <c r="AXM37" s="158"/>
      <c r="AXN37" s="158"/>
      <c r="AXO37" s="158"/>
      <c r="AXP37" s="158"/>
      <c r="AXQ37" s="158"/>
      <c r="AXR37" s="158"/>
      <c r="AXS37" s="158"/>
      <c r="AXT37" s="158"/>
      <c r="AXU37" s="158"/>
      <c r="AXV37" s="158"/>
      <c r="AXW37" s="158"/>
      <c r="AXX37" s="158"/>
      <c r="AXY37" s="158"/>
      <c r="AXZ37" s="158"/>
      <c r="AYA37" s="158"/>
      <c r="AYB37" s="158"/>
      <c r="AYC37" s="158"/>
      <c r="AYD37" s="158"/>
      <c r="AYE37" s="158"/>
      <c r="AYF37" s="158"/>
      <c r="AYG37" s="158"/>
      <c r="AYH37" s="158"/>
      <c r="AYI37" s="158"/>
      <c r="AYJ37" s="158"/>
      <c r="AYK37" s="158"/>
      <c r="AYL37" s="158"/>
      <c r="AYM37" s="158"/>
      <c r="AYN37" s="158"/>
      <c r="AYO37" s="158"/>
      <c r="AYP37" s="158"/>
      <c r="AYQ37" s="158"/>
      <c r="AYR37" s="158"/>
      <c r="AYS37" s="158"/>
      <c r="AYT37" s="158"/>
      <c r="AYU37" s="158"/>
      <c r="AYV37" s="158"/>
      <c r="AYW37" s="158"/>
      <c r="AYX37" s="158"/>
      <c r="AYY37" s="158"/>
      <c r="AYZ37" s="158"/>
      <c r="AZA37" s="158"/>
      <c r="AZB37" s="158"/>
      <c r="AZC37" s="158"/>
      <c r="AZD37" s="158"/>
      <c r="AZE37" s="158"/>
      <c r="AZF37" s="158"/>
      <c r="AZG37" s="158"/>
      <c r="AZH37" s="158"/>
      <c r="AZI37" s="158"/>
      <c r="AZJ37" s="158"/>
      <c r="AZK37" s="158"/>
      <c r="AZL37" s="158"/>
      <c r="AZM37" s="158"/>
      <c r="AZN37" s="158"/>
      <c r="AZO37" s="158"/>
      <c r="AZP37" s="158"/>
      <c r="AZQ37" s="158"/>
      <c r="AZR37" s="158"/>
      <c r="AZS37" s="158"/>
      <c r="AZT37" s="158"/>
      <c r="AZU37" s="158"/>
      <c r="AZV37" s="158"/>
      <c r="AZW37" s="158"/>
      <c r="AZX37" s="158"/>
      <c r="AZY37" s="158"/>
      <c r="AZZ37" s="158"/>
      <c r="BAA37" s="158"/>
      <c r="BAB37" s="158"/>
      <c r="BAC37" s="158"/>
      <c r="BAD37" s="158"/>
      <c r="BAE37" s="158"/>
      <c r="BAF37" s="158"/>
      <c r="BAG37" s="158"/>
      <c r="BAH37" s="158"/>
      <c r="BAI37" s="158"/>
      <c r="BAJ37" s="158"/>
      <c r="BAK37" s="158"/>
      <c r="BAL37" s="158"/>
      <c r="BAM37" s="158"/>
      <c r="BAN37" s="158"/>
      <c r="BAO37" s="158"/>
      <c r="BAP37" s="158"/>
      <c r="BAQ37" s="158"/>
      <c r="BAR37" s="158"/>
      <c r="BAS37" s="158"/>
      <c r="BAT37" s="158"/>
      <c r="BAU37" s="158"/>
      <c r="BAV37" s="158"/>
      <c r="BAW37" s="158"/>
      <c r="BAX37" s="158"/>
      <c r="BAY37" s="158"/>
      <c r="BAZ37" s="158"/>
      <c r="BBA37" s="158"/>
      <c r="BBB37" s="158"/>
      <c r="BBC37" s="158"/>
      <c r="BBD37" s="158"/>
      <c r="BBE37" s="158"/>
      <c r="BBF37" s="158"/>
      <c r="BBG37" s="158"/>
      <c r="BBH37" s="158"/>
      <c r="BBI37" s="158"/>
      <c r="BBJ37" s="158"/>
      <c r="BBK37" s="158"/>
      <c r="BBL37" s="158"/>
      <c r="BBM37" s="158"/>
      <c r="BBN37" s="158"/>
      <c r="BBO37" s="158"/>
      <c r="BBP37" s="158"/>
      <c r="BBQ37" s="158"/>
      <c r="BBR37" s="158"/>
      <c r="BBS37" s="158"/>
      <c r="BBT37" s="158"/>
      <c r="BBU37" s="158"/>
      <c r="BBV37" s="158"/>
      <c r="BBW37" s="158"/>
      <c r="BBX37" s="158"/>
      <c r="BBY37" s="158"/>
      <c r="BBZ37" s="158"/>
      <c r="BCA37" s="158"/>
      <c r="BCB37" s="158"/>
      <c r="BCC37" s="158"/>
      <c r="BCD37" s="158"/>
      <c r="BCE37" s="158"/>
      <c r="BCF37" s="158"/>
      <c r="BCG37" s="158"/>
      <c r="BCH37" s="158"/>
      <c r="BCI37" s="158"/>
      <c r="BCJ37" s="158"/>
      <c r="BCK37" s="158"/>
      <c r="BCL37" s="158"/>
      <c r="BCM37" s="158"/>
      <c r="BCN37" s="158"/>
      <c r="BCO37" s="158"/>
      <c r="BCP37" s="158"/>
      <c r="BCQ37" s="158"/>
      <c r="BCR37" s="158"/>
      <c r="BCS37" s="158"/>
      <c r="BCT37" s="158"/>
      <c r="BCU37" s="158"/>
      <c r="BCV37" s="158"/>
      <c r="BCW37" s="158"/>
      <c r="BCX37" s="158"/>
      <c r="BCY37" s="158"/>
      <c r="BCZ37" s="158"/>
      <c r="BDA37" s="158"/>
      <c r="BDB37" s="158"/>
      <c r="BDC37" s="158"/>
      <c r="BDD37" s="158"/>
      <c r="BDE37" s="158"/>
      <c r="BDF37" s="158"/>
      <c r="BDG37" s="158"/>
      <c r="BDH37" s="158"/>
      <c r="BDI37" s="158"/>
      <c r="BDJ37" s="158"/>
      <c r="BDK37" s="158"/>
      <c r="BDL37" s="158"/>
      <c r="BDM37" s="158"/>
      <c r="BDN37" s="158"/>
      <c r="BDO37" s="158"/>
      <c r="BDP37" s="158"/>
      <c r="BDQ37" s="158"/>
      <c r="BDR37" s="158"/>
      <c r="BDS37" s="158"/>
      <c r="BDT37" s="158"/>
      <c r="BDU37" s="158"/>
      <c r="BDV37" s="158"/>
      <c r="BDW37" s="158"/>
      <c r="BDX37" s="158"/>
      <c r="BDY37" s="158"/>
      <c r="BDZ37" s="158"/>
      <c r="BEA37" s="158"/>
      <c r="BEB37" s="158"/>
      <c r="BEC37" s="158"/>
      <c r="BED37" s="158"/>
      <c r="BEE37" s="158"/>
      <c r="BEF37" s="158"/>
      <c r="BEG37" s="158"/>
      <c r="BEH37" s="158"/>
      <c r="BEI37" s="158"/>
      <c r="BEJ37" s="158"/>
      <c r="BEK37" s="158"/>
      <c r="BEL37" s="158"/>
      <c r="BEM37" s="158"/>
      <c r="BEN37" s="158"/>
      <c r="BEO37" s="158"/>
      <c r="BEP37" s="158"/>
      <c r="BEQ37" s="158"/>
      <c r="BER37" s="158"/>
      <c r="BES37" s="158"/>
      <c r="BET37" s="158"/>
      <c r="BEU37" s="158"/>
      <c r="BEV37" s="158"/>
      <c r="BEW37" s="158"/>
      <c r="BEX37" s="158"/>
      <c r="BEY37" s="158"/>
      <c r="BEZ37" s="158"/>
      <c r="BFA37" s="158"/>
      <c r="BFB37" s="158"/>
      <c r="BFC37" s="158"/>
      <c r="BFD37" s="158"/>
      <c r="BFE37" s="158"/>
      <c r="BFF37" s="158"/>
      <c r="BFG37" s="158"/>
      <c r="BFH37" s="158"/>
      <c r="BFI37" s="158"/>
      <c r="BFJ37" s="158"/>
      <c r="BFK37" s="158"/>
      <c r="BFL37" s="158"/>
      <c r="BFM37" s="158"/>
      <c r="BFN37" s="158"/>
      <c r="BFO37" s="158"/>
      <c r="BFP37" s="158"/>
      <c r="BFQ37" s="158"/>
      <c r="BFR37" s="158"/>
      <c r="BFS37" s="158"/>
      <c r="BFT37" s="158"/>
      <c r="BFU37" s="158"/>
      <c r="BFV37" s="158"/>
      <c r="BFW37" s="158"/>
      <c r="BFX37" s="158"/>
      <c r="BFY37" s="158"/>
      <c r="BFZ37" s="158"/>
      <c r="BGA37" s="158"/>
      <c r="BGB37" s="158"/>
      <c r="BGC37" s="158"/>
      <c r="BGD37" s="158"/>
      <c r="BGE37" s="158"/>
      <c r="BGF37" s="158"/>
      <c r="BGG37" s="158"/>
      <c r="BGH37" s="158"/>
      <c r="BGI37" s="158"/>
      <c r="BGJ37" s="158"/>
      <c r="BGK37" s="158"/>
      <c r="BGL37" s="158"/>
      <c r="BGM37" s="158"/>
      <c r="BGN37" s="158"/>
      <c r="BGO37" s="158"/>
      <c r="BGP37" s="158"/>
      <c r="BGQ37" s="158"/>
      <c r="BGR37" s="158"/>
      <c r="BGS37" s="158"/>
      <c r="BGT37" s="158"/>
      <c r="BGU37" s="158"/>
      <c r="BGV37" s="158"/>
      <c r="BGW37" s="158"/>
      <c r="BGX37" s="158"/>
      <c r="BGY37" s="158"/>
      <c r="BGZ37" s="158"/>
      <c r="BHA37" s="158"/>
      <c r="BHB37" s="158"/>
      <c r="BHC37" s="158"/>
      <c r="BHD37" s="158"/>
      <c r="BHE37" s="158"/>
      <c r="BHF37" s="158"/>
      <c r="BHG37" s="158"/>
      <c r="BHH37" s="158"/>
      <c r="BHI37" s="158"/>
      <c r="BHJ37" s="158"/>
      <c r="BHK37" s="158"/>
      <c r="BHL37" s="158"/>
      <c r="BHM37" s="158"/>
      <c r="BHN37" s="158"/>
      <c r="BHO37" s="158"/>
      <c r="BHP37" s="158"/>
      <c r="BHQ37" s="158"/>
      <c r="BHR37" s="158"/>
      <c r="BHS37" s="158"/>
      <c r="BHT37" s="158"/>
      <c r="BHU37" s="158"/>
      <c r="BHV37" s="158"/>
      <c r="BHW37" s="158"/>
      <c r="BHX37" s="158"/>
      <c r="BHY37" s="158"/>
      <c r="BHZ37" s="158"/>
      <c r="BIA37" s="158"/>
      <c r="BIB37" s="158"/>
      <c r="BIC37" s="158"/>
      <c r="BID37" s="158"/>
      <c r="BIE37" s="158"/>
      <c r="BIF37" s="158"/>
      <c r="BIG37" s="158"/>
      <c r="BIH37" s="158"/>
      <c r="BII37" s="158"/>
      <c r="BIJ37" s="158"/>
      <c r="BIK37" s="158"/>
      <c r="BIL37" s="158"/>
      <c r="BIM37" s="158"/>
      <c r="BIN37" s="158"/>
      <c r="BIO37" s="158"/>
      <c r="BIP37" s="158"/>
      <c r="BIQ37" s="158"/>
      <c r="BIR37" s="158"/>
      <c r="BIS37" s="158"/>
      <c r="BIT37" s="158"/>
      <c r="BIU37" s="158"/>
      <c r="BIV37" s="158"/>
      <c r="BIW37" s="158"/>
      <c r="BIX37" s="158"/>
      <c r="BIY37" s="158"/>
      <c r="BIZ37" s="158"/>
      <c r="BJA37" s="158"/>
      <c r="BJB37" s="158"/>
      <c r="BJC37" s="158"/>
      <c r="BJD37" s="158"/>
      <c r="BJE37" s="158"/>
      <c r="BJF37" s="158"/>
      <c r="BJG37" s="158"/>
      <c r="BJH37" s="158"/>
      <c r="BJI37" s="158"/>
      <c r="BJJ37" s="158"/>
      <c r="BJK37" s="158"/>
      <c r="BJL37" s="158"/>
      <c r="BJM37" s="158"/>
      <c r="BJN37" s="158"/>
      <c r="BJO37" s="158"/>
      <c r="BJP37" s="158"/>
      <c r="BJQ37" s="158"/>
      <c r="BJR37" s="158"/>
      <c r="BJS37" s="158"/>
      <c r="BJT37" s="158"/>
      <c r="BJU37" s="158"/>
      <c r="BJV37" s="158"/>
      <c r="BJW37" s="158"/>
      <c r="BJX37" s="158"/>
      <c r="BJY37" s="158"/>
      <c r="BJZ37" s="158"/>
      <c r="BKA37" s="158"/>
      <c r="BKB37" s="158"/>
      <c r="BKC37" s="158"/>
      <c r="BKD37" s="158"/>
      <c r="BKE37" s="158"/>
      <c r="BKF37" s="158"/>
      <c r="BKG37" s="158"/>
      <c r="BKH37" s="158"/>
      <c r="BKI37" s="158"/>
      <c r="BKJ37" s="158"/>
      <c r="BKK37" s="158"/>
      <c r="BKL37" s="158"/>
      <c r="BKM37" s="158"/>
      <c r="BKN37" s="158"/>
      <c r="BKO37" s="158"/>
      <c r="BKP37" s="158"/>
      <c r="BKQ37" s="158"/>
      <c r="BKR37" s="158"/>
      <c r="BKS37" s="158"/>
      <c r="BKT37" s="158"/>
      <c r="BKU37" s="158"/>
      <c r="BKV37" s="158"/>
      <c r="BKW37" s="158"/>
      <c r="BKX37" s="158"/>
      <c r="BKY37" s="158"/>
      <c r="BKZ37" s="158"/>
      <c r="BLA37" s="158"/>
      <c r="BLB37" s="158"/>
      <c r="BLC37" s="158"/>
      <c r="BLD37" s="158"/>
      <c r="BLE37" s="158"/>
      <c r="BLF37" s="158"/>
      <c r="BLG37" s="158"/>
      <c r="BLH37" s="158"/>
      <c r="BLI37" s="158"/>
      <c r="BLJ37" s="158"/>
      <c r="BLK37" s="158"/>
      <c r="BLL37" s="158"/>
      <c r="BLM37" s="158"/>
      <c r="BLN37" s="158"/>
      <c r="BLO37" s="158"/>
      <c r="BLP37" s="158"/>
      <c r="BLQ37" s="158"/>
      <c r="BLR37" s="158"/>
      <c r="BLS37" s="158"/>
      <c r="BLT37" s="158"/>
      <c r="BLU37" s="158"/>
      <c r="BLV37" s="158"/>
      <c r="BLW37" s="158"/>
      <c r="BLX37" s="158"/>
      <c r="BLY37" s="158"/>
      <c r="BLZ37" s="158"/>
      <c r="BMA37" s="158"/>
      <c r="BMB37" s="158"/>
      <c r="BMC37" s="158"/>
      <c r="BMD37" s="158"/>
      <c r="BME37" s="158"/>
      <c r="BMF37" s="158"/>
      <c r="BMG37" s="158"/>
      <c r="BMH37" s="158"/>
      <c r="BMI37" s="158"/>
      <c r="BMJ37" s="158"/>
      <c r="BMK37" s="158"/>
      <c r="BML37" s="158"/>
      <c r="BMM37" s="158"/>
      <c r="BMN37" s="158"/>
      <c r="BMO37" s="158"/>
      <c r="BMP37" s="158"/>
      <c r="BMQ37" s="158"/>
      <c r="BMR37" s="158"/>
      <c r="BMS37" s="158"/>
      <c r="BMT37" s="158"/>
      <c r="BMU37" s="158"/>
      <c r="BMV37" s="158"/>
      <c r="BMW37" s="158"/>
      <c r="BMX37" s="158"/>
      <c r="BMY37" s="158"/>
      <c r="BMZ37" s="158"/>
      <c r="BNA37" s="158"/>
      <c r="BNB37" s="158"/>
      <c r="BNC37" s="158"/>
      <c r="BND37" s="158"/>
      <c r="BNE37" s="158"/>
      <c r="BNF37" s="158"/>
      <c r="BNG37" s="158"/>
      <c r="BNH37" s="158"/>
      <c r="BNI37" s="158"/>
      <c r="BNJ37" s="158"/>
      <c r="BNK37" s="158"/>
      <c r="BNL37" s="158"/>
      <c r="BNM37" s="158"/>
      <c r="BNN37" s="158"/>
      <c r="BNO37" s="158"/>
      <c r="BNP37" s="158"/>
      <c r="BNQ37" s="158"/>
      <c r="BNR37" s="158"/>
      <c r="BNS37" s="158"/>
      <c r="BNT37" s="158"/>
      <c r="BNU37" s="158"/>
      <c r="BNV37" s="158"/>
      <c r="BNW37" s="158"/>
      <c r="BNX37" s="158"/>
      <c r="BNY37" s="158"/>
      <c r="BNZ37" s="158"/>
      <c r="BOA37" s="158"/>
      <c r="BOB37" s="158"/>
      <c r="BOC37" s="158"/>
      <c r="BOD37" s="158"/>
      <c r="BOE37" s="158"/>
      <c r="BOF37" s="158"/>
      <c r="BOG37" s="158"/>
      <c r="BOH37" s="158"/>
      <c r="BOI37" s="158"/>
      <c r="BOJ37" s="158"/>
      <c r="BOK37" s="158"/>
      <c r="BOL37" s="158"/>
      <c r="BOM37" s="158"/>
      <c r="BON37" s="158"/>
      <c r="BOO37" s="158"/>
      <c r="BOP37" s="158"/>
      <c r="BOQ37" s="158"/>
      <c r="BOR37" s="158"/>
      <c r="BOS37" s="158"/>
      <c r="BOT37" s="158"/>
      <c r="BOU37" s="158"/>
      <c r="BOV37" s="158"/>
      <c r="BOW37" s="158"/>
      <c r="BOX37" s="158"/>
      <c r="BOY37" s="158"/>
      <c r="BOZ37" s="158"/>
      <c r="BPA37" s="158"/>
      <c r="BPB37" s="158"/>
      <c r="BPC37" s="158"/>
      <c r="BPD37" s="158"/>
      <c r="BPE37" s="158"/>
      <c r="BPF37" s="158"/>
      <c r="BPG37" s="158"/>
      <c r="BPH37" s="158"/>
      <c r="BPI37" s="158"/>
      <c r="BPJ37" s="158"/>
      <c r="BPK37" s="158"/>
      <c r="BPL37" s="158"/>
      <c r="BPM37" s="158"/>
      <c r="BPN37" s="158"/>
      <c r="BPO37" s="158"/>
      <c r="BPP37" s="158"/>
      <c r="BPQ37" s="158"/>
      <c r="BPR37" s="158"/>
      <c r="BPS37" s="158"/>
      <c r="BPT37" s="158"/>
      <c r="BPU37" s="158"/>
      <c r="BPV37" s="158"/>
      <c r="BPW37" s="158"/>
      <c r="BPX37" s="158"/>
      <c r="BPY37" s="158"/>
      <c r="BPZ37" s="158"/>
      <c r="BQA37" s="158"/>
      <c r="BQB37" s="158"/>
      <c r="BQC37" s="158"/>
      <c r="BQD37" s="158"/>
      <c r="BQE37" s="158"/>
      <c r="BQF37" s="158"/>
      <c r="BQG37" s="158"/>
      <c r="BQH37" s="158"/>
      <c r="BQI37" s="158"/>
      <c r="BQJ37" s="158"/>
      <c r="BQK37" s="158"/>
      <c r="BQL37" s="158"/>
      <c r="BQM37" s="158"/>
      <c r="BQN37" s="158"/>
      <c r="BQO37" s="158"/>
      <c r="BQP37" s="158"/>
      <c r="BQQ37" s="158"/>
      <c r="BQR37" s="158"/>
      <c r="BQS37" s="158"/>
      <c r="BQT37" s="158"/>
      <c r="BQU37" s="158"/>
      <c r="BQV37" s="158"/>
      <c r="BQW37" s="158"/>
      <c r="BQX37" s="158"/>
      <c r="BQY37" s="158"/>
      <c r="BQZ37" s="158"/>
      <c r="BRA37" s="158"/>
      <c r="BRB37" s="158"/>
      <c r="BRC37" s="158"/>
      <c r="BRD37" s="158"/>
      <c r="BRE37" s="158"/>
      <c r="BRF37" s="158"/>
      <c r="BRG37" s="158"/>
      <c r="BRH37" s="158"/>
      <c r="BRI37" s="158"/>
      <c r="BRJ37" s="158"/>
      <c r="BRK37" s="158"/>
      <c r="BRL37" s="158"/>
      <c r="BRM37" s="158"/>
      <c r="BRN37" s="158"/>
      <c r="BRO37" s="158"/>
      <c r="BRP37" s="158"/>
      <c r="BRQ37" s="158"/>
      <c r="BRR37" s="158"/>
      <c r="BRS37" s="158"/>
      <c r="BRT37" s="158"/>
      <c r="BRU37" s="158"/>
      <c r="BRV37" s="158"/>
      <c r="BRW37" s="158"/>
      <c r="BRX37" s="158"/>
      <c r="BRY37" s="158"/>
      <c r="BRZ37" s="158"/>
      <c r="BSA37" s="158"/>
      <c r="BSB37" s="158"/>
      <c r="BSC37" s="158"/>
      <c r="BSD37" s="158"/>
      <c r="BSE37" s="158"/>
      <c r="BSF37" s="158"/>
      <c r="BSG37" s="158"/>
      <c r="BSH37" s="158"/>
      <c r="BSI37" s="158"/>
      <c r="BSJ37" s="158"/>
      <c r="BSK37" s="158"/>
      <c r="BSL37" s="158"/>
      <c r="BSM37" s="158"/>
      <c r="BSN37" s="158"/>
      <c r="BSO37" s="158"/>
      <c r="BSP37" s="158"/>
      <c r="BSQ37" s="158"/>
      <c r="BSR37" s="158"/>
      <c r="BSS37" s="158"/>
      <c r="BST37" s="158"/>
      <c r="BSU37" s="158"/>
      <c r="BSV37" s="158"/>
      <c r="BSW37" s="158"/>
      <c r="BSX37" s="158"/>
      <c r="BSY37" s="158"/>
      <c r="BSZ37" s="158"/>
      <c r="BTA37" s="158"/>
      <c r="BTB37" s="158"/>
      <c r="BTC37" s="158"/>
      <c r="BTD37" s="158"/>
      <c r="BTE37" s="158"/>
      <c r="BTF37" s="158"/>
      <c r="BTG37" s="158"/>
      <c r="BTH37" s="158"/>
      <c r="BTI37" s="158"/>
      <c r="BTJ37" s="158"/>
      <c r="BTK37" s="158"/>
      <c r="BTL37" s="158"/>
      <c r="BTM37" s="158"/>
      <c r="BTN37" s="158"/>
      <c r="BTO37" s="158"/>
      <c r="BTP37" s="158"/>
      <c r="BTQ37" s="158"/>
      <c r="BTR37" s="158"/>
      <c r="BTS37" s="158"/>
      <c r="BTT37" s="158"/>
      <c r="BTU37" s="158"/>
      <c r="BTV37" s="158"/>
      <c r="BTW37" s="158"/>
      <c r="BTX37" s="158"/>
      <c r="BTY37" s="158"/>
      <c r="BTZ37" s="158"/>
      <c r="BUA37" s="158"/>
      <c r="BUB37" s="158"/>
      <c r="BUC37" s="158"/>
      <c r="BUD37" s="158"/>
      <c r="BUE37" s="158"/>
      <c r="BUF37" s="158"/>
      <c r="BUG37" s="158"/>
      <c r="BUH37" s="158"/>
      <c r="BUI37" s="158"/>
      <c r="BUJ37" s="158"/>
      <c r="BUK37" s="158"/>
      <c r="BUL37" s="158"/>
      <c r="BUM37" s="158"/>
      <c r="BUN37" s="158"/>
      <c r="BUO37" s="158"/>
      <c r="BUP37" s="158"/>
      <c r="BUQ37" s="158"/>
      <c r="BUR37" s="158"/>
      <c r="BUS37" s="158"/>
      <c r="BUT37" s="158"/>
      <c r="BUU37" s="158"/>
      <c r="BUV37" s="158"/>
      <c r="BUW37" s="158"/>
      <c r="BUX37" s="158"/>
      <c r="BUY37" s="158"/>
      <c r="BUZ37" s="158"/>
      <c r="BVA37" s="158"/>
      <c r="BVB37" s="158"/>
      <c r="BVC37" s="158"/>
      <c r="BVD37" s="158"/>
      <c r="BVE37" s="158"/>
      <c r="BVF37" s="158"/>
      <c r="BVG37" s="158"/>
      <c r="BVH37" s="158"/>
      <c r="BVI37" s="158"/>
      <c r="BVJ37" s="158"/>
      <c r="BVK37" s="158"/>
      <c r="BVL37" s="158"/>
      <c r="BVM37" s="158"/>
      <c r="BVN37" s="158"/>
      <c r="BVO37" s="158"/>
      <c r="BVP37" s="158"/>
      <c r="BVQ37" s="158"/>
      <c r="BVR37" s="158"/>
      <c r="BVS37" s="158"/>
      <c r="BVT37" s="158"/>
      <c r="BVU37" s="158"/>
      <c r="BVV37" s="158"/>
      <c r="BVW37" s="158"/>
      <c r="BVX37" s="158"/>
      <c r="BVY37" s="158"/>
      <c r="BVZ37" s="158"/>
      <c r="BWA37" s="158"/>
      <c r="BWB37" s="158"/>
      <c r="BWC37" s="158"/>
      <c r="BWD37" s="158"/>
      <c r="BWE37" s="158"/>
      <c r="BWF37" s="158"/>
      <c r="BWG37" s="158"/>
      <c r="BWH37" s="158"/>
      <c r="BWI37" s="158"/>
      <c r="BWJ37" s="158"/>
      <c r="BWK37" s="158"/>
      <c r="BWL37" s="158"/>
      <c r="BWM37" s="158"/>
      <c r="BWN37" s="158"/>
      <c r="BWO37" s="158"/>
      <c r="BWP37" s="158"/>
      <c r="BWQ37" s="158"/>
      <c r="BWR37" s="158"/>
      <c r="BWS37" s="158"/>
      <c r="BWT37" s="158"/>
      <c r="BWU37" s="158"/>
      <c r="BWV37" s="158"/>
      <c r="BWW37" s="158"/>
      <c r="BWX37" s="158"/>
      <c r="BWY37" s="158"/>
      <c r="BWZ37" s="158"/>
      <c r="BXA37" s="158"/>
      <c r="BXB37" s="158"/>
      <c r="BXC37" s="158"/>
      <c r="BXD37" s="158"/>
      <c r="BXE37" s="158"/>
      <c r="BXF37" s="158"/>
      <c r="BXG37" s="158"/>
      <c r="BXH37" s="158"/>
      <c r="BXI37" s="158"/>
      <c r="BXJ37" s="158"/>
      <c r="BXK37" s="158"/>
      <c r="BXL37" s="158"/>
      <c r="BXM37" s="158"/>
      <c r="BXN37" s="158"/>
      <c r="BXO37" s="158"/>
      <c r="BXP37" s="158"/>
      <c r="BXQ37" s="158"/>
      <c r="BXR37" s="158"/>
      <c r="BXS37" s="158"/>
      <c r="BXT37" s="158"/>
      <c r="BXU37" s="158"/>
      <c r="BXV37" s="158"/>
      <c r="BXW37" s="158"/>
      <c r="BXX37" s="158"/>
      <c r="BXY37" s="158"/>
      <c r="BXZ37" s="158"/>
      <c r="BYA37" s="158"/>
      <c r="BYB37" s="158"/>
      <c r="BYC37" s="158"/>
      <c r="BYD37" s="158"/>
      <c r="BYE37" s="158"/>
      <c r="BYF37" s="158"/>
      <c r="BYG37" s="158"/>
      <c r="BYH37" s="158"/>
      <c r="BYI37" s="158"/>
      <c r="BYJ37" s="158"/>
      <c r="BYK37" s="158"/>
      <c r="BYL37" s="158"/>
      <c r="BYM37" s="158"/>
      <c r="BYN37" s="158"/>
      <c r="BYO37" s="158"/>
      <c r="BYP37" s="158"/>
      <c r="BYQ37" s="158"/>
      <c r="BYR37" s="158"/>
      <c r="BYS37" s="158"/>
      <c r="BYT37" s="158"/>
      <c r="BYU37" s="158"/>
      <c r="BYV37" s="158"/>
      <c r="BYW37" s="158"/>
      <c r="BYX37" s="158"/>
      <c r="BYY37" s="158"/>
      <c r="BYZ37" s="158"/>
      <c r="BZA37" s="158"/>
      <c r="BZB37" s="158"/>
      <c r="BZC37" s="158"/>
      <c r="BZD37" s="158"/>
      <c r="BZE37" s="158"/>
      <c r="BZF37" s="158"/>
      <c r="BZG37" s="158"/>
      <c r="BZH37" s="158"/>
      <c r="BZI37" s="158"/>
      <c r="BZJ37" s="158"/>
      <c r="BZK37" s="158"/>
      <c r="BZL37" s="158"/>
      <c r="BZM37" s="158"/>
      <c r="BZN37" s="158"/>
      <c r="BZO37" s="158"/>
      <c r="BZP37" s="158"/>
      <c r="BZQ37" s="158"/>
      <c r="BZR37" s="158"/>
      <c r="BZS37" s="158"/>
      <c r="BZT37" s="158"/>
      <c r="BZU37" s="158"/>
      <c r="BZV37" s="158"/>
      <c r="BZW37" s="158"/>
      <c r="BZX37" s="158"/>
      <c r="BZY37" s="158"/>
      <c r="BZZ37" s="158"/>
      <c r="CAA37" s="158"/>
      <c r="CAB37" s="158"/>
      <c r="CAC37" s="158"/>
      <c r="CAD37" s="158"/>
      <c r="CAE37" s="158"/>
      <c r="CAF37" s="158"/>
      <c r="CAG37" s="158"/>
      <c r="CAH37" s="158"/>
      <c r="CAI37" s="158"/>
      <c r="CAJ37" s="158"/>
      <c r="CAK37" s="158"/>
      <c r="CAL37" s="158"/>
      <c r="CAM37" s="158"/>
      <c r="CAN37" s="158"/>
      <c r="CAO37" s="158"/>
      <c r="CAP37" s="158"/>
      <c r="CAQ37" s="158"/>
      <c r="CAR37" s="158"/>
      <c r="CAS37" s="158"/>
      <c r="CAT37" s="158"/>
      <c r="CAU37" s="158"/>
      <c r="CAV37" s="158"/>
      <c r="CAW37" s="158"/>
      <c r="CAX37" s="158"/>
      <c r="CAY37" s="158"/>
      <c r="CAZ37" s="158"/>
      <c r="CBA37" s="158"/>
      <c r="CBB37" s="158"/>
      <c r="CBC37" s="158"/>
      <c r="CBD37" s="158"/>
      <c r="CBE37" s="158"/>
      <c r="CBF37" s="158"/>
      <c r="CBG37" s="158"/>
      <c r="CBH37" s="158"/>
      <c r="CBI37" s="158"/>
      <c r="CBJ37" s="158"/>
      <c r="CBK37" s="158"/>
      <c r="CBL37" s="158"/>
      <c r="CBM37" s="158"/>
      <c r="CBN37" s="158"/>
      <c r="CBO37" s="158"/>
      <c r="CBP37" s="158"/>
      <c r="CBQ37" s="158"/>
      <c r="CBR37" s="158"/>
      <c r="CBS37" s="158"/>
      <c r="CBT37" s="158"/>
      <c r="CBU37" s="158"/>
      <c r="CBV37" s="158"/>
      <c r="CBW37" s="158"/>
      <c r="CBX37" s="158"/>
      <c r="CBY37" s="158"/>
      <c r="CBZ37" s="158"/>
      <c r="CCA37" s="158"/>
      <c r="CCB37" s="158"/>
      <c r="CCC37" s="158"/>
      <c r="CCD37" s="158"/>
      <c r="CCE37" s="158"/>
      <c r="CCF37" s="158"/>
      <c r="CCG37" s="158"/>
      <c r="CCH37" s="158"/>
      <c r="CCI37" s="158"/>
      <c r="CCJ37" s="158"/>
      <c r="CCK37" s="158"/>
      <c r="CCL37" s="158"/>
      <c r="CCM37" s="158"/>
      <c r="CCN37" s="158"/>
      <c r="CCO37" s="158"/>
      <c r="CCP37" s="158"/>
      <c r="CCQ37" s="158"/>
      <c r="CCR37" s="158"/>
      <c r="CCS37" s="158"/>
      <c r="CCT37" s="158"/>
      <c r="CCU37" s="158"/>
      <c r="CCV37" s="158"/>
      <c r="CCW37" s="158"/>
      <c r="CCX37" s="158"/>
      <c r="CCY37" s="158"/>
      <c r="CCZ37" s="158"/>
      <c r="CDA37" s="158"/>
      <c r="CDB37" s="158"/>
      <c r="CDC37" s="158"/>
      <c r="CDD37" s="158"/>
      <c r="CDE37" s="158"/>
      <c r="CDF37" s="158"/>
      <c r="CDG37" s="158"/>
      <c r="CDH37" s="158"/>
      <c r="CDI37" s="158"/>
      <c r="CDJ37" s="158"/>
      <c r="CDK37" s="158"/>
      <c r="CDL37" s="158"/>
      <c r="CDM37" s="158"/>
      <c r="CDN37" s="158"/>
      <c r="CDO37" s="158"/>
      <c r="CDP37" s="158"/>
      <c r="CDQ37" s="158"/>
      <c r="CDR37" s="158"/>
      <c r="CDS37" s="158"/>
      <c r="CDT37" s="158"/>
      <c r="CDU37" s="158"/>
      <c r="CDV37" s="158"/>
      <c r="CDW37" s="158"/>
      <c r="CDX37" s="158"/>
      <c r="CDY37" s="158"/>
      <c r="CDZ37" s="158"/>
      <c r="CEA37" s="158"/>
      <c r="CEB37" s="158"/>
      <c r="CEC37" s="158"/>
      <c r="CED37" s="158"/>
      <c r="CEE37" s="158"/>
      <c r="CEF37" s="158"/>
      <c r="CEG37" s="158"/>
      <c r="CEH37" s="158"/>
      <c r="CEI37" s="158"/>
      <c r="CEJ37" s="158"/>
      <c r="CEK37" s="158"/>
      <c r="CEL37" s="158"/>
      <c r="CEM37" s="158"/>
      <c r="CEN37" s="158"/>
      <c r="CEO37" s="158"/>
      <c r="CEP37" s="158"/>
      <c r="CEQ37" s="158"/>
      <c r="CER37" s="158"/>
      <c r="CES37" s="158"/>
      <c r="CET37" s="158"/>
      <c r="CEU37" s="158"/>
      <c r="CEV37" s="158"/>
      <c r="CEW37" s="158"/>
      <c r="CEX37" s="158"/>
      <c r="CEY37" s="158"/>
      <c r="CEZ37" s="158"/>
      <c r="CFA37" s="158"/>
      <c r="CFB37" s="158"/>
      <c r="CFC37" s="158"/>
      <c r="CFD37" s="158"/>
      <c r="CFE37" s="158"/>
      <c r="CFF37" s="158"/>
      <c r="CFG37" s="158"/>
      <c r="CFH37" s="158"/>
      <c r="CFI37" s="158"/>
      <c r="CFJ37" s="158"/>
      <c r="CFK37" s="158"/>
      <c r="CFL37" s="158"/>
      <c r="CFM37" s="158"/>
      <c r="CFN37" s="158"/>
      <c r="CFO37" s="158"/>
      <c r="CFP37" s="158"/>
      <c r="CFQ37" s="158"/>
      <c r="CFR37" s="158"/>
      <c r="CFS37" s="158"/>
      <c r="CFT37" s="158"/>
      <c r="CFU37" s="158"/>
      <c r="CFV37" s="158"/>
      <c r="CFW37" s="158"/>
      <c r="CFX37" s="158"/>
      <c r="CFY37" s="158"/>
      <c r="CFZ37" s="158"/>
      <c r="CGA37" s="158"/>
      <c r="CGB37" s="158"/>
      <c r="CGC37" s="158"/>
      <c r="CGD37" s="158"/>
      <c r="CGE37" s="158"/>
      <c r="CGF37" s="158"/>
      <c r="CGG37" s="158"/>
      <c r="CGH37" s="158"/>
      <c r="CGI37" s="158"/>
      <c r="CGJ37" s="158"/>
      <c r="CGK37" s="158"/>
      <c r="CGL37" s="158"/>
      <c r="CGM37" s="158"/>
      <c r="CGN37" s="158"/>
      <c r="CGO37" s="158"/>
      <c r="CGP37" s="158"/>
      <c r="CGQ37" s="158"/>
      <c r="CGR37" s="158"/>
      <c r="CGS37" s="158"/>
      <c r="CGT37" s="158"/>
      <c r="CGU37" s="158"/>
      <c r="CGV37" s="158"/>
      <c r="CGW37" s="158"/>
      <c r="CGX37" s="158"/>
      <c r="CGY37" s="158"/>
      <c r="CGZ37" s="158"/>
      <c r="CHA37" s="158"/>
      <c r="CHB37" s="158"/>
      <c r="CHC37" s="158"/>
      <c r="CHD37" s="158"/>
      <c r="CHE37" s="158"/>
      <c r="CHF37" s="158"/>
      <c r="CHG37" s="158"/>
      <c r="CHH37" s="158"/>
      <c r="CHI37" s="158"/>
      <c r="CHJ37" s="158"/>
      <c r="CHK37" s="158"/>
      <c r="CHL37" s="158"/>
      <c r="CHM37" s="158"/>
      <c r="CHN37" s="158"/>
      <c r="CHO37" s="158"/>
      <c r="CHP37" s="158"/>
      <c r="CHQ37" s="158"/>
      <c r="CHR37" s="158"/>
      <c r="CHS37" s="158"/>
      <c r="CHT37" s="158"/>
      <c r="CHU37" s="158"/>
      <c r="CHV37" s="158"/>
      <c r="CHW37" s="158"/>
      <c r="CHX37" s="158"/>
      <c r="CHY37" s="158"/>
      <c r="CHZ37" s="158"/>
      <c r="CIA37" s="158"/>
      <c r="CIB37" s="158"/>
      <c r="CIC37" s="158"/>
      <c r="CID37" s="158"/>
      <c r="CIE37" s="158"/>
      <c r="CIF37" s="158"/>
      <c r="CIG37" s="158"/>
      <c r="CIH37" s="158"/>
      <c r="CII37" s="158"/>
      <c r="CIJ37" s="158"/>
      <c r="CIK37" s="158"/>
      <c r="CIL37" s="158"/>
      <c r="CIM37" s="158"/>
      <c r="CIN37" s="158"/>
      <c r="CIO37" s="158"/>
      <c r="CIP37" s="158"/>
      <c r="CIQ37" s="158"/>
      <c r="CIR37" s="158"/>
      <c r="CIS37" s="158"/>
      <c r="CIT37" s="158"/>
      <c r="CIU37" s="158"/>
      <c r="CIV37" s="158"/>
      <c r="CIW37" s="158"/>
      <c r="CIX37" s="158"/>
      <c r="CIY37" s="158"/>
      <c r="CIZ37" s="158"/>
      <c r="CJA37" s="158"/>
      <c r="CJB37" s="158"/>
      <c r="CJC37" s="158"/>
      <c r="CJD37" s="158"/>
      <c r="CJE37" s="158"/>
      <c r="CJF37" s="158"/>
      <c r="CJG37" s="158"/>
      <c r="CJH37" s="158"/>
      <c r="CJI37" s="158"/>
      <c r="CJJ37" s="158"/>
      <c r="CJK37" s="158"/>
      <c r="CJL37" s="158"/>
      <c r="CJM37" s="158"/>
      <c r="CJN37" s="158"/>
      <c r="CJO37" s="158"/>
      <c r="CJP37" s="158"/>
      <c r="CJQ37" s="158"/>
      <c r="CJR37" s="158"/>
      <c r="CJS37" s="158"/>
      <c r="CJT37" s="158"/>
      <c r="CJU37" s="158"/>
      <c r="CJV37" s="158"/>
      <c r="CJW37" s="158"/>
      <c r="CJX37" s="158"/>
      <c r="CJY37" s="158"/>
      <c r="CJZ37" s="158"/>
      <c r="CKA37" s="158"/>
      <c r="CKB37" s="158"/>
      <c r="CKC37" s="158"/>
      <c r="CKD37" s="158"/>
      <c r="CKE37" s="158"/>
      <c r="CKF37" s="158"/>
      <c r="CKG37" s="158"/>
      <c r="CKH37" s="158"/>
      <c r="CKI37" s="158"/>
      <c r="CKJ37" s="158"/>
      <c r="CKK37" s="158"/>
      <c r="CKL37" s="158"/>
      <c r="CKM37" s="158"/>
      <c r="CKN37" s="158"/>
      <c r="CKO37" s="158"/>
      <c r="CKP37" s="158"/>
      <c r="CKQ37" s="158"/>
      <c r="CKR37" s="158"/>
      <c r="CKS37" s="158"/>
      <c r="CKT37" s="158"/>
      <c r="CKU37" s="158"/>
      <c r="CKV37" s="158"/>
      <c r="CKW37" s="158"/>
      <c r="CKX37" s="158"/>
      <c r="CKY37" s="158"/>
      <c r="CKZ37" s="158"/>
      <c r="CLA37" s="158"/>
      <c r="CLB37" s="158"/>
      <c r="CLC37" s="158"/>
      <c r="CLD37" s="158"/>
      <c r="CLE37" s="158"/>
      <c r="CLF37" s="158"/>
      <c r="CLG37" s="158"/>
      <c r="CLH37" s="158"/>
      <c r="CLI37" s="158"/>
      <c r="CLJ37" s="158"/>
      <c r="CLK37" s="158"/>
      <c r="CLL37" s="158"/>
      <c r="CLM37" s="158"/>
      <c r="CLN37" s="158"/>
      <c r="CLO37" s="158"/>
      <c r="CLP37" s="158"/>
      <c r="CLQ37" s="158"/>
      <c r="CLR37" s="158"/>
      <c r="CLS37" s="158"/>
      <c r="CLT37" s="158"/>
      <c r="CLU37" s="158"/>
      <c r="CLV37" s="158"/>
      <c r="CLW37" s="158"/>
      <c r="CLX37" s="158"/>
      <c r="CLY37" s="158"/>
      <c r="CLZ37" s="158"/>
      <c r="CMA37" s="158"/>
      <c r="CMB37" s="158"/>
      <c r="CMC37" s="158"/>
      <c r="CMD37" s="158"/>
      <c r="CME37" s="158"/>
      <c r="CMF37" s="158"/>
      <c r="CMG37" s="158"/>
      <c r="CMH37" s="158"/>
      <c r="CMI37" s="158"/>
      <c r="CMJ37" s="158"/>
      <c r="CMK37" s="158"/>
      <c r="CML37" s="158"/>
      <c r="CMM37" s="158"/>
      <c r="CMN37" s="158"/>
      <c r="CMO37" s="158"/>
      <c r="CMP37" s="158"/>
      <c r="CMQ37" s="158"/>
      <c r="CMR37" s="158"/>
      <c r="CMS37" s="158"/>
      <c r="CMT37" s="158"/>
      <c r="CMU37" s="158"/>
      <c r="CMV37" s="158"/>
      <c r="CMW37" s="158"/>
      <c r="CMX37" s="158"/>
      <c r="CMY37" s="158"/>
      <c r="CMZ37" s="158"/>
      <c r="CNA37" s="158"/>
      <c r="CNB37" s="158"/>
      <c r="CNC37" s="158"/>
      <c r="CND37" s="158"/>
      <c r="CNE37" s="158"/>
      <c r="CNF37" s="158"/>
      <c r="CNG37" s="158"/>
      <c r="CNH37" s="158"/>
      <c r="CNI37" s="158"/>
      <c r="CNJ37" s="158"/>
      <c r="CNK37" s="158"/>
      <c r="CNL37" s="158"/>
      <c r="CNM37" s="158"/>
      <c r="CNN37" s="158"/>
      <c r="CNO37" s="158"/>
      <c r="CNP37" s="158"/>
      <c r="CNQ37" s="158"/>
      <c r="CNR37" s="158"/>
      <c r="CNS37" s="158"/>
      <c r="CNT37" s="158"/>
      <c r="CNU37" s="158"/>
      <c r="CNV37" s="158"/>
      <c r="CNW37" s="158"/>
      <c r="CNX37" s="158"/>
      <c r="CNY37" s="158"/>
      <c r="CNZ37" s="158"/>
      <c r="COA37" s="158"/>
      <c r="COB37" s="158"/>
      <c r="COC37" s="158"/>
      <c r="COD37" s="158"/>
      <c r="COE37" s="158"/>
      <c r="COF37" s="158"/>
      <c r="COG37" s="158"/>
      <c r="COH37" s="158"/>
      <c r="COI37" s="158"/>
      <c r="COJ37" s="158"/>
      <c r="COK37" s="158"/>
      <c r="COL37" s="158"/>
      <c r="COM37" s="158"/>
      <c r="CON37" s="158"/>
      <c r="COO37" s="158"/>
      <c r="COP37" s="158"/>
      <c r="COQ37" s="158"/>
      <c r="COR37" s="158"/>
      <c r="COS37" s="158"/>
      <c r="COT37" s="158"/>
      <c r="COU37" s="158"/>
      <c r="COV37" s="158"/>
      <c r="COW37" s="158"/>
      <c r="COX37" s="158"/>
      <c r="COY37" s="158"/>
      <c r="COZ37" s="158"/>
      <c r="CPA37" s="158"/>
      <c r="CPB37" s="158"/>
      <c r="CPC37" s="158"/>
      <c r="CPD37" s="158"/>
      <c r="CPE37" s="158"/>
      <c r="CPF37" s="158"/>
      <c r="CPG37" s="158"/>
      <c r="CPH37" s="158"/>
      <c r="CPI37" s="158"/>
      <c r="CPJ37" s="158"/>
      <c r="CPK37" s="158"/>
      <c r="CPL37" s="158"/>
      <c r="CPM37" s="158"/>
      <c r="CPN37" s="158"/>
      <c r="CPO37" s="158"/>
      <c r="CPP37" s="158"/>
      <c r="CPQ37" s="158"/>
      <c r="CPR37" s="158"/>
      <c r="CPS37" s="158"/>
      <c r="CPT37" s="158"/>
      <c r="CPU37" s="158"/>
      <c r="CPV37" s="158"/>
      <c r="CPW37" s="158"/>
      <c r="CPX37" s="158"/>
      <c r="CPY37" s="158"/>
      <c r="CPZ37" s="158"/>
      <c r="CQA37" s="158"/>
      <c r="CQB37" s="158"/>
      <c r="CQC37" s="158"/>
      <c r="CQD37" s="158"/>
      <c r="CQE37" s="158"/>
      <c r="CQF37" s="158"/>
      <c r="CQG37" s="158"/>
      <c r="CQH37" s="158"/>
      <c r="CQI37" s="158"/>
      <c r="CQJ37" s="158"/>
      <c r="CQK37" s="158"/>
      <c r="CQL37" s="158"/>
      <c r="CQM37" s="158"/>
      <c r="CQN37" s="158"/>
      <c r="CQO37" s="158"/>
      <c r="CQP37" s="158"/>
      <c r="CQQ37" s="158"/>
      <c r="CQR37" s="158"/>
      <c r="CQS37" s="158"/>
      <c r="CQT37" s="158"/>
      <c r="CQU37" s="158"/>
      <c r="CQV37" s="158"/>
      <c r="CQW37" s="158"/>
      <c r="CQX37" s="158"/>
      <c r="CQY37" s="158"/>
      <c r="CQZ37" s="158"/>
      <c r="CRA37" s="158"/>
      <c r="CRB37" s="158"/>
      <c r="CRC37" s="158"/>
      <c r="CRD37" s="158"/>
      <c r="CRE37" s="158"/>
      <c r="CRF37" s="158"/>
      <c r="CRG37" s="158"/>
      <c r="CRH37" s="158"/>
      <c r="CRI37" s="158"/>
      <c r="CRJ37" s="158"/>
      <c r="CRK37" s="158"/>
      <c r="CRL37" s="158"/>
      <c r="CRM37" s="158"/>
      <c r="CRN37" s="158"/>
      <c r="CRO37" s="158"/>
      <c r="CRP37" s="158"/>
      <c r="CRQ37" s="158"/>
      <c r="CRR37" s="158"/>
      <c r="CRS37" s="158"/>
      <c r="CRT37" s="158"/>
      <c r="CRU37" s="158"/>
      <c r="CRV37" s="158"/>
      <c r="CRW37" s="158"/>
      <c r="CRX37" s="158"/>
      <c r="CRY37" s="158"/>
      <c r="CRZ37" s="158"/>
      <c r="CSA37" s="158"/>
      <c r="CSB37" s="158"/>
      <c r="CSC37" s="158"/>
      <c r="CSD37" s="158"/>
      <c r="CSE37" s="158"/>
      <c r="CSF37" s="158"/>
      <c r="CSG37" s="158"/>
      <c r="CSH37" s="158"/>
      <c r="CSI37" s="158"/>
      <c r="CSJ37" s="158"/>
      <c r="CSK37" s="158"/>
      <c r="CSL37" s="158"/>
      <c r="CSM37" s="158"/>
      <c r="CSN37" s="158"/>
      <c r="CSO37" s="158"/>
      <c r="CSP37" s="158"/>
      <c r="CSQ37" s="158"/>
      <c r="CSR37" s="158"/>
      <c r="CSS37" s="158"/>
      <c r="CST37" s="158"/>
      <c r="CSU37" s="158"/>
      <c r="CSV37" s="158"/>
      <c r="CSW37" s="158"/>
      <c r="CSX37" s="158"/>
      <c r="CSY37" s="158"/>
      <c r="CSZ37" s="158"/>
      <c r="CTA37" s="158"/>
      <c r="CTB37" s="158"/>
      <c r="CTC37" s="158"/>
      <c r="CTD37" s="158"/>
      <c r="CTE37" s="158"/>
      <c r="CTF37" s="158"/>
      <c r="CTG37" s="158"/>
      <c r="CTH37" s="158"/>
      <c r="CTI37" s="158"/>
      <c r="CTJ37" s="158"/>
      <c r="CTK37" s="158"/>
      <c r="CTL37" s="158"/>
      <c r="CTM37" s="158"/>
      <c r="CTN37" s="158"/>
      <c r="CTO37" s="158"/>
      <c r="CTP37" s="158"/>
      <c r="CTQ37" s="158"/>
      <c r="CTR37" s="158"/>
      <c r="CTS37" s="158"/>
      <c r="CTT37" s="158"/>
      <c r="CTU37" s="158"/>
      <c r="CTV37" s="158"/>
      <c r="CTW37" s="158"/>
      <c r="CTX37" s="158"/>
      <c r="CTY37" s="158"/>
      <c r="CTZ37" s="158"/>
      <c r="CUA37" s="158"/>
      <c r="CUB37" s="158"/>
      <c r="CUC37" s="158"/>
      <c r="CUD37" s="158"/>
      <c r="CUE37" s="158"/>
      <c r="CUF37" s="158"/>
      <c r="CUG37" s="158"/>
      <c r="CUH37" s="158"/>
      <c r="CUI37" s="158"/>
      <c r="CUJ37" s="158"/>
      <c r="CUK37" s="158"/>
      <c r="CUL37" s="158"/>
      <c r="CUM37" s="158"/>
      <c r="CUN37" s="158"/>
      <c r="CUO37" s="158"/>
      <c r="CUP37" s="158"/>
      <c r="CUQ37" s="158"/>
      <c r="CUR37" s="158"/>
      <c r="CUS37" s="158"/>
      <c r="CUT37" s="158"/>
      <c r="CUU37" s="158"/>
      <c r="CUV37" s="158"/>
      <c r="CUW37" s="158"/>
      <c r="CUX37" s="158"/>
      <c r="CUY37" s="158"/>
      <c r="CUZ37" s="158"/>
      <c r="CVA37" s="158"/>
      <c r="CVB37" s="158"/>
      <c r="CVC37" s="158"/>
      <c r="CVD37" s="158"/>
      <c r="CVE37" s="158"/>
      <c r="CVF37" s="158"/>
      <c r="CVG37" s="158"/>
      <c r="CVH37" s="158"/>
      <c r="CVI37" s="158"/>
      <c r="CVJ37" s="158"/>
      <c r="CVK37" s="158"/>
      <c r="CVL37" s="158"/>
      <c r="CVM37" s="158"/>
      <c r="CVN37" s="158"/>
      <c r="CVO37" s="158"/>
      <c r="CVP37" s="158"/>
      <c r="CVQ37" s="158"/>
      <c r="CVR37" s="158"/>
      <c r="CVS37" s="158"/>
      <c r="CVT37" s="158"/>
      <c r="CVU37" s="158"/>
      <c r="CVV37" s="158"/>
      <c r="CVW37" s="158"/>
      <c r="CVX37" s="158"/>
      <c r="CVY37" s="158"/>
      <c r="CVZ37" s="158"/>
      <c r="CWA37" s="158"/>
      <c r="CWB37" s="158"/>
      <c r="CWC37" s="158"/>
      <c r="CWD37" s="158"/>
      <c r="CWE37" s="158"/>
      <c r="CWF37" s="158"/>
      <c r="CWG37" s="158"/>
      <c r="CWH37" s="158"/>
      <c r="CWI37" s="158"/>
      <c r="CWJ37" s="158"/>
      <c r="CWK37" s="158"/>
      <c r="CWL37" s="158"/>
      <c r="CWM37" s="158"/>
      <c r="CWN37" s="158"/>
      <c r="CWO37" s="158"/>
      <c r="CWP37" s="158"/>
      <c r="CWQ37" s="158"/>
      <c r="CWR37" s="158"/>
      <c r="CWS37" s="158"/>
      <c r="CWT37" s="158"/>
      <c r="CWU37" s="158"/>
      <c r="CWV37" s="158"/>
      <c r="CWW37" s="158"/>
      <c r="CWX37" s="158"/>
      <c r="CWY37" s="158"/>
      <c r="CWZ37" s="158"/>
      <c r="CXA37" s="158"/>
      <c r="CXB37" s="158"/>
      <c r="CXC37" s="158"/>
      <c r="CXD37" s="158"/>
      <c r="CXE37" s="158"/>
      <c r="CXF37" s="158"/>
      <c r="CXG37" s="158"/>
      <c r="CXH37" s="158"/>
      <c r="CXI37" s="158"/>
      <c r="CXJ37" s="158"/>
      <c r="CXK37" s="158"/>
      <c r="CXL37" s="158"/>
      <c r="CXM37" s="158"/>
      <c r="CXN37" s="158"/>
      <c r="CXO37" s="158"/>
      <c r="CXP37" s="158"/>
      <c r="CXQ37" s="158"/>
      <c r="CXR37" s="158"/>
      <c r="CXS37" s="158"/>
      <c r="CXT37" s="158"/>
      <c r="CXU37" s="158"/>
      <c r="CXV37" s="158"/>
      <c r="CXW37" s="158"/>
      <c r="CXX37" s="158"/>
      <c r="CXY37" s="158"/>
      <c r="CXZ37" s="158"/>
      <c r="CYA37" s="158"/>
      <c r="CYB37" s="158"/>
      <c r="CYC37" s="158"/>
      <c r="CYD37" s="158"/>
      <c r="CYE37" s="158"/>
      <c r="CYF37" s="158"/>
      <c r="CYG37" s="158"/>
      <c r="CYH37" s="158"/>
      <c r="CYI37" s="158"/>
      <c r="CYJ37" s="158"/>
      <c r="CYK37" s="158"/>
      <c r="CYL37" s="158"/>
      <c r="CYM37" s="158"/>
      <c r="CYN37" s="158"/>
      <c r="CYO37" s="158"/>
      <c r="CYP37" s="158"/>
      <c r="CYQ37" s="158"/>
      <c r="CYR37" s="158"/>
      <c r="CYS37" s="158"/>
      <c r="CYT37" s="158"/>
      <c r="CYU37" s="158"/>
      <c r="CYV37" s="158"/>
      <c r="CYW37" s="158"/>
      <c r="CYX37" s="158"/>
      <c r="CYY37" s="158"/>
      <c r="CYZ37" s="158"/>
      <c r="CZA37" s="158"/>
      <c r="CZB37" s="158"/>
      <c r="CZC37" s="158"/>
      <c r="CZD37" s="158"/>
      <c r="CZE37" s="158"/>
      <c r="CZF37" s="158"/>
      <c r="CZG37" s="158"/>
      <c r="CZH37" s="158"/>
      <c r="CZI37" s="158"/>
      <c r="CZJ37" s="158"/>
      <c r="CZK37" s="158"/>
      <c r="CZL37" s="158"/>
      <c r="CZM37" s="158"/>
      <c r="CZN37" s="158"/>
      <c r="CZO37" s="158"/>
      <c r="CZP37" s="158"/>
      <c r="CZQ37" s="158"/>
      <c r="CZR37" s="158"/>
      <c r="CZS37" s="158"/>
      <c r="CZT37" s="158"/>
      <c r="CZU37" s="158"/>
      <c r="CZV37" s="158"/>
      <c r="CZW37" s="158"/>
      <c r="CZX37" s="158"/>
      <c r="CZY37" s="158"/>
      <c r="CZZ37" s="158"/>
      <c r="DAA37" s="158"/>
      <c r="DAB37" s="158"/>
      <c r="DAC37" s="158"/>
      <c r="DAD37" s="158"/>
      <c r="DAE37" s="158"/>
      <c r="DAF37" s="158"/>
      <c r="DAG37" s="158"/>
      <c r="DAH37" s="158"/>
      <c r="DAI37" s="158"/>
      <c r="DAJ37" s="158"/>
      <c r="DAK37" s="158"/>
      <c r="DAL37" s="158"/>
      <c r="DAM37" s="158"/>
      <c r="DAN37" s="158"/>
      <c r="DAO37" s="158"/>
      <c r="DAP37" s="158"/>
      <c r="DAQ37" s="158"/>
      <c r="DAR37" s="158"/>
      <c r="DAS37" s="158"/>
      <c r="DAT37" s="158"/>
      <c r="DAU37" s="158"/>
      <c r="DAV37" s="158"/>
      <c r="DAW37" s="158"/>
      <c r="DAX37" s="158"/>
      <c r="DAY37" s="158"/>
      <c r="DAZ37" s="158"/>
      <c r="DBA37" s="158"/>
      <c r="DBB37" s="158"/>
      <c r="DBC37" s="158"/>
      <c r="DBD37" s="158"/>
      <c r="DBE37" s="158"/>
      <c r="DBF37" s="158"/>
      <c r="DBG37" s="158"/>
      <c r="DBH37" s="158"/>
      <c r="DBI37" s="158"/>
      <c r="DBJ37" s="158"/>
      <c r="DBK37" s="158"/>
      <c r="DBL37" s="158"/>
      <c r="DBM37" s="158"/>
      <c r="DBN37" s="158"/>
      <c r="DBO37" s="158"/>
      <c r="DBP37" s="158"/>
      <c r="DBQ37" s="158"/>
      <c r="DBR37" s="158"/>
      <c r="DBS37" s="158"/>
      <c r="DBT37" s="158"/>
      <c r="DBU37" s="158"/>
      <c r="DBV37" s="158"/>
      <c r="DBW37" s="158"/>
      <c r="DBX37" s="158"/>
      <c r="DBY37" s="158"/>
      <c r="DBZ37" s="158"/>
      <c r="DCA37" s="158"/>
      <c r="DCB37" s="158"/>
      <c r="DCC37" s="158"/>
      <c r="DCD37" s="158"/>
      <c r="DCE37" s="158"/>
      <c r="DCF37" s="158"/>
      <c r="DCG37" s="158"/>
      <c r="DCH37" s="158"/>
      <c r="DCI37" s="158"/>
      <c r="DCJ37" s="158"/>
      <c r="DCK37" s="158"/>
      <c r="DCL37" s="158"/>
      <c r="DCM37" s="158"/>
      <c r="DCN37" s="158"/>
      <c r="DCO37" s="158"/>
      <c r="DCP37" s="158"/>
      <c r="DCQ37" s="158"/>
      <c r="DCR37" s="158"/>
      <c r="DCS37" s="158"/>
      <c r="DCT37" s="158"/>
      <c r="DCU37" s="158"/>
      <c r="DCV37" s="158"/>
      <c r="DCW37" s="158"/>
      <c r="DCX37" s="158"/>
      <c r="DCY37" s="158"/>
      <c r="DCZ37" s="158"/>
      <c r="DDA37" s="158"/>
      <c r="DDB37" s="158"/>
      <c r="DDC37" s="158"/>
      <c r="DDD37" s="158"/>
      <c r="DDE37" s="158"/>
      <c r="DDF37" s="158"/>
      <c r="DDG37" s="158"/>
      <c r="DDH37" s="158"/>
      <c r="DDI37" s="158"/>
      <c r="DDJ37" s="158"/>
      <c r="DDK37" s="158"/>
      <c r="DDL37" s="158"/>
      <c r="DDM37" s="158"/>
      <c r="DDN37" s="158"/>
      <c r="DDO37" s="158"/>
      <c r="DDP37" s="158"/>
      <c r="DDQ37" s="158"/>
      <c r="DDR37" s="158"/>
      <c r="DDS37" s="158"/>
      <c r="DDT37" s="158"/>
      <c r="DDU37" s="158"/>
      <c r="DDV37" s="158"/>
      <c r="DDW37" s="158"/>
      <c r="DDX37" s="158"/>
      <c r="DDY37" s="158"/>
      <c r="DDZ37" s="158"/>
      <c r="DEA37" s="158"/>
      <c r="DEB37" s="158"/>
      <c r="DEC37" s="158"/>
      <c r="DED37" s="158"/>
      <c r="DEE37" s="158"/>
      <c r="DEF37" s="158"/>
      <c r="DEG37" s="158"/>
      <c r="DEH37" s="158"/>
      <c r="DEI37" s="158"/>
      <c r="DEJ37" s="158"/>
      <c r="DEK37" s="158"/>
      <c r="DEL37" s="158"/>
      <c r="DEM37" s="158"/>
      <c r="DEN37" s="158"/>
      <c r="DEO37" s="158"/>
      <c r="DEP37" s="158"/>
      <c r="DEQ37" s="158"/>
      <c r="DER37" s="158"/>
      <c r="DES37" s="158"/>
      <c r="DET37" s="158"/>
      <c r="DEU37" s="158"/>
      <c r="DEV37" s="158"/>
      <c r="DEW37" s="158"/>
      <c r="DEX37" s="158"/>
      <c r="DEY37" s="158"/>
      <c r="DEZ37" s="158"/>
      <c r="DFA37" s="158"/>
      <c r="DFB37" s="158"/>
      <c r="DFC37" s="158"/>
      <c r="DFD37" s="158"/>
      <c r="DFE37" s="158"/>
      <c r="DFF37" s="158"/>
      <c r="DFG37" s="158"/>
      <c r="DFH37" s="158"/>
      <c r="DFI37" s="158"/>
      <c r="DFJ37" s="158"/>
      <c r="DFK37" s="158"/>
      <c r="DFL37" s="158"/>
      <c r="DFM37" s="158"/>
      <c r="DFN37" s="158"/>
      <c r="DFO37" s="158"/>
      <c r="DFP37" s="158"/>
      <c r="DFQ37" s="158"/>
      <c r="DFR37" s="158"/>
      <c r="DFS37" s="158"/>
      <c r="DFT37" s="158"/>
      <c r="DFU37" s="158"/>
      <c r="DFV37" s="158"/>
      <c r="DFW37" s="158"/>
      <c r="DFX37" s="158"/>
      <c r="DFY37" s="158"/>
      <c r="DFZ37" s="158"/>
      <c r="DGA37" s="158"/>
      <c r="DGB37" s="158"/>
      <c r="DGC37" s="158"/>
      <c r="DGD37" s="158"/>
      <c r="DGE37" s="158"/>
      <c r="DGF37" s="158"/>
      <c r="DGG37" s="158"/>
      <c r="DGH37" s="158"/>
      <c r="DGI37" s="158"/>
      <c r="DGJ37" s="158"/>
      <c r="DGK37" s="158"/>
      <c r="DGL37" s="158"/>
      <c r="DGM37" s="158"/>
      <c r="DGN37" s="158"/>
      <c r="DGO37" s="158"/>
      <c r="DGP37" s="158"/>
      <c r="DGQ37" s="158"/>
      <c r="DGR37" s="158"/>
      <c r="DGS37" s="158"/>
      <c r="DGT37" s="158"/>
      <c r="DGU37" s="158"/>
      <c r="DGV37" s="158"/>
      <c r="DGW37" s="158"/>
      <c r="DGX37" s="158"/>
      <c r="DGY37" s="158"/>
      <c r="DGZ37" s="158"/>
      <c r="DHA37" s="158"/>
      <c r="DHB37" s="158"/>
      <c r="DHC37" s="158"/>
      <c r="DHD37" s="158"/>
      <c r="DHE37" s="158"/>
      <c r="DHF37" s="158"/>
      <c r="DHG37" s="158"/>
      <c r="DHH37" s="158"/>
      <c r="DHI37" s="158"/>
      <c r="DHJ37" s="158"/>
      <c r="DHK37" s="158"/>
      <c r="DHL37" s="158"/>
      <c r="DHM37" s="158"/>
      <c r="DHN37" s="158"/>
      <c r="DHO37" s="158"/>
      <c r="DHP37" s="158"/>
      <c r="DHQ37" s="158"/>
      <c r="DHR37" s="158"/>
      <c r="DHS37" s="158"/>
      <c r="DHT37" s="158"/>
      <c r="DHU37" s="158"/>
      <c r="DHV37" s="158"/>
      <c r="DHW37" s="158"/>
      <c r="DHX37" s="158"/>
      <c r="DHY37" s="158"/>
      <c r="DHZ37" s="158"/>
      <c r="DIA37" s="158"/>
      <c r="DIB37" s="158"/>
      <c r="DIC37" s="158"/>
      <c r="DID37" s="158"/>
      <c r="DIE37" s="158"/>
      <c r="DIF37" s="158"/>
      <c r="DIG37" s="158"/>
      <c r="DIH37" s="158"/>
      <c r="DII37" s="158"/>
      <c r="DIJ37" s="158"/>
      <c r="DIK37" s="158"/>
      <c r="DIL37" s="158"/>
      <c r="DIM37" s="158"/>
      <c r="DIN37" s="158"/>
      <c r="DIO37" s="158"/>
      <c r="DIP37" s="158"/>
      <c r="DIQ37" s="158"/>
      <c r="DIR37" s="158"/>
      <c r="DIS37" s="158"/>
      <c r="DIT37" s="158"/>
      <c r="DIU37" s="158"/>
      <c r="DIV37" s="158"/>
      <c r="DIW37" s="158"/>
      <c r="DIX37" s="158"/>
      <c r="DIY37" s="158"/>
      <c r="DIZ37" s="158"/>
      <c r="DJA37" s="158"/>
      <c r="DJB37" s="158"/>
      <c r="DJC37" s="158"/>
      <c r="DJD37" s="158"/>
      <c r="DJE37" s="158"/>
      <c r="DJF37" s="158"/>
      <c r="DJG37" s="158"/>
      <c r="DJH37" s="158"/>
      <c r="DJI37" s="158"/>
      <c r="DJJ37" s="158"/>
      <c r="DJK37" s="158"/>
      <c r="DJL37" s="158"/>
      <c r="DJM37" s="158"/>
      <c r="DJN37" s="158"/>
      <c r="DJO37" s="158"/>
      <c r="DJP37" s="158"/>
      <c r="DJQ37" s="158"/>
      <c r="DJR37" s="158"/>
      <c r="DJS37" s="158"/>
      <c r="DJT37" s="158"/>
      <c r="DJU37" s="158"/>
      <c r="DJV37" s="158"/>
      <c r="DJW37" s="158"/>
      <c r="DJX37" s="158"/>
      <c r="DJY37" s="158"/>
      <c r="DJZ37" s="158"/>
      <c r="DKA37" s="158"/>
      <c r="DKB37" s="158"/>
      <c r="DKC37" s="158"/>
      <c r="DKD37" s="158"/>
      <c r="DKE37" s="158"/>
      <c r="DKF37" s="158"/>
      <c r="DKG37" s="158"/>
      <c r="DKH37" s="158"/>
      <c r="DKI37" s="158"/>
      <c r="DKJ37" s="158"/>
      <c r="DKK37" s="158"/>
      <c r="DKL37" s="158"/>
      <c r="DKM37" s="158"/>
      <c r="DKN37" s="158"/>
      <c r="DKO37" s="158"/>
      <c r="DKP37" s="158"/>
      <c r="DKQ37" s="158"/>
      <c r="DKR37" s="158"/>
      <c r="DKS37" s="158"/>
      <c r="DKT37" s="158"/>
      <c r="DKU37" s="158"/>
      <c r="DKV37" s="158"/>
      <c r="DKW37" s="158"/>
      <c r="DKX37" s="158"/>
      <c r="DKY37" s="158"/>
      <c r="DKZ37" s="158"/>
      <c r="DLA37" s="158"/>
      <c r="DLB37" s="158"/>
      <c r="DLC37" s="158"/>
      <c r="DLD37" s="158"/>
      <c r="DLE37" s="158"/>
      <c r="DLF37" s="158"/>
      <c r="DLG37" s="158"/>
      <c r="DLH37" s="158"/>
      <c r="DLI37" s="158"/>
      <c r="DLJ37" s="158"/>
      <c r="DLK37" s="158"/>
      <c r="DLL37" s="158"/>
      <c r="DLM37" s="158"/>
      <c r="DLN37" s="158"/>
      <c r="DLO37" s="158"/>
      <c r="DLP37" s="158"/>
      <c r="DLQ37" s="158"/>
      <c r="DLR37" s="158"/>
      <c r="DLS37" s="158"/>
      <c r="DLT37" s="158"/>
      <c r="DLU37" s="158"/>
      <c r="DLV37" s="158"/>
      <c r="DLW37" s="158"/>
      <c r="DLX37" s="158"/>
      <c r="DLY37" s="158"/>
      <c r="DLZ37" s="158"/>
      <c r="DMA37" s="158"/>
      <c r="DMB37" s="158"/>
      <c r="DMC37" s="158"/>
      <c r="DMD37" s="158"/>
      <c r="DME37" s="158"/>
      <c r="DMF37" s="158"/>
      <c r="DMG37" s="158"/>
      <c r="DMH37" s="158"/>
      <c r="DMI37" s="158"/>
      <c r="DMJ37" s="158"/>
      <c r="DMK37" s="158"/>
      <c r="DML37" s="158"/>
      <c r="DMM37" s="158"/>
      <c r="DMN37" s="158"/>
      <c r="DMO37" s="158"/>
      <c r="DMP37" s="158"/>
      <c r="DMQ37" s="158"/>
      <c r="DMR37" s="158"/>
      <c r="DMS37" s="158"/>
      <c r="DMT37" s="158"/>
      <c r="DMU37" s="158"/>
      <c r="DMV37" s="158"/>
      <c r="DMW37" s="158"/>
      <c r="DMX37" s="158"/>
      <c r="DMY37" s="158"/>
      <c r="DMZ37" s="158"/>
      <c r="DNA37" s="158"/>
      <c r="DNB37" s="158"/>
      <c r="DNC37" s="158"/>
      <c r="DND37" s="158"/>
      <c r="DNE37" s="158"/>
      <c r="DNF37" s="158"/>
      <c r="DNG37" s="158"/>
      <c r="DNH37" s="158"/>
      <c r="DNI37" s="158"/>
      <c r="DNJ37" s="158"/>
      <c r="DNK37" s="158"/>
      <c r="DNL37" s="158"/>
      <c r="DNM37" s="158"/>
      <c r="DNN37" s="158"/>
      <c r="DNO37" s="158"/>
      <c r="DNP37" s="158"/>
      <c r="DNQ37" s="158"/>
      <c r="DNR37" s="158"/>
      <c r="DNS37" s="158"/>
      <c r="DNT37" s="158"/>
      <c r="DNU37" s="158"/>
      <c r="DNV37" s="158"/>
      <c r="DNW37" s="158"/>
      <c r="DNX37" s="158"/>
      <c r="DNY37" s="158"/>
      <c r="DNZ37" s="158"/>
      <c r="DOA37" s="158"/>
      <c r="DOB37" s="158"/>
      <c r="DOC37" s="158"/>
      <c r="DOD37" s="158"/>
      <c r="DOE37" s="158"/>
      <c r="DOF37" s="158"/>
      <c r="DOG37" s="158"/>
      <c r="DOH37" s="158"/>
      <c r="DOI37" s="158"/>
      <c r="DOJ37" s="158"/>
      <c r="DOK37" s="158"/>
      <c r="DOL37" s="158"/>
      <c r="DOM37" s="158"/>
      <c r="DON37" s="158"/>
      <c r="DOO37" s="158"/>
      <c r="DOP37" s="158"/>
      <c r="DOQ37" s="158"/>
      <c r="DOR37" s="158"/>
      <c r="DOS37" s="158"/>
      <c r="DOT37" s="158"/>
      <c r="DOU37" s="158"/>
      <c r="DOV37" s="158"/>
      <c r="DOW37" s="158"/>
      <c r="DOX37" s="158"/>
      <c r="DOY37" s="158"/>
      <c r="DOZ37" s="158"/>
      <c r="DPA37" s="158"/>
      <c r="DPB37" s="158"/>
      <c r="DPC37" s="158"/>
      <c r="DPD37" s="158"/>
      <c r="DPE37" s="158"/>
      <c r="DPF37" s="158"/>
      <c r="DPG37" s="158"/>
      <c r="DPH37" s="158"/>
      <c r="DPI37" s="158"/>
      <c r="DPJ37" s="158"/>
      <c r="DPK37" s="158"/>
      <c r="DPL37" s="158"/>
      <c r="DPM37" s="158"/>
      <c r="DPN37" s="158"/>
      <c r="DPO37" s="158"/>
      <c r="DPP37" s="158"/>
      <c r="DPQ37" s="158"/>
      <c r="DPR37" s="158"/>
      <c r="DPS37" s="158"/>
      <c r="DPT37" s="158"/>
      <c r="DPU37" s="158"/>
      <c r="DPV37" s="158"/>
      <c r="DPW37" s="158"/>
      <c r="DPX37" s="158"/>
      <c r="DPY37" s="158"/>
      <c r="DPZ37" s="158"/>
      <c r="DQA37" s="158"/>
      <c r="DQB37" s="158"/>
      <c r="DQC37" s="158"/>
      <c r="DQD37" s="158"/>
      <c r="DQE37" s="158"/>
      <c r="DQF37" s="158"/>
      <c r="DQG37" s="158"/>
      <c r="DQH37" s="158"/>
      <c r="DQI37" s="158"/>
      <c r="DQJ37" s="158"/>
      <c r="DQK37" s="158"/>
      <c r="DQL37" s="158"/>
      <c r="DQM37" s="158"/>
      <c r="DQN37" s="158"/>
      <c r="DQO37" s="158"/>
      <c r="DQP37" s="158"/>
      <c r="DQQ37" s="158"/>
      <c r="DQR37" s="158"/>
      <c r="DQS37" s="158"/>
      <c r="DQT37" s="158"/>
      <c r="DQU37" s="158"/>
      <c r="DQV37" s="158"/>
      <c r="DQW37" s="158"/>
      <c r="DQX37" s="158"/>
      <c r="DQY37" s="158"/>
      <c r="DQZ37" s="158"/>
      <c r="DRA37" s="158"/>
      <c r="DRB37" s="158"/>
      <c r="DRC37" s="158"/>
      <c r="DRD37" s="158"/>
      <c r="DRE37" s="158"/>
      <c r="DRF37" s="158"/>
      <c r="DRG37" s="158"/>
      <c r="DRH37" s="158"/>
      <c r="DRI37" s="158"/>
      <c r="DRJ37" s="158"/>
      <c r="DRK37" s="158"/>
      <c r="DRL37" s="158"/>
      <c r="DRM37" s="158"/>
      <c r="DRN37" s="158"/>
      <c r="DRO37" s="158"/>
      <c r="DRP37" s="158"/>
      <c r="DRQ37" s="158"/>
      <c r="DRR37" s="158"/>
      <c r="DRS37" s="158"/>
      <c r="DRT37" s="158"/>
      <c r="DRU37" s="158"/>
      <c r="DRV37" s="158"/>
      <c r="DRW37" s="158"/>
      <c r="DRX37" s="158"/>
      <c r="DRY37" s="158"/>
      <c r="DRZ37" s="158"/>
      <c r="DSA37" s="158"/>
      <c r="DSB37" s="158"/>
      <c r="DSC37" s="158"/>
      <c r="DSD37" s="158"/>
      <c r="DSE37" s="158"/>
      <c r="DSF37" s="158"/>
      <c r="DSG37" s="158"/>
      <c r="DSH37" s="158"/>
      <c r="DSI37" s="158"/>
      <c r="DSJ37" s="158"/>
      <c r="DSK37" s="158"/>
      <c r="DSL37" s="158"/>
      <c r="DSM37" s="158"/>
      <c r="DSN37" s="158"/>
      <c r="DSO37" s="158"/>
      <c r="DSP37" s="158"/>
      <c r="DSQ37" s="158"/>
      <c r="DSR37" s="158"/>
      <c r="DSS37" s="158"/>
      <c r="DST37" s="158"/>
      <c r="DSU37" s="158"/>
      <c r="DSV37" s="158"/>
      <c r="DSW37" s="158"/>
      <c r="DSX37" s="158"/>
      <c r="DSY37" s="158"/>
      <c r="DSZ37" s="158"/>
      <c r="DTA37" s="158"/>
      <c r="DTB37" s="158"/>
      <c r="DTC37" s="158"/>
      <c r="DTD37" s="158"/>
      <c r="DTE37" s="158"/>
      <c r="DTF37" s="158"/>
      <c r="DTG37" s="158"/>
      <c r="DTH37" s="158"/>
      <c r="DTI37" s="158"/>
      <c r="DTJ37" s="158"/>
      <c r="DTK37" s="158"/>
      <c r="DTL37" s="158"/>
      <c r="DTM37" s="158"/>
      <c r="DTN37" s="158"/>
      <c r="DTO37" s="158"/>
      <c r="DTP37" s="158"/>
      <c r="DTQ37" s="158"/>
      <c r="DTR37" s="158"/>
      <c r="DTS37" s="158"/>
      <c r="DTT37" s="158"/>
      <c r="DTU37" s="158"/>
      <c r="DTV37" s="158"/>
      <c r="DTW37" s="158"/>
      <c r="DTX37" s="158"/>
      <c r="DTY37" s="158"/>
      <c r="DTZ37" s="158"/>
      <c r="DUA37" s="158"/>
      <c r="DUB37" s="158"/>
      <c r="DUC37" s="158"/>
      <c r="DUD37" s="158"/>
      <c r="DUE37" s="158"/>
      <c r="DUF37" s="158"/>
      <c r="DUG37" s="158"/>
      <c r="DUH37" s="158"/>
      <c r="DUI37" s="158"/>
      <c r="DUJ37" s="158"/>
      <c r="DUK37" s="158"/>
      <c r="DUL37" s="158"/>
      <c r="DUM37" s="158"/>
      <c r="DUN37" s="158"/>
      <c r="DUO37" s="158"/>
      <c r="DUP37" s="158"/>
      <c r="DUQ37" s="158"/>
      <c r="DUR37" s="158"/>
      <c r="DUS37" s="158"/>
      <c r="DUT37" s="158"/>
      <c r="DUU37" s="158"/>
      <c r="DUV37" s="158"/>
      <c r="DUW37" s="158"/>
      <c r="DUX37" s="158"/>
      <c r="DUY37" s="158"/>
      <c r="DUZ37" s="158"/>
      <c r="DVA37" s="158"/>
      <c r="DVB37" s="158"/>
      <c r="DVC37" s="158"/>
      <c r="DVD37" s="158"/>
      <c r="DVE37" s="158"/>
      <c r="DVF37" s="158"/>
      <c r="DVG37" s="158"/>
      <c r="DVH37" s="158"/>
      <c r="DVI37" s="158"/>
      <c r="DVJ37" s="158"/>
      <c r="DVK37" s="158"/>
      <c r="DVL37" s="158"/>
      <c r="DVM37" s="158"/>
      <c r="DVN37" s="158"/>
      <c r="DVO37" s="158"/>
      <c r="DVP37" s="158"/>
      <c r="DVQ37" s="158"/>
      <c r="DVR37" s="158"/>
      <c r="DVS37" s="158"/>
      <c r="DVT37" s="158"/>
      <c r="DVU37" s="158"/>
      <c r="DVV37" s="158"/>
      <c r="DVW37" s="158"/>
      <c r="DVX37" s="158"/>
      <c r="DVY37" s="158"/>
      <c r="DVZ37" s="158"/>
      <c r="DWA37" s="158"/>
      <c r="DWB37" s="158"/>
      <c r="DWC37" s="158"/>
      <c r="DWD37" s="158"/>
      <c r="DWE37" s="158"/>
      <c r="DWF37" s="158"/>
      <c r="DWG37" s="158"/>
      <c r="DWH37" s="158"/>
      <c r="DWI37" s="158"/>
      <c r="DWJ37" s="158"/>
      <c r="DWK37" s="158"/>
      <c r="DWL37" s="158"/>
      <c r="DWM37" s="158"/>
      <c r="DWN37" s="158"/>
      <c r="DWO37" s="158"/>
      <c r="DWP37" s="158"/>
      <c r="DWQ37" s="158"/>
      <c r="DWR37" s="158"/>
      <c r="DWS37" s="158"/>
      <c r="DWT37" s="158"/>
      <c r="DWU37" s="158"/>
      <c r="DWV37" s="158"/>
      <c r="DWW37" s="158"/>
      <c r="DWX37" s="158"/>
      <c r="DWY37" s="158"/>
      <c r="DWZ37" s="158"/>
      <c r="DXA37" s="158"/>
      <c r="DXB37" s="158"/>
      <c r="DXC37" s="158"/>
      <c r="DXD37" s="158"/>
      <c r="DXE37" s="158"/>
      <c r="DXF37" s="158"/>
      <c r="DXG37" s="158"/>
      <c r="DXH37" s="158"/>
      <c r="DXI37" s="158"/>
      <c r="DXJ37" s="158"/>
      <c r="DXK37" s="158"/>
      <c r="DXL37" s="158"/>
      <c r="DXM37" s="158"/>
      <c r="DXN37" s="158"/>
      <c r="DXO37" s="158"/>
      <c r="DXP37" s="158"/>
      <c r="DXQ37" s="158"/>
      <c r="DXR37" s="158"/>
      <c r="DXS37" s="158"/>
      <c r="DXT37" s="158"/>
      <c r="DXU37" s="158"/>
      <c r="DXV37" s="158"/>
      <c r="DXW37" s="158"/>
      <c r="DXX37" s="158"/>
      <c r="DXY37" s="158"/>
      <c r="DXZ37" s="158"/>
      <c r="DYA37" s="158"/>
      <c r="DYB37" s="158"/>
      <c r="DYC37" s="158"/>
      <c r="DYD37" s="158"/>
      <c r="DYE37" s="158"/>
      <c r="DYF37" s="158"/>
      <c r="DYG37" s="158"/>
      <c r="DYH37" s="158"/>
      <c r="DYI37" s="158"/>
      <c r="DYJ37" s="158"/>
      <c r="DYK37" s="158"/>
      <c r="DYL37" s="158"/>
      <c r="DYM37" s="158"/>
      <c r="DYN37" s="158"/>
      <c r="DYO37" s="158"/>
      <c r="DYP37" s="158"/>
      <c r="DYQ37" s="158"/>
      <c r="DYR37" s="158"/>
      <c r="DYS37" s="158"/>
      <c r="DYT37" s="158"/>
      <c r="DYU37" s="158"/>
      <c r="DYV37" s="158"/>
      <c r="DYW37" s="158"/>
      <c r="DYX37" s="158"/>
      <c r="DYY37" s="158"/>
      <c r="DYZ37" s="158"/>
      <c r="DZA37" s="158"/>
      <c r="DZB37" s="158"/>
      <c r="DZC37" s="158"/>
      <c r="DZD37" s="158"/>
      <c r="DZE37" s="158"/>
      <c r="DZF37" s="158"/>
      <c r="DZG37" s="158"/>
      <c r="DZH37" s="158"/>
      <c r="DZI37" s="158"/>
      <c r="DZJ37" s="158"/>
      <c r="DZK37" s="158"/>
      <c r="DZL37" s="158"/>
      <c r="DZM37" s="158"/>
      <c r="DZN37" s="158"/>
      <c r="DZO37" s="158"/>
      <c r="DZP37" s="158"/>
      <c r="DZQ37" s="158"/>
      <c r="DZR37" s="158"/>
      <c r="DZS37" s="158"/>
      <c r="DZT37" s="158"/>
      <c r="DZU37" s="158"/>
      <c r="DZV37" s="158"/>
      <c r="DZW37" s="158"/>
      <c r="DZX37" s="158"/>
      <c r="DZY37" s="158"/>
      <c r="DZZ37" s="158"/>
      <c r="EAA37" s="158"/>
      <c r="EAB37" s="158"/>
      <c r="EAC37" s="158"/>
      <c r="EAD37" s="158"/>
      <c r="EAE37" s="158"/>
      <c r="EAF37" s="158"/>
      <c r="EAG37" s="158"/>
      <c r="EAH37" s="158"/>
      <c r="EAI37" s="158"/>
      <c r="EAJ37" s="158"/>
      <c r="EAK37" s="158"/>
      <c r="EAL37" s="158"/>
      <c r="EAM37" s="158"/>
      <c r="EAN37" s="158"/>
      <c r="EAO37" s="158"/>
      <c r="EAP37" s="158"/>
      <c r="EAQ37" s="158"/>
      <c r="EAR37" s="158"/>
      <c r="EAS37" s="158"/>
      <c r="EAT37" s="158"/>
      <c r="EAU37" s="158"/>
      <c r="EAV37" s="158"/>
      <c r="EAW37" s="158"/>
      <c r="EAX37" s="158"/>
      <c r="EAY37" s="158"/>
      <c r="EAZ37" s="158"/>
      <c r="EBA37" s="158"/>
      <c r="EBB37" s="158"/>
      <c r="EBC37" s="158"/>
      <c r="EBD37" s="158"/>
      <c r="EBE37" s="158"/>
      <c r="EBF37" s="158"/>
      <c r="EBG37" s="158"/>
      <c r="EBH37" s="158"/>
      <c r="EBI37" s="158"/>
      <c r="EBJ37" s="158"/>
      <c r="EBK37" s="158"/>
      <c r="EBL37" s="158"/>
      <c r="EBM37" s="158"/>
      <c r="EBN37" s="158"/>
      <c r="EBO37" s="158"/>
      <c r="EBP37" s="158"/>
      <c r="EBQ37" s="158"/>
      <c r="EBR37" s="158"/>
      <c r="EBS37" s="158"/>
      <c r="EBT37" s="158"/>
      <c r="EBU37" s="158"/>
      <c r="EBV37" s="158"/>
      <c r="EBW37" s="158"/>
      <c r="EBX37" s="158"/>
      <c r="EBY37" s="158"/>
      <c r="EBZ37" s="158"/>
      <c r="ECA37" s="158"/>
      <c r="ECB37" s="158"/>
      <c r="ECC37" s="158"/>
      <c r="ECD37" s="158"/>
      <c r="ECE37" s="158"/>
      <c r="ECF37" s="158"/>
      <c r="ECG37" s="158"/>
      <c r="ECH37" s="158"/>
      <c r="ECI37" s="158"/>
      <c r="ECJ37" s="158"/>
      <c r="ECK37" s="158"/>
      <c r="ECL37" s="158"/>
      <c r="ECM37" s="158"/>
      <c r="ECN37" s="158"/>
      <c r="ECO37" s="158"/>
      <c r="ECP37" s="158"/>
      <c r="ECQ37" s="158"/>
      <c r="ECR37" s="158"/>
      <c r="ECS37" s="158"/>
      <c r="ECT37" s="158"/>
      <c r="ECU37" s="158"/>
      <c r="ECV37" s="158"/>
      <c r="ECW37" s="158"/>
      <c r="ECX37" s="158"/>
      <c r="ECY37" s="158"/>
      <c r="ECZ37" s="158"/>
      <c r="EDA37" s="158"/>
      <c r="EDB37" s="158"/>
      <c r="EDC37" s="158"/>
      <c r="EDD37" s="158"/>
      <c r="EDE37" s="158"/>
      <c r="EDF37" s="158"/>
      <c r="EDG37" s="158"/>
      <c r="EDH37" s="158"/>
      <c r="EDI37" s="158"/>
      <c r="EDJ37" s="158"/>
      <c r="EDK37" s="158"/>
      <c r="EDL37" s="158"/>
      <c r="EDM37" s="158"/>
      <c r="EDN37" s="158"/>
      <c r="EDO37" s="158"/>
      <c r="EDP37" s="158"/>
      <c r="EDQ37" s="158"/>
      <c r="EDR37" s="158"/>
      <c r="EDS37" s="158"/>
      <c r="EDT37" s="158"/>
      <c r="EDU37" s="158"/>
      <c r="EDV37" s="158"/>
      <c r="EDW37" s="158"/>
      <c r="EDX37" s="158"/>
      <c r="EDY37" s="158"/>
      <c r="EDZ37" s="158"/>
      <c r="EEA37" s="158"/>
      <c r="EEB37" s="158"/>
      <c r="EEC37" s="158"/>
      <c r="EED37" s="158"/>
      <c r="EEE37" s="158"/>
      <c r="EEF37" s="158"/>
      <c r="EEG37" s="158"/>
      <c r="EEH37" s="158"/>
      <c r="EEI37" s="158"/>
      <c r="EEJ37" s="158"/>
      <c r="EEK37" s="158"/>
      <c r="EEL37" s="158"/>
      <c r="EEM37" s="158"/>
      <c r="EEN37" s="158"/>
      <c r="EEO37" s="158"/>
      <c r="EEP37" s="158"/>
      <c r="EEQ37" s="158"/>
      <c r="EER37" s="158"/>
      <c r="EES37" s="158"/>
      <c r="EET37" s="158"/>
      <c r="EEU37" s="158"/>
      <c r="EEV37" s="158"/>
      <c r="EEW37" s="158"/>
      <c r="EEX37" s="158"/>
      <c r="EEY37" s="158"/>
      <c r="EEZ37" s="158"/>
      <c r="EFA37" s="158"/>
      <c r="EFB37" s="158"/>
      <c r="EFC37" s="158"/>
      <c r="EFD37" s="158"/>
      <c r="EFE37" s="158"/>
      <c r="EFF37" s="158"/>
      <c r="EFG37" s="158"/>
      <c r="EFH37" s="158"/>
      <c r="EFI37" s="158"/>
      <c r="EFJ37" s="158"/>
      <c r="EFK37" s="158"/>
      <c r="EFL37" s="158"/>
      <c r="EFM37" s="158"/>
      <c r="EFN37" s="158"/>
      <c r="EFO37" s="158"/>
      <c r="EFP37" s="158"/>
      <c r="EFQ37" s="158"/>
      <c r="EFR37" s="158"/>
      <c r="EFS37" s="158"/>
      <c r="EFT37" s="158"/>
      <c r="EFU37" s="158"/>
      <c r="EFV37" s="158"/>
      <c r="EFW37" s="158"/>
      <c r="EFX37" s="158"/>
      <c r="EFY37" s="158"/>
      <c r="EFZ37" s="158"/>
      <c r="EGA37" s="158"/>
      <c r="EGB37" s="158"/>
      <c r="EGC37" s="158"/>
      <c r="EGD37" s="158"/>
      <c r="EGE37" s="158"/>
      <c r="EGF37" s="158"/>
      <c r="EGG37" s="158"/>
      <c r="EGH37" s="158"/>
      <c r="EGI37" s="158"/>
      <c r="EGJ37" s="158"/>
      <c r="EGK37" s="158"/>
      <c r="EGL37" s="158"/>
      <c r="EGM37" s="158"/>
      <c r="EGN37" s="158"/>
      <c r="EGO37" s="158"/>
      <c r="EGP37" s="158"/>
      <c r="EGQ37" s="158"/>
      <c r="EGR37" s="158"/>
      <c r="EGS37" s="158"/>
      <c r="EGT37" s="158"/>
      <c r="EGU37" s="158"/>
      <c r="EGV37" s="158"/>
      <c r="EGW37" s="158"/>
      <c r="EGX37" s="158"/>
      <c r="EGY37" s="158"/>
      <c r="EGZ37" s="158"/>
      <c r="EHA37" s="158"/>
      <c r="EHB37" s="158"/>
      <c r="EHC37" s="158"/>
      <c r="EHD37" s="158"/>
      <c r="EHE37" s="158"/>
      <c r="EHF37" s="158"/>
      <c r="EHG37" s="158"/>
      <c r="EHH37" s="158"/>
      <c r="EHI37" s="158"/>
      <c r="EHJ37" s="158"/>
      <c r="EHK37" s="158"/>
      <c r="EHL37" s="158"/>
      <c r="EHM37" s="158"/>
      <c r="EHN37" s="158"/>
      <c r="EHO37" s="158"/>
      <c r="EHP37" s="158"/>
      <c r="EHQ37" s="158"/>
      <c r="EHR37" s="158"/>
      <c r="EHS37" s="158"/>
      <c r="EHT37" s="158"/>
      <c r="EHU37" s="158"/>
      <c r="EHV37" s="158"/>
      <c r="EHW37" s="158"/>
      <c r="EHX37" s="158"/>
      <c r="EHY37" s="158"/>
      <c r="EHZ37" s="158"/>
      <c r="EIA37" s="158"/>
      <c r="EIB37" s="158"/>
      <c r="EIC37" s="158"/>
      <c r="EID37" s="158"/>
      <c r="EIE37" s="158"/>
      <c r="EIF37" s="158"/>
      <c r="EIG37" s="158"/>
      <c r="EIH37" s="158"/>
      <c r="EII37" s="158"/>
      <c r="EIJ37" s="158"/>
      <c r="EIK37" s="158"/>
      <c r="EIL37" s="158"/>
      <c r="EIM37" s="158"/>
      <c r="EIN37" s="158"/>
      <c r="EIO37" s="158"/>
      <c r="EIP37" s="158"/>
      <c r="EIQ37" s="158"/>
      <c r="EIR37" s="158"/>
      <c r="EIS37" s="158"/>
      <c r="EIT37" s="158"/>
      <c r="EIU37" s="158"/>
      <c r="EIV37" s="158"/>
      <c r="EIW37" s="158"/>
      <c r="EIX37" s="158"/>
      <c r="EIY37" s="158"/>
      <c r="EIZ37" s="158"/>
      <c r="EJA37" s="158"/>
      <c r="EJB37" s="158"/>
      <c r="EJC37" s="158"/>
      <c r="EJD37" s="158"/>
      <c r="EJE37" s="158"/>
      <c r="EJF37" s="158"/>
      <c r="EJG37" s="158"/>
      <c r="EJH37" s="158"/>
      <c r="EJI37" s="158"/>
      <c r="EJJ37" s="158"/>
      <c r="EJK37" s="158"/>
      <c r="EJL37" s="158"/>
      <c r="EJM37" s="158"/>
      <c r="EJN37" s="158"/>
      <c r="EJO37" s="158"/>
      <c r="EJP37" s="158"/>
      <c r="EJQ37" s="158"/>
      <c r="EJR37" s="158"/>
      <c r="EJS37" s="158"/>
      <c r="EJT37" s="158"/>
      <c r="EJU37" s="158"/>
      <c r="EJV37" s="158"/>
      <c r="EJW37" s="158"/>
      <c r="EJX37" s="158"/>
      <c r="EJY37" s="158"/>
      <c r="EJZ37" s="158"/>
      <c r="EKA37" s="158"/>
      <c r="EKB37" s="158"/>
      <c r="EKC37" s="158"/>
      <c r="EKD37" s="158"/>
      <c r="EKE37" s="158"/>
      <c r="EKF37" s="158"/>
      <c r="EKG37" s="158"/>
      <c r="EKH37" s="158"/>
      <c r="EKI37" s="158"/>
      <c r="EKJ37" s="158"/>
      <c r="EKK37" s="158"/>
      <c r="EKL37" s="158"/>
      <c r="EKM37" s="158"/>
      <c r="EKN37" s="158"/>
      <c r="EKO37" s="158"/>
      <c r="EKP37" s="158"/>
      <c r="EKQ37" s="158"/>
      <c r="EKR37" s="158"/>
      <c r="EKS37" s="158"/>
      <c r="EKT37" s="158"/>
      <c r="EKU37" s="158"/>
      <c r="EKV37" s="158"/>
      <c r="EKW37" s="158"/>
      <c r="EKX37" s="158"/>
      <c r="EKY37" s="158"/>
      <c r="EKZ37" s="158"/>
      <c r="ELA37" s="158"/>
      <c r="ELB37" s="158"/>
      <c r="ELC37" s="158"/>
      <c r="ELD37" s="158"/>
      <c r="ELE37" s="158"/>
      <c r="ELF37" s="158"/>
      <c r="ELG37" s="158"/>
      <c r="ELH37" s="158"/>
      <c r="ELI37" s="158"/>
      <c r="ELJ37" s="158"/>
      <c r="ELK37" s="158"/>
      <c r="ELL37" s="158"/>
      <c r="ELM37" s="158"/>
      <c r="ELN37" s="158"/>
      <c r="ELO37" s="158"/>
      <c r="ELP37" s="158"/>
      <c r="ELQ37" s="158"/>
      <c r="ELR37" s="158"/>
      <c r="ELS37" s="158"/>
      <c r="ELT37" s="158"/>
      <c r="ELU37" s="158"/>
      <c r="ELV37" s="158"/>
      <c r="ELW37" s="158"/>
      <c r="ELX37" s="158"/>
      <c r="ELY37" s="158"/>
      <c r="ELZ37" s="158"/>
      <c r="EMA37" s="158"/>
      <c r="EMB37" s="158"/>
      <c r="EMC37" s="158"/>
      <c r="EMD37" s="158"/>
      <c r="EME37" s="158"/>
      <c r="EMF37" s="158"/>
      <c r="EMG37" s="158"/>
      <c r="EMH37" s="158"/>
      <c r="EMI37" s="158"/>
      <c r="EMJ37" s="158"/>
      <c r="EMK37" s="158"/>
      <c r="EML37" s="158"/>
      <c r="EMM37" s="158"/>
      <c r="EMN37" s="158"/>
      <c r="EMO37" s="158"/>
      <c r="EMP37" s="158"/>
      <c r="EMQ37" s="158"/>
      <c r="EMR37" s="158"/>
      <c r="EMS37" s="158"/>
      <c r="EMT37" s="158"/>
      <c r="EMU37" s="158"/>
      <c r="EMV37" s="158"/>
      <c r="EMW37" s="158"/>
      <c r="EMX37" s="158"/>
      <c r="EMY37" s="158"/>
      <c r="EMZ37" s="158"/>
      <c r="ENA37" s="158"/>
      <c r="ENB37" s="158"/>
      <c r="ENC37" s="158"/>
      <c r="END37" s="158"/>
      <c r="ENE37" s="158"/>
      <c r="ENF37" s="158"/>
      <c r="ENG37" s="158"/>
      <c r="ENH37" s="158"/>
      <c r="ENI37" s="158"/>
      <c r="ENJ37" s="158"/>
      <c r="ENK37" s="158"/>
      <c r="ENL37" s="158"/>
      <c r="ENM37" s="158"/>
      <c r="ENN37" s="158"/>
      <c r="ENO37" s="158"/>
      <c r="ENP37" s="158"/>
      <c r="ENQ37" s="158"/>
      <c r="ENR37" s="158"/>
      <c r="ENS37" s="158"/>
      <c r="ENT37" s="158"/>
      <c r="ENU37" s="158"/>
      <c r="ENV37" s="158"/>
      <c r="ENW37" s="158"/>
      <c r="ENX37" s="158"/>
      <c r="ENY37" s="158"/>
      <c r="ENZ37" s="158"/>
      <c r="EOA37" s="158"/>
      <c r="EOB37" s="158"/>
      <c r="EOC37" s="158"/>
      <c r="EOD37" s="158"/>
      <c r="EOE37" s="158"/>
      <c r="EOF37" s="158"/>
      <c r="EOG37" s="158"/>
      <c r="EOH37" s="158"/>
      <c r="EOI37" s="158"/>
      <c r="EOJ37" s="158"/>
      <c r="EOK37" s="158"/>
      <c r="EOL37" s="158"/>
      <c r="EOM37" s="158"/>
      <c r="EON37" s="158"/>
      <c r="EOO37" s="158"/>
      <c r="EOP37" s="158"/>
      <c r="EOQ37" s="158"/>
      <c r="EOR37" s="158"/>
      <c r="EOS37" s="158"/>
      <c r="EOT37" s="158"/>
      <c r="EOU37" s="158"/>
      <c r="EOV37" s="158"/>
      <c r="EOW37" s="158"/>
      <c r="EOX37" s="158"/>
      <c r="EOY37" s="158"/>
      <c r="EOZ37" s="158"/>
      <c r="EPA37" s="158"/>
      <c r="EPB37" s="158"/>
      <c r="EPC37" s="158"/>
      <c r="EPD37" s="158"/>
      <c r="EPE37" s="158"/>
      <c r="EPF37" s="158"/>
      <c r="EPG37" s="158"/>
      <c r="EPH37" s="158"/>
      <c r="EPI37" s="158"/>
      <c r="EPJ37" s="158"/>
      <c r="EPK37" s="158"/>
      <c r="EPL37" s="158"/>
      <c r="EPM37" s="158"/>
      <c r="EPN37" s="158"/>
      <c r="EPO37" s="158"/>
      <c r="EPP37" s="158"/>
      <c r="EPQ37" s="158"/>
      <c r="EPR37" s="158"/>
      <c r="EPS37" s="158"/>
      <c r="EPT37" s="158"/>
      <c r="EPU37" s="158"/>
      <c r="EPV37" s="158"/>
      <c r="EPW37" s="158"/>
      <c r="EPX37" s="158"/>
      <c r="EPY37" s="158"/>
      <c r="EPZ37" s="158"/>
      <c r="EQA37" s="158"/>
      <c r="EQB37" s="158"/>
      <c r="EQC37" s="158"/>
      <c r="EQD37" s="158"/>
      <c r="EQE37" s="158"/>
      <c r="EQF37" s="158"/>
      <c r="EQG37" s="158"/>
      <c r="EQH37" s="158"/>
      <c r="EQI37" s="158"/>
      <c r="EQJ37" s="158"/>
      <c r="EQK37" s="158"/>
      <c r="EQL37" s="158"/>
      <c r="EQM37" s="158"/>
      <c r="EQN37" s="158"/>
      <c r="EQO37" s="158"/>
      <c r="EQP37" s="158"/>
      <c r="EQQ37" s="158"/>
      <c r="EQR37" s="158"/>
      <c r="EQS37" s="158"/>
      <c r="EQT37" s="158"/>
      <c r="EQU37" s="158"/>
      <c r="EQV37" s="158"/>
      <c r="EQW37" s="158"/>
      <c r="EQX37" s="158"/>
      <c r="EQY37" s="158"/>
      <c r="EQZ37" s="158"/>
      <c r="ERA37" s="158"/>
      <c r="ERB37" s="158"/>
      <c r="ERC37" s="158"/>
      <c r="ERD37" s="158"/>
      <c r="ERE37" s="158"/>
      <c r="ERF37" s="158"/>
      <c r="ERG37" s="158"/>
      <c r="ERH37" s="158"/>
      <c r="ERI37" s="158"/>
      <c r="ERJ37" s="158"/>
      <c r="ERK37" s="158"/>
      <c r="ERL37" s="158"/>
      <c r="ERM37" s="158"/>
      <c r="ERN37" s="158"/>
      <c r="ERO37" s="158"/>
      <c r="ERP37" s="158"/>
      <c r="ERQ37" s="158"/>
      <c r="ERR37" s="158"/>
      <c r="ERS37" s="158"/>
      <c r="ERT37" s="158"/>
      <c r="ERU37" s="158"/>
      <c r="ERV37" s="158"/>
      <c r="ERW37" s="158"/>
      <c r="ERX37" s="158"/>
      <c r="ERY37" s="158"/>
      <c r="ERZ37" s="158"/>
      <c r="ESA37" s="158"/>
      <c r="ESB37" s="158"/>
      <c r="ESC37" s="158"/>
      <c r="ESD37" s="158"/>
      <c r="ESE37" s="158"/>
      <c r="ESF37" s="158"/>
      <c r="ESG37" s="158"/>
      <c r="ESH37" s="158"/>
      <c r="ESI37" s="158"/>
      <c r="ESJ37" s="158"/>
      <c r="ESK37" s="158"/>
      <c r="ESL37" s="158"/>
      <c r="ESM37" s="158"/>
      <c r="ESN37" s="158"/>
      <c r="ESO37" s="158"/>
      <c r="ESP37" s="158"/>
      <c r="ESQ37" s="158"/>
      <c r="ESR37" s="158"/>
      <c r="ESS37" s="158"/>
      <c r="EST37" s="158"/>
      <c r="ESU37" s="158"/>
      <c r="ESV37" s="158"/>
      <c r="ESW37" s="158"/>
      <c r="ESX37" s="158"/>
      <c r="ESY37" s="158"/>
      <c r="ESZ37" s="158"/>
      <c r="ETA37" s="158"/>
      <c r="ETB37" s="158"/>
      <c r="ETC37" s="158"/>
      <c r="ETD37" s="158"/>
      <c r="ETE37" s="158"/>
      <c r="ETF37" s="158"/>
      <c r="ETG37" s="158"/>
      <c r="ETH37" s="158"/>
      <c r="ETI37" s="158"/>
      <c r="ETJ37" s="158"/>
      <c r="ETK37" s="158"/>
      <c r="ETL37" s="158"/>
      <c r="ETM37" s="158"/>
      <c r="ETN37" s="158"/>
      <c r="ETO37" s="158"/>
      <c r="ETP37" s="158"/>
      <c r="ETQ37" s="158"/>
      <c r="ETR37" s="158"/>
      <c r="ETS37" s="158"/>
      <c r="ETT37" s="158"/>
      <c r="ETU37" s="158"/>
      <c r="ETV37" s="158"/>
      <c r="ETW37" s="158"/>
      <c r="ETX37" s="158"/>
      <c r="ETY37" s="158"/>
      <c r="ETZ37" s="158"/>
      <c r="EUA37" s="158"/>
      <c r="EUB37" s="158"/>
      <c r="EUC37" s="158"/>
      <c r="EUD37" s="158"/>
      <c r="EUE37" s="158"/>
      <c r="EUF37" s="158"/>
      <c r="EUG37" s="158"/>
      <c r="EUH37" s="158"/>
      <c r="EUI37" s="158"/>
      <c r="EUJ37" s="158"/>
      <c r="EUK37" s="158"/>
      <c r="EUL37" s="158"/>
      <c r="EUM37" s="158"/>
      <c r="EUN37" s="158"/>
      <c r="EUO37" s="158"/>
      <c r="EUP37" s="158"/>
      <c r="EUQ37" s="158"/>
      <c r="EUR37" s="158"/>
      <c r="EUS37" s="158"/>
      <c r="EUT37" s="158"/>
      <c r="EUU37" s="158"/>
      <c r="EUV37" s="158"/>
      <c r="EUW37" s="158"/>
      <c r="EUX37" s="158"/>
      <c r="EUY37" s="158"/>
      <c r="EUZ37" s="158"/>
      <c r="EVA37" s="158"/>
      <c r="EVB37" s="158"/>
      <c r="EVC37" s="158"/>
      <c r="EVD37" s="158"/>
      <c r="EVE37" s="158"/>
      <c r="EVF37" s="158"/>
      <c r="EVG37" s="158"/>
      <c r="EVH37" s="158"/>
      <c r="EVI37" s="158"/>
      <c r="EVJ37" s="158"/>
      <c r="EVK37" s="158"/>
      <c r="EVL37" s="158"/>
      <c r="EVM37" s="158"/>
      <c r="EVN37" s="158"/>
      <c r="EVO37" s="158"/>
      <c r="EVP37" s="158"/>
      <c r="EVQ37" s="158"/>
      <c r="EVR37" s="158"/>
      <c r="EVS37" s="158"/>
      <c r="EVT37" s="158"/>
      <c r="EVU37" s="158"/>
      <c r="EVV37" s="158"/>
      <c r="EVW37" s="158"/>
      <c r="EVX37" s="158"/>
      <c r="EVY37" s="158"/>
      <c r="EVZ37" s="158"/>
      <c r="EWA37" s="158"/>
      <c r="EWB37" s="158"/>
      <c r="EWC37" s="158"/>
      <c r="EWD37" s="158"/>
      <c r="EWE37" s="158"/>
      <c r="EWF37" s="158"/>
      <c r="EWG37" s="158"/>
      <c r="EWH37" s="158"/>
      <c r="EWI37" s="158"/>
      <c r="EWJ37" s="158"/>
      <c r="EWK37" s="158"/>
      <c r="EWL37" s="158"/>
      <c r="EWM37" s="158"/>
      <c r="EWN37" s="158"/>
      <c r="EWO37" s="158"/>
      <c r="EWP37" s="158"/>
      <c r="EWQ37" s="158"/>
      <c r="EWR37" s="158"/>
      <c r="EWS37" s="158"/>
      <c r="EWT37" s="158"/>
      <c r="EWU37" s="158"/>
      <c r="EWV37" s="158"/>
      <c r="EWW37" s="158"/>
      <c r="EWX37" s="158"/>
      <c r="EWY37" s="158"/>
      <c r="EWZ37" s="158"/>
      <c r="EXA37" s="158"/>
      <c r="EXB37" s="158"/>
      <c r="EXC37" s="158"/>
      <c r="EXD37" s="158"/>
      <c r="EXE37" s="158"/>
      <c r="EXF37" s="158"/>
      <c r="EXG37" s="158"/>
      <c r="EXH37" s="158"/>
      <c r="EXI37" s="158"/>
      <c r="EXJ37" s="158"/>
      <c r="EXK37" s="158"/>
      <c r="EXL37" s="158"/>
      <c r="EXM37" s="158"/>
      <c r="EXN37" s="158"/>
      <c r="EXO37" s="158"/>
      <c r="EXP37" s="158"/>
      <c r="EXQ37" s="158"/>
      <c r="EXR37" s="158"/>
      <c r="EXS37" s="158"/>
      <c r="EXT37" s="158"/>
      <c r="EXU37" s="158"/>
      <c r="EXV37" s="158"/>
      <c r="EXW37" s="158"/>
      <c r="EXX37" s="158"/>
      <c r="EXY37" s="158"/>
      <c r="EXZ37" s="158"/>
      <c r="EYA37" s="158"/>
      <c r="EYB37" s="158"/>
      <c r="EYC37" s="158"/>
      <c r="EYD37" s="158"/>
      <c r="EYE37" s="158"/>
      <c r="EYF37" s="158"/>
      <c r="EYG37" s="158"/>
      <c r="EYH37" s="158"/>
      <c r="EYI37" s="158"/>
      <c r="EYJ37" s="158"/>
      <c r="EYK37" s="158"/>
      <c r="EYL37" s="158"/>
      <c r="EYM37" s="158"/>
      <c r="EYN37" s="158"/>
      <c r="EYO37" s="158"/>
      <c r="EYP37" s="158"/>
      <c r="EYQ37" s="158"/>
      <c r="EYR37" s="158"/>
      <c r="EYS37" s="158"/>
      <c r="EYT37" s="158"/>
      <c r="EYU37" s="158"/>
      <c r="EYV37" s="158"/>
      <c r="EYW37" s="158"/>
      <c r="EYX37" s="158"/>
      <c r="EYY37" s="158"/>
      <c r="EYZ37" s="158"/>
      <c r="EZA37" s="158"/>
      <c r="EZB37" s="158"/>
      <c r="EZC37" s="158"/>
      <c r="EZD37" s="158"/>
      <c r="EZE37" s="158"/>
      <c r="EZF37" s="158"/>
      <c r="EZG37" s="158"/>
      <c r="EZH37" s="158"/>
      <c r="EZI37" s="158"/>
      <c r="EZJ37" s="158"/>
      <c r="EZK37" s="158"/>
      <c r="EZL37" s="158"/>
      <c r="EZM37" s="158"/>
      <c r="EZN37" s="158"/>
      <c r="EZO37" s="158"/>
      <c r="EZP37" s="158"/>
      <c r="EZQ37" s="158"/>
      <c r="EZR37" s="158"/>
      <c r="EZS37" s="158"/>
      <c r="EZT37" s="158"/>
      <c r="EZU37" s="158"/>
      <c r="EZV37" s="158"/>
      <c r="EZW37" s="158"/>
      <c r="EZX37" s="158"/>
      <c r="EZY37" s="158"/>
      <c r="EZZ37" s="158"/>
      <c r="FAA37" s="158"/>
      <c r="FAB37" s="158"/>
      <c r="FAC37" s="158"/>
      <c r="FAD37" s="158"/>
      <c r="FAE37" s="158"/>
      <c r="FAF37" s="158"/>
      <c r="FAG37" s="158"/>
      <c r="FAH37" s="158"/>
      <c r="FAI37" s="158"/>
      <c r="FAJ37" s="158"/>
      <c r="FAK37" s="158"/>
      <c r="FAL37" s="158"/>
      <c r="FAM37" s="158"/>
      <c r="FAN37" s="158"/>
      <c r="FAO37" s="158"/>
      <c r="FAP37" s="158"/>
      <c r="FAQ37" s="158"/>
      <c r="FAR37" s="158"/>
      <c r="FAS37" s="158"/>
      <c r="FAT37" s="158"/>
      <c r="FAU37" s="158"/>
      <c r="FAV37" s="158"/>
      <c r="FAW37" s="158"/>
      <c r="FAX37" s="158"/>
      <c r="FAY37" s="158"/>
      <c r="FAZ37" s="158"/>
      <c r="FBA37" s="158"/>
      <c r="FBB37" s="158"/>
      <c r="FBC37" s="158"/>
      <c r="FBD37" s="158"/>
      <c r="FBE37" s="158"/>
      <c r="FBF37" s="158"/>
      <c r="FBG37" s="158"/>
      <c r="FBH37" s="158"/>
      <c r="FBI37" s="158"/>
      <c r="FBJ37" s="158"/>
      <c r="FBK37" s="158"/>
      <c r="FBL37" s="158"/>
      <c r="FBM37" s="158"/>
      <c r="FBN37" s="158"/>
      <c r="FBO37" s="158"/>
      <c r="FBP37" s="158"/>
      <c r="FBQ37" s="158"/>
      <c r="FBR37" s="158"/>
      <c r="FBS37" s="158"/>
      <c r="FBT37" s="158"/>
      <c r="FBU37" s="158"/>
      <c r="FBV37" s="158"/>
      <c r="FBW37" s="158"/>
      <c r="FBX37" s="158"/>
      <c r="FBY37" s="158"/>
      <c r="FBZ37" s="158"/>
      <c r="FCA37" s="158"/>
      <c r="FCB37" s="158"/>
      <c r="FCC37" s="158"/>
      <c r="FCD37" s="158"/>
      <c r="FCE37" s="158"/>
      <c r="FCF37" s="158"/>
      <c r="FCG37" s="158"/>
      <c r="FCH37" s="158"/>
      <c r="FCI37" s="158"/>
      <c r="FCJ37" s="158"/>
      <c r="FCK37" s="158"/>
      <c r="FCL37" s="158"/>
      <c r="FCM37" s="158"/>
      <c r="FCN37" s="158"/>
      <c r="FCO37" s="158"/>
      <c r="FCP37" s="158"/>
      <c r="FCQ37" s="158"/>
      <c r="FCR37" s="158"/>
      <c r="FCS37" s="158"/>
      <c r="FCT37" s="158"/>
      <c r="FCU37" s="158"/>
      <c r="FCV37" s="158"/>
      <c r="FCW37" s="158"/>
      <c r="FCX37" s="158"/>
      <c r="FCY37" s="158"/>
      <c r="FCZ37" s="158"/>
      <c r="FDA37" s="158"/>
      <c r="FDB37" s="158"/>
      <c r="FDC37" s="158"/>
      <c r="FDD37" s="158"/>
      <c r="FDE37" s="158"/>
      <c r="FDF37" s="158"/>
      <c r="FDG37" s="158"/>
      <c r="FDH37" s="158"/>
      <c r="FDI37" s="158"/>
      <c r="FDJ37" s="158"/>
      <c r="FDK37" s="158"/>
      <c r="FDL37" s="158"/>
      <c r="FDM37" s="158"/>
      <c r="FDN37" s="158"/>
      <c r="FDO37" s="158"/>
      <c r="FDP37" s="158"/>
      <c r="FDQ37" s="158"/>
      <c r="FDR37" s="158"/>
      <c r="FDS37" s="158"/>
      <c r="FDT37" s="158"/>
      <c r="FDU37" s="158"/>
      <c r="FDV37" s="158"/>
      <c r="FDW37" s="158"/>
      <c r="FDX37" s="158"/>
      <c r="FDY37" s="158"/>
      <c r="FDZ37" s="158"/>
      <c r="FEA37" s="158"/>
      <c r="FEB37" s="158"/>
      <c r="FEC37" s="158"/>
      <c r="FED37" s="158"/>
      <c r="FEE37" s="158"/>
      <c r="FEF37" s="158"/>
      <c r="FEG37" s="158"/>
      <c r="FEH37" s="158"/>
      <c r="FEI37" s="158"/>
      <c r="FEJ37" s="158"/>
      <c r="FEK37" s="158"/>
      <c r="FEL37" s="158"/>
      <c r="FEM37" s="158"/>
      <c r="FEN37" s="158"/>
      <c r="FEO37" s="158"/>
      <c r="FEP37" s="158"/>
      <c r="FEQ37" s="158"/>
      <c r="FER37" s="158"/>
      <c r="FES37" s="158"/>
      <c r="FET37" s="158"/>
      <c r="FEU37" s="158"/>
      <c r="FEV37" s="158"/>
      <c r="FEW37" s="158"/>
      <c r="FEX37" s="158"/>
      <c r="FEY37" s="158"/>
      <c r="FEZ37" s="158"/>
      <c r="FFA37" s="158"/>
      <c r="FFB37" s="158"/>
      <c r="FFC37" s="158"/>
      <c r="FFD37" s="158"/>
      <c r="FFE37" s="158"/>
      <c r="FFF37" s="158"/>
      <c r="FFG37" s="158"/>
      <c r="FFH37" s="158"/>
      <c r="FFI37" s="158"/>
      <c r="FFJ37" s="158"/>
      <c r="FFK37" s="158"/>
      <c r="FFL37" s="158"/>
      <c r="FFM37" s="158"/>
      <c r="FFN37" s="158"/>
      <c r="FFO37" s="158"/>
      <c r="FFP37" s="158"/>
      <c r="FFQ37" s="158"/>
      <c r="FFR37" s="158"/>
      <c r="FFS37" s="158"/>
      <c r="FFT37" s="158"/>
      <c r="FFU37" s="158"/>
      <c r="FFV37" s="158"/>
      <c r="FFW37" s="158"/>
      <c r="FFX37" s="158"/>
      <c r="FFY37" s="158"/>
      <c r="FFZ37" s="158"/>
      <c r="FGA37" s="158"/>
      <c r="FGB37" s="158"/>
      <c r="FGC37" s="158"/>
      <c r="FGD37" s="158"/>
      <c r="FGE37" s="158"/>
      <c r="FGF37" s="158"/>
      <c r="FGG37" s="158"/>
      <c r="FGH37" s="158"/>
      <c r="FGI37" s="158"/>
      <c r="FGJ37" s="158"/>
      <c r="FGK37" s="158"/>
      <c r="FGL37" s="158"/>
      <c r="FGM37" s="158"/>
      <c r="FGN37" s="158"/>
      <c r="FGO37" s="158"/>
      <c r="FGP37" s="158"/>
      <c r="FGQ37" s="158"/>
      <c r="FGR37" s="158"/>
      <c r="FGS37" s="158"/>
      <c r="FGT37" s="158"/>
      <c r="FGU37" s="158"/>
      <c r="FGV37" s="158"/>
      <c r="FGW37" s="158"/>
      <c r="FGX37" s="158"/>
      <c r="FGY37" s="158"/>
      <c r="FGZ37" s="158"/>
      <c r="FHA37" s="158"/>
      <c r="FHB37" s="158"/>
      <c r="FHC37" s="158"/>
      <c r="FHD37" s="158"/>
      <c r="FHE37" s="158"/>
      <c r="FHF37" s="158"/>
      <c r="FHG37" s="158"/>
      <c r="FHH37" s="158"/>
      <c r="FHI37" s="158"/>
      <c r="FHJ37" s="158"/>
      <c r="FHK37" s="158"/>
      <c r="FHL37" s="158"/>
      <c r="FHM37" s="158"/>
      <c r="FHN37" s="158"/>
      <c r="FHO37" s="158"/>
      <c r="FHP37" s="158"/>
      <c r="FHQ37" s="158"/>
      <c r="FHR37" s="158"/>
      <c r="FHS37" s="158"/>
      <c r="FHT37" s="158"/>
      <c r="FHU37" s="158"/>
      <c r="FHV37" s="158"/>
      <c r="FHW37" s="158"/>
      <c r="FHX37" s="158"/>
      <c r="FHY37" s="158"/>
      <c r="FHZ37" s="158"/>
      <c r="FIA37" s="158"/>
      <c r="FIB37" s="158"/>
      <c r="FIC37" s="158"/>
      <c r="FID37" s="158"/>
      <c r="FIE37" s="158"/>
      <c r="FIF37" s="158"/>
      <c r="FIG37" s="158"/>
      <c r="FIH37" s="158"/>
      <c r="FII37" s="158"/>
      <c r="FIJ37" s="158"/>
      <c r="FIK37" s="158"/>
      <c r="FIL37" s="158"/>
      <c r="FIM37" s="158"/>
      <c r="FIN37" s="158"/>
      <c r="FIO37" s="158"/>
      <c r="FIP37" s="158"/>
      <c r="FIQ37" s="158"/>
      <c r="FIR37" s="158"/>
      <c r="FIS37" s="158"/>
      <c r="FIT37" s="158"/>
      <c r="FIU37" s="158"/>
      <c r="FIV37" s="158"/>
      <c r="FIW37" s="158"/>
      <c r="FIX37" s="158"/>
      <c r="FIY37" s="158"/>
      <c r="FIZ37" s="158"/>
      <c r="FJA37" s="158"/>
      <c r="FJB37" s="158"/>
      <c r="FJC37" s="158"/>
      <c r="FJD37" s="158"/>
      <c r="FJE37" s="158"/>
      <c r="FJF37" s="158"/>
      <c r="FJG37" s="158"/>
      <c r="FJH37" s="158"/>
      <c r="FJI37" s="158"/>
      <c r="FJJ37" s="158"/>
      <c r="FJK37" s="158"/>
      <c r="FJL37" s="158"/>
      <c r="FJM37" s="158"/>
      <c r="FJN37" s="158"/>
      <c r="FJO37" s="158"/>
      <c r="FJP37" s="158"/>
      <c r="FJQ37" s="158"/>
      <c r="FJR37" s="158"/>
      <c r="FJS37" s="158"/>
      <c r="FJT37" s="158"/>
      <c r="FJU37" s="158"/>
      <c r="FJV37" s="158"/>
      <c r="FJW37" s="158"/>
      <c r="FJX37" s="158"/>
      <c r="FJY37" s="158"/>
      <c r="FJZ37" s="158"/>
      <c r="FKA37" s="158"/>
      <c r="FKB37" s="158"/>
      <c r="FKC37" s="158"/>
      <c r="FKD37" s="158"/>
      <c r="FKE37" s="158"/>
      <c r="FKF37" s="158"/>
      <c r="FKG37" s="158"/>
      <c r="FKH37" s="158"/>
      <c r="FKI37" s="158"/>
      <c r="FKJ37" s="158"/>
      <c r="FKK37" s="158"/>
      <c r="FKL37" s="158"/>
      <c r="FKM37" s="158"/>
      <c r="FKN37" s="158"/>
      <c r="FKO37" s="158"/>
      <c r="FKP37" s="158"/>
      <c r="FKQ37" s="158"/>
      <c r="FKR37" s="158"/>
      <c r="FKS37" s="158"/>
      <c r="FKT37" s="158"/>
      <c r="FKU37" s="158"/>
      <c r="FKV37" s="158"/>
      <c r="FKW37" s="158"/>
      <c r="FKX37" s="158"/>
      <c r="FKY37" s="158"/>
      <c r="FKZ37" s="158"/>
      <c r="FLA37" s="158"/>
      <c r="FLB37" s="158"/>
      <c r="FLC37" s="158"/>
      <c r="FLD37" s="158"/>
      <c r="FLE37" s="158"/>
      <c r="FLF37" s="158"/>
      <c r="FLG37" s="158"/>
      <c r="FLH37" s="158"/>
      <c r="FLI37" s="158"/>
      <c r="FLJ37" s="158"/>
      <c r="FLK37" s="158"/>
      <c r="FLL37" s="158"/>
      <c r="FLM37" s="158"/>
      <c r="FLN37" s="158"/>
      <c r="FLO37" s="158"/>
      <c r="FLP37" s="158"/>
      <c r="FLQ37" s="158"/>
      <c r="FLR37" s="158"/>
      <c r="FLS37" s="158"/>
      <c r="FLT37" s="158"/>
      <c r="FLU37" s="158"/>
      <c r="FLV37" s="158"/>
      <c r="FLW37" s="158"/>
      <c r="FLX37" s="158"/>
      <c r="FLY37" s="158"/>
      <c r="FLZ37" s="158"/>
      <c r="FMA37" s="158"/>
      <c r="FMB37" s="158"/>
      <c r="FMC37" s="158"/>
      <c r="FMD37" s="158"/>
      <c r="FME37" s="158"/>
      <c r="FMF37" s="158"/>
      <c r="FMG37" s="158"/>
      <c r="FMH37" s="158"/>
      <c r="FMI37" s="158"/>
      <c r="FMJ37" s="158"/>
      <c r="FMK37" s="158"/>
      <c r="FML37" s="158"/>
      <c r="FMM37" s="158"/>
      <c r="FMN37" s="158"/>
      <c r="FMO37" s="158"/>
      <c r="FMP37" s="158"/>
      <c r="FMQ37" s="158"/>
      <c r="FMR37" s="158"/>
      <c r="FMS37" s="158"/>
      <c r="FMT37" s="158"/>
      <c r="FMU37" s="158"/>
      <c r="FMV37" s="158"/>
      <c r="FMW37" s="158"/>
      <c r="FMX37" s="158"/>
      <c r="FMY37" s="158"/>
      <c r="FMZ37" s="158"/>
      <c r="FNA37" s="158"/>
      <c r="FNB37" s="158"/>
      <c r="FNC37" s="158"/>
      <c r="FND37" s="158"/>
      <c r="FNE37" s="158"/>
      <c r="FNF37" s="158"/>
      <c r="FNG37" s="158"/>
      <c r="FNH37" s="158"/>
      <c r="FNI37" s="158"/>
      <c r="FNJ37" s="158"/>
      <c r="FNK37" s="158"/>
      <c r="FNL37" s="158"/>
      <c r="FNM37" s="158"/>
      <c r="FNN37" s="158"/>
      <c r="FNO37" s="158"/>
      <c r="FNP37" s="158"/>
      <c r="FNQ37" s="158"/>
      <c r="FNR37" s="158"/>
      <c r="FNS37" s="158"/>
      <c r="FNT37" s="158"/>
      <c r="FNU37" s="158"/>
      <c r="FNV37" s="158"/>
      <c r="FNW37" s="158"/>
      <c r="FNX37" s="158"/>
      <c r="FNY37" s="158"/>
      <c r="FNZ37" s="158"/>
      <c r="FOA37" s="158"/>
      <c r="FOB37" s="158"/>
      <c r="FOC37" s="158"/>
      <c r="FOD37" s="158"/>
      <c r="FOE37" s="158"/>
      <c r="FOF37" s="158"/>
      <c r="FOG37" s="158"/>
      <c r="FOH37" s="158"/>
      <c r="FOI37" s="158"/>
      <c r="FOJ37" s="158"/>
      <c r="FOK37" s="158"/>
      <c r="FOL37" s="158"/>
      <c r="FOM37" s="158"/>
      <c r="FON37" s="158"/>
      <c r="FOO37" s="158"/>
      <c r="FOP37" s="158"/>
      <c r="FOQ37" s="158"/>
      <c r="FOR37" s="158"/>
      <c r="FOS37" s="158"/>
      <c r="FOT37" s="158"/>
      <c r="FOU37" s="158"/>
      <c r="FOV37" s="158"/>
      <c r="FOW37" s="158"/>
      <c r="FOX37" s="158"/>
      <c r="FOY37" s="158"/>
      <c r="FOZ37" s="158"/>
      <c r="FPA37" s="158"/>
      <c r="FPB37" s="158"/>
      <c r="FPC37" s="158"/>
      <c r="FPD37" s="158"/>
      <c r="FPE37" s="158"/>
      <c r="FPF37" s="158"/>
      <c r="FPG37" s="158"/>
      <c r="FPH37" s="158"/>
      <c r="FPI37" s="158"/>
      <c r="FPJ37" s="158"/>
      <c r="FPK37" s="158"/>
      <c r="FPL37" s="158"/>
      <c r="FPM37" s="158"/>
      <c r="FPN37" s="158"/>
      <c r="FPO37" s="158"/>
      <c r="FPP37" s="158"/>
      <c r="FPQ37" s="158"/>
      <c r="FPR37" s="158"/>
      <c r="FPS37" s="158"/>
      <c r="FPT37" s="158"/>
      <c r="FPU37" s="158"/>
      <c r="FPV37" s="158"/>
      <c r="FPW37" s="158"/>
      <c r="FPX37" s="158"/>
      <c r="FPY37" s="158"/>
      <c r="FPZ37" s="158"/>
      <c r="FQA37" s="158"/>
      <c r="FQB37" s="158"/>
      <c r="FQC37" s="158"/>
      <c r="FQD37" s="158"/>
      <c r="FQE37" s="158"/>
      <c r="FQF37" s="158"/>
      <c r="FQG37" s="158"/>
      <c r="FQH37" s="158"/>
      <c r="FQI37" s="158"/>
      <c r="FQJ37" s="158"/>
      <c r="FQK37" s="158"/>
      <c r="FQL37" s="158"/>
      <c r="FQM37" s="158"/>
      <c r="FQN37" s="158"/>
      <c r="FQO37" s="158"/>
      <c r="FQP37" s="158"/>
      <c r="FQQ37" s="158"/>
      <c r="FQR37" s="158"/>
      <c r="FQS37" s="158"/>
      <c r="FQT37" s="158"/>
      <c r="FQU37" s="158"/>
      <c r="FQV37" s="158"/>
      <c r="FQW37" s="158"/>
      <c r="FQX37" s="158"/>
      <c r="FQY37" s="158"/>
      <c r="FQZ37" s="158"/>
      <c r="FRA37" s="158"/>
      <c r="FRB37" s="158"/>
      <c r="FRC37" s="158"/>
      <c r="FRD37" s="158"/>
      <c r="FRE37" s="158"/>
      <c r="FRF37" s="158"/>
      <c r="FRG37" s="158"/>
      <c r="FRH37" s="158"/>
      <c r="FRI37" s="158"/>
      <c r="FRJ37" s="158"/>
      <c r="FRK37" s="158"/>
      <c r="FRL37" s="158"/>
      <c r="FRM37" s="158"/>
      <c r="FRN37" s="158"/>
      <c r="FRO37" s="158"/>
      <c r="FRP37" s="158"/>
      <c r="FRQ37" s="158"/>
      <c r="FRR37" s="158"/>
      <c r="FRS37" s="158"/>
      <c r="FRT37" s="158"/>
      <c r="FRU37" s="158"/>
      <c r="FRV37" s="158"/>
      <c r="FRW37" s="158"/>
      <c r="FRX37" s="158"/>
      <c r="FRY37" s="158"/>
      <c r="FRZ37" s="158"/>
      <c r="FSA37" s="158"/>
      <c r="FSB37" s="158"/>
      <c r="FSC37" s="158"/>
      <c r="FSD37" s="158"/>
      <c r="FSE37" s="158"/>
      <c r="FSF37" s="158"/>
      <c r="FSG37" s="158"/>
      <c r="FSH37" s="158"/>
      <c r="FSI37" s="158"/>
      <c r="FSJ37" s="158"/>
      <c r="FSK37" s="158"/>
      <c r="FSL37" s="158"/>
      <c r="FSM37" s="158"/>
      <c r="FSN37" s="158"/>
      <c r="FSO37" s="158"/>
      <c r="FSP37" s="158"/>
      <c r="FSQ37" s="158"/>
      <c r="FSR37" s="158"/>
      <c r="FSS37" s="158"/>
      <c r="FST37" s="158"/>
      <c r="FSU37" s="158"/>
      <c r="FSV37" s="158"/>
      <c r="FSW37" s="158"/>
      <c r="FSX37" s="158"/>
      <c r="FSY37" s="158"/>
      <c r="FSZ37" s="158"/>
      <c r="FTA37" s="158"/>
      <c r="FTB37" s="158"/>
      <c r="FTC37" s="158"/>
      <c r="FTD37" s="158"/>
      <c r="FTE37" s="158"/>
      <c r="FTF37" s="158"/>
      <c r="FTG37" s="158"/>
      <c r="FTH37" s="158"/>
      <c r="FTI37" s="158"/>
      <c r="FTJ37" s="158"/>
      <c r="FTK37" s="158"/>
      <c r="FTL37" s="158"/>
      <c r="FTM37" s="158"/>
      <c r="FTN37" s="158"/>
      <c r="FTO37" s="158"/>
      <c r="FTP37" s="158"/>
      <c r="FTQ37" s="158"/>
      <c r="FTR37" s="158"/>
      <c r="FTS37" s="158"/>
      <c r="FTT37" s="158"/>
      <c r="FTU37" s="158"/>
      <c r="FTV37" s="158"/>
      <c r="FTW37" s="158"/>
      <c r="FTX37" s="158"/>
      <c r="FTY37" s="158"/>
      <c r="FTZ37" s="158"/>
      <c r="FUA37" s="158"/>
      <c r="FUB37" s="158"/>
      <c r="FUC37" s="158"/>
      <c r="FUD37" s="158"/>
      <c r="FUE37" s="158"/>
      <c r="FUF37" s="158"/>
      <c r="FUG37" s="158"/>
      <c r="FUH37" s="158"/>
      <c r="FUI37" s="158"/>
      <c r="FUJ37" s="158"/>
      <c r="FUK37" s="158"/>
      <c r="FUL37" s="158"/>
      <c r="FUM37" s="158"/>
      <c r="FUN37" s="158"/>
      <c r="FUO37" s="158"/>
      <c r="FUP37" s="158"/>
      <c r="FUQ37" s="158"/>
      <c r="FUR37" s="158"/>
      <c r="FUS37" s="158"/>
      <c r="FUT37" s="158"/>
      <c r="FUU37" s="158"/>
      <c r="FUV37" s="158"/>
      <c r="FUW37" s="158"/>
      <c r="FUX37" s="158"/>
      <c r="FUY37" s="158"/>
      <c r="FUZ37" s="158"/>
      <c r="FVA37" s="158"/>
      <c r="FVB37" s="158"/>
      <c r="FVC37" s="158"/>
      <c r="FVD37" s="158"/>
      <c r="FVE37" s="158"/>
      <c r="FVF37" s="158"/>
      <c r="FVG37" s="158"/>
      <c r="FVH37" s="158"/>
      <c r="FVI37" s="158"/>
      <c r="FVJ37" s="158"/>
      <c r="FVK37" s="158"/>
      <c r="FVL37" s="158"/>
      <c r="FVM37" s="158"/>
      <c r="FVN37" s="158"/>
      <c r="FVO37" s="158"/>
      <c r="FVP37" s="158"/>
      <c r="FVQ37" s="158"/>
      <c r="FVR37" s="158"/>
      <c r="FVS37" s="158"/>
      <c r="FVT37" s="158"/>
      <c r="FVU37" s="158"/>
      <c r="FVV37" s="158"/>
      <c r="FVW37" s="158"/>
      <c r="FVX37" s="158"/>
      <c r="FVY37" s="158"/>
      <c r="FVZ37" s="158"/>
      <c r="FWA37" s="158"/>
      <c r="FWB37" s="158"/>
      <c r="FWC37" s="158"/>
      <c r="FWD37" s="158"/>
      <c r="FWE37" s="158"/>
      <c r="FWF37" s="158"/>
      <c r="FWG37" s="158"/>
      <c r="FWH37" s="158"/>
      <c r="FWI37" s="158"/>
      <c r="FWJ37" s="158"/>
      <c r="FWK37" s="158"/>
      <c r="FWL37" s="158"/>
      <c r="FWM37" s="158"/>
      <c r="FWN37" s="158"/>
      <c r="FWO37" s="158"/>
      <c r="FWP37" s="158"/>
      <c r="FWQ37" s="158"/>
      <c r="FWR37" s="158"/>
      <c r="FWS37" s="158"/>
      <c r="FWT37" s="158"/>
      <c r="FWU37" s="158"/>
      <c r="FWV37" s="158"/>
      <c r="FWW37" s="158"/>
      <c r="FWX37" s="158"/>
      <c r="FWY37" s="158"/>
      <c r="FWZ37" s="158"/>
      <c r="FXA37" s="158"/>
      <c r="FXB37" s="158"/>
      <c r="FXC37" s="158"/>
      <c r="FXD37" s="158"/>
      <c r="FXE37" s="158"/>
      <c r="FXF37" s="158"/>
      <c r="FXG37" s="158"/>
      <c r="FXH37" s="158"/>
      <c r="FXI37" s="158"/>
      <c r="FXJ37" s="158"/>
      <c r="FXK37" s="158"/>
      <c r="FXL37" s="158"/>
      <c r="FXM37" s="158"/>
      <c r="FXN37" s="158"/>
      <c r="FXO37" s="158"/>
      <c r="FXP37" s="158"/>
      <c r="FXQ37" s="158"/>
      <c r="FXR37" s="158"/>
      <c r="FXS37" s="158"/>
      <c r="FXT37" s="158"/>
      <c r="FXU37" s="158"/>
      <c r="FXV37" s="158"/>
      <c r="FXW37" s="158"/>
      <c r="FXX37" s="158"/>
      <c r="FXY37" s="158"/>
      <c r="FXZ37" s="158"/>
      <c r="FYA37" s="158"/>
      <c r="FYB37" s="158"/>
      <c r="FYC37" s="158"/>
      <c r="FYD37" s="158"/>
      <c r="FYE37" s="158"/>
      <c r="FYF37" s="158"/>
      <c r="FYG37" s="158"/>
      <c r="FYH37" s="158"/>
      <c r="FYI37" s="158"/>
      <c r="FYJ37" s="158"/>
      <c r="FYK37" s="158"/>
      <c r="FYL37" s="158"/>
      <c r="FYM37" s="158"/>
      <c r="FYN37" s="158"/>
      <c r="FYO37" s="158"/>
      <c r="FYP37" s="158"/>
      <c r="FYQ37" s="158"/>
      <c r="FYR37" s="158"/>
      <c r="FYS37" s="158"/>
      <c r="FYT37" s="158"/>
      <c r="FYU37" s="158"/>
      <c r="FYV37" s="158"/>
      <c r="FYW37" s="158"/>
      <c r="FYX37" s="158"/>
      <c r="FYY37" s="158"/>
      <c r="FYZ37" s="158"/>
      <c r="FZA37" s="158"/>
      <c r="FZB37" s="158"/>
      <c r="FZC37" s="158"/>
      <c r="FZD37" s="158"/>
      <c r="FZE37" s="158"/>
      <c r="FZF37" s="158"/>
      <c r="FZG37" s="158"/>
      <c r="FZH37" s="158"/>
      <c r="FZI37" s="158"/>
      <c r="FZJ37" s="158"/>
      <c r="FZK37" s="158"/>
      <c r="FZL37" s="158"/>
      <c r="FZM37" s="158"/>
      <c r="FZN37" s="158"/>
      <c r="FZO37" s="158"/>
      <c r="FZP37" s="158"/>
      <c r="FZQ37" s="158"/>
      <c r="FZR37" s="158"/>
      <c r="FZS37" s="158"/>
      <c r="FZT37" s="158"/>
      <c r="FZU37" s="158"/>
      <c r="FZV37" s="158"/>
      <c r="FZW37" s="158"/>
      <c r="FZX37" s="158"/>
      <c r="FZY37" s="158"/>
      <c r="FZZ37" s="158"/>
      <c r="GAA37" s="158"/>
      <c r="GAB37" s="158"/>
      <c r="GAC37" s="158"/>
      <c r="GAD37" s="158"/>
      <c r="GAE37" s="158"/>
      <c r="GAF37" s="158"/>
      <c r="GAG37" s="158"/>
      <c r="GAH37" s="158"/>
      <c r="GAI37" s="158"/>
      <c r="GAJ37" s="158"/>
      <c r="GAK37" s="158"/>
      <c r="GAL37" s="158"/>
      <c r="GAM37" s="158"/>
      <c r="GAN37" s="158"/>
      <c r="GAO37" s="158"/>
      <c r="GAP37" s="158"/>
      <c r="GAQ37" s="158"/>
      <c r="GAR37" s="158"/>
      <c r="GAS37" s="158"/>
      <c r="GAT37" s="158"/>
      <c r="GAU37" s="158"/>
      <c r="GAV37" s="158"/>
      <c r="GAW37" s="158"/>
      <c r="GAX37" s="158"/>
      <c r="GAY37" s="158"/>
      <c r="GAZ37" s="158"/>
      <c r="GBA37" s="158"/>
      <c r="GBB37" s="158"/>
      <c r="GBC37" s="158"/>
      <c r="GBD37" s="158"/>
      <c r="GBE37" s="158"/>
      <c r="GBF37" s="158"/>
      <c r="GBG37" s="158"/>
      <c r="GBH37" s="158"/>
      <c r="GBI37" s="158"/>
      <c r="GBJ37" s="158"/>
      <c r="GBK37" s="158"/>
      <c r="GBL37" s="158"/>
      <c r="GBM37" s="158"/>
      <c r="GBN37" s="158"/>
      <c r="GBO37" s="158"/>
      <c r="GBP37" s="158"/>
      <c r="GBQ37" s="158"/>
      <c r="GBR37" s="158"/>
      <c r="GBS37" s="158"/>
      <c r="GBT37" s="158"/>
      <c r="GBU37" s="158"/>
      <c r="GBV37" s="158"/>
      <c r="GBW37" s="158"/>
      <c r="GBX37" s="158"/>
      <c r="GBY37" s="158"/>
      <c r="GBZ37" s="158"/>
      <c r="GCA37" s="158"/>
      <c r="GCB37" s="158"/>
      <c r="GCC37" s="158"/>
      <c r="GCD37" s="158"/>
      <c r="GCE37" s="158"/>
      <c r="GCF37" s="158"/>
      <c r="GCG37" s="158"/>
      <c r="GCH37" s="158"/>
      <c r="GCI37" s="158"/>
      <c r="GCJ37" s="158"/>
      <c r="GCK37" s="158"/>
      <c r="GCL37" s="158"/>
      <c r="GCM37" s="158"/>
      <c r="GCN37" s="158"/>
      <c r="GCO37" s="158"/>
      <c r="GCP37" s="158"/>
      <c r="GCQ37" s="158"/>
      <c r="GCR37" s="158"/>
      <c r="GCS37" s="158"/>
      <c r="GCT37" s="158"/>
      <c r="GCU37" s="158"/>
      <c r="GCV37" s="158"/>
      <c r="GCW37" s="158"/>
      <c r="GCX37" s="158"/>
      <c r="GCY37" s="158"/>
      <c r="GCZ37" s="158"/>
      <c r="GDA37" s="158"/>
      <c r="GDB37" s="158"/>
      <c r="GDC37" s="158"/>
      <c r="GDD37" s="158"/>
      <c r="GDE37" s="158"/>
      <c r="GDF37" s="158"/>
      <c r="GDG37" s="158"/>
      <c r="GDH37" s="158"/>
      <c r="GDI37" s="158"/>
      <c r="GDJ37" s="158"/>
      <c r="GDK37" s="158"/>
      <c r="GDL37" s="158"/>
      <c r="GDM37" s="158"/>
      <c r="GDN37" s="158"/>
      <c r="GDO37" s="158"/>
      <c r="GDP37" s="158"/>
      <c r="GDQ37" s="158"/>
      <c r="GDR37" s="158"/>
      <c r="GDS37" s="158"/>
      <c r="GDT37" s="158"/>
      <c r="GDU37" s="158"/>
      <c r="GDV37" s="158"/>
      <c r="GDW37" s="158"/>
      <c r="GDX37" s="158"/>
      <c r="GDY37" s="158"/>
      <c r="GDZ37" s="158"/>
      <c r="GEA37" s="158"/>
      <c r="GEB37" s="158"/>
      <c r="GEC37" s="158"/>
      <c r="GED37" s="158"/>
      <c r="GEE37" s="158"/>
      <c r="GEF37" s="158"/>
      <c r="GEG37" s="158"/>
      <c r="GEH37" s="158"/>
      <c r="GEI37" s="158"/>
      <c r="GEJ37" s="158"/>
      <c r="GEK37" s="158"/>
      <c r="GEL37" s="158"/>
      <c r="GEM37" s="158"/>
      <c r="GEN37" s="158"/>
      <c r="GEO37" s="158"/>
      <c r="GEP37" s="158"/>
      <c r="GEQ37" s="158"/>
      <c r="GER37" s="158"/>
      <c r="GES37" s="158"/>
      <c r="GET37" s="158"/>
      <c r="GEU37" s="158"/>
      <c r="GEV37" s="158"/>
      <c r="GEW37" s="158"/>
      <c r="GEX37" s="158"/>
      <c r="GEY37" s="158"/>
      <c r="GEZ37" s="158"/>
      <c r="GFA37" s="158"/>
      <c r="GFB37" s="158"/>
      <c r="GFC37" s="158"/>
      <c r="GFD37" s="158"/>
      <c r="GFE37" s="158"/>
      <c r="GFF37" s="158"/>
      <c r="GFG37" s="158"/>
      <c r="GFH37" s="158"/>
      <c r="GFI37" s="158"/>
      <c r="GFJ37" s="158"/>
      <c r="GFK37" s="158"/>
      <c r="GFL37" s="158"/>
      <c r="GFM37" s="158"/>
      <c r="GFN37" s="158"/>
      <c r="GFO37" s="158"/>
      <c r="GFP37" s="158"/>
      <c r="GFQ37" s="158"/>
      <c r="GFR37" s="158"/>
      <c r="GFS37" s="158"/>
      <c r="GFT37" s="158"/>
      <c r="GFU37" s="158"/>
      <c r="GFV37" s="158"/>
      <c r="GFW37" s="158"/>
      <c r="GFX37" s="158"/>
      <c r="GFY37" s="158"/>
      <c r="GFZ37" s="158"/>
      <c r="GGA37" s="158"/>
      <c r="GGB37" s="158"/>
      <c r="GGC37" s="158"/>
      <c r="GGD37" s="158"/>
      <c r="GGE37" s="158"/>
      <c r="GGF37" s="158"/>
      <c r="GGG37" s="158"/>
      <c r="GGH37" s="158"/>
      <c r="GGI37" s="158"/>
      <c r="GGJ37" s="158"/>
      <c r="GGK37" s="158"/>
      <c r="GGL37" s="158"/>
      <c r="GGM37" s="158"/>
      <c r="GGN37" s="158"/>
      <c r="GGO37" s="158"/>
      <c r="GGP37" s="158"/>
      <c r="GGQ37" s="158"/>
      <c r="GGR37" s="158"/>
      <c r="GGS37" s="158"/>
      <c r="GGT37" s="158"/>
      <c r="GGU37" s="158"/>
      <c r="GGV37" s="158"/>
      <c r="GGW37" s="158"/>
      <c r="GGX37" s="158"/>
      <c r="GGY37" s="158"/>
      <c r="GGZ37" s="158"/>
      <c r="GHA37" s="158"/>
      <c r="GHB37" s="158"/>
      <c r="GHC37" s="158"/>
      <c r="GHD37" s="158"/>
      <c r="GHE37" s="158"/>
      <c r="GHF37" s="158"/>
      <c r="GHG37" s="158"/>
      <c r="GHH37" s="158"/>
      <c r="GHI37" s="158"/>
      <c r="GHJ37" s="158"/>
      <c r="GHK37" s="158"/>
      <c r="GHL37" s="158"/>
      <c r="GHM37" s="158"/>
      <c r="GHN37" s="158"/>
      <c r="GHO37" s="158"/>
      <c r="GHP37" s="158"/>
      <c r="GHQ37" s="158"/>
      <c r="GHR37" s="158"/>
      <c r="GHS37" s="158"/>
      <c r="GHT37" s="158"/>
      <c r="GHU37" s="158"/>
      <c r="GHV37" s="158"/>
      <c r="GHW37" s="158"/>
      <c r="GHX37" s="158"/>
      <c r="GHY37" s="158"/>
      <c r="GHZ37" s="158"/>
      <c r="GIA37" s="158"/>
      <c r="GIB37" s="158"/>
      <c r="GIC37" s="158"/>
      <c r="GID37" s="158"/>
      <c r="GIE37" s="158"/>
      <c r="GIF37" s="158"/>
      <c r="GIG37" s="158"/>
      <c r="GIH37" s="158"/>
      <c r="GII37" s="158"/>
      <c r="GIJ37" s="158"/>
      <c r="GIK37" s="158"/>
      <c r="GIL37" s="158"/>
      <c r="GIM37" s="158"/>
      <c r="GIN37" s="158"/>
      <c r="GIO37" s="158"/>
      <c r="GIP37" s="158"/>
      <c r="GIQ37" s="158"/>
      <c r="GIR37" s="158"/>
      <c r="GIS37" s="158"/>
      <c r="GIT37" s="158"/>
      <c r="GIU37" s="158"/>
      <c r="GIV37" s="158"/>
      <c r="GIW37" s="158"/>
      <c r="GIX37" s="158"/>
      <c r="GIY37" s="158"/>
      <c r="GIZ37" s="158"/>
      <c r="GJA37" s="158"/>
      <c r="GJB37" s="158"/>
      <c r="GJC37" s="158"/>
      <c r="GJD37" s="158"/>
      <c r="GJE37" s="158"/>
      <c r="GJF37" s="158"/>
      <c r="GJG37" s="158"/>
      <c r="GJH37" s="158"/>
      <c r="GJI37" s="158"/>
      <c r="GJJ37" s="158"/>
      <c r="GJK37" s="158"/>
      <c r="GJL37" s="158"/>
      <c r="GJM37" s="158"/>
      <c r="GJN37" s="158"/>
      <c r="GJO37" s="158"/>
      <c r="GJP37" s="158"/>
      <c r="GJQ37" s="158"/>
      <c r="GJR37" s="158"/>
      <c r="GJS37" s="158"/>
      <c r="GJT37" s="158"/>
      <c r="GJU37" s="158"/>
      <c r="GJV37" s="158"/>
      <c r="GJW37" s="158"/>
      <c r="GJX37" s="158"/>
      <c r="GJY37" s="158"/>
      <c r="GJZ37" s="158"/>
      <c r="GKA37" s="158"/>
      <c r="GKB37" s="158"/>
      <c r="GKC37" s="158"/>
      <c r="GKD37" s="158"/>
      <c r="GKE37" s="158"/>
      <c r="GKF37" s="158"/>
      <c r="GKG37" s="158"/>
      <c r="GKH37" s="158"/>
      <c r="GKI37" s="158"/>
      <c r="GKJ37" s="158"/>
      <c r="GKK37" s="158"/>
      <c r="GKL37" s="158"/>
      <c r="GKM37" s="158"/>
      <c r="GKN37" s="158"/>
      <c r="GKO37" s="158"/>
      <c r="GKP37" s="158"/>
      <c r="GKQ37" s="158"/>
      <c r="GKR37" s="158"/>
      <c r="GKS37" s="158"/>
      <c r="GKT37" s="158"/>
      <c r="GKU37" s="158"/>
      <c r="GKV37" s="158"/>
      <c r="GKW37" s="158"/>
      <c r="GKX37" s="158"/>
      <c r="GKY37" s="158"/>
      <c r="GKZ37" s="158"/>
      <c r="GLA37" s="158"/>
      <c r="GLB37" s="158"/>
      <c r="GLC37" s="158"/>
      <c r="GLD37" s="158"/>
      <c r="GLE37" s="158"/>
      <c r="GLF37" s="158"/>
      <c r="GLG37" s="158"/>
      <c r="GLH37" s="158"/>
      <c r="GLI37" s="158"/>
      <c r="GLJ37" s="158"/>
      <c r="GLK37" s="158"/>
      <c r="GLL37" s="158"/>
      <c r="GLM37" s="158"/>
      <c r="GLN37" s="158"/>
      <c r="GLO37" s="158"/>
      <c r="GLP37" s="158"/>
      <c r="GLQ37" s="158"/>
      <c r="GLR37" s="158"/>
      <c r="GLS37" s="158"/>
      <c r="GLT37" s="158"/>
      <c r="GLU37" s="158"/>
      <c r="GLV37" s="158"/>
      <c r="GLW37" s="158"/>
      <c r="GLX37" s="158"/>
      <c r="GLY37" s="158"/>
      <c r="GLZ37" s="158"/>
      <c r="GMA37" s="158"/>
      <c r="GMB37" s="158"/>
      <c r="GMC37" s="158"/>
      <c r="GMD37" s="158"/>
      <c r="GME37" s="158"/>
      <c r="GMF37" s="158"/>
      <c r="GMG37" s="158"/>
      <c r="GMH37" s="158"/>
      <c r="GMI37" s="158"/>
      <c r="GMJ37" s="158"/>
      <c r="GMK37" s="158"/>
      <c r="GML37" s="158"/>
      <c r="GMM37" s="158"/>
      <c r="GMN37" s="158"/>
      <c r="GMO37" s="158"/>
      <c r="GMP37" s="158"/>
      <c r="GMQ37" s="158"/>
      <c r="GMR37" s="158"/>
      <c r="GMS37" s="158"/>
      <c r="GMT37" s="158"/>
      <c r="GMU37" s="158"/>
      <c r="GMV37" s="158"/>
      <c r="GMW37" s="158"/>
      <c r="GMX37" s="158"/>
      <c r="GMY37" s="158"/>
      <c r="GMZ37" s="158"/>
      <c r="GNA37" s="158"/>
      <c r="GNB37" s="158"/>
      <c r="GNC37" s="158"/>
      <c r="GND37" s="158"/>
      <c r="GNE37" s="158"/>
      <c r="GNF37" s="158"/>
      <c r="GNG37" s="158"/>
      <c r="GNH37" s="158"/>
      <c r="GNI37" s="158"/>
      <c r="GNJ37" s="158"/>
      <c r="GNK37" s="158"/>
      <c r="GNL37" s="158"/>
      <c r="GNM37" s="158"/>
      <c r="GNN37" s="158"/>
      <c r="GNO37" s="158"/>
      <c r="GNP37" s="158"/>
      <c r="GNQ37" s="158"/>
      <c r="GNR37" s="158"/>
      <c r="GNS37" s="158"/>
      <c r="GNT37" s="158"/>
      <c r="GNU37" s="158"/>
      <c r="GNV37" s="158"/>
      <c r="GNW37" s="158"/>
      <c r="GNX37" s="158"/>
      <c r="GNY37" s="158"/>
      <c r="GNZ37" s="158"/>
      <c r="GOA37" s="158"/>
      <c r="GOB37" s="158"/>
      <c r="GOC37" s="158"/>
      <c r="GOD37" s="158"/>
      <c r="GOE37" s="158"/>
      <c r="GOF37" s="158"/>
      <c r="GOG37" s="158"/>
      <c r="GOH37" s="158"/>
      <c r="GOI37" s="158"/>
      <c r="GOJ37" s="158"/>
      <c r="GOK37" s="158"/>
      <c r="GOL37" s="158"/>
      <c r="GOM37" s="158"/>
      <c r="GON37" s="158"/>
      <c r="GOO37" s="158"/>
      <c r="GOP37" s="158"/>
      <c r="GOQ37" s="158"/>
      <c r="GOR37" s="158"/>
      <c r="GOS37" s="158"/>
      <c r="GOT37" s="158"/>
      <c r="GOU37" s="158"/>
      <c r="GOV37" s="158"/>
      <c r="GOW37" s="158"/>
      <c r="GOX37" s="158"/>
      <c r="GOY37" s="158"/>
      <c r="GOZ37" s="158"/>
      <c r="GPA37" s="158"/>
      <c r="GPB37" s="158"/>
      <c r="GPC37" s="158"/>
      <c r="GPD37" s="158"/>
      <c r="GPE37" s="158"/>
      <c r="GPF37" s="158"/>
      <c r="GPG37" s="158"/>
      <c r="GPH37" s="158"/>
      <c r="GPI37" s="158"/>
      <c r="GPJ37" s="158"/>
      <c r="GPK37" s="158"/>
      <c r="GPL37" s="158"/>
      <c r="GPM37" s="158"/>
      <c r="GPN37" s="158"/>
      <c r="GPO37" s="158"/>
      <c r="GPP37" s="158"/>
      <c r="GPQ37" s="158"/>
      <c r="GPR37" s="158"/>
      <c r="GPS37" s="158"/>
      <c r="GPT37" s="158"/>
      <c r="GPU37" s="158"/>
      <c r="GPV37" s="158"/>
      <c r="GPW37" s="158"/>
      <c r="GPX37" s="158"/>
      <c r="GPY37" s="158"/>
      <c r="GPZ37" s="158"/>
      <c r="GQA37" s="158"/>
      <c r="GQB37" s="158"/>
      <c r="GQC37" s="158"/>
      <c r="GQD37" s="158"/>
      <c r="GQE37" s="158"/>
      <c r="GQF37" s="158"/>
      <c r="GQG37" s="158"/>
      <c r="GQH37" s="158"/>
      <c r="GQI37" s="158"/>
      <c r="GQJ37" s="158"/>
      <c r="GQK37" s="158"/>
      <c r="GQL37" s="158"/>
      <c r="GQM37" s="158"/>
      <c r="GQN37" s="158"/>
      <c r="GQO37" s="158"/>
      <c r="GQP37" s="158"/>
      <c r="GQQ37" s="158"/>
      <c r="GQR37" s="158"/>
      <c r="GQS37" s="158"/>
      <c r="GQT37" s="158"/>
      <c r="GQU37" s="158"/>
      <c r="GQV37" s="158"/>
      <c r="GQW37" s="158"/>
      <c r="GQX37" s="158"/>
      <c r="GQY37" s="158"/>
      <c r="GQZ37" s="158"/>
      <c r="GRA37" s="158"/>
      <c r="GRB37" s="158"/>
      <c r="GRC37" s="158"/>
      <c r="GRD37" s="158"/>
      <c r="GRE37" s="158"/>
      <c r="GRF37" s="158"/>
      <c r="GRG37" s="158"/>
      <c r="GRH37" s="158"/>
      <c r="GRI37" s="158"/>
      <c r="GRJ37" s="158"/>
      <c r="GRK37" s="158"/>
      <c r="GRL37" s="158"/>
      <c r="GRM37" s="158"/>
      <c r="GRN37" s="158"/>
      <c r="GRO37" s="158"/>
      <c r="GRP37" s="158"/>
      <c r="GRQ37" s="158"/>
      <c r="GRR37" s="158"/>
      <c r="GRS37" s="158"/>
      <c r="GRT37" s="158"/>
      <c r="GRU37" s="158"/>
      <c r="GRV37" s="158"/>
      <c r="GRW37" s="158"/>
      <c r="GRX37" s="158"/>
      <c r="GRY37" s="158"/>
      <c r="GRZ37" s="158"/>
      <c r="GSA37" s="158"/>
      <c r="GSB37" s="158"/>
      <c r="GSC37" s="158"/>
      <c r="GSD37" s="158"/>
      <c r="GSE37" s="158"/>
      <c r="GSF37" s="158"/>
      <c r="GSG37" s="158"/>
      <c r="GSH37" s="158"/>
      <c r="GSI37" s="158"/>
      <c r="GSJ37" s="158"/>
      <c r="GSK37" s="158"/>
      <c r="GSL37" s="158"/>
      <c r="GSM37" s="158"/>
      <c r="GSN37" s="158"/>
      <c r="GSO37" s="158"/>
      <c r="GSP37" s="158"/>
      <c r="GSQ37" s="158"/>
      <c r="GSR37" s="158"/>
      <c r="GSS37" s="158"/>
      <c r="GST37" s="158"/>
      <c r="GSU37" s="158"/>
      <c r="GSV37" s="158"/>
      <c r="GSW37" s="158"/>
      <c r="GSX37" s="158"/>
      <c r="GSY37" s="158"/>
      <c r="GSZ37" s="158"/>
      <c r="GTA37" s="158"/>
      <c r="GTB37" s="158"/>
      <c r="GTC37" s="158"/>
      <c r="GTD37" s="158"/>
      <c r="GTE37" s="158"/>
      <c r="GTF37" s="158"/>
      <c r="GTG37" s="158"/>
      <c r="GTH37" s="158"/>
      <c r="GTI37" s="158"/>
      <c r="GTJ37" s="158"/>
      <c r="GTK37" s="158"/>
      <c r="GTL37" s="158"/>
      <c r="GTM37" s="158"/>
      <c r="GTN37" s="158"/>
      <c r="GTO37" s="158"/>
      <c r="GTP37" s="158"/>
      <c r="GTQ37" s="158"/>
      <c r="GTR37" s="158"/>
      <c r="GTS37" s="158"/>
      <c r="GTT37" s="158"/>
      <c r="GTU37" s="158"/>
      <c r="GTV37" s="158"/>
      <c r="GTW37" s="158"/>
      <c r="GTX37" s="158"/>
      <c r="GTY37" s="158"/>
      <c r="GTZ37" s="158"/>
      <c r="GUA37" s="158"/>
      <c r="GUB37" s="158"/>
      <c r="GUC37" s="158"/>
      <c r="GUD37" s="158"/>
      <c r="GUE37" s="158"/>
      <c r="GUF37" s="158"/>
      <c r="GUG37" s="158"/>
      <c r="GUH37" s="158"/>
      <c r="GUI37" s="158"/>
      <c r="GUJ37" s="158"/>
      <c r="GUK37" s="158"/>
      <c r="GUL37" s="158"/>
      <c r="GUM37" s="158"/>
      <c r="GUN37" s="158"/>
      <c r="GUO37" s="158"/>
      <c r="GUP37" s="158"/>
      <c r="GUQ37" s="158"/>
      <c r="GUR37" s="158"/>
      <c r="GUS37" s="158"/>
      <c r="GUT37" s="158"/>
      <c r="GUU37" s="158"/>
      <c r="GUV37" s="158"/>
      <c r="GUW37" s="158"/>
      <c r="GUX37" s="158"/>
      <c r="GUY37" s="158"/>
      <c r="GUZ37" s="158"/>
      <c r="GVA37" s="158"/>
      <c r="GVB37" s="158"/>
      <c r="GVC37" s="158"/>
      <c r="GVD37" s="158"/>
      <c r="GVE37" s="158"/>
      <c r="GVF37" s="158"/>
      <c r="GVG37" s="158"/>
      <c r="GVH37" s="158"/>
      <c r="GVI37" s="158"/>
      <c r="GVJ37" s="158"/>
      <c r="GVK37" s="158"/>
      <c r="GVL37" s="158"/>
      <c r="GVM37" s="158"/>
      <c r="GVN37" s="158"/>
      <c r="GVO37" s="158"/>
      <c r="GVP37" s="158"/>
      <c r="GVQ37" s="158"/>
      <c r="GVR37" s="158"/>
      <c r="GVS37" s="158"/>
      <c r="GVT37" s="158"/>
      <c r="GVU37" s="158"/>
      <c r="GVV37" s="158"/>
      <c r="GVW37" s="158"/>
      <c r="GVX37" s="158"/>
      <c r="GVY37" s="158"/>
      <c r="GVZ37" s="158"/>
      <c r="GWA37" s="158"/>
      <c r="GWB37" s="158"/>
      <c r="GWC37" s="158"/>
      <c r="GWD37" s="158"/>
      <c r="GWE37" s="158"/>
      <c r="GWF37" s="158"/>
      <c r="GWG37" s="158"/>
      <c r="GWH37" s="158"/>
      <c r="GWI37" s="158"/>
      <c r="GWJ37" s="158"/>
      <c r="GWK37" s="158"/>
      <c r="GWL37" s="158"/>
      <c r="GWM37" s="158"/>
      <c r="GWN37" s="158"/>
      <c r="GWO37" s="158"/>
      <c r="GWP37" s="158"/>
      <c r="GWQ37" s="158"/>
      <c r="GWR37" s="158"/>
      <c r="GWS37" s="158"/>
      <c r="GWT37" s="158"/>
      <c r="GWU37" s="158"/>
      <c r="GWV37" s="158"/>
      <c r="GWW37" s="158"/>
      <c r="GWX37" s="158"/>
      <c r="GWY37" s="158"/>
      <c r="GWZ37" s="158"/>
      <c r="GXA37" s="158"/>
      <c r="GXB37" s="158"/>
      <c r="GXC37" s="158"/>
      <c r="GXD37" s="158"/>
      <c r="GXE37" s="158"/>
      <c r="GXF37" s="158"/>
      <c r="GXG37" s="158"/>
      <c r="GXH37" s="158"/>
      <c r="GXI37" s="158"/>
      <c r="GXJ37" s="158"/>
      <c r="GXK37" s="158"/>
      <c r="GXL37" s="158"/>
      <c r="GXM37" s="158"/>
      <c r="GXN37" s="158"/>
      <c r="GXO37" s="158"/>
      <c r="GXP37" s="158"/>
      <c r="GXQ37" s="158"/>
      <c r="GXR37" s="158"/>
      <c r="GXS37" s="158"/>
      <c r="GXT37" s="158"/>
      <c r="GXU37" s="158"/>
      <c r="GXV37" s="158"/>
      <c r="GXW37" s="158"/>
      <c r="GXX37" s="158"/>
      <c r="GXY37" s="158"/>
      <c r="GXZ37" s="158"/>
      <c r="GYA37" s="158"/>
      <c r="GYB37" s="158"/>
      <c r="GYC37" s="158"/>
      <c r="GYD37" s="158"/>
      <c r="GYE37" s="158"/>
      <c r="GYF37" s="158"/>
      <c r="GYG37" s="158"/>
      <c r="GYH37" s="158"/>
      <c r="GYI37" s="158"/>
      <c r="GYJ37" s="158"/>
      <c r="GYK37" s="158"/>
      <c r="GYL37" s="158"/>
      <c r="GYM37" s="158"/>
      <c r="GYN37" s="158"/>
      <c r="GYO37" s="158"/>
      <c r="GYP37" s="158"/>
      <c r="GYQ37" s="158"/>
      <c r="GYR37" s="158"/>
      <c r="GYS37" s="158"/>
      <c r="GYT37" s="158"/>
      <c r="GYU37" s="158"/>
      <c r="GYV37" s="158"/>
      <c r="GYW37" s="158"/>
      <c r="GYX37" s="158"/>
      <c r="GYY37" s="158"/>
      <c r="GYZ37" s="158"/>
      <c r="GZA37" s="158"/>
      <c r="GZB37" s="158"/>
      <c r="GZC37" s="158"/>
      <c r="GZD37" s="158"/>
      <c r="GZE37" s="158"/>
      <c r="GZF37" s="158"/>
      <c r="GZG37" s="158"/>
      <c r="GZH37" s="158"/>
      <c r="GZI37" s="158"/>
      <c r="GZJ37" s="158"/>
      <c r="GZK37" s="158"/>
      <c r="GZL37" s="158"/>
      <c r="GZM37" s="158"/>
      <c r="GZN37" s="158"/>
      <c r="GZO37" s="158"/>
      <c r="GZP37" s="158"/>
      <c r="GZQ37" s="158"/>
      <c r="GZR37" s="158"/>
      <c r="GZS37" s="158"/>
      <c r="GZT37" s="158"/>
      <c r="GZU37" s="158"/>
      <c r="GZV37" s="158"/>
      <c r="GZW37" s="158"/>
      <c r="GZX37" s="158"/>
      <c r="GZY37" s="158"/>
      <c r="GZZ37" s="158"/>
      <c r="HAA37" s="158"/>
      <c r="HAB37" s="158"/>
      <c r="HAC37" s="158"/>
      <c r="HAD37" s="158"/>
      <c r="HAE37" s="158"/>
      <c r="HAF37" s="158"/>
      <c r="HAG37" s="158"/>
      <c r="HAH37" s="158"/>
      <c r="HAI37" s="158"/>
      <c r="HAJ37" s="158"/>
      <c r="HAK37" s="158"/>
      <c r="HAL37" s="158"/>
      <c r="HAM37" s="158"/>
      <c r="HAN37" s="158"/>
      <c r="HAO37" s="158"/>
      <c r="HAP37" s="158"/>
      <c r="HAQ37" s="158"/>
      <c r="HAR37" s="158"/>
      <c r="HAS37" s="158"/>
      <c r="HAT37" s="158"/>
      <c r="HAU37" s="158"/>
      <c r="HAV37" s="158"/>
      <c r="HAW37" s="158"/>
      <c r="HAX37" s="158"/>
      <c r="HAY37" s="158"/>
      <c r="HAZ37" s="158"/>
      <c r="HBA37" s="158"/>
      <c r="HBB37" s="158"/>
      <c r="HBC37" s="158"/>
      <c r="HBD37" s="158"/>
      <c r="HBE37" s="158"/>
      <c r="HBF37" s="158"/>
      <c r="HBG37" s="158"/>
      <c r="HBH37" s="158"/>
      <c r="HBI37" s="158"/>
      <c r="HBJ37" s="158"/>
      <c r="HBK37" s="158"/>
      <c r="HBL37" s="158"/>
      <c r="HBM37" s="158"/>
      <c r="HBN37" s="158"/>
      <c r="HBO37" s="158"/>
      <c r="HBP37" s="158"/>
      <c r="HBQ37" s="158"/>
      <c r="HBR37" s="158"/>
      <c r="HBS37" s="158"/>
      <c r="HBT37" s="158"/>
      <c r="HBU37" s="158"/>
      <c r="HBV37" s="158"/>
      <c r="HBW37" s="158"/>
      <c r="HBX37" s="158"/>
      <c r="HBY37" s="158"/>
      <c r="HBZ37" s="158"/>
      <c r="HCA37" s="158"/>
      <c r="HCB37" s="158"/>
      <c r="HCC37" s="158"/>
      <c r="HCD37" s="158"/>
      <c r="HCE37" s="158"/>
      <c r="HCF37" s="158"/>
      <c r="HCG37" s="158"/>
      <c r="HCH37" s="158"/>
      <c r="HCI37" s="158"/>
      <c r="HCJ37" s="158"/>
      <c r="HCK37" s="158"/>
      <c r="HCL37" s="158"/>
      <c r="HCM37" s="158"/>
      <c r="HCN37" s="158"/>
      <c r="HCO37" s="158"/>
      <c r="HCP37" s="158"/>
      <c r="HCQ37" s="158"/>
      <c r="HCR37" s="158"/>
      <c r="HCS37" s="158"/>
      <c r="HCT37" s="158"/>
      <c r="HCU37" s="158"/>
      <c r="HCV37" s="158"/>
      <c r="HCW37" s="158"/>
      <c r="HCX37" s="158"/>
      <c r="HCY37" s="158"/>
      <c r="HCZ37" s="158"/>
      <c r="HDA37" s="158"/>
      <c r="HDB37" s="158"/>
      <c r="HDC37" s="158"/>
      <c r="HDD37" s="158"/>
      <c r="HDE37" s="158"/>
      <c r="HDF37" s="158"/>
      <c r="HDG37" s="158"/>
      <c r="HDH37" s="158"/>
      <c r="HDI37" s="158"/>
      <c r="HDJ37" s="158"/>
      <c r="HDK37" s="158"/>
      <c r="HDL37" s="158"/>
      <c r="HDM37" s="158"/>
      <c r="HDN37" s="158"/>
      <c r="HDO37" s="158"/>
      <c r="HDP37" s="158"/>
      <c r="HDQ37" s="158"/>
      <c r="HDR37" s="158"/>
      <c r="HDS37" s="158"/>
      <c r="HDT37" s="158"/>
      <c r="HDU37" s="158"/>
      <c r="HDV37" s="158"/>
      <c r="HDW37" s="158"/>
      <c r="HDX37" s="158"/>
      <c r="HDY37" s="158"/>
      <c r="HDZ37" s="158"/>
      <c r="HEA37" s="158"/>
      <c r="HEB37" s="158"/>
      <c r="HEC37" s="158"/>
      <c r="HED37" s="158"/>
      <c r="HEE37" s="158"/>
      <c r="HEF37" s="158"/>
      <c r="HEG37" s="158"/>
      <c r="HEH37" s="158"/>
      <c r="HEI37" s="158"/>
      <c r="HEJ37" s="158"/>
      <c r="HEK37" s="158"/>
      <c r="HEL37" s="158"/>
      <c r="HEM37" s="158"/>
      <c r="HEN37" s="158"/>
      <c r="HEO37" s="158"/>
      <c r="HEP37" s="158"/>
      <c r="HEQ37" s="158"/>
      <c r="HER37" s="158"/>
      <c r="HES37" s="158"/>
      <c r="HET37" s="158"/>
      <c r="HEU37" s="158"/>
      <c r="HEV37" s="158"/>
      <c r="HEW37" s="158"/>
      <c r="HEX37" s="158"/>
      <c r="HEY37" s="158"/>
      <c r="HEZ37" s="158"/>
      <c r="HFA37" s="158"/>
      <c r="HFB37" s="158"/>
      <c r="HFC37" s="158"/>
      <c r="HFD37" s="158"/>
      <c r="HFE37" s="158"/>
      <c r="HFF37" s="158"/>
      <c r="HFG37" s="158"/>
      <c r="HFH37" s="158"/>
      <c r="HFI37" s="158"/>
      <c r="HFJ37" s="158"/>
      <c r="HFK37" s="158"/>
      <c r="HFL37" s="158"/>
      <c r="HFM37" s="158"/>
      <c r="HFN37" s="158"/>
      <c r="HFO37" s="158"/>
      <c r="HFP37" s="158"/>
      <c r="HFQ37" s="158"/>
      <c r="HFR37" s="158"/>
      <c r="HFS37" s="158"/>
      <c r="HFT37" s="158"/>
      <c r="HFU37" s="158"/>
      <c r="HFV37" s="158"/>
      <c r="HFW37" s="158"/>
      <c r="HFX37" s="158"/>
      <c r="HFY37" s="158"/>
      <c r="HFZ37" s="158"/>
      <c r="HGA37" s="158"/>
      <c r="HGB37" s="158"/>
      <c r="HGC37" s="158"/>
      <c r="HGD37" s="158"/>
      <c r="HGE37" s="158"/>
      <c r="HGF37" s="158"/>
      <c r="HGG37" s="158"/>
      <c r="HGH37" s="158"/>
      <c r="HGI37" s="158"/>
      <c r="HGJ37" s="158"/>
      <c r="HGK37" s="158"/>
      <c r="HGL37" s="158"/>
      <c r="HGM37" s="158"/>
      <c r="HGN37" s="158"/>
      <c r="HGO37" s="158"/>
      <c r="HGP37" s="158"/>
      <c r="HGQ37" s="158"/>
      <c r="HGR37" s="158"/>
      <c r="HGS37" s="158"/>
      <c r="HGT37" s="158"/>
      <c r="HGU37" s="158"/>
      <c r="HGV37" s="158"/>
      <c r="HGW37" s="158"/>
      <c r="HGX37" s="158"/>
      <c r="HGY37" s="158"/>
      <c r="HGZ37" s="158"/>
      <c r="HHA37" s="158"/>
      <c r="HHB37" s="158"/>
      <c r="HHC37" s="158"/>
      <c r="HHD37" s="158"/>
      <c r="HHE37" s="158"/>
      <c r="HHF37" s="158"/>
      <c r="HHG37" s="158"/>
      <c r="HHH37" s="158"/>
      <c r="HHI37" s="158"/>
      <c r="HHJ37" s="158"/>
      <c r="HHK37" s="158"/>
      <c r="HHL37" s="158"/>
      <c r="HHM37" s="158"/>
      <c r="HHN37" s="158"/>
      <c r="HHO37" s="158"/>
      <c r="HHP37" s="158"/>
      <c r="HHQ37" s="158"/>
      <c r="HHR37" s="158"/>
      <c r="HHS37" s="158"/>
      <c r="HHT37" s="158"/>
      <c r="HHU37" s="158"/>
      <c r="HHV37" s="158"/>
      <c r="HHW37" s="158"/>
      <c r="HHX37" s="158"/>
      <c r="HHY37" s="158"/>
      <c r="HHZ37" s="158"/>
      <c r="HIA37" s="158"/>
      <c r="HIB37" s="158"/>
      <c r="HIC37" s="158"/>
      <c r="HID37" s="158"/>
      <c r="HIE37" s="158"/>
      <c r="HIF37" s="158"/>
      <c r="HIG37" s="158"/>
      <c r="HIH37" s="158"/>
      <c r="HII37" s="158"/>
      <c r="HIJ37" s="158"/>
      <c r="HIK37" s="158"/>
      <c r="HIL37" s="158"/>
      <c r="HIM37" s="158"/>
      <c r="HIN37" s="158"/>
      <c r="HIO37" s="158"/>
      <c r="HIP37" s="158"/>
      <c r="HIQ37" s="158"/>
      <c r="HIR37" s="158"/>
      <c r="HIS37" s="158"/>
      <c r="HIT37" s="158"/>
      <c r="HIU37" s="158"/>
      <c r="HIV37" s="158"/>
      <c r="HIW37" s="158"/>
      <c r="HIX37" s="158"/>
      <c r="HIY37" s="158"/>
      <c r="HIZ37" s="158"/>
      <c r="HJA37" s="158"/>
      <c r="HJB37" s="158"/>
      <c r="HJC37" s="158"/>
      <c r="HJD37" s="158"/>
      <c r="HJE37" s="158"/>
      <c r="HJF37" s="158"/>
      <c r="HJG37" s="158"/>
      <c r="HJH37" s="158"/>
      <c r="HJI37" s="158"/>
      <c r="HJJ37" s="158"/>
      <c r="HJK37" s="158"/>
      <c r="HJL37" s="158"/>
      <c r="HJM37" s="158"/>
      <c r="HJN37" s="158"/>
      <c r="HJO37" s="158"/>
      <c r="HJP37" s="158"/>
      <c r="HJQ37" s="158"/>
      <c r="HJR37" s="158"/>
      <c r="HJS37" s="158"/>
      <c r="HJT37" s="158"/>
      <c r="HJU37" s="158"/>
      <c r="HJV37" s="158"/>
      <c r="HJW37" s="158"/>
      <c r="HJX37" s="158"/>
      <c r="HJY37" s="158"/>
      <c r="HJZ37" s="158"/>
      <c r="HKA37" s="158"/>
      <c r="HKB37" s="158"/>
      <c r="HKC37" s="158"/>
      <c r="HKD37" s="158"/>
      <c r="HKE37" s="158"/>
      <c r="HKF37" s="158"/>
      <c r="HKG37" s="158"/>
      <c r="HKH37" s="158"/>
      <c r="HKI37" s="158"/>
      <c r="HKJ37" s="158"/>
      <c r="HKK37" s="158"/>
      <c r="HKL37" s="158"/>
      <c r="HKM37" s="158"/>
      <c r="HKN37" s="158"/>
      <c r="HKO37" s="158"/>
      <c r="HKP37" s="158"/>
      <c r="HKQ37" s="158"/>
      <c r="HKR37" s="158"/>
      <c r="HKS37" s="158"/>
      <c r="HKT37" s="158"/>
      <c r="HKU37" s="158"/>
      <c r="HKV37" s="158"/>
      <c r="HKW37" s="158"/>
      <c r="HKX37" s="158"/>
      <c r="HKY37" s="158"/>
      <c r="HKZ37" s="158"/>
      <c r="HLA37" s="158"/>
      <c r="HLB37" s="158"/>
      <c r="HLC37" s="158"/>
      <c r="HLD37" s="158"/>
      <c r="HLE37" s="158"/>
      <c r="HLF37" s="158"/>
      <c r="HLG37" s="158"/>
      <c r="HLH37" s="158"/>
      <c r="HLI37" s="158"/>
      <c r="HLJ37" s="158"/>
      <c r="HLK37" s="158"/>
      <c r="HLL37" s="158"/>
      <c r="HLM37" s="158"/>
      <c r="HLN37" s="158"/>
      <c r="HLO37" s="158"/>
      <c r="HLP37" s="158"/>
      <c r="HLQ37" s="158"/>
      <c r="HLR37" s="158"/>
      <c r="HLS37" s="158"/>
      <c r="HLT37" s="158"/>
      <c r="HLU37" s="158"/>
      <c r="HLV37" s="158"/>
      <c r="HLW37" s="158"/>
      <c r="HLX37" s="158"/>
      <c r="HLY37" s="158"/>
      <c r="HLZ37" s="158"/>
      <c r="HMA37" s="158"/>
      <c r="HMB37" s="158"/>
      <c r="HMC37" s="158"/>
      <c r="HMD37" s="158"/>
      <c r="HME37" s="158"/>
      <c r="HMF37" s="158"/>
      <c r="HMG37" s="158"/>
      <c r="HMH37" s="158"/>
      <c r="HMI37" s="158"/>
      <c r="HMJ37" s="158"/>
      <c r="HMK37" s="158"/>
      <c r="HML37" s="158"/>
      <c r="HMM37" s="158"/>
      <c r="HMN37" s="158"/>
      <c r="HMO37" s="158"/>
      <c r="HMP37" s="158"/>
      <c r="HMQ37" s="158"/>
      <c r="HMR37" s="158"/>
      <c r="HMS37" s="158"/>
      <c r="HMT37" s="158"/>
      <c r="HMU37" s="158"/>
      <c r="HMV37" s="158"/>
      <c r="HMW37" s="158"/>
      <c r="HMX37" s="158"/>
      <c r="HMY37" s="158"/>
      <c r="HMZ37" s="158"/>
      <c r="HNA37" s="158"/>
      <c r="HNB37" s="158"/>
      <c r="HNC37" s="158"/>
      <c r="HND37" s="158"/>
      <c r="HNE37" s="158"/>
      <c r="HNF37" s="158"/>
      <c r="HNG37" s="158"/>
      <c r="HNH37" s="158"/>
      <c r="HNI37" s="158"/>
      <c r="HNJ37" s="158"/>
      <c r="HNK37" s="158"/>
      <c r="HNL37" s="158"/>
      <c r="HNM37" s="158"/>
      <c r="HNN37" s="158"/>
      <c r="HNO37" s="158"/>
      <c r="HNP37" s="158"/>
      <c r="HNQ37" s="158"/>
      <c r="HNR37" s="158"/>
      <c r="HNS37" s="158"/>
      <c r="HNT37" s="158"/>
      <c r="HNU37" s="158"/>
      <c r="HNV37" s="158"/>
      <c r="HNW37" s="158"/>
      <c r="HNX37" s="158"/>
      <c r="HNY37" s="158"/>
      <c r="HNZ37" s="158"/>
      <c r="HOA37" s="158"/>
      <c r="HOB37" s="158"/>
      <c r="HOC37" s="158"/>
      <c r="HOD37" s="158"/>
      <c r="HOE37" s="158"/>
      <c r="HOF37" s="158"/>
      <c r="HOG37" s="158"/>
      <c r="HOH37" s="158"/>
      <c r="HOI37" s="158"/>
      <c r="HOJ37" s="158"/>
      <c r="HOK37" s="158"/>
      <c r="HOL37" s="158"/>
      <c r="HOM37" s="158"/>
      <c r="HON37" s="158"/>
      <c r="HOO37" s="158"/>
      <c r="HOP37" s="158"/>
      <c r="HOQ37" s="158"/>
      <c r="HOR37" s="158"/>
      <c r="HOS37" s="158"/>
      <c r="HOT37" s="158"/>
      <c r="HOU37" s="158"/>
      <c r="HOV37" s="158"/>
      <c r="HOW37" s="158"/>
      <c r="HOX37" s="158"/>
      <c r="HOY37" s="158"/>
      <c r="HOZ37" s="158"/>
      <c r="HPA37" s="158"/>
      <c r="HPB37" s="158"/>
      <c r="HPC37" s="158"/>
      <c r="HPD37" s="158"/>
      <c r="HPE37" s="158"/>
      <c r="HPF37" s="158"/>
      <c r="HPG37" s="158"/>
      <c r="HPH37" s="158"/>
      <c r="HPI37" s="158"/>
      <c r="HPJ37" s="158"/>
      <c r="HPK37" s="158"/>
      <c r="HPL37" s="158"/>
      <c r="HPM37" s="158"/>
      <c r="HPN37" s="158"/>
      <c r="HPO37" s="158"/>
      <c r="HPP37" s="158"/>
      <c r="HPQ37" s="158"/>
      <c r="HPR37" s="158"/>
      <c r="HPS37" s="158"/>
      <c r="HPT37" s="158"/>
      <c r="HPU37" s="158"/>
      <c r="HPV37" s="158"/>
      <c r="HPW37" s="158"/>
      <c r="HPX37" s="158"/>
      <c r="HPY37" s="158"/>
      <c r="HPZ37" s="158"/>
      <c r="HQA37" s="158"/>
      <c r="HQB37" s="158"/>
      <c r="HQC37" s="158"/>
      <c r="HQD37" s="158"/>
      <c r="HQE37" s="158"/>
      <c r="HQF37" s="158"/>
      <c r="HQG37" s="158"/>
      <c r="HQH37" s="158"/>
      <c r="HQI37" s="158"/>
      <c r="HQJ37" s="158"/>
      <c r="HQK37" s="158"/>
      <c r="HQL37" s="158"/>
      <c r="HQM37" s="158"/>
      <c r="HQN37" s="158"/>
      <c r="HQO37" s="158"/>
      <c r="HQP37" s="158"/>
      <c r="HQQ37" s="158"/>
      <c r="HQR37" s="158"/>
      <c r="HQS37" s="158"/>
      <c r="HQT37" s="158"/>
      <c r="HQU37" s="158"/>
      <c r="HQV37" s="158"/>
      <c r="HQW37" s="158"/>
      <c r="HQX37" s="158"/>
      <c r="HQY37" s="158"/>
      <c r="HQZ37" s="158"/>
      <c r="HRA37" s="158"/>
      <c r="HRB37" s="158"/>
      <c r="HRC37" s="158"/>
      <c r="HRD37" s="158"/>
      <c r="HRE37" s="158"/>
      <c r="HRF37" s="158"/>
      <c r="HRG37" s="158"/>
      <c r="HRH37" s="158"/>
      <c r="HRI37" s="158"/>
      <c r="HRJ37" s="158"/>
      <c r="HRK37" s="158"/>
      <c r="HRL37" s="158"/>
      <c r="HRM37" s="158"/>
      <c r="HRN37" s="158"/>
      <c r="HRO37" s="158"/>
      <c r="HRP37" s="158"/>
      <c r="HRQ37" s="158"/>
      <c r="HRR37" s="158"/>
      <c r="HRS37" s="158"/>
      <c r="HRT37" s="158"/>
      <c r="HRU37" s="158"/>
      <c r="HRV37" s="158"/>
      <c r="HRW37" s="158"/>
      <c r="HRX37" s="158"/>
      <c r="HRY37" s="158"/>
      <c r="HRZ37" s="158"/>
      <c r="HSA37" s="158"/>
      <c r="HSB37" s="158"/>
      <c r="HSC37" s="158"/>
      <c r="HSD37" s="158"/>
      <c r="HSE37" s="158"/>
      <c r="HSF37" s="158"/>
      <c r="HSG37" s="158"/>
      <c r="HSH37" s="158"/>
      <c r="HSI37" s="158"/>
      <c r="HSJ37" s="158"/>
      <c r="HSK37" s="158"/>
      <c r="HSL37" s="158"/>
      <c r="HSM37" s="158"/>
      <c r="HSN37" s="158"/>
      <c r="HSO37" s="158"/>
      <c r="HSP37" s="158"/>
      <c r="HSQ37" s="158"/>
      <c r="HSR37" s="158"/>
      <c r="HSS37" s="158"/>
      <c r="HST37" s="158"/>
      <c r="HSU37" s="158"/>
      <c r="HSV37" s="158"/>
      <c r="HSW37" s="158"/>
      <c r="HSX37" s="158"/>
      <c r="HSY37" s="158"/>
      <c r="HSZ37" s="158"/>
      <c r="HTA37" s="158"/>
      <c r="HTB37" s="158"/>
      <c r="HTC37" s="158"/>
      <c r="HTD37" s="158"/>
      <c r="HTE37" s="158"/>
      <c r="HTF37" s="158"/>
      <c r="HTG37" s="158"/>
      <c r="HTH37" s="158"/>
      <c r="HTI37" s="158"/>
      <c r="HTJ37" s="158"/>
      <c r="HTK37" s="158"/>
      <c r="HTL37" s="158"/>
      <c r="HTM37" s="158"/>
      <c r="HTN37" s="158"/>
      <c r="HTO37" s="158"/>
      <c r="HTP37" s="158"/>
      <c r="HTQ37" s="158"/>
      <c r="HTR37" s="158"/>
      <c r="HTS37" s="158"/>
      <c r="HTT37" s="158"/>
      <c r="HTU37" s="158"/>
      <c r="HTV37" s="158"/>
      <c r="HTW37" s="158"/>
      <c r="HTX37" s="158"/>
      <c r="HTY37" s="158"/>
      <c r="HTZ37" s="158"/>
      <c r="HUA37" s="158"/>
      <c r="HUB37" s="158"/>
      <c r="HUC37" s="158"/>
      <c r="HUD37" s="158"/>
      <c r="HUE37" s="158"/>
      <c r="HUF37" s="158"/>
      <c r="HUG37" s="158"/>
      <c r="HUH37" s="158"/>
      <c r="HUI37" s="158"/>
      <c r="HUJ37" s="158"/>
      <c r="HUK37" s="158"/>
      <c r="HUL37" s="158"/>
      <c r="HUM37" s="158"/>
      <c r="HUN37" s="158"/>
      <c r="HUO37" s="158"/>
      <c r="HUP37" s="158"/>
      <c r="HUQ37" s="158"/>
      <c r="HUR37" s="158"/>
      <c r="HUS37" s="158"/>
      <c r="HUT37" s="158"/>
      <c r="HUU37" s="158"/>
      <c r="HUV37" s="158"/>
      <c r="HUW37" s="158"/>
      <c r="HUX37" s="158"/>
      <c r="HUY37" s="158"/>
      <c r="HUZ37" s="158"/>
      <c r="HVA37" s="158"/>
      <c r="HVB37" s="158"/>
      <c r="HVC37" s="158"/>
      <c r="HVD37" s="158"/>
      <c r="HVE37" s="158"/>
      <c r="HVF37" s="158"/>
      <c r="HVG37" s="158"/>
      <c r="HVH37" s="158"/>
      <c r="HVI37" s="158"/>
      <c r="HVJ37" s="158"/>
      <c r="HVK37" s="158"/>
      <c r="HVL37" s="158"/>
      <c r="HVM37" s="158"/>
      <c r="HVN37" s="158"/>
      <c r="HVO37" s="158"/>
      <c r="HVP37" s="158"/>
      <c r="HVQ37" s="158"/>
      <c r="HVR37" s="158"/>
      <c r="HVS37" s="158"/>
      <c r="HVT37" s="158"/>
      <c r="HVU37" s="158"/>
      <c r="HVV37" s="158"/>
      <c r="HVW37" s="158"/>
      <c r="HVX37" s="158"/>
      <c r="HVY37" s="158"/>
      <c r="HVZ37" s="158"/>
      <c r="HWA37" s="158"/>
      <c r="HWB37" s="158"/>
      <c r="HWC37" s="158"/>
      <c r="HWD37" s="158"/>
      <c r="HWE37" s="158"/>
      <c r="HWF37" s="158"/>
      <c r="HWG37" s="158"/>
      <c r="HWH37" s="158"/>
      <c r="HWI37" s="158"/>
      <c r="HWJ37" s="158"/>
      <c r="HWK37" s="158"/>
      <c r="HWL37" s="158"/>
      <c r="HWM37" s="158"/>
      <c r="HWN37" s="158"/>
      <c r="HWO37" s="158"/>
      <c r="HWP37" s="158"/>
      <c r="HWQ37" s="158"/>
      <c r="HWR37" s="158"/>
      <c r="HWS37" s="158"/>
      <c r="HWT37" s="158"/>
      <c r="HWU37" s="158"/>
      <c r="HWV37" s="158"/>
      <c r="HWW37" s="158"/>
      <c r="HWX37" s="158"/>
      <c r="HWY37" s="158"/>
      <c r="HWZ37" s="158"/>
      <c r="HXA37" s="158"/>
      <c r="HXB37" s="158"/>
      <c r="HXC37" s="158"/>
      <c r="HXD37" s="158"/>
      <c r="HXE37" s="158"/>
      <c r="HXF37" s="158"/>
      <c r="HXG37" s="158"/>
      <c r="HXH37" s="158"/>
      <c r="HXI37" s="158"/>
      <c r="HXJ37" s="158"/>
      <c r="HXK37" s="158"/>
      <c r="HXL37" s="158"/>
      <c r="HXM37" s="158"/>
      <c r="HXN37" s="158"/>
      <c r="HXO37" s="158"/>
      <c r="HXP37" s="158"/>
      <c r="HXQ37" s="158"/>
      <c r="HXR37" s="158"/>
      <c r="HXS37" s="158"/>
      <c r="HXT37" s="158"/>
      <c r="HXU37" s="158"/>
      <c r="HXV37" s="158"/>
      <c r="HXW37" s="158"/>
      <c r="HXX37" s="158"/>
      <c r="HXY37" s="158"/>
      <c r="HXZ37" s="158"/>
      <c r="HYA37" s="158"/>
      <c r="HYB37" s="158"/>
      <c r="HYC37" s="158"/>
      <c r="HYD37" s="158"/>
      <c r="HYE37" s="158"/>
      <c r="HYF37" s="158"/>
      <c r="HYG37" s="158"/>
      <c r="HYH37" s="158"/>
      <c r="HYI37" s="158"/>
      <c r="HYJ37" s="158"/>
      <c r="HYK37" s="158"/>
      <c r="HYL37" s="158"/>
      <c r="HYM37" s="158"/>
      <c r="HYN37" s="158"/>
      <c r="HYO37" s="158"/>
      <c r="HYP37" s="158"/>
      <c r="HYQ37" s="158"/>
      <c r="HYR37" s="158"/>
      <c r="HYS37" s="158"/>
      <c r="HYT37" s="158"/>
      <c r="HYU37" s="158"/>
      <c r="HYV37" s="158"/>
      <c r="HYW37" s="158"/>
      <c r="HYX37" s="158"/>
      <c r="HYY37" s="158"/>
      <c r="HYZ37" s="158"/>
      <c r="HZA37" s="158"/>
      <c r="HZB37" s="158"/>
      <c r="HZC37" s="158"/>
      <c r="HZD37" s="158"/>
      <c r="HZE37" s="158"/>
      <c r="HZF37" s="158"/>
      <c r="HZG37" s="158"/>
      <c r="HZH37" s="158"/>
      <c r="HZI37" s="158"/>
      <c r="HZJ37" s="158"/>
      <c r="HZK37" s="158"/>
      <c r="HZL37" s="158"/>
      <c r="HZM37" s="158"/>
      <c r="HZN37" s="158"/>
      <c r="HZO37" s="158"/>
      <c r="HZP37" s="158"/>
      <c r="HZQ37" s="158"/>
      <c r="HZR37" s="158"/>
      <c r="HZS37" s="158"/>
      <c r="HZT37" s="158"/>
      <c r="HZU37" s="158"/>
      <c r="HZV37" s="158"/>
      <c r="HZW37" s="158"/>
      <c r="HZX37" s="158"/>
      <c r="HZY37" s="158"/>
      <c r="HZZ37" s="158"/>
      <c r="IAA37" s="158"/>
      <c r="IAB37" s="158"/>
      <c r="IAC37" s="158"/>
      <c r="IAD37" s="158"/>
      <c r="IAE37" s="158"/>
      <c r="IAF37" s="158"/>
      <c r="IAG37" s="158"/>
      <c r="IAH37" s="158"/>
      <c r="IAI37" s="158"/>
      <c r="IAJ37" s="158"/>
      <c r="IAK37" s="158"/>
      <c r="IAL37" s="158"/>
      <c r="IAM37" s="158"/>
      <c r="IAN37" s="158"/>
      <c r="IAO37" s="158"/>
      <c r="IAP37" s="158"/>
      <c r="IAQ37" s="158"/>
      <c r="IAR37" s="158"/>
      <c r="IAS37" s="158"/>
      <c r="IAT37" s="158"/>
      <c r="IAU37" s="158"/>
      <c r="IAV37" s="158"/>
      <c r="IAW37" s="158"/>
      <c r="IAX37" s="158"/>
      <c r="IAY37" s="158"/>
      <c r="IAZ37" s="158"/>
      <c r="IBA37" s="158"/>
      <c r="IBB37" s="158"/>
      <c r="IBC37" s="158"/>
      <c r="IBD37" s="158"/>
      <c r="IBE37" s="158"/>
      <c r="IBF37" s="158"/>
      <c r="IBG37" s="158"/>
      <c r="IBH37" s="158"/>
      <c r="IBI37" s="158"/>
      <c r="IBJ37" s="158"/>
      <c r="IBK37" s="158"/>
      <c r="IBL37" s="158"/>
      <c r="IBM37" s="158"/>
      <c r="IBN37" s="158"/>
      <c r="IBO37" s="158"/>
      <c r="IBP37" s="158"/>
      <c r="IBQ37" s="158"/>
      <c r="IBR37" s="158"/>
      <c r="IBS37" s="158"/>
      <c r="IBT37" s="158"/>
      <c r="IBU37" s="158"/>
      <c r="IBV37" s="158"/>
      <c r="IBW37" s="158"/>
      <c r="IBX37" s="158"/>
      <c r="IBY37" s="158"/>
      <c r="IBZ37" s="158"/>
      <c r="ICA37" s="158"/>
      <c r="ICB37" s="158"/>
      <c r="ICC37" s="158"/>
      <c r="ICD37" s="158"/>
      <c r="ICE37" s="158"/>
      <c r="ICF37" s="158"/>
      <c r="ICG37" s="158"/>
      <c r="ICH37" s="158"/>
      <c r="ICI37" s="158"/>
      <c r="ICJ37" s="158"/>
      <c r="ICK37" s="158"/>
      <c r="ICL37" s="158"/>
      <c r="ICM37" s="158"/>
      <c r="ICN37" s="158"/>
      <c r="ICO37" s="158"/>
      <c r="ICP37" s="158"/>
      <c r="ICQ37" s="158"/>
      <c r="ICR37" s="158"/>
      <c r="ICS37" s="158"/>
      <c r="ICT37" s="158"/>
      <c r="ICU37" s="158"/>
      <c r="ICV37" s="158"/>
      <c r="ICW37" s="158"/>
      <c r="ICX37" s="158"/>
      <c r="ICY37" s="158"/>
      <c r="ICZ37" s="158"/>
      <c r="IDA37" s="158"/>
      <c r="IDB37" s="158"/>
      <c r="IDC37" s="158"/>
      <c r="IDD37" s="158"/>
      <c r="IDE37" s="158"/>
      <c r="IDF37" s="158"/>
      <c r="IDG37" s="158"/>
      <c r="IDH37" s="158"/>
      <c r="IDI37" s="158"/>
      <c r="IDJ37" s="158"/>
      <c r="IDK37" s="158"/>
      <c r="IDL37" s="158"/>
      <c r="IDM37" s="158"/>
      <c r="IDN37" s="158"/>
      <c r="IDO37" s="158"/>
      <c r="IDP37" s="158"/>
      <c r="IDQ37" s="158"/>
      <c r="IDR37" s="158"/>
      <c r="IDS37" s="158"/>
      <c r="IDT37" s="158"/>
      <c r="IDU37" s="158"/>
      <c r="IDV37" s="158"/>
      <c r="IDW37" s="158"/>
      <c r="IDX37" s="158"/>
      <c r="IDY37" s="158"/>
      <c r="IDZ37" s="158"/>
      <c r="IEA37" s="158"/>
      <c r="IEB37" s="158"/>
      <c r="IEC37" s="158"/>
      <c r="IED37" s="158"/>
      <c r="IEE37" s="158"/>
      <c r="IEF37" s="158"/>
      <c r="IEG37" s="158"/>
      <c r="IEH37" s="158"/>
      <c r="IEI37" s="158"/>
      <c r="IEJ37" s="158"/>
      <c r="IEK37" s="158"/>
      <c r="IEL37" s="158"/>
      <c r="IEM37" s="158"/>
      <c r="IEN37" s="158"/>
      <c r="IEO37" s="158"/>
      <c r="IEP37" s="158"/>
      <c r="IEQ37" s="158"/>
      <c r="IER37" s="158"/>
      <c r="IES37" s="158"/>
      <c r="IET37" s="158"/>
      <c r="IEU37" s="158"/>
      <c r="IEV37" s="158"/>
      <c r="IEW37" s="158"/>
      <c r="IEX37" s="158"/>
      <c r="IEY37" s="158"/>
      <c r="IEZ37" s="158"/>
      <c r="IFA37" s="158"/>
      <c r="IFB37" s="158"/>
      <c r="IFC37" s="158"/>
      <c r="IFD37" s="158"/>
      <c r="IFE37" s="158"/>
      <c r="IFF37" s="158"/>
      <c r="IFG37" s="158"/>
      <c r="IFH37" s="158"/>
      <c r="IFI37" s="158"/>
      <c r="IFJ37" s="158"/>
      <c r="IFK37" s="158"/>
      <c r="IFL37" s="158"/>
      <c r="IFM37" s="158"/>
      <c r="IFN37" s="158"/>
      <c r="IFO37" s="158"/>
      <c r="IFP37" s="158"/>
      <c r="IFQ37" s="158"/>
      <c r="IFR37" s="158"/>
      <c r="IFS37" s="158"/>
      <c r="IFT37" s="158"/>
      <c r="IFU37" s="158"/>
      <c r="IFV37" s="158"/>
      <c r="IFW37" s="158"/>
      <c r="IFX37" s="158"/>
      <c r="IFY37" s="158"/>
      <c r="IFZ37" s="158"/>
      <c r="IGA37" s="158"/>
      <c r="IGB37" s="158"/>
      <c r="IGC37" s="158"/>
      <c r="IGD37" s="158"/>
      <c r="IGE37" s="158"/>
      <c r="IGF37" s="158"/>
      <c r="IGG37" s="158"/>
      <c r="IGH37" s="158"/>
      <c r="IGI37" s="158"/>
      <c r="IGJ37" s="158"/>
      <c r="IGK37" s="158"/>
      <c r="IGL37" s="158"/>
      <c r="IGM37" s="158"/>
      <c r="IGN37" s="158"/>
      <c r="IGO37" s="158"/>
      <c r="IGP37" s="158"/>
      <c r="IGQ37" s="158"/>
      <c r="IGR37" s="158"/>
      <c r="IGS37" s="158"/>
      <c r="IGT37" s="158"/>
      <c r="IGU37" s="158"/>
      <c r="IGV37" s="158"/>
      <c r="IGW37" s="158"/>
      <c r="IGX37" s="158"/>
      <c r="IGY37" s="158"/>
      <c r="IGZ37" s="158"/>
      <c r="IHA37" s="158"/>
      <c r="IHB37" s="158"/>
      <c r="IHC37" s="158"/>
      <c r="IHD37" s="158"/>
      <c r="IHE37" s="158"/>
      <c r="IHF37" s="158"/>
      <c r="IHG37" s="158"/>
      <c r="IHH37" s="158"/>
      <c r="IHI37" s="158"/>
      <c r="IHJ37" s="158"/>
      <c r="IHK37" s="158"/>
      <c r="IHL37" s="158"/>
      <c r="IHM37" s="158"/>
      <c r="IHN37" s="158"/>
      <c r="IHO37" s="158"/>
      <c r="IHP37" s="158"/>
      <c r="IHQ37" s="158"/>
      <c r="IHR37" s="158"/>
      <c r="IHS37" s="158"/>
      <c r="IHT37" s="158"/>
      <c r="IHU37" s="158"/>
      <c r="IHV37" s="158"/>
      <c r="IHW37" s="158"/>
      <c r="IHX37" s="158"/>
      <c r="IHY37" s="158"/>
      <c r="IHZ37" s="158"/>
      <c r="IIA37" s="158"/>
      <c r="IIB37" s="158"/>
      <c r="IIC37" s="158"/>
      <c r="IID37" s="158"/>
      <c r="IIE37" s="158"/>
      <c r="IIF37" s="158"/>
      <c r="IIG37" s="158"/>
      <c r="IIH37" s="158"/>
      <c r="III37" s="158"/>
      <c r="IIJ37" s="158"/>
      <c r="IIK37" s="158"/>
      <c r="IIL37" s="158"/>
      <c r="IIM37" s="158"/>
      <c r="IIN37" s="158"/>
      <c r="IIO37" s="158"/>
      <c r="IIP37" s="158"/>
      <c r="IIQ37" s="158"/>
      <c r="IIR37" s="158"/>
      <c r="IIS37" s="158"/>
      <c r="IIT37" s="158"/>
      <c r="IIU37" s="158"/>
      <c r="IIV37" s="158"/>
      <c r="IIW37" s="158"/>
      <c r="IIX37" s="158"/>
      <c r="IIY37" s="158"/>
      <c r="IIZ37" s="158"/>
      <c r="IJA37" s="158"/>
      <c r="IJB37" s="158"/>
      <c r="IJC37" s="158"/>
      <c r="IJD37" s="158"/>
      <c r="IJE37" s="158"/>
      <c r="IJF37" s="158"/>
      <c r="IJG37" s="158"/>
      <c r="IJH37" s="158"/>
      <c r="IJI37" s="158"/>
      <c r="IJJ37" s="158"/>
      <c r="IJK37" s="158"/>
      <c r="IJL37" s="158"/>
      <c r="IJM37" s="158"/>
      <c r="IJN37" s="158"/>
      <c r="IJO37" s="158"/>
      <c r="IJP37" s="158"/>
      <c r="IJQ37" s="158"/>
      <c r="IJR37" s="158"/>
      <c r="IJS37" s="158"/>
      <c r="IJT37" s="158"/>
      <c r="IJU37" s="158"/>
      <c r="IJV37" s="158"/>
      <c r="IJW37" s="158"/>
      <c r="IJX37" s="158"/>
      <c r="IJY37" s="158"/>
      <c r="IJZ37" s="158"/>
      <c r="IKA37" s="158"/>
      <c r="IKB37" s="158"/>
      <c r="IKC37" s="158"/>
      <c r="IKD37" s="158"/>
      <c r="IKE37" s="158"/>
      <c r="IKF37" s="158"/>
      <c r="IKG37" s="158"/>
      <c r="IKH37" s="158"/>
      <c r="IKI37" s="158"/>
      <c r="IKJ37" s="158"/>
      <c r="IKK37" s="158"/>
      <c r="IKL37" s="158"/>
      <c r="IKM37" s="158"/>
      <c r="IKN37" s="158"/>
      <c r="IKO37" s="158"/>
      <c r="IKP37" s="158"/>
      <c r="IKQ37" s="158"/>
      <c r="IKR37" s="158"/>
      <c r="IKS37" s="158"/>
      <c r="IKT37" s="158"/>
      <c r="IKU37" s="158"/>
      <c r="IKV37" s="158"/>
      <c r="IKW37" s="158"/>
      <c r="IKX37" s="158"/>
      <c r="IKY37" s="158"/>
      <c r="IKZ37" s="158"/>
      <c r="ILA37" s="158"/>
      <c r="ILB37" s="158"/>
      <c r="ILC37" s="158"/>
      <c r="ILD37" s="158"/>
      <c r="ILE37" s="158"/>
      <c r="ILF37" s="158"/>
      <c r="ILG37" s="158"/>
      <c r="ILH37" s="158"/>
      <c r="ILI37" s="158"/>
      <c r="ILJ37" s="158"/>
      <c r="ILK37" s="158"/>
      <c r="ILL37" s="158"/>
      <c r="ILM37" s="158"/>
      <c r="ILN37" s="158"/>
      <c r="ILO37" s="158"/>
      <c r="ILP37" s="158"/>
      <c r="ILQ37" s="158"/>
      <c r="ILR37" s="158"/>
      <c r="ILS37" s="158"/>
      <c r="ILT37" s="158"/>
      <c r="ILU37" s="158"/>
      <c r="ILV37" s="158"/>
      <c r="ILW37" s="158"/>
      <c r="ILX37" s="158"/>
      <c r="ILY37" s="158"/>
      <c r="ILZ37" s="158"/>
      <c r="IMA37" s="158"/>
      <c r="IMB37" s="158"/>
      <c r="IMC37" s="158"/>
      <c r="IMD37" s="158"/>
      <c r="IME37" s="158"/>
      <c r="IMF37" s="158"/>
      <c r="IMG37" s="158"/>
      <c r="IMH37" s="158"/>
      <c r="IMI37" s="158"/>
      <c r="IMJ37" s="158"/>
      <c r="IMK37" s="158"/>
      <c r="IML37" s="158"/>
      <c r="IMM37" s="158"/>
      <c r="IMN37" s="158"/>
      <c r="IMO37" s="158"/>
      <c r="IMP37" s="158"/>
      <c r="IMQ37" s="158"/>
      <c r="IMR37" s="158"/>
      <c r="IMS37" s="158"/>
      <c r="IMT37" s="158"/>
      <c r="IMU37" s="158"/>
      <c r="IMV37" s="158"/>
      <c r="IMW37" s="158"/>
      <c r="IMX37" s="158"/>
      <c r="IMY37" s="158"/>
      <c r="IMZ37" s="158"/>
      <c r="INA37" s="158"/>
      <c r="INB37" s="158"/>
      <c r="INC37" s="158"/>
      <c r="IND37" s="158"/>
      <c r="INE37" s="158"/>
      <c r="INF37" s="158"/>
      <c r="ING37" s="158"/>
      <c r="INH37" s="158"/>
      <c r="INI37" s="158"/>
      <c r="INJ37" s="158"/>
      <c r="INK37" s="158"/>
      <c r="INL37" s="158"/>
      <c r="INM37" s="158"/>
      <c r="INN37" s="158"/>
      <c r="INO37" s="158"/>
      <c r="INP37" s="158"/>
      <c r="INQ37" s="158"/>
      <c r="INR37" s="158"/>
      <c r="INS37" s="158"/>
      <c r="INT37" s="158"/>
      <c r="INU37" s="158"/>
      <c r="INV37" s="158"/>
      <c r="INW37" s="158"/>
      <c r="INX37" s="158"/>
      <c r="INY37" s="158"/>
      <c r="INZ37" s="158"/>
      <c r="IOA37" s="158"/>
      <c r="IOB37" s="158"/>
      <c r="IOC37" s="158"/>
      <c r="IOD37" s="158"/>
      <c r="IOE37" s="158"/>
      <c r="IOF37" s="158"/>
      <c r="IOG37" s="158"/>
      <c r="IOH37" s="158"/>
      <c r="IOI37" s="158"/>
      <c r="IOJ37" s="158"/>
      <c r="IOK37" s="158"/>
      <c r="IOL37" s="158"/>
      <c r="IOM37" s="158"/>
      <c r="ION37" s="158"/>
      <c r="IOO37" s="158"/>
      <c r="IOP37" s="158"/>
      <c r="IOQ37" s="158"/>
      <c r="IOR37" s="158"/>
      <c r="IOS37" s="158"/>
      <c r="IOT37" s="158"/>
      <c r="IOU37" s="158"/>
      <c r="IOV37" s="158"/>
      <c r="IOW37" s="158"/>
      <c r="IOX37" s="158"/>
      <c r="IOY37" s="158"/>
      <c r="IOZ37" s="158"/>
      <c r="IPA37" s="158"/>
      <c r="IPB37" s="158"/>
      <c r="IPC37" s="158"/>
      <c r="IPD37" s="158"/>
      <c r="IPE37" s="158"/>
      <c r="IPF37" s="158"/>
      <c r="IPG37" s="158"/>
      <c r="IPH37" s="158"/>
      <c r="IPI37" s="158"/>
      <c r="IPJ37" s="158"/>
      <c r="IPK37" s="158"/>
      <c r="IPL37" s="158"/>
      <c r="IPM37" s="158"/>
      <c r="IPN37" s="158"/>
      <c r="IPO37" s="158"/>
      <c r="IPP37" s="158"/>
      <c r="IPQ37" s="158"/>
      <c r="IPR37" s="158"/>
      <c r="IPS37" s="158"/>
      <c r="IPT37" s="158"/>
      <c r="IPU37" s="158"/>
      <c r="IPV37" s="158"/>
      <c r="IPW37" s="158"/>
      <c r="IPX37" s="158"/>
      <c r="IPY37" s="158"/>
      <c r="IPZ37" s="158"/>
      <c r="IQA37" s="158"/>
      <c r="IQB37" s="158"/>
      <c r="IQC37" s="158"/>
      <c r="IQD37" s="158"/>
      <c r="IQE37" s="158"/>
      <c r="IQF37" s="158"/>
      <c r="IQG37" s="158"/>
      <c r="IQH37" s="158"/>
      <c r="IQI37" s="158"/>
      <c r="IQJ37" s="158"/>
      <c r="IQK37" s="158"/>
      <c r="IQL37" s="158"/>
      <c r="IQM37" s="158"/>
      <c r="IQN37" s="158"/>
      <c r="IQO37" s="158"/>
      <c r="IQP37" s="158"/>
      <c r="IQQ37" s="158"/>
      <c r="IQR37" s="158"/>
      <c r="IQS37" s="158"/>
      <c r="IQT37" s="158"/>
      <c r="IQU37" s="158"/>
      <c r="IQV37" s="158"/>
      <c r="IQW37" s="158"/>
      <c r="IQX37" s="158"/>
      <c r="IQY37" s="158"/>
      <c r="IQZ37" s="158"/>
      <c r="IRA37" s="158"/>
      <c r="IRB37" s="158"/>
      <c r="IRC37" s="158"/>
      <c r="IRD37" s="158"/>
      <c r="IRE37" s="158"/>
      <c r="IRF37" s="158"/>
      <c r="IRG37" s="158"/>
      <c r="IRH37" s="158"/>
      <c r="IRI37" s="158"/>
      <c r="IRJ37" s="158"/>
      <c r="IRK37" s="158"/>
      <c r="IRL37" s="158"/>
      <c r="IRM37" s="158"/>
      <c r="IRN37" s="158"/>
      <c r="IRO37" s="158"/>
      <c r="IRP37" s="158"/>
      <c r="IRQ37" s="158"/>
      <c r="IRR37" s="158"/>
      <c r="IRS37" s="158"/>
      <c r="IRT37" s="158"/>
      <c r="IRU37" s="158"/>
      <c r="IRV37" s="158"/>
      <c r="IRW37" s="158"/>
      <c r="IRX37" s="158"/>
      <c r="IRY37" s="158"/>
      <c r="IRZ37" s="158"/>
      <c r="ISA37" s="158"/>
      <c r="ISB37" s="158"/>
      <c r="ISC37" s="158"/>
      <c r="ISD37" s="158"/>
      <c r="ISE37" s="158"/>
      <c r="ISF37" s="158"/>
      <c r="ISG37" s="158"/>
      <c r="ISH37" s="158"/>
      <c r="ISI37" s="158"/>
      <c r="ISJ37" s="158"/>
      <c r="ISK37" s="158"/>
      <c r="ISL37" s="158"/>
      <c r="ISM37" s="158"/>
      <c r="ISN37" s="158"/>
      <c r="ISO37" s="158"/>
      <c r="ISP37" s="158"/>
      <c r="ISQ37" s="158"/>
      <c r="ISR37" s="158"/>
      <c r="ISS37" s="158"/>
      <c r="IST37" s="158"/>
      <c r="ISU37" s="158"/>
      <c r="ISV37" s="158"/>
      <c r="ISW37" s="158"/>
      <c r="ISX37" s="158"/>
      <c r="ISY37" s="158"/>
      <c r="ISZ37" s="158"/>
      <c r="ITA37" s="158"/>
      <c r="ITB37" s="158"/>
      <c r="ITC37" s="158"/>
      <c r="ITD37" s="158"/>
      <c r="ITE37" s="158"/>
      <c r="ITF37" s="158"/>
      <c r="ITG37" s="158"/>
      <c r="ITH37" s="158"/>
      <c r="ITI37" s="158"/>
      <c r="ITJ37" s="158"/>
      <c r="ITK37" s="158"/>
      <c r="ITL37" s="158"/>
      <c r="ITM37" s="158"/>
      <c r="ITN37" s="158"/>
      <c r="ITO37" s="158"/>
      <c r="ITP37" s="158"/>
      <c r="ITQ37" s="158"/>
      <c r="ITR37" s="158"/>
      <c r="ITS37" s="158"/>
      <c r="ITT37" s="158"/>
      <c r="ITU37" s="158"/>
      <c r="ITV37" s="158"/>
      <c r="ITW37" s="158"/>
      <c r="ITX37" s="158"/>
      <c r="ITY37" s="158"/>
      <c r="ITZ37" s="158"/>
      <c r="IUA37" s="158"/>
      <c r="IUB37" s="158"/>
      <c r="IUC37" s="158"/>
      <c r="IUD37" s="158"/>
      <c r="IUE37" s="158"/>
      <c r="IUF37" s="158"/>
      <c r="IUG37" s="158"/>
      <c r="IUH37" s="158"/>
      <c r="IUI37" s="158"/>
      <c r="IUJ37" s="158"/>
      <c r="IUK37" s="158"/>
      <c r="IUL37" s="158"/>
      <c r="IUM37" s="158"/>
      <c r="IUN37" s="158"/>
      <c r="IUO37" s="158"/>
      <c r="IUP37" s="158"/>
      <c r="IUQ37" s="158"/>
      <c r="IUR37" s="158"/>
      <c r="IUS37" s="158"/>
      <c r="IUT37" s="158"/>
      <c r="IUU37" s="158"/>
      <c r="IUV37" s="158"/>
      <c r="IUW37" s="158"/>
      <c r="IUX37" s="158"/>
      <c r="IUY37" s="158"/>
      <c r="IUZ37" s="158"/>
      <c r="IVA37" s="158"/>
      <c r="IVB37" s="158"/>
      <c r="IVC37" s="158"/>
      <c r="IVD37" s="158"/>
      <c r="IVE37" s="158"/>
      <c r="IVF37" s="158"/>
      <c r="IVG37" s="158"/>
      <c r="IVH37" s="158"/>
      <c r="IVI37" s="158"/>
      <c r="IVJ37" s="158"/>
      <c r="IVK37" s="158"/>
      <c r="IVL37" s="158"/>
      <c r="IVM37" s="158"/>
      <c r="IVN37" s="158"/>
      <c r="IVO37" s="158"/>
      <c r="IVP37" s="158"/>
      <c r="IVQ37" s="158"/>
      <c r="IVR37" s="158"/>
      <c r="IVS37" s="158"/>
      <c r="IVT37" s="158"/>
      <c r="IVU37" s="158"/>
      <c r="IVV37" s="158"/>
      <c r="IVW37" s="158"/>
      <c r="IVX37" s="158"/>
      <c r="IVY37" s="158"/>
      <c r="IVZ37" s="158"/>
      <c r="IWA37" s="158"/>
      <c r="IWB37" s="158"/>
      <c r="IWC37" s="158"/>
      <c r="IWD37" s="158"/>
      <c r="IWE37" s="158"/>
      <c r="IWF37" s="158"/>
      <c r="IWG37" s="158"/>
      <c r="IWH37" s="158"/>
      <c r="IWI37" s="158"/>
      <c r="IWJ37" s="158"/>
      <c r="IWK37" s="158"/>
      <c r="IWL37" s="158"/>
      <c r="IWM37" s="158"/>
      <c r="IWN37" s="158"/>
      <c r="IWO37" s="158"/>
      <c r="IWP37" s="158"/>
      <c r="IWQ37" s="158"/>
      <c r="IWR37" s="158"/>
      <c r="IWS37" s="158"/>
      <c r="IWT37" s="158"/>
      <c r="IWU37" s="158"/>
      <c r="IWV37" s="158"/>
      <c r="IWW37" s="158"/>
      <c r="IWX37" s="158"/>
      <c r="IWY37" s="158"/>
      <c r="IWZ37" s="158"/>
      <c r="IXA37" s="158"/>
      <c r="IXB37" s="158"/>
      <c r="IXC37" s="158"/>
      <c r="IXD37" s="158"/>
      <c r="IXE37" s="158"/>
      <c r="IXF37" s="158"/>
      <c r="IXG37" s="158"/>
      <c r="IXH37" s="158"/>
      <c r="IXI37" s="158"/>
      <c r="IXJ37" s="158"/>
      <c r="IXK37" s="158"/>
      <c r="IXL37" s="158"/>
      <c r="IXM37" s="158"/>
      <c r="IXN37" s="158"/>
      <c r="IXO37" s="158"/>
      <c r="IXP37" s="158"/>
      <c r="IXQ37" s="158"/>
      <c r="IXR37" s="158"/>
      <c r="IXS37" s="158"/>
      <c r="IXT37" s="158"/>
      <c r="IXU37" s="158"/>
      <c r="IXV37" s="158"/>
      <c r="IXW37" s="158"/>
      <c r="IXX37" s="158"/>
      <c r="IXY37" s="158"/>
      <c r="IXZ37" s="158"/>
      <c r="IYA37" s="158"/>
      <c r="IYB37" s="158"/>
      <c r="IYC37" s="158"/>
      <c r="IYD37" s="158"/>
      <c r="IYE37" s="158"/>
      <c r="IYF37" s="158"/>
      <c r="IYG37" s="158"/>
      <c r="IYH37" s="158"/>
      <c r="IYI37" s="158"/>
      <c r="IYJ37" s="158"/>
      <c r="IYK37" s="158"/>
      <c r="IYL37" s="158"/>
      <c r="IYM37" s="158"/>
      <c r="IYN37" s="158"/>
      <c r="IYO37" s="158"/>
      <c r="IYP37" s="158"/>
      <c r="IYQ37" s="158"/>
      <c r="IYR37" s="158"/>
      <c r="IYS37" s="158"/>
      <c r="IYT37" s="158"/>
      <c r="IYU37" s="158"/>
      <c r="IYV37" s="158"/>
      <c r="IYW37" s="158"/>
      <c r="IYX37" s="158"/>
      <c r="IYY37" s="158"/>
      <c r="IYZ37" s="158"/>
      <c r="IZA37" s="158"/>
      <c r="IZB37" s="158"/>
      <c r="IZC37" s="158"/>
      <c r="IZD37" s="158"/>
      <c r="IZE37" s="158"/>
      <c r="IZF37" s="158"/>
      <c r="IZG37" s="158"/>
      <c r="IZH37" s="158"/>
      <c r="IZI37" s="158"/>
      <c r="IZJ37" s="158"/>
      <c r="IZK37" s="158"/>
      <c r="IZL37" s="158"/>
      <c r="IZM37" s="158"/>
      <c r="IZN37" s="158"/>
      <c r="IZO37" s="158"/>
      <c r="IZP37" s="158"/>
      <c r="IZQ37" s="158"/>
      <c r="IZR37" s="158"/>
      <c r="IZS37" s="158"/>
      <c r="IZT37" s="158"/>
      <c r="IZU37" s="158"/>
      <c r="IZV37" s="158"/>
      <c r="IZW37" s="158"/>
      <c r="IZX37" s="158"/>
      <c r="IZY37" s="158"/>
      <c r="IZZ37" s="158"/>
      <c r="JAA37" s="158"/>
      <c r="JAB37" s="158"/>
      <c r="JAC37" s="158"/>
      <c r="JAD37" s="158"/>
      <c r="JAE37" s="158"/>
      <c r="JAF37" s="158"/>
      <c r="JAG37" s="158"/>
      <c r="JAH37" s="158"/>
      <c r="JAI37" s="158"/>
      <c r="JAJ37" s="158"/>
      <c r="JAK37" s="158"/>
      <c r="JAL37" s="158"/>
      <c r="JAM37" s="158"/>
      <c r="JAN37" s="158"/>
      <c r="JAO37" s="158"/>
      <c r="JAP37" s="158"/>
      <c r="JAQ37" s="158"/>
      <c r="JAR37" s="158"/>
      <c r="JAS37" s="158"/>
      <c r="JAT37" s="158"/>
      <c r="JAU37" s="158"/>
      <c r="JAV37" s="158"/>
      <c r="JAW37" s="158"/>
      <c r="JAX37" s="158"/>
      <c r="JAY37" s="158"/>
      <c r="JAZ37" s="158"/>
      <c r="JBA37" s="158"/>
      <c r="JBB37" s="158"/>
      <c r="JBC37" s="158"/>
      <c r="JBD37" s="158"/>
      <c r="JBE37" s="158"/>
      <c r="JBF37" s="158"/>
      <c r="JBG37" s="158"/>
      <c r="JBH37" s="158"/>
      <c r="JBI37" s="158"/>
      <c r="JBJ37" s="158"/>
      <c r="JBK37" s="158"/>
      <c r="JBL37" s="158"/>
      <c r="JBM37" s="158"/>
      <c r="JBN37" s="158"/>
      <c r="JBO37" s="158"/>
      <c r="JBP37" s="158"/>
      <c r="JBQ37" s="158"/>
      <c r="JBR37" s="158"/>
      <c r="JBS37" s="158"/>
      <c r="JBT37" s="158"/>
      <c r="JBU37" s="158"/>
      <c r="JBV37" s="158"/>
      <c r="JBW37" s="158"/>
      <c r="JBX37" s="158"/>
      <c r="JBY37" s="158"/>
      <c r="JBZ37" s="158"/>
      <c r="JCA37" s="158"/>
      <c r="JCB37" s="158"/>
      <c r="JCC37" s="158"/>
      <c r="JCD37" s="158"/>
      <c r="JCE37" s="158"/>
      <c r="JCF37" s="158"/>
      <c r="JCG37" s="158"/>
      <c r="JCH37" s="158"/>
      <c r="JCI37" s="158"/>
      <c r="JCJ37" s="158"/>
      <c r="JCK37" s="158"/>
      <c r="JCL37" s="158"/>
      <c r="JCM37" s="158"/>
      <c r="JCN37" s="158"/>
      <c r="JCO37" s="158"/>
      <c r="JCP37" s="158"/>
      <c r="JCQ37" s="158"/>
      <c r="JCR37" s="158"/>
      <c r="JCS37" s="158"/>
      <c r="JCT37" s="158"/>
      <c r="JCU37" s="158"/>
      <c r="JCV37" s="158"/>
      <c r="JCW37" s="158"/>
      <c r="JCX37" s="158"/>
      <c r="JCY37" s="158"/>
      <c r="JCZ37" s="158"/>
      <c r="JDA37" s="158"/>
      <c r="JDB37" s="158"/>
      <c r="JDC37" s="158"/>
      <c r="JDD37" s="158"/>
      <c r="JDE37" s="158"/>
      <c r="JDF37" s="158"/>
      <c r="JDG37" s="158"/>
      <c r="JDH37" s="158"/>
      <c r="JDI37" s="158"/>
      <c r="JDJ37" s="158"/>
      <c r="JDK37" s="158"/>
      <c r="JDL37" s="158"/>
      <c r="JDM37" s="158"/>
      <c r="JDN37" s="158"/>
      <c r="JDO37" s="158"/>
      <c r="JDP37" s="158"/>
      <c r="JDQ37" s="158"/>
      <c r="JDR37" s="158"/>
      <c r="JDS37" s="158"/>
      <c r="JDT37" s="158"/>
      <c r="JDU37" s="158"/>
      <c r="JDV37" s="158"/>
      <c r="JDW37" s="158"/>
      <c r="JDX37" s="158"/>
      <c r="JDY37" s="158"/>
      <c r="JDZ37" s="158"/>
      <c r="JEA37" s="158"/>
      <c r="JEB37" s="158"/>
      <c r="JEC37" s="158"/>
      <c r="JED37" s="158"/>
      <c r="JEE37" s="158"/>
      <c r="JEF37" s="158"/>
      <c r="JEG37" s="158"/>
      <c r="JEH37" s="158"/>
      <c r="JEI37" s="158"/>
      <c r="JEJ37" s="158"/>
      <c r="JEK37" s="158"/>
      <c r="JEL37" s="158"/>
      <c r="JEM37" s="158"/>
      <c r="JEN37" s="158"/>
      <c r="JEO37" s="158"/>
      <c r="JEP37" s="158"/>
      <c r="JEQ37" s="158"/>
      <c r="JER37" s="158"/>
      <c r="JES37" s="158"/>
      <c r="JET37" s="158"/>
      <c r="JEU37" s="158"/>
      <c r="JEV37" s="158"/>
      <c r="JEW37" s="158"/>
      <c r="JEX37" s="158"/>
      <c r="JEY37" s="158"/>
      <c r="JEZ37" s="158"/>
      <c r="JFA37" s="158"/>
      <c r="JFB37" s="158"/>
      <c r="JFC37" s="158"/>
      <c r="JFD37" s="158"/>
      <c r="JFE37" s="158"/>
      <c r="JFF37" s="158"/>
      <c r="JFG37" s="158"/>
      <c r="JFH37" s="158"/>
      <c r="JFI37" s="158"/>
      <c r="JFJ37" s="158"/>
      <c r="JFK37" s="158"/>
      <c r="JFL37" s="158"/>
      <c r="JFM37" s="158"/>
      <c r="JFN37" s="158"/>
      <c r="JFO37" s="158"/>
      <c r="JFP37" s="158"/>
      <c r="JFQ37" s="158"/>
      <c r="JFR37" s="158"/>
      <c r="JFS37" s="158"/>
      <c r="JFT37" s="158"/>
      <c r="JFU37" s="158"/>
      <c r="JFV37" s="158"/>
      <c r="JFW37" s="158"/>
      <c r="JFX37" s="158"/>
      <c r="JFY37" s="158"/>
      <c r="JFZ37" s="158"/>
      <c r="JGA37" s="158"/>
      <c r="JGB37" s="158"/>
      <c r="JGC37" s="158"/>
      <c r="JGD37" s="158"/>
      <c r="JGE37" s="158"/>
      <c r="JGF37" s="158"/>
      <c r="JGG37" s="158"/>
      <c r="JGH37" s="158"/>
      <c r="JGI37" s="158"/>
      <c r="JGJ37" s="158"/>
      <c r="JGK37" s="158"/>
      <c r="JGL37" s="158"/>
      <c r="JGM37" s="158"/>
      <c r="JGN37" s="158"/>
      <c r="JGO37" s="158"/>
      <c r="JGP37" s="158"/>
      <c r="JGQ37" s="158"/>
      <c r="JGR37" s="158"/>
      <c r="JGS37" s="158"/>
      <c r="JGT37" s="158"/>
      <c r="JGU37" s="158"/>
      <c r="JGV37" s="158"/>
      <c r="JGW37" s="158"/>
      <c r="JGX37" s="158"/>
      <c r="JGY37" s="158"/>
      <c r="JGZ37" s="158"/>
      <c r="JHA37" s="158"/>
      <c r="JHB37" s="158"/>
      <c r="JHC37" s="158"/>
      <c r="JHD37" s="158"/>
      <c r="JHE37" s="158"/>
      <c r="JHF37" s="158"/>
      <c r="JHG37" s="158"/>
      <c r="JHH37" s="158"/>
      <c r="JHI37" s="158"/>
      <c r="JHJ37" s="158"/>
      <c r="JHK37" s="158"/>
      <c r="JHL37" s="158"/>
      <c r="JHM37" s="158"/>
      <c r="JHN37" s="158"/>
      <c r="JHO37" s="158"/>
      <c r="JHP37" s="158"/>
      <c r="JHQ37" s="158"/>
      <c r="JHR37" s="158"/>
      <c r="JHS37" s="158"/>
      <c r="JHT37" s="158"/>
      <c r="JHU37" s="158"/>
      <c r="JHV37" s="158"/>
      <c r="JHW37" s="158"/>
      <c r="JHX37" s="158"/>
      <c r="JHY37" s="158"/>
      <c r="JHZ37" s="158"/>
      <c r="JIA37" s="158"/>
      <c r="JIB37" s="158"/>
      <c r="JIC37" s="158"/>
      <c r="JID37" s="158"/>
      <c r="JIE37" s="158"/>
      <c r="JIF37" s="158"/>
      <c r="JIG37" s="158"/>
      <c r="JIH37" s="158"/>
      <c r="JII37" s="158"/>
      <c r="JIJ37" s="158"/>
      <c r="JIK37" s="158"/>
      <c r="JIL37" s="158"/>
      <c r="JIM37" s="158"/>
      <c r="JIN37" s="158"/>
      <c r="JIO37" s="158"/>
      <c r="JIP37" s="158"/>
      <c r="JIQ37" s="158"/>
      <c r="JIR37" s="158"/>
      <c r="JIS37" s="158"/>
      <c r="JIT37" s="158"/>
      <c r="JIU37" s="158"/>
      <c r="JIV37" s="158"/>
      <c r="JIW37" s="158"/>
      <c r="JIX37" s="158"/>
      <c r="JIY37" s="158"/>
      <c r="JIZ37" s="158"/>
      <c r="JJA37" s="158"/>
      <c r="JJB37" s="158"/>
      <c r="JJC37" s="158"/>
      <c r="JJD37" s="158"/>
      <c r="JJE37" s="158"/>
      <c r="JJF37" s="158"/>
      <c r="JJG37" s="158"/>
      <c r="JJH37" s="158"/>
      <c r="JJI37" s="158"/>
      <c r="JJJ37" s="158"/>
      <c r="JJK37" s="158"/>
      <c r="JJL37" s="158"/>
      <c r="JJM37" s="158"/>
      <c r="JJN37" s="158"/>
      <c r="JJO37" s="158"/>
      <c r="JJP37" s="158"/>
      <c r="JJQ37" s="158"/>
      <c r="JJR37" s="158"/>
      <c r="JJS37" s="158"/>
      <c r="JJT37" s="158"/>
      <c r="JJU37" s="158"/>
      <c r="JJV37" s="158"/>
      <c r="JJW37" s="158"/>
      <c r="JJX37" s="158"/>
      <c r="JJY37" s="158"/>
      <c r="JJZ37" s="158"/>
      <c r="JKA37" s="158"/>
      <c r="JKB37" s="158"/>
      <c r="JKC37" s="158"/>
      <c r="JKD37" s="158"/>
      <c r="JKE37" s="158"/>
      <c r="JKF37" s="158"/>
      <c r="JKG37" s="158"/>
      <c r="JKH37" s="158"/>
      <c r="JKI37" s="158"/>
      <c r="JKJ37" s="158"/>
      <c r="JKK37" s="158"/>
      <c r="JKL37" s="158"/>
      <c r="JKM37" s="158"/>
      <c r="JKN37" s="158"/>
      <c r="JKO37" s="158"/>
      <c r="JKP37" s="158"/>
      <c r="JKQ37" s="158"/>
      <c r="JKR37" s="158"/>
      <c r="JKS37" s="158"/>
      <c r="JKT37" s="158"/>
      <c r="JKU37" s="158"/>
      <c r="JKV37" s="158"/>
      <c r="JKW37" s="158"/>
      <c r="JKX37" s="158"/>
      <c r="JKY37" s="158"/>
      <c r="JKZ37" s="158"/>
      <c r="JLA37" s="158"/>
      <c r="JLB37" s="158"/>
      <c r="JLC37" s="158"/>
      <c r="JLD37" s="158"/>
      <c r="JLE37" s="158"/>
      <c r="JLF37" s="158"/>
      <c r="JLG37" s="158"/>
      <c r="JLH37" s="158"/>
      <c r="JLI37" s="158"/>
      <c r="JLJ37" s="158"/>
      <c r="JLK37" s="158"/>
      <c r="JLL37" s="158"/>
      <c r="JLM37" s="158"/>
      <c r="JLN37" s="158"/>
      <c r="JLO37" s="158"/>
      <c r="JLP37" s="158"/>
      <c r="JLQ37" s="158"/>
      <c r="JLR37" s="158"/>
      <c r="JLS37" s="158"/>
      <c r="JLT37" s="158"/>
      <c r="JLU37" s="158"/>
      <c r="JLV37" s="158"/>
      <c r="JLW37" s="158"/>
      <c r="JLX37" s="158"/>
      <c r="JLY37" s="158"/>
      <c r="JLZ37" s="158"/>
      <c r="JMA37" s="158"/>
      <c r="JMB37" s="158"/>
      <c r="JMC37" s="158"/>
      <c r="JMD37" s="158"/>
      <c r="JME37" s="158"/>
      <c r="JMF37" s="158"/>
      <c r="JMG37" s="158"/>
      <c r="JMH37" s="158"/>
      <c r="JMI37" s="158"/>
      <c r="JMJ37" s="158"/>
      <c r="JMK37" s="158"/>
      <c r="JML37" s="158"/>
      <c r="JMM37" s="158"/>
      <c r="JMN37" s="158"/>
      <c r="JMO37" s="158"/>
      <c r="JMP37" s="158"/>
      <c r="JMQ37" s="158"/>
      <c r="JMR37" s="158"/>
      <c r="JMS37" s="158"/>
      <c r="JMT37" s="158"/>
      <c r="JMU37" s="158"/>
      <c r="JMV37" s="158"/>
      <c r="JMW37" s="158"/>
      <c r="JMX37" s="158"/>
      <c r="JMY37" s="158"/>
      <c r="JMZ37" s="158"/>
      <c r="JNA37" s="158"/>
      <c r="JNB37" s="158"/>
      <c r="JNC37" s="158"/>
      <c r="JND37" s="158"/>
      <c r="JNE37" s="158"/>
      <c r="JNF37" s="158"/>
      <c r="JNG37" s="158"/>
      <c r="JNH37" s="158"/>
      <c r="JNI37" s="158"/>
      <c r="JNJ37" s="158"/>
      <c r="JNK37" s="158"/>
      <c r="JNL37" s="158"/>
      <c r="JNM37" s="158"/>
      <c r="JNN37" s="158"/>
      <c r="JNO37" s="158"/>
      <c r="JNP37" s="158"/>
      <c r="JNQ37" s="158"/>
      <c r="JNR37" s="158"/>
      <c r="JNS37" s="158"/>
      <c r="JNT37" s="158"/>
      <c r="JNU37" s="158"/>
      <c r="JNV37" s="158"/>
      <c r="JNW37" s="158"/>
      <c r="JNX37" s="158"/>
      <c r="JNY37" s="158"/>
      <c r="JNZ37" s="158"/>
      <c r="JOA37" s="158"/>
      <c r="JOB37" s="158"/>
      <c r="JOC37" s="158"/>
      <c r="JOD37" s="158"/>
      <c r="JOE37" s="158"/>
      <c r="JOF37" s="158"/>
      <c r="JOG37" s="158"/>
      <c r="JOH37" s="158"/>
      <c r="JOI37" s="158"/>
      <c r="JOJ37" s="158"/>
      <c r="JOK37" s="158"/>
      <c r="JOL37" s="158"/>
      <c r="JOM37" s="158"/>
      <c r="JON37" s="158"/>
      <c r="JOO37" s="158"/>
      <c r="JOP37" s="158"/>
      <c r="JOQ37" s="158"/>
      <c r="JOR37" s="158"/>
      <c r="JOS37" s="158"/>
      <c r="JOT37" s="158"/>
      <c r="JOU37" s="158"/>
      <c r="JOV37" s="158"/>
      <c r="JOW37" s="158"/>
      <c r="JOX37" s="158"/>
      <c r="JOY37" s="158"/>
      <c r="JOZ37" s="158"/>
      <c r="JPA37" s="158"/>
      <c r="JPB37" s="158"/>
      <c r="JPC37" s="158"/>
      <c r="JPD37" s="158"/>
      <c r="JPE37" s="158"/>
      <c r="JPF37" s="158"/>
      <c r="JPG37" s="158"/>
      <c r="JPH37" s="158"/>
      <c r="JPI37" s="158"/>
      <c r="JPJ37" s="158"/>
      <c r="JPK37" s="158"/>
      <c r="JPL37" s="158"/>
      <c r="JPM37" s="158"/>
      <c r="JPN37" s="158"/>
      <c r="JPO37" s="158"/>
      <c r="JPP37" s="158"/>
      <c r="JPQ37" s="158"/>
      <c r="JPR37" s="158"/>
      <c r="JPS37" s="158"/>
      <c r="JPT37" s="158"/>
      <c r="JPU37" s="158"/>
      <c r="JPV37" s="158"/>
      <c r="JPW37" s="158"/>
      <c r="JPX37" s="158"/>
      <c r="JPY37" s="158"/>
      <c r="JPZ37" s="158"/>
      <c r="JQA37" s="158"/>
      <c r="JQB37" s="158"/>
      <c r="JQC37" s="158"/>
      <c r="JQD37" s="158"/>
      <c r="JQE37" s="158"/>
      <c r="JQF37" s="158"/>
      <c r="JQG37" s="158"/>
      <c r="JQH37" s="158"/>
      <c r="JQI37" s="158"/>
      <c r="JQJ37" s="158"/>
      <c r="JQK37" s="158"/>
      <c r="JQL37" s="158"/>
      <c r="JQM37" s="158"/>
      <c r="JQN37" s="158"/>
      <c r="JQO37" s="158"/>
      <c r="JQP37" s="158"/>
      <c r="JQQ37" s="158"/>
      <c r="JQR37" s="158"/>
      <c r="JQS37" s="158"/>
      <c r="JQT37" s="158"/>
      <c r="JQU37" s="158"/>
      <c r="JQV37" s="158"/>
      <c r="JQW37" s="158"/>
      <c r="JQX37" s="158"/>
      <c r="JQY37" s="158"/>
      <c r="JQZ37" s="158"/>
      <c r="JRA37" s="158"/>
      <c r="JRB37" s="158"/>
      <c r="JRC37" s="158"/>
      <c r="JRD37" s="158"/>
      <c r="JRE37" s="158"/>
      <c r="JRF37" s="158"/>
      <c r="JRG37" s="158"/>
      <c r="JRH37" s="158"/>
      <c r="JRI37" s="158"/>
      <c r="JRJ37" s="158"/>
      <c r="JRK37" s="158"/>
      <c r="JRL37" s="158"/>
      <c r="JRM37" s="158"/>
      <c r="JRN37" s="158"/>
      <c r="JRO37" s="158"/>
      <c r="JRP37" s="158"/>
      <c r="JRQ37" s="158"/>
      <c r="JRR37" s="158"/>
      <c r="JRS37" s="158"/>
      <c r="JRT37" s="158"/>
      <c r="JRU37" s="158"/>
      <c r="JRV37" s="158"/>
      <c r="JRW37" s="158"/>
      <c r="JRX37" s="158"/>
      <c r="JRY37" s="158"/>
      <c r="JRZ37" s="158"/>
      <c r="JSA37" s="158"/>
      <c r="JSB37" s="158"/>
      <c r="JSC37" s="158"/>
      <c r="JSD37" s="158"/>
      <c r="JSE37" s="158"/>
      <c r="JSF37" s="158"/>
      <c r="JSG37" s="158"/>
      <c r="JSH37" s="158"/>
      <c r="JSI37" s="158"/>
      <c r="JSJ37" s="158"/>
      <c r="JSK37" s="158"/>
      <c r="JSL37" s="158"/>
      <c r="JSM37" s="158"/>
      <c r="JSN37" s="158"/>
      <c r="JSO37" s="158"/>
      <c r="JSP37" s="158"/>
      <c r="JSQ37" s="158"/>
      <c r="JSR37" s="158"/>
      <c r="JSS37" s="158"/>
      <c r="JST37" s="158"/>
      <c r="JSU37" s="158"/>
      <c r="JSV37" s="158"/>
      <c r="JSW37" s="158"/>
      <c r="JSX37" s="158"/>
      <c r="JSY37" s="158"/>
      <c r="JSZ37" s="158"/>
      <c r="JTA37" s="158"/>
      <c r="JTB37" s="158"/>
      <c r="JTC37" s="158"/>
      <c r="JTD37" s="158"/>
      <c r="JTE37" s="158"/>
      <c r="JTF37" s="158"/>
      <c r="JTG37" s="158"/>
      <c r="JTH37" s="158"/>
      <c r="JTI37" s="158"/>
      <c r="JTJ37" s="158"/>
      <c r="JTK37" s="158"/>
      <c r="JTL37" s="158"/>
      <c r="JTM37" s="158"/>
      <c r="JTN37" s="158"/>
      <c r="JTO37" s="158"/>
      <c r="JTP37" s="158"/>
      <c r="JTQ37" s="158"/>
      <c r="JTR37" s="158"/>
      <c r="JTS37" s="158"/>
      <c r="JTT37" s="158"/>
      <c r="JTU37" s="158"/>
      <c r="JTV37" s="158"/>
      <c r="JTW37" s="158"/>
      <c r="JTX37" s="158"/>
      <c r="JTY37" s="158"/>
      <c r="JTZ37" s="158"/>
      <c r="JUA37" s="158"/>
      <c r="JUB37" s="158"/>
      <c r="JUC37" s="158"/>
      <c r="JUD37" s="158"/>
      <c r="JUE37" s="158"/>
      <c r="JUF37" s="158"/>
      <c r="JUG37" s="158"/>
      <c r="JUH37" s="158"/>
      <c r="JUI37" s="158"/>
      <c r="JUJ37" s="158"/>
      <c r="JUK37" s="158"/>
      <c r="JUL37" s="158"/>
      <c r="JUM37" s="158"/>
      <c r="JUN37" s="158"/>
      <c r="JUO37" s="158"/>
      <c r="JUP37" s="158"/>
      <c r="JUQ37" s="158"/>
      <c r="JUR37" s="158"/>
      <c r="JUS37" s="158"/>
      <c r="JUT37" s="158"/>
      <c r="JUU37" s="158"/>
      <c r="JUV37" s="158"/>
      <c r="JUW37" s="158"/>
      <c r="JUX37" s="158"/>
      <c r="JUY37" s="158"/>
      <c r="JUZ37" s="158"/>
      <c r="JVA37" s="158"/>
      <c r="JVB37" s="158"/>
      <c r="JVC37" s="158"/>
      <c r="JVD37" s="158"/>
      <c r="JVE37" s="158"/>
      <c r="JVF37" s="158"/>
      <c r="JVG37" s="158"/>
      <c r="JVH37" s="158"/>
      <c r="JVI37" s="158"/>
      <c r="JVJ37" s="158"/>
      <c r="JVK37" s="158"/>
      <c r="JVL37" s="158"/>
      <c r="JVM37" s="158"/>
      <c r="JVN37" s="158"/>
      <c r="JVO37" s="158"/>
      <c r="JVP37" s="158"/>
      <c r="JVQ37" s="158"/>
      <c r="JVR37" s="158"/>
      <c r="JVS37" s="158"/>
      <c r="JVT37" s="158"/>
      <c r="JVU37" s="158"/>
      <c r="JVV37" s="158"/>
      <c r="JVW37" s="158"/>
      <c r="JVX37" s="158"/>
      <c r="JVY37" s="158"/>
      <c r="JVZ37" s="158"/>
      <c r="JWA37" s="158"/>
      <c r="JWB37" s="158"/>
      <c r="JWC37" s="158"/>
      <c r="JWD37" s="158"/>
      <c r="JWE37" s="158"/>
      <c r="JWF37" s="158"/>
      <c r="JWG37" s="158"/>
      <c r="JWH37" s="158"/>
      <c r="JWI37" s="158"/>
      <c r="JWJ37" s="158"/>
      <c r="JWK37" s="158"/>
      <c r="JWL37" s="158"/>
      <c r="JWM37" s="158"/>
      <c r="JWN37" s="158"/>
      <c r="JWO37" s="158"/>
      <c r="JWP37" s="158"/>
      <c r="JWQ37" s="158"/>
      <c r="JWR37" s="158"/>
      <c r="JWS37" s="158"/>
      <c r="JWT37" s="158"/>
      <c r="JWU37" s="158"/>
      <c r="JWV37" s="158"/>
      <c r="JWW37" s="158"/>
      <c r="JWX37" s="158"/>
      <c r="JWY37" s="158"/>
      <c r="JWZ37" s="158"/>
      <c r="JXA37" s="158"/>
      <c r="JXB37" s="158"/>
      <c r="JXC37" s="158"/>
      <c r="JXD37" s="158"/>
      <c r="JXE37" s="158"/>
      <c r="JXF37" s="158"/>
      <c r="JXG37" s="158"/>
      <c r="JXH37" s="158"/>
      <c r="JXI37" s="158"/>
      <c r="JXJ37" s="158"/>
      <c r="JXK37" s="158"/>
      <c r="JXL37" s="158"/>
      <c r="JXM37" s="158"/>
      <c r="JXN37" s="158"/>
      <c r="JXO37" s="158"/>
      <c r="JXP37" s="158"/>
      <c r="JXQ37" s="158"/>
      <c r="JXR37" s="158"/>
      <c r="JXS37" s="158"/>
      <c r="JXT37" s="158"/>
      <c r="JXU37" s="158"/>
      <c r="JXV37" s="158"/>
      <c r="JXW37" s="158"/>
      <c r="JXX37" s="158"/>
      <c r="JXY37" s="158"/>
      <c r="JXZ37" s="158"/>
      <c r="JYA37" s="158"/>
      <c r="JYB37" s="158"/>
      <c r="JYC37" s="158"/>
      <c r="JYD37" s="158"/>
      <c r="JYE37" s="158"/>
      <c r="JYF37" s="158"/>
      <c r="JYG37" s="158"/>
      <c r="JYH37" s="158"/>
      <c r="JYI37" s="158"/>
      <c r="JYJ37" s="158"/>
      <c r="JYK37" s="158"/>
      <c r="JYL37" s="158"/>
      <c r="JYM37" s="158"/>
      <c r="JYN37" s="158"/>
      <c r="JYO37" s="158"/>
      <c r="JYP37" s="158"/>
      <c r="JYQ37" s="158"/>
      <c r="JYR37" s="158"/>
      <c r="JYS37" s="158"/>
      <c r="JYT37" s="158"/>
      <c r="JYU37" s="158"/>
      <c r="JYV37" s="158"/>
      <c r="JYW37" s="158"/>
      <c r="JYX37" s="158"/>
      <c r="JYY37" s="158"/>
      <c r="JYZ37" s="158"/>
      <c r="JZA37" s="158"/>
      <c r="JZB37" s="158"/>
      <c r="JZC37" s="158"/>
      <c r="JZD37" s="158"/>
      <c r="JZE37" s="158"/>
      <c r="JZF37" s="158"/>
      <c r="JZG37" s="158"/>
      <c r="JZH37" s="158"/>
      <c r="JZI37" s="158"/>
      <c r="JZJ37" s="158"/>
      <c r="JZK37" s="158"/>
      <c r="JZL37" s="158"/>
      <c r="JZM37" s="158"/>
      <c r="JZN37" s="158"/>
      <c r="JZO37" s="158"/>
      <c r="JZP37" s="158"/>
      <c r="JZQ37" s="158"/>
      <c r="JZR37" s="158"/>
      <c r="JZS37" s="158"/>
      <c r="JZT37" s="158"/>
      <c r="JZU37" s="158"/>
      <c r="JZV37" s="158"/>
      <c r="JZW37" s="158"/>
      <c r="JZX37" s="158"/>
      <c r="JZY37" s="158"/>
      <c r="JZZ37" s="158"/>
      <c r="KAA37" s="158"/>
      <c r="KAB37" s="158"/>
      <c r="KAC37" s="158"/>
      <c r="KAD37" s="158"/>
      <c r="KAE37" s="158"/>
      <c r="KAF37" s="158"/>
      <c r="KAG37" s="158"/>
      <c r="KAH37" s="158"/>
      <c r="KAI37" s="158"/>
      <c r="KAJ37" s="158"/>
      <c r="KAK37" s="158"/>
      <c r="KAL37" s="158"/>
      <c r="KAM37" s="158"/>
      <c r="KAN37" s="158"/>
      <c r="KAO37" s="158"/>
      <c r="KAP37" s="158"/>
      <c r="KAQ37" s="158"/>
      <c r="KAR37" s="158"/>
      <c r="KAS37" s="158"/>
      <c r="KAT37" s="158"/>
      <c r="KAU37" s="158"/>
      <c r="KAV37" s="158"/>
      <c r="KAW37" s="158"/>
      <c r="KAX37" s="158"/>
      <c r="KAY37" s="158"/>
      <c r="KAZ37" s="158"/>
      <c r="KBA37" s="158"/>
      <c r="KBB37" s="158"/>
      <c r="KBC37" s="158"/>
      <c r="KBD37" s="158"/>
      <c r="KBE37" s="158"/>
      <c r="KBF37" s="158"/>
      <c r="KBG37" s="158"/>
      <c r="KBH37" s="158"/>
      <c r="KBI37" s="158"/>
      <c r="KBJ37" s="158"/>
      <c r="KBK37" s="158"/>
      <c r="KBL37" s="158"/>
      <c r="KBM37" s="158"/>
      <c r="KBN37" s="158"/>
      <c r="KBO37" s="158"/>
      <c r="KBP37" s="158"/>
      <c r="KBQ37" s="158"/>
      <c r="KBR37" s="158"/>
      <c r="KBS37" s="158"/>
      <c r="KBT37" s="158"/>
      <c r="KBU37" s="158"/>
      <c r="KBV37" s="158"/>
      <c r="KBW37" s="158"/>
      <c r="KBX37" s="158"/>
      <c r="KBY37" s="158"/>
      <c r="KBZ37" s="158"/>
      <c r="KCA37" s="158"/>
      <c r="KCB37" s="158"/>
      <c r="KCC37" s="158"/>
      <c r="KCD37" s="158"/>
      <c r="KCE37" s="158"/>
      <c r="KCF37" s="158"/>
      <c r="KCG37" s="158"/>
      <c r="KCH37" s="158"/>
      <c r="KCI37" s="158"/>
      <c r="KCJ37" s="158"/>
      <c r="KCK37" s="158"/>
      <c r="KCL37" s="158"/>
      <c r="KCM37" s="158"/>
      <c r="KCN37" s="158"/>
      <c r="KCO37" s="158"/>
      <c r="KCP37" s="158"/>
      <c r="KCQ37" s="158"/>
      <c r="KCR37" s="158"/>
      <c r="KCS37" s="158"/>
      <c r="KCT37" s="158"/>
      <c r="KCU37" s="158"/>
      <c r="KCV37" s="158"/>
      <c r="KCW37" s="158"/>
      <c r="KCX37" s="158"/>
      <c r="KCY37" s="158"/>
      <c r="KCZ37" s="158"/>
      <c r="KDA37" s="158"/>
      <c r="KDB37" s="158"/>
      <c r="KDC37" s="158"/>
      <c r="KDD37" s="158"/>
      <c r="KDE37" s="158"/>
      <c r="KDF37" s="158"/>
      <c r="KDG37" s="158"/>
      <c r="KDH37" s="158"/>
      <c r="KDI37" s="158"/>
      <c r="KDJ37" s="158"/>
      <c r="KDK37" s="158"/>
      <c r="KDL37" s="158"/>
      <c r="KDM37" s="158"/>
      <c r="KDN37" s="158"/>
      <c r="KDO37" s="158"/>
      <c r="KDP37" s="158"/>
      <c r="KDQ37" s="158"/>
      <c r="KDR37" s="158"/>
      <c r="KDS37" s="158"/>
      <c r="KDT37" s="158"/>
      <c r="KDU37" s="158"/>
      <c r="KDV37" s="158"/>
      <c r="KDW37" s="158"/>
      <c r="KDX37" s="158"/>
      <c r="KDY37" s="158"/>
      <c r="KDZ37" s="158"/>
      <c r="KEA37" s="158"/>
      <c r="KEB37" s="158"/>
      <c r="KEC37" s="158"/>
      <c r="KED37" s="158"/>
      <c r="KEE37" s="158"/>
      <c r="KEF37" s="158"/>
      <c r="KEG37" s="158"/>
      <c r="KEH37" s="158"/>
      <c r="KEI37" s="158"/>
      <c r="KEJ37" s="158"/>
      <c r="KEK37" s="158"/>
      <c r="KEL37" s="158"/>
      <c r="KEM37" s="158"/>
      <c r="KEN37" s="158"/>
      <c r="KEO37" s="158"/>
      <c r="KEP37" s="158"/>
      <c r="KEQ37" s="158"/>
      <c r="KER37" s="158"/>
      <c r="KES37" s="158"/>
      <c r="KET37" s="158"/>
      <c r="KEU37" s="158"/>
      <c r="KEV37" s="158"/>
      <c r="KEW37" s="158"/>
      <c r="KEX37" s="158"/>
      <c r="KEY37" s="158"/>
      <c r="KEZ37" s="158"/>
      <c r="KFA37" s="158"/>
      <c r="KFB37" s="158"/>
      <c r="KFC37" s="158"/>
      <c r="KFD37" s="158"/>
      <c r="KFE37" s="158"/>
      <c r="KFF37" s="158"/>
      <c r="KFG37" s="158"/>
      <c r="KFH37" s="158"/>
      <c r="KFI37" s="158"/>
      <c r="KFJ37" s="158"/>
      <c r="KFK37" s="158"/>
      <c r="KFL37" s="158"/>
      <c r="KFM37" s="158"/>
      <c r="KFN37" s="158"/>
      <c r="KFO37" s="158"/>
      <c r="KFP37" s="158"/>
      <c r="KFQ37" s="158"/>
      <c r="KFR37" s="158"/>
      <c r="KFS37" s="158"/>
      <c r="KFT37" s="158"/>
      <c r="KFU37" s="158"/>
      <c r="KFV37" s="158"/>
      <c r="KFW37" s="158"/>
      <c r="KFX37" s="158"/>
      <c r="KFY37" s="158"/>
      <c r="KFZ37" s="158"/>
      <c r="KGA37" s="158"/>
      <c r="KGB37" s="158"/>
      <c r="KGC37" s="158"/>
      <c r="KGD37" s="158"/>
      <c r="KGE37" s="158"/>
      <c r="KGF37" s="158"/>
      <c r="KGG37" s="158"/>
      <c r="KGH37" s="158"/>
      <c r="KGI37" s="158"/>
      <c r="KGJ37" s="158"/>
      <c r="KGK37" s="158"/>
      <c r="KGL37" s="158"/>
      <c r="KGM37" s="158"/>
      <c r="KGN37" s="158"/>
      <c r="KGO37" s="158"/>
      <c r="KGP37" s="158"/>
      <c r="KGQ37" s="158"/>
      <c r="KGR37" s="158"/>
      <c r="KGS37" s="158"/>
      <c r="KGT37" s="158"/>
      <c r="KGU37" s="158"/>
      <c r="KGV37" s="158"/>
      <c r="KGW37" s="158"/>
      <c r="KGX37" s="158"/>
      <c r="KGY37" s="158"/>
      <c r="KGZ37" s="158"/>
      <c r="KHA37" s="158"/>
      <c r="KHB37" s="158"/>
      <c r="KHC37" s="158"/>
      <c r="KHD37" s="158"/>
      <c r="KHE37" s="158"/>
      <c r="KHF37" s="158"/>
      <c r="KHG37" s="158"/>
      <c r="KHH37" s="158"/>
      <c r="KHI37" s="158"/>
      <c r="KHJ37" s="158"/>
      <c r="KHK37" s="158"/>
      <c r="KHL37" s="158"/>
      <c r="KHM37" s="158"/>
      <c r="KHN37" s="158"/>
      <c r="KHO37" s="158"/>
      <c r="KHP37" s="158"/>
      <c r="KHQ37" s="158"/>
      <c r="KHR37" s="158"/>
      <c r="KHS37" s="158"/>
      <c r="KHT37" s="158"/>
      <c r="KHU37" s="158"/>
      <c r="KHV37" s="158"/>
      <c r="KHW37" s="158"/>
      <c r="KHX37" s="158"/>
      <c r="KHY37" s="158"/>
      <c r="KHZ37" s="158"/>
      <c r="KIA37" s="158"/>
      <c r="KIB37" s="158"/>
      <c r="KIC37" s="158"/>
      <c r="KID37" s="158"/>
      <c r="KIE37" s="158"/>
      <c r="KIF37" s="158"/>
      <c r="KIG37" s="158"/>
      <c r="KIH37" s="158"/>
      <c r="KII37" s="158"/>
      <c r="KIJ37" s="158"/>
      <c r="KIK37" s="158"/>
      <c r="KIL37" s="158"/>
      <c r="KIM37" s="158"/>
      <c r="KIN37" s="158"/>
      <c r="KIO37" s="158"/>
      <c r="KIP37" s="158"/>
      <c r="KIQ37" s="158"/>
      <c r="KIR37" s="158"/>
      <c r="KIS37" s="158"/>
      <c r="KIT37" s="158"/>
      <c r="KIU37" s="158"/>
      <c r="KIV37" s="158"/>
      <c r="KIW37" s="158"/>
      <c r="KIX37" s="158"/>
      <c r="KIY37" s="158"/>
      <c r="KIZ37" s="158"/>
      <c r="KJA37" s="158"/>
      <c r="KJB37" s="158"/>
      <c r="KJC37" s="158"/>
      <c r="KJD37" s="158"/>
      <c r="KJE37" s="158"/>
      <c r="KJF37" s="158"/>
      <c r="KJG37" s="158"/>
      <c r="KJH37" s="158"/>
      <c r="KJI37" s="158"/>
      <c r="KJJ37" s="158"/>
      <c r="KJK37" s="158"/>
      <c r="KJL37" s="158"/>
      <c r="KJM37" s="158"/>
      <c r="KJN37" s="158"/>
      <c r="KJO37" s="158"/>
      <c r="KJP37" s="158"/>
      <c r="KJQ37" s="158"/>
      <c r="KJR37" s="158"/>
      <c r="KJS37" s="158"/>
      <c r="KJT37" s="158"/>
      <c r="KJU37" s="158"/>
      <c r="KJV37" s="158"/>
      <c r="KJW37" s="158"/>
      <c r="KJX37" s="158"/>
      <c r="KJY37" s="158"/>
      <c r="KJZ37" s="158"/>
      <c r="KKA37" s="158"/>
      <c r="KKB37" s="158"/>
      <c r="KKC37" s="158"/>
      <c r="KKD37" s="158"/>
      <c r="KKE37" s="158"/>
      <c r="KKF37" s="158"/>
      <c r="KKG37" s="158"/>
      <c r="KKH37" s="158"/>
      <c r="KKI37" s="158"/>
      <c r="KKJ37" s="158"/>
      <c r="KKK37" s="158"/>
      <c r="KKL37" s="158"/>
      <c r="KKM37" s="158"/>
      <c r="KKN37" s="158"/>
      <c r="KKO37" s="158"/>
      <c r="KKP37" s="158"/>
      <c r="KKQ37" s="158"/>
      <c r="KKR37" s="158"/>
      <c r="KKS37" s="158"/>
      <c r="KKT37" s="158"/>
      <c r="KKU37" s="158"/>
      <c r="KKV37" s="158"/>
      <c r="KKW37" s="158"/>
      <c r="KKX37" s="158"/>
      <c r="KKY37" s="158"/>
      <c r="KKZ37" s="158"/>
      <c r="KLA37" s="158"/>
      <c r="KLB37" s="158"/>
      <c r="KLC37" s="158"/>
      <c r="KLD37" s="158"/>
      <c r="KLE37" s="158"/>
      <c r="KLF37" s="158"/>
      <c r="KLG37" s="158"/>
      <c r="KLH37" s="158"/>
      <c r="KLI37" s="158"/>
      <c r="KLJ37" s="158"/>
      <c r="KLK37" s="158"/>
      <c r="KLL37" s="158"/>
      <c r="KLM37" s="158"/>
      <c r="KLN37" s="158"/>
      <c r="KLO37" s="158"/>
      <c r="KLP37" s="158"/>
      <c r="KLQ37" s="158"/>
      <c r="KLR37" s="158"/>
      <c r="KLS37" s="158"/>
      <c r="KLT37" s="158"/>
      <c r="KLU37" s="158"/>
      <c r="KLV37" s="158"/>
      <c r="KLW37" s="158"/>
      <c r="KLX37" s="158"/>
      <c r="KLY37" s="158"/>
      <c r="KLZ37" s="158"/>
      <c r="KMA37" s="158"/>
      <c r="KMB37" s="158"/>
      <c r="KMC37" s="158"/>
      <c r="KMD37" s="158"/>
      <c r="KME37" s="158"/>
      <c r="KMF37" s="158"/>
      <c r="KMG37" s="158"/>
      <c r="KMH37" s="158"/>
      <c r="KMI37" s="158"/>
      <c r="KMJ37" s="158"/>
      <c r="KMK37" s="158"/>
      <c r="KML37" s="158"/>
      <c r="KMM37" s="158"/>
      <c r="KMN37" s="158"/>
      <c r="KMO37" s="158"/>
      <c r="KMP37" s="158"/>
      <c r="KMQ37" s="158"/>
      <c r="KMR37" s="158"/>
      <c r="KMS37" s="158"/>
      <c r="KMT37" s="158"/>
      <c r="KMU37" s="158"/>
      <c r="KMV37" s="158"/>
      <c r="KMW37" s="158"/>
      <c r="KMX37" s="158"/>
      <c r="KMY37" s="158"/>
      <c r="KMZ37" s="158"/>
      <c r="KNA37" s="158"/>
      <c r="KNB37" s="158"/>
      <c r="KNC37" s="158"/>
      <c r="KND37" s="158"/>
      <c r="KNE37" s="158"/>
      <c r="KNF37" s="158"/>
      <c r="KNG37" s="158"/>
      <c r="KNH37" s="158"/>
      <c r="KNI37" s="158"/>
      <c r="KNJ37" s="158"/>
      <c r="KNK37" s="158"/>
      <c r="KNL37" s="158"/>
      <c r="KNM37" s="158"/>
      <c r="KNN37" s="158"/>
      <c r="KNO37" s="158"/>
      <c r="KNP37" s="158"/>
      <c r="KNQ37" s="158"/>
      <c r="KNR37" s="158"/>
      <c r="KNS37" s="158"/>
      <c r="KNT37" s="158"/>
      <c r="KNU37" s="158"/>
      <c r="KNV37" s="158"/>
      <c r="KNW37" s="158"/>
      <c r="KNX37" s="158"/>
      <c r="KNY37" s="158"/>
      <c r="KNZ37" s="158"/>
      <c r="KOA37" s="158"/>
      <c r="KOB37" s="158"/>
      <c r="KOC37" s="158"/>
      <c r="KOD37" s="158"/>
      <c r="KOE37" s="158"/>
      <c r="KOF37" s="158"/>
      <c r="KOG37" s="158"/>
      <c r="KOH37" s="158"/>
      <c r="KOI37" s="158"/>
      <c r="KOJ37" s="158"/>
      <c r="KOK37" s="158"/>
      <c r="KOL37" s="158"/>
      <c r="KOM37" s="158"/>
      <c r="KON37" s="158"/>
      <c r="KOO37" s="158"/>
      <c r="KOP37" s="158"/>
      <c r="KOQ37" s="158"/>
      <c r="KOR37" s="158"/>
      <c r="KOS37" s="158"/>
      <c r="KOT37" s="158"/>
      <c r="KOU37" s="158"/>
      <c r="KOV37" s="158"/>
      <c r="KOW37" s="158"/>
      <c r="KOX37" s="158"/>
      <c r="KOY37" s="158"/>
      <c r="KOZ37" s="158"/>
      <c r="KPA37" s="158"/>
      <c r="KPB37" s="158"/>
      <c r="KPC37" s="158"/>
      <c r="KPD37" s="158"/>
      <c r="KPE37" s="158"/>
      <c r="KPF37" s="158"/>
      <c r="KPG37" s="158"/>
      <c r="KPH37" s="158"/>
      <c r="KPI37" s="158"/>
      <c r="KPJ37" s="158"/>
      <c r="KPK37" s="158"/>
      <c r="KPL37" s="158"/>
      <c r="KPM37" s="158"/>
      <c r="KPN37" s="158"/>
      <c r="KPO37" s="158"/>
      <c r="KPP37" s="158"/>
      <c r="KPQ37" s="158"/>
      <c r="KPR37" s="158"/>
      <c r="KPS37" s="158"/>
      <c r="KPT37" s="158"/>
      <c r="KPU37" s="158"/>
      <c r="KPV37" s="158"/>
      <c r="KPW37" s="158"/>
      <c r="KPX37" s="158"/>
      <c r="KPY37" s="158"/>
      <c r="KPZ37" s="158"/>
      <c r="KQA37" s="158"/>
      <c r="KQB37" s="158"/>
      <c r="KQC37" s="158"/>
      <c r="KQD37" s="158"/>
      <c r="KQE37" s="158"/>
      <c r="KQF37" s="158"/>
      <c r="KQG37" s="158"/>
      <c r="KQH37" s="158"/>
      <c r="KQI37" s="158"/>
      <c r="KQJ37" s="158"/>
      <c r="KQK37" s="158"/>
      <c r="KQL37" s="158"/>
      <c r="KQM37" s="158"/>
      <c r="KQN37" s="158"/>
      <c r="KQO37" s="158"/>
      <c r="KQP37" s="158"/>
      <c r="KQQ37" s="158"/>
      <c r="KQR37" s="158"/>
      <c r="KQS37" s="158"/>
      <c r="KQT37" s="158"/>
      <c r="KQU37" s="158"/>
      <c r="KQV37" s="158"/>
      <c r="KQW37" s="158"/>
      <c r="KQX37" s="158"/>
      <c r="KQY37" s="158"/>
      <c r="KQZ37" s="158"/>
      <c r="KRA37" s="158"/>
      <c r="KRB37" s="158"/>
      <c r="KRC37" s="158"/>
      <c r="KRD37" s="158"/>
      <c r="KRE37" s="158"/>
      <c r="KRF37" s="158"/>
      <c r="KRG37" s="158"/>
      <c r="KRH37" s="158"/>
      <c r="KRI37" s="158"/>
      <c r="KRJ37" s="158"/>
      <c r="KRK37" s="158"/>
      <c r="KRL37" s="158"/>
      <c r="KRM37" s="158"/>
      <c r="KRN37" s="158"/>
      <c r="KRO37" s="158"/>
      <c r="KRP37" s="158"/>
      <c r="KRQ37" s="158"/>
      <c r="KRR37" s="158"/>
      <c r="KRS37" s="158"/>
      <c r="KRT37" s="158"/>
      <c r="KRU37" s="158"/>
      <c r="KRV37" s="158"/>
      <c r="KRW37" s="158"/>
      <c r="KRX37" s="158"/>
      <c r="KRY37" s="158"/>
      <c r="KRZ37" s="158"/>
      <c r="KSA37" s="158"/>
      <c r="KSB37" s="158"/>
      <c r="KSC37" s="158"/>
      <c r="KSD37" s="158"/>
      <c r="KSE37" s="158"/>
      <c r="KSF37" s="158"/>
      <c r="KSG37" s="158"/>
      <c r="KSH37" s="158"/>
      <c r="KSI37" s="158"/>
      <c r="KSJ37" s="158"/>
      <c r="KSK37" s="158"/>
      <c r="KSL37" s="158"/>
      <c r="KSM37" s="158"/>
      <c r="KSN37" s="158"/>
      <c r="KSO37" s="158"/>
      <c r="KSP37" s="158"/>
      <c r="KSQ37" s="158"/>
      <c r="KSR37" s="158"/>
      <c r="KSS37" s="158"/>
      <c r="KST37" s="158"/>
      <c r="KSU37" s="158"/>
      <c r="KSV37" s="158"/>
      <c r="KSW37" s="158"/>
      <c r="KSX37" s="158"/>
      <c r="KSY37" s="158"/>
      <c r="KSZ37" s="158"/>
      <c r="KTA37" s="158"/>
      <c r="KTB37" s="158"/>
      <c r="KTC37" s="158"/>
      <c r="KTD37" s="158"/>
      <c r="KTE37" s="158"/>
      <c r="KTF37" s="158"/>
      <c r="KTG37" s="158"/>
      <c r="KTH37" s="158"/>
      <c r="KTI37" s="158"/>
      <c r="KTJ37" s="158"/>
      <c r="KTK37" s="158"/>
      <c r="KTL37" s="158"/>
      <c r="KTM37" s="158"/>
      <c r="KTN37" s="158"/>
      <c r="KTO37" s="158"/>
      <c r="KTP37" s="158"/>
      <c r="KTQ37" s="158"/>
      <c r="KTR37" s="158"/>
      <c r="KTS37" s="158"/>
      <c r="KTT37" s="158"/>
      <c r="KTU37" s="158"/>
      <c r="KTV37" s="158"/>
      <c r="KTW37" s="158"/>
      <c r="KTX37" s="158"/>
      <c r="KTY37" s="158"/>
      <c r="KTZ37" s="158"/>
      <c r="KUA37" s="158"/>
      <c r="KUB37" s="158"/>
      <c r="KUC37" s="158"/>
      <c r="KUD37" s="158"/>
      <c r="KUE37" s="158"/>
      <c r="KUF37" s="158"/>
      <c r="KUG37" s="158"/>
      <c r="KUH37" s="158"/>
      <c r="KUI37" s="158"/>
      <c r="KUJ37" s="158"/>
      <c r="KUK37" s="158"/>
      <c r="KUL37" s="158"/>
      <c r="KUM37" s="158"/>
      <c r="KUN37" s="158"/>
      <c r="KUO37" s="158"/>
      <c r="KUP37" s="158"/>
      <c r="KUQ37" s="158"/>
      <c r="KUR37" s="158"/>
      <c r="KUS37" s="158"/>
      <c r="KUT37" s="158"/>
      <c r="KUU37" s="158"/>
      <c r="KUV37" s="158"/>
      <c r="KUW37" s="158"/>
      <c r="KUX37" s="158"/>
      <c r="KUY37" s="158"/>
      <c r="KUZ37" s="158"/>
      <c r="KVA37" s="158"/>
      <c r="KVB37" s="158"/>
      <c r="KVC37" s="158"/>
      <c r="KVD37" s="158"/>
      <c r="KVE37" s="158"/>
      <c r="KVF37" s="158"/>
      <c r="KVG37" s="158"/>
      <c r="KVH37" s="158"/>
      <c r="KVI37" s="158"/>
      <c r="KVJ37" s="158"/>
      <c r="KVK37" s="158"/>
      <c r="KVL37" s="158"/>
      <c r="KVM37" s="158"/>
      <c r="KVN37" s="158"/>
      <c r="KVO37" s="158"/>
      <c r="KVP37" s="158"/>
      <c r="KVQ37" s="158"/>
      <c r="KVR37" s="158"/>
      <c r="KVS37" s="158"/>
      <c r="KVT37" s="158"/>
      <c r="KVU37" s="158"/>
      <c r="KVV37" s="158"/>
      <c r="KVW37" s="158"/>
      <c r="KVX37" s="158"/>
      <c r="KVY37" s="158"/>
      <c r="KVZ37" s="158"/>
      <c r="KWA37" s="158"/>
      <c r="KWB37" s="158"/>
      <c r="KWC37" s="158"/>
      <c r="KWD37" s="158"/>
      <c r="KWE37" s="158"/>
      <c r="KWF37" s="158"/>
      <c r="KWG37" s="158"/>
      <c r="KWH37" s="158"/>
      <c r="KWI37" s="158"/>
      <c r="KWJ37" s="158"/>
      <c r="KWK37" s="158"/>
      <c r="KWL37" s="158"/>
      <c r="KWM37" s="158"/>
      <c r="KWN37" s="158"/>
      <c r="KWO37" s="158"/>
      <c r="KWP37" s="158"/>
      <c r="KWQ37" s="158"/>
      <c r="KWR37" s="158"/>
      <c r="KWS37" s="158"/>
      <c r="KWT37" s="158"/>
      <c r="KWU37" s="158"/>
      <c r="KWV37" s="158"/>
      <c r="KWW37" s="158"/>
      <c r="KWX37" s="158"/>
      <c r="KWY37" s="158"/>
      <c r="KWZ37" s="158"/>
      <c r="KXA37" s="158"/>
      <c r="KXB37" s="158"/>
      <c r="KXC37" s="158"/>
      <c r="KXD37" s="158"/>
      <c r="KXE37" s="158"/>
      <c r="KXF37" s="158"/>
      <c r="KXG37" s="158"/>
      <c r="KXH37" s="158"/>
      <c r="KXI37" s="158"/>
      <c r="KXJ37" s="158"/>
      <c r="KXK37" s="158"/>
      <c r="KXL37" s="158"/>
      <c r="KXM37" s="158"/>
      <c r="KXN37" s="158"/>
      <c r="KXO37" s="158"/>
      <c r="KXP37" s="158"/>
      <c r="KXQ37" s="158"/>
      <c r="KXR37" s="158"/>
      <c r="KXS37" s="158"/>
      <c r="KXT37" s="158"/>
      <c r="KXU37" s="158"/>
      <c r="KXV37" s="158"/>
      <c r="KXW37" s="158"/>
      <c r="KXX37" s="158"/>
      <c r="KXY37" s="158"/>
      <c r="KXZ37" s="158"/>
      <c r="KYA37" s="158"/>
      <c r="KYB37" s="158"/>
      <c r="KYC37" s="158"/>
      <c r="KYD37" s="158"/>
      <c r="KYE37" s="158"/>
      <c r="KYF37" s="158"/>
      <c r="KYG37" s="158"/>
      <c r="KYH37" s="158"/>
      <c r="KYI37" s="158"/>
      <c r="KYJ37" s="158"/>
      <c r="KYK37" s="158"/>
      <c r="KYL37" s="158"/>
      <c r="KYM37" s="158"/>
      <c r="KYN37" s="158"/>
      <c r="KYO37" s="158"/>
      <c r="KYP37" s="158"/>
      <c r="KYQ37" s="158"/>
      <c r="KYR37" s="158"/>
      <c r="KYS37" s="158"/>
      <c r="KYT37" s="158"/>
      <c r="KYU37" s="158"/>
      <c r="KYV37" s="158"/>
      <c r="KYW37" s="158"/>
      <c r="KYX37" s="158"/>
      <c r="KYY37" s="158"/>
      <c r="KYZ37" s="158"/>
      <c r="KZA37" s="158"/>
      <c r="KZB37" s="158"/>
      <c r="KZC37" s="158"/>
      <c r="KZD37" s="158"/>
      <c r="KZE37" s="158"/>
      <c r="KZF37" s="158"/>
      <c r="KZG37" s="158"/>
      <c r="KZH37" s="158"/>
      <c r="KZI37" s="158"/>
      <c r="KZJ37" s="158"/>
      <c r="KZK37" s="158"/>
      <c r="KZL37" s="158"/>
      <c r="KZM37" s="158"/>
      <c r="KZN37" s="158"/>
      <c r="KZO37" s="158"/>
      <c r="KZP37" s="158"/>
      <c r="KZQ37" s="158"/>
      <c r="KZR37" s="158"/>
      <c r="KZS37" s="158"/>
      <c r="KZT37" s="158"/>
      <c r="KZU37" s="158"/>
      <c r="KZV37" s="158"/>
      <c r="KZW37" s="158"/>
      <c r="KZX37" s="158"/>
      <c r="KZY37" s="158"/>
      <c r="KZZ37" s="158"/>
      <c r="LAA37" s="158"/>
      <c r="LAB37" s="158"/>
      <c r="LAC37" s="158"/>
      <c r="LAD37" s="158"/>
      <c r="LAE37" s="158"/>
      <c r="LAF37" s="158"/>
      <c r="LAG37" s="158"/>
      <c r="LAH37" s="158"/>
      <c r="LAI37" s="158"/>
      <c r="LAJ37" s="158"/>
      <c r="LAK37" s="158"/>
      <c r="LAL37" s="158"/>
      <c r="LAM37" s="158"/>
      <c r="LAN37" s="158"/>
      <c r="LAO37" s="158"/>
      <c r="LAP37" s="158"/>
      <c r="LAQ37" s="158"/>
      <c r="LAR37" s="158"/>
      <c r="LAS37" s="158"/>
      <c r="LAT37" s="158"/>
      <c r="LAU37" s="158"/>
      <c r="LAV37" s="158"/>
      <c r="LAW37" s="158"/>
      <c r="LAX37" s="158"/>
      <c r="LAY37" s="158"/>
      <c r="LAZ37" s="158"/>
      <c r="LBA37" s="158"/>
      <c r="LBB37" s="158"/>
      <c r="LBC37" s="158"/>
      <c r="LBD37" s="158"/>
      <c r="LBE37" s="158"/>
      <c r="LBF37" s="158"/>
      <c r="LBG37" s="158"/>
      <c r="LBH37" s="158"/>
      <c r="LBI37" s="158"/>
      <c r="LBJ37" s="158"/>
      <c r="LBK37" s="158"/>
      <c r="LBL37" s="158"/>
      <c r="LBM37" s="158"/>
      <c r="LBN37" s="158"/>
      <c r="LBO37" s="158"/>
      <c r="LBP37" s="158"/>
      <c r="LBQ37" s="158"/>
      <c r="LBR37" s="158"/>
      <c r="LBS37" s="158"/>
      <c r="LBT37" s="158"/>
      <c r="LBU37" s="158"/>
      <c r="LBV37" s="158"/>
      <c r="LBW37" s="158"/>
      <c r="LBX37" s="158"/>
      <c r="LBY37" s="158"/>
      <c r="LBZ37" s="158"/>
      <c r="LCA37" s="158"/>
      <c r="LCB37" s="158"/>
      <c r="LCC37" s="158"/>
      <c r="LCD37" s="158"/>
      <c r="LCE37" s="158"/>
      <c r="LCF37" s="158"/>
      <c r="LCG37" s="158"/>
      <c r="LCH37" s="158"/>
      <c r="LCI37" s="158"/>
      <c r="LCJ37" s="158"/>
      <c r="LCK37" s="158"/>
      <c r="LCL37" s="158"/>
      <c r="LCM37" s="158"/>
      <c r="LCN37" s="158"/>
      <c r="LCO37" s="158"/>
      <c r="LCP37" s="158"/>
      <c r="LCQ37" s="158"/>
      <c r="LCR37" s="158"/>
      <c r="LCS37" s="158"/>
      <c r="LCT37" s="158"/>
      <c r="LCU37" s="158"/>
      <c r="LCV37" s="158"/>
      <c r="LCW37" s="158"/>
      <c r="LCX37" s="158"/>
      <c r="LCY37" s="158"/>
      <c r="LCZ37" s="158"/>
      <c r="LDA37" s="158"/>
      <c r="LDB37" s="158"/>
      <c r="LDC37" s="158"/>
      <c r="LDD37" s="158"/>
      <c r="LDE37" s="158"/>
      <c r="LDF37" s="158"/>
      <c r="LDG37" s="158"/>
      <c r="LDH37" s="158"/>
      <c r="LDI37" s="158"/>
      <c r="LDJ37" s="158"/>
      <c r="LDK37" s="158"/>
      <c r="LDL37" s="158"/>
      <c r="LDM37" s="158"/>
      <c r="LDN37" s="158"/>
      <c r="LDO37" s="158"/>
      <c r="LDP37" s="158"/>
      <c r="LDQ37" s="158"/>
      <c r="LDR37" s="158"/>
      <c r="LDS37" s="158"/>
      <c r="LDT37" s="158"/>
      <c r="LDU37" s="158"/>
      <c r="LDV37" s="158"/>
      <c r="LDW37" s="158"/>
      <c r="LDX37" s="158"/>
      <c r="LDY37" s="158"/>
      <c r="LDZ37" s="158"/>
      <c r="LEA37" s="158"/>
      <c r="LEB37" s="158"/>
      <c r="LEC37" s="158"/>
      <c r="LED37" s="158"/>
      <c r="LEE37" s="158"/>
      <c r="LEF37" s="158"/>
      <c r="LEG37" s="158"/>
      <c r="LEH37" s="158"/>
      <c r="LEI37" s="158"/>
      <c r="LEJ37" s="158"/>
      <c r="LEK37" s="158"/>
      <c r="LEL37" s="158"/>
      <c r="LEM37" s="158"/>
      <c r="LEN37" s="158"/>
      <c r="LEO37" s="158"/>
      <c r="LEP37" s="158"/>
      <c r="LEQ37" s="158"/>
      <c r="LER37" s="158"/>
      <c r="LES37" s="158"/>
      <c r="LET37" s="158"/>
      <c r="LEU37" s="158"/>
      <c r="LEV37" s="158"/>
      <c r="LEW37" s="158"/>
      <c r="LEX37" s="158"/>
      <c r="LEY37" s="158"/>
      <c r="LEZ37" s="158"/>
      <c r="LFA37" s="158"/>
      <c r="LFB37" s="158"/>
      <c r="LFC37" s="158"/>
      <c r="LFD37" s="158"/>
      <c r="LFE37" s="158"/>
      <c r="LFF37" s="158"/>
      <c r="LFG37" s="158"/>
      <c r="LFH37" s="158"/>
      <c r="LFI37" s="158"/>
      <c r="LFJ37" s="158"/>
      <c r="LFK37" s="158"/>
      <c r="LFL37" s="158"/>
      <c r="LFM37" s="158"/>
      <c r="LFN37" s="158"/>
      <c r="LFO37" s="158"/>
      <c r="LFP37" s="158"/>
      <c r="LFQ37" s="158"/>
      <c r="LFR37" s="158"/>
      <c r="LFS37" s="158"/>
      <c r="LFT37" s="158"/>
      <c r="LFU37" s="158"/>
      <c r="LFV37" s="158"/>
      <c r="LFW37" s="158"/>
      <c r="LFX37" s="158"/>
      <c r="LFY37" s="158"/>
      <c r="LFZ37" s="158"/>
      <c r="LGA37" s="158"/>
      <c r="LGB37" s="158"/>
      <c r="LGC37" s="158"/>
      <c r="LGD37" s="158"/>
      <c r="LGE37" s="158"/>
      <c r="LGF37" s="158"/>
      <c r="LGG37" s="158"/>
      <c r="LGH37" s="158"/>
      <c r="LGI37" s="158"/>
      <c r="LGJ37" s="158"/>
      <c r="LGK37" s="158"/>
      <c r="LGL37" s="158"/>
      <c r="LGM37" s="158"/>
      <c r="LGN37" s="158"/>
      <c r="LGO37" s="158"/>
      <c r="LGP37" s="158"/>
      <c r="LGQ37" s="158"/>
      <c r="LGR37" s="158"/>
      <c r="LGS37" s="158"/>
      <c r="LGT37" s="158"/>
      <c r="LGU37" s="158"/>
      <c r="LGV37" s="158"/>
      <c r="LGW37" s="158"/>
      <c r="LGX37" s="158"/>
      <c r="LGY37" s="158"/>
      <c r="LGZ37" s="158"/>
      <c r="LHA37" s="158"/>
      <c r="LHB37" s="158"/>
      <c r="LHC37" s="158"/>
      <c r="LHD37" s="158"/>
      <c r="LHE37" s="158"/>
      <c r="LHF37" s="158"/>
      <c r="LHG37" s="158"/>
      <c r="LHH37" s="158"/>
      <c r="LHI37" s="158"/>
      <c r="LHJ37" s="158"/>
      <c r="LHK37" s="158"/>
      <c r="LHL37" s="158"/>
      <c r="LHM37" s="158"/>
      <c r="LHN37" s="158"/>
      <c r="LHO37" s="158"/>
      <c r="LHP37" s="158"/>
      <c r="LHQ37" s="158"/>
      <c r="LHR37" s="158"/>
      <c r="LHS37" s="158"/>
      <c r="LHT37" s="158"/>
      <c r="LHU37" s="158"/>
      <c r="LHV37" s="158"/>
      <c r="LHW37" s="158"/>
      <c r="LHX37" s="158"/>
      <c r="LHY37" s="158"/>
      <c r="LHZ37" s="158"/>
      <c r="LIA37" s="158"/>
      <c r="LIB37" s="158"/>
      <c r="LIC37" s="158"/>
      <c r="LID37" s="158"/>
      <c r="LIE37" s="158"/>
      <c r="LIF37" s="158"/>
      <c r="LIG37" s="158"/>
      <c r="LIH37" s="158"/>
      <c r="LII37" s="158"/>
      <c r="LIJ37" s="158"/>
      <c r="LIK37" s="158"/>
      <c r="LIL37" s="158"/>
      <c r="LIM37" s="158"/>
      <c r="LIN37" s="158"/>
      <c r="LIO37" s="158"/>
      <c r="LIP37" s="158"/>
      <c r="LIQ37" s="158"/>
      <c r="LIR37" s="158"/>
      <c r="LIS37" s="158"/>
      <c r="LIT37" s="158"/>
      <c r="LIU37" s="158"/>
      <c r="LIV37" s="158"/>
      <c r="LIW37" s="158"/>
      <c r="LIX37" s="158"/>
      <c r="LIY37" s="158"/>
      <c r="LIZ37" s="158"/>
      <c r="LJA37" s="158"/>
      <c r="LJB37" s="158"/>
      <c r="LJC37" s="158"/>
      <c r="LJD37" s="158"/>
      <c r="LJE37" s="158"/>
      <c r="LJF37" s="158"/>
      <c r="LJG37" s="158"/>
      <c r="LJH37" s="158"/>
      <c r="LJI37" s="158"/>
      <c r="LJJ37" s="158"/>
      <c r="LJK37" s="158"/>
      <c r="LJL37" s="158"/>
      <c r="LJM37" s="158"/>
      <c r="LJN37" s="158"/>
      <c r="LJO37" s="158"/>
      <c r="LJP37" s="158"/>
      <c r="LJQ37" s="158"/>
      <c r="LJR37" s="158"/>
      <c r="LJS37" s="158"/>
      <c r="LJT37" s="158"/>
      <c r="LJU37" s="158"/>
      <c r="LJV37" s="158"/>
      <c r="LJW37" s="158"/>
      <c r="LJX37" s="158"/>
      <c r="LJY37" s="158"/>
      <c r="LJZ37" s="158"/>
      <c r="LKA37" s="158"/>
      <c r="LKB37" s="158"/>
      <c r="LKC37" s="158"/>
      <c r="LKD37" s="158"/>
      <c r="LKE37" s="158"/>
      <c r="LKF37" s="158"/>
      <c r="LKG37" s="158"/>
      <c r="LKH37" s="158"/>
      <c r="LKI37" s="158"/>
      <c r="LKJ37" s="158"/>
      <c r="LKK37" s="158"/>
      <c r="LKL37" s="158"/>
      <c r="LKM37" s="158"/>
      <c r="LKN37" s="158"/>
      <c r="LKO37" s="158"/>
      <c r="LKP37" s="158"/>
      <c r="LKQ37" s="158"/>
      <c r="LKR37" s="158"/>
      <c r="LKS37" s="158"/>
      <c r="LKT37" s="158"/>
      <c r="LKU37" s="158"/>
      <c r="LKV37" s="158"/>
      <c r="LKW37" s="158"/>
      <c r="LKX37" s="158"/>
      <c r="LKY37" s="158"/>
      <c r="LKZ37" s="158"/>
      <c r="LLA37" s="158"/>
      <c r="LLB37" s="158"/>
      <c r="LLC37" s="158"/>
      <c r="LLD37" s="158"/>
      <c r="LLE37" s="158"/>
      <c r="LLF37" s="158"/>
      <c r="LLG37" s="158"/>
      <c r="LLH37" s="158"/>
      <c r="LLI37" s="158"/>
      <c r="LLJ37" s="158"/>
      <c r="LLK37" s="158"/>
      <c r="LLL37" s="158"/>
      <c r="LLM37" s="158"/>
      <c r="LLN37" s="158"/>
      <c r="LLO37" s="158"/>
      <c r="LLP37" s="158"/>
      <c r="LLQ37" s="158"/>
      <c r="LLR37" s="158"/>
      <c r="LLS37" s="158"/>
      <c r="LLT37" s="158"/>
      <c r="LLU37" s="158"/>
      <c r="LLV37" s="158"/>
      <c r="LLW37" s="158"/>
      <c r="LLX37" s="158"/>
      <c r="LLY37" s="158"/>
      <c r="LLZ37" s="158"/>
      <c r="LMA37" s="158"/>
      <c r="LMB37" s="158"/>
      <c r="LMC37" s="158"/>
      <c r="LMD37" s="158"/>
      <c r="LME37" s="158"/>
      <c r="LMF37" s="158"/>
      <c r="LMG37" s="158"/>
      <c r="LMH37" s="158"/>
      <c r="LMI37" s="158"/>
      <c r="LMJ37" s="158"/>
      <c r="LMK37" s="158"/>
      <c r="LML37" s="158"/>
      <c r="LMM37" s="158"/>
      <c r="LMN37" s="158"/>
      <c r="LMO37" s="158"/>
      <c r="LMP37" s="158"/>
      <c r="LMQ37" s="158"/>
      <c r="LMR37" s="158"/>
      <c r="LMS37" s="158"/>
      <c r="LMT37" s="158"/>
      <c r="LMU37" s="158"/>
      <c r="LMV37" s="158"/>
      <c r="LMW37" s="158"/>
      <c r="LMX37" s="158"/>
      <c r="LMY37" s="158"/>
      <c r="LMZ37" s="158"/>
      <c r="LNA37" s="158"/>
      <c r="LNB37" s="158"/>
      <c r="LNC37" s="158"/>
      <c r="LND37" s="158"/>
      <c r="LNE37" s="158"/>
      <c r="LNF37" s="158"/>
      <c r="LNG37" s="158"/>
      <c r="LNH37" s="158"/>
      <c r="LNI37" s="158"/>
      <c r="LNJ37" s="158"/>
      <c r="LNK37" s="158"/>
      <c r="LNL37" s="158"/>
      <c r="LNM37" s="158"/>
      <c r="LNN37" s="158"/>
      <c r="LNO37" s="158"/>
      <c r="LNP37" s="158"/>
      <c r="LNQ37" s="158"/>
      <c r="LNR37" s="158"/>
      <c r="LNS37" s="158"/>
      <c r="LNT37" s="158"/>
      <c r="LNU37" s="158"/>
      <c r="LNV37" s="158"/>
      <c r="LNW37" s="158"/>
      <c r="LNX37" s="158"/>
      <c r="LNY37" s="158"/>
      <c r="LNZ37" s="158"/>
      <c r="LOA37" s="158"/>
      <c r="LOB37" s="158"/>
      <c r="LOC37" s="158"/>
      <c r="LOD37" s="158"/>
      <c r="LOE37" s="158"/>
      <c r="LOF37" s="158"/>
      <c r="LOG37" s="158"/>
      <c r="LOH37" s="158"/>
      <c r="LOI37" s="158"/>
      <c r="LOJ37" s="158"/>
      <c r="LOK37" s="158"/>
      <c r="LOL37" s="158"/>
      <c r="LOM37" s="158"/>
      <c r="LON37" s="158"/>
      <c r="LOO37" s="158"/>
      <c r="LOP37" s="158"/>
      <c r="LOQ37" s="158"/>
      <c r="LOR37" s="158"/>
      <c r="LOS37" s="158"/>
      <c r="LOT37" s="158"/>
      <c r="LOU37" s="158"/>
      <c r="LOV37" s="158"/>
      <c r="LOW37" s="158"/>
      <c r="LOX37" s="158"/>
      <c r="LOY37" s="158"/>
      <c r="LOZ37" s="158"/>
      <c r="LPA37" s="158"/>
      <c r="LPB37" s="158"/>
      <c r="LPC37" s="158"/>
      <c r="LPD37" s="158"/>
      <c r="LPE37" s="158"/>
      <c r="LPF37" s="158"/>
      <c r="LPG37" s="158"/>
      <c r="LPH37" s="158"/>
      <c r="LPI37" s="158"/>
      <c r="LPJ37" s="158"/>
      <c r="LPK37" s="158"/>
      <c r="LPL37" s="158"/>
      <c r="LPM37" s="158"/>
      <c r="LPN37" s="158"/>
      <c r="LPO37" s="158"/>
      <c r="LPP37" s="158"/>
      <c r="LPQ37" s="158"/>
      <c r="LPR37" s="158"/>
      <c r="LPS37" s="158"/>
      <c r="LPT37" s="158"/>
      <c r="LPU37" s="158"/>
      <c r="LPV37" s="158"/>
      <c r="LPW37" s="158"/>
      <c r="LPX37" s="158"/>
      <c r="LPY37" s="158"/>
      <c r="LPZ37" s="158"/>
      <c r="LQA37" s="158"/>
      <c r="LQB37" s="158"/>
      <c r="LQC37" s="158"/>
      <c r="LQD37" s="158"/>
      <c r="LQE37" s="158"/>
      <c r="LQF37" s="158"/>
      <c r="LQG37" s="158"/>
      <c r="LQH37" s="158"/>
      <c r="LQI37" s="158"/>
      <c r="LQJ37" s="158"/>
      <c r="LQK37" s="158"/>
      <c r="LQL37" s="158"/>
      <c r="LQM37" s="158"/>
      <c r="LQN37" s="158"/>
      <c r="LQO37" s="158"/>
      <c r="LQP37" s="158"/>
      <c r="LQQ37" s="158"/>
      <c r="LQR37" s="158"/>
      <c r="LQS37" s="158"/>
      <c r="LQT37" s="158"/>
      <c r="LQU37" s="158"/>
      <c r="LQV37" s="158"/>
      <c r="LQW37" s="158"/>
      <c r="LQX37" s="158"/>
      <c r="LQY37" s="158"/>
      <c r="LQZ37" s="158"/>
      <c r="LRA37" s="158"/>
      <c r="LRB37" s="158"/>
      <c r="LRC37" s="158"/>
      <c r="LRD37" s="158"/>
      <c r="LRE37" s="158"/>
      <c r="LRF37" s="158"/>
      <c r="LRG37" s="158"/>
      <c r="LRH37" s="158"/>
      <c r="LRI37" s="158"/>
      <c r="LRJ37" s="158"/>
      <c r="LRK37" s="158"/>
      <c r="LRL37" s="158"/>
      <c r="LRM37" s="158"/>
      <c r="LRN37" s="158"/>
      <c r="LRO37" s="158"/>
      <c r="LRP37" s="158"/>
      <c r="LRQ37" s="158"/>
      <c r="LRR37" s="158"/>
      <c r="LRS37" s="158"/>
      <c r="LRT37" s="158"/>
      <c r="LRU37" s="158"/>
      <c r="LRV37" s="158"/>
      <c r="LRW37" s="158"/>
      <c r="LRX37" s="158"/>
      <c r="LRY37" s="158"/>
      <c r="LRZ37" s="158"/>
      <c r="LSA37" s="158"/>
      <c r="LSB37" s="158"/>
      <c r="LSC37" s="158"/>
      <c r="LSD37" s="158"/>
      <c r="LSE37" s="158"/>
      <c r="LSF37" s="158"/>
      <c r="LSG37" s="158"/>
      <c r="LSH37" s="158"/>
      <c r="LSI37" s="158"/>
      <c r="LSJ37" s="158"/>
      <c r="LSK37" s="158"/>
      <c r="LSL37" s="158"/>
      <c r="LSM37" s="158"/>
      <c r="LSN37" s="158"/>
      <c r="LSO37" s="158"/>
      <c r="LSP37" s="158"/>
      <c r="LSQ37" s="158"/>
      <c r="LSR37" s="158"/>
      <c r="LSS37" s="158"/>
      <c r="LST37" s="158"/>
      <c r="LSU37" s="158"/>
      <c r="LSV37" s="158"/>
      <c r="LSW37" s="158"/>
      <c r="LSX37" s="158"/>
      <c r="LSY37" s="158"/>
      <c r="LSZ37" s="158"/>
      <c r="LTA37" s="158"/>
      <c r="LTB37" s="158"/>
      <c r="LTC37" s="158"/>
      <c r="LTD37" s="158"/>
      <c r="LTE37" s="158"/>
      <c r="LTF37" s="158"/>
      <c r="LTG37" s="158"/>
      <c r="LTH37" s="158"/>
      <c r="LTI37" s="158"/>
      <c r="LTJ37" s="158"/>
      <c r="LTK37" s="158"/>
      <c r="LTL37" s="158"/>
      <c r="LTM37" s="158"/>
      <c r="LTN37" s="158"/>
      <c r="LTO37" s="158"/>
      <c r="LTP37" s="158"/>
      <c r="LTQ37" s="158"/>
      <c r="LTR37" s="158"/>
      <c r="LTS37" s="158"/>
      <c r="LTT37" s="158"/>
      <c r="LTU37" s="158"/>
      <c r="LTV37" s="158"/>
      <c r="LTW37" s="158"/>
      <c r="LTX37" s="158"/>
      <c r="LTY37" s="158"/>
      <c r="LTZ37" s="158"/>
      <c r="LUA37" s="158"/>
      <c r="LUB37" s="158"/>
      <c r="LUC37" s="158"/>
      <c r="LUD37" s="158"/>
      <c r="LUE37" s="158"/>
      <c r="LUF37" s="158"/>
      <c r="LUG37" s="158"/>
      <c r="LUH37" s="158"/>
      <c r="LUI37" s="158"/>
      <c r="LUJ37" s="158"/>
      <c r="LUK37" s="158"/>
      <c r="LUL37" s="158"/>
      <c r="LUM37" s="158"/>
      <c r="LUN37" s="158"/>
      <c r="LUO37" s="158"/>
      <c r="LUP37" s="158"/>
      <c r="LUQ37" s="158"/>
      <c r="LUR37" s="158"/>
      <c r="LUS37" s="158"/>
      <c r="LUT37" s="158"/>
      <c r="LUU37" s="158"/>
      <c r="LUV37" s="158"/>
      <c r="LUW37" s="158"/>
      <c r="LUX37" s="158"/>
      <c r="LUY37" s="158"/>
      <c r="LUZ37" s="158"/>
      <c r="LVA37" s="158"/>
      <c r="LVB37" s="158"/>
      <c r="LVC37" s="158"/>
      <c r="LVD37" s="158"/>
      <c r="LVE37" s="158"/>
      <c r="LVF37" s="158"/>
      <c r="LVG37" s="158"/>
      <c r="LVH37" s="158"/>
      <c r="LVI37" s="158"/>
      <c r="LVJ37" s="158"/>
      <c r="LVK37" s="158"/>
      <c r="LVL37" s="158"/>
      <c r="LVM37" s="158"/>
      <c r="LVN37" s="158"/>
      <c r="LVO37" s="158"/>
      <c r="LVP37" s="158"/>
      <c r="LVQ37" s="158"/>
      <c r="LVR37" s="158"/>
      <c r="LVS37" s="158"/>
      <c r="LVT37" s="158"/>
      <c r="LVU37" s="158"/>
      <c r="LVV37" s="158"/>
      <c r="LVW37" s="158"/>
      <c r="LVX37" s="158"/>
      <c r="LVY37" s="158"/>
      <c r="LVZ37" s="158"/>
      <c r="LWA37" s="158"/>
      <c r="LWB37" s="158"/>
      <c r="LWC37" s="158"/>
      <c r="LWD37" s="158"/>
      <c r="LWE37" s="158"/>
      <c r="LWF37" s="158"/>
      <c r="LWG37" s="158"/>
      <c r="LWH37" s="158"/>
      <c r="LWI37" s="158"/>
      <c r="LWJ37" s="158"/>
      <c r="LWK37" s="158"/>
      <c r="LWL37" s="158"/>
      <c r="LWM37" s="158"/>
      <c r="LWN37" s="158"/>
      <c r="LWO37" s="158"/>
      <c r="LWP37" s="158"/>
      <c r="LWQ37" s="158"/>
      <c r="LWR37" s="158"/>
      <c r="LWS37" s="158"/>
      <c r="LWT37" s="158"/>
      <c r="LWU37" s="158"/>
      <c r="LWV37" s="158"/>
      <c r="LWW37" s="158"/>
      <c r="LWX37" s="158"/>
      <c r="LWY37" s="158"/>
      <c r="LWZ37" s="158"/>
      <c r="LXA37" s="158"/>
      <c r="LXB37" s="158"/>
      <c r="LXC37" s="158"/>
      <c r="LXD37" s="158"/>
      <c r="LXE37" s="158"/>
      <c r="LXF37" s="158"/>
      <c r="LXG37" s="158"/>
      <c r="LXH37" s="158"/>
      <c r="LXI37" s="158"/>
      <c r="LXJ37" s="158"/>
      <c r="LXK37" s="158"/>
      <c r="LXL37" s="158"/>
      <c r="LXM37" s="158"/>
      <c r="LXN37" s="158"/>
      <c r="LXO37" s="158"/>
      <c r="LXP37" s="158"/>
      <c r="LXQ37" s="158"/>
      <c r="LXR37" s="158"/>
      <c r="LXS37" s="158"/>
      <c r="LXT37" s="158"/>
      <c r="LXU37" s="158"/>
      <c r="LXV37" s="158"/>
      <c r="LXW37" s="158"/>
      <c r="LXX37" s="158"/>
      <c r="LXY37" s="158"/>
      <c r="LXZ37" s="158"/>
      <c r="LYA37" s="158"/>
      <c r="LYB37" s="158"/>
      <c r="LYC37" s="158"/>
      <c r="LYD37" s="158"/>
      <c r="LYE37" s="158"/>
      <c r="LYF37" s="158"/>
      <c r="LYG37" s="158"/>
      <c r="LYH37" s="158"/>
      <c r="LYI37" s="158"/>
      <c r="LYJ37" s="158"/>
      <c r="LYK37" s="158"/>
      <c r="LYL37" s="158"/>
      <c r="LYM37" s="158"/>
      <c r="LYN37" s="158"/>
      <c r="LYO37" s="158"/>
      <c r="LYP37" s="158"/>
      <c r="LYQ37" s="158"/>
      <c r="LYR37" s="158"/>
      <c r="LYS37" s="158"/>
      <c r="LYT37" s="158"/>
      <c r="LYU37" s="158"/>
      <c r="LYV37" s="158"/>
      <c r="LYW37" s="158"/>
      <c r="LYX37" s="158"/>
      <c r="LYY37" s="158"/>
      <c r="LYZ37" s="158"/>
      <c r="LZA37" s="158"/>
      <c r="LZB37" s="158"/>
      <c r="LZC37" s="158"/>
      <c r="LZD37" s="158"/>
      <c r="LZE37" s="158"/>
      <c r="LZF37" s="158"/>
      <c r="LZG37" s="158"/>
      <c r="LZH37" s="158"/>
      <c r="LZI37" s="158"/>
      <c r="LZJ37" s="158"/>
      <c r="LZK37" s="158"/>
      <c r="LZL37" s="158"/>
      <c r="LZM37" s="158"/>
      <c r="LZN37" s="158"/>
      <c r="LZO37" s="158"/>
      <c r="LZP37" s="158"/>
      <c r="LZQ37" s="158"/>
      <c r="LZR37" s="158"/>
      <c r="LZS37" s="158"/>
      <c r="LZT37" s="158"/>
      <c r="LZU37" s="158"/>
      <c r="LZV37" s="158"/>
      <c r="LZW37" s="158"/>
      <c r="LZX37" s="158"/>
      <c r="LZY37" s="158"/>
      <c r="LZZ37" s="158"/>
      <c r="MAA37" s="158"/>
      <c r="MAB37" s="158"/>
      <c r="MAC37" s="158"/>
      <c r="MAD37" s="158"/>
      <c r="MAE37" s="158"/>
      <c r="MAF37" s="158"/>
      <c r="MAG37" s="158"/>
      <c r="MAH37" s="158"/>
      <c r="MAI37" s="158"/>
      <c r="MAJ37" s="158"/>
      <c r="MAK37" s="158"/>
      <c r="MAL37" s="158"/>
      <c r="MAM37" s="158"/>
      <c r="MAN37" s="158"/>
      <c r="MAO37" s="158"/>
      <c r="MAP37" s="158"/>
      <c r="MAQ37" s="158"/>
      <c r="MAR37" s="158"/>
      <c r="MAS37" s="158"/>
      <c r="MAT37" s="158"/>
      <c r="MAU37" s="158"/>
      <c r="MAV37" s="158"/>
      <c r="MAW37" s="158"/>
      <c r="MAX37" s="158"/>
      <c r="MAY37" s="158"/>
      <c r="MAZ37" s="158"/>
      <c r="MBA37" s="158"/>
      <c r="MBB37" s="158"/>
      <c r="MBC37" s="158"/>
      <c r="MBD37" s="158"/>
      <c r="MBE37" s="158"/>
      <c r="MBF37" s="158"/>
      <c r="MBG37" s="158"/>
      <c r="MBH37" s="158"/>
      <c r="MBI37" s="158"/>
      <c r="MBJ37" s="158"/>
      <c r="MBK37" s="158"/>
      <c r="MBL37" s="158"/>
      <c r="MBM37" s="158"/>
      <c r="MBN37" s="158"/>
      <c r="MBO37" s="158"/>
      <c r="MBP37" s="158"/>
      <c r="MBQ37" s="158"/>
      <c r="MBR37" s="158"/>
      <c r="MBS37" s="158"/>
      <c r="MBT37" s="158"/>
      <c r="MBU37" s="158"/>
      <c r="MBV37" s="158"/>
      <c r="MBW37" s="158"/>
      <c r="MBX37" s="158"/>
      <c r="MBY37" s="158"/>
      <c r="MBZ37" s="158"/>
      <c r="MCA37" s="158"/>
      <c r="MCB37" s="158"/>
      <c r="MCC37" s="158"/>
      <c r="MCD37" s="158"/>
      <c r="MCE37" s="158"/>
      <c r="MCF37" s="158"/>
      <c r="MCG37" s="158"/>
      <c r="MCH37" s="158"/>
      <c r="MCI37" s="158"/>
      <c r="MCJ37" s="158"/>
      <c r="MCK37" s="158"/>
      <c r="MCL37" s="158"/>
      <c r="MCM37" s="158"/>
      <c r="MCN37" s="158"/>
      <c r="MCO37" s="158"/>
      <c r="MCP37" s="158"/>
      <c r="MCQ37" s="158"/>
      <c r="MCR37" s="158"/>
      <c r="MCS37" s="158"/>
      <c r="MCT37" s="158"/>
      <c r="MCU37" s="158"/>
      <c r="MCV37" s="158"/>
      <c r="MCW37" s="158"/>
      <c r="MCX37" s="158"/>
      <c r="MCY37" s="158"/>
      <c r="MCZ37" s="158"/>
      <c r="MDA37" s="158"/>
      <c r="MDB37" s="158"/>
      <c r="MDC37" s="158"/>
      <c r="MDD37" s="158"/>
      <c r="MDE37" s="158"/>
      <c r="MDF37" s="158"/>
      <c r="MDG37" s="158"/>
      <c r="MDH37" s="158"/>
      <c r="MDI37" s="158"/>
      <c r="MDJ37" s="158"/>
      <c r="MDK37" s="158"/>
      <c r="MDL37" s="158"/>
      <c r="MDM37" s="158"/>
      <c r="MDN37" s="158"/>
      <c r="MDO37" s="158"/>
      <c r="MDP37" s="158"/>
      <c r="MDQ37" s="158"/>
      <c r="MDR37" s="158"/>
      <c r="MDS37" s="158"/>
      <c r="MDT37" s="158"/>
      <c r="MDU37" s="158"/>
      <c r="MDV37" s="158"/>
      <c r="MDW37" s="158"/>
      <c r="MDX37" s="158"/>
      <c r="MDY37" s="158"/>
      <c r="MDZ37" s="158"/>
      <c r="MEA37" s="158"/>
      <c r="MEB37" s="158"/>
      <c r="MEC37" s="158"/>
      <c r="MED37" s="158"/>
      <c r="MEE37" s="158"/>
      <c r="MEF37" s="158"/>
      <c r="MEG37" s="158"/>
      <c r="MEH37" s="158"/>
      <c r="MEI37" s="158"/>
      <c r="MEJ37" s="158"/>
      <c r="MEK37" s="158"/>
      <c r="MEL37" s="158"/>
      <c r="MEM37" s="158"/>
      <c r="MEN37" s="158"/>
      <c r="MEO37" s="158"/>
      <c r="MEP37" s="158"/>
      <c r="MEQ37" s="158"/>
      <c r="MER37" s="158"/>
      <c r="MES37" s="158"/>
      <c r="MET37" s="158"/>
      <c r="MEU37" s="158"/>
      <c r="MEV37" s="158"/>
      <c r="MEW37" s="158"/>
      <c r="MEX37" s="158"/>
      <c r="MEY37" s="158"/>
      <c r="MEZ37" s="158"/>
      <c r="MFA37" s="158"/>
      <c r="MFB37" s="158"/>
      <c r="MFC37" s="158"/>
      <c r="MFD37" s="158"/>
      <c r="MFE37" s="158"/>
      <c r="MFF37" s="158"/>
      <c r="MFG37" s="158"/>
      <c r="MFH37" s="158"/>
      <c r="MFI37" s="158"/>
      <c r="MFJ37" s="158"/>
      <c r="MFK37" s="158"/>
      <c r="MFL37" s="158"/>
      <c r="MFM37" s="158"/>
      <c r="MFN37" s="158"/>
      <c r="MFO37" s="158"/>
      <c r="MFP37" s="158"/>
      <c r="MFQ37" s="158"/>
      <c r="MFR37" s="158"/>
      <c r="MFS37" s="158"/>
      <c r="MFT37" s="158"/>
      <c r="MFU37" s="158"/>
      <c r="MFV37" s="158"/>
      <c r="MFW37" s="158"/>
      <c r="MFX37" s="158"/>
      <c r="MFY37" s="158"/>
      <c r="MFZ37" s="158"/>
      <c r="MGA37" s="158"/>
      <c r="MGB37" s="158"/>
      <c r="MGC37" s="158"/>
      <c r="MGD37" s="158"/>
      <c r="MGE37" s="158"/>
      <c r="MGF37" s="158"/>
      <c r="MGG37" s="158"/>
      <c r="MGH37" s="158"/>
      <c r="MGI37" s="158"/>
      <c r="MGJ37" s="158"/>
      <c r="MGK37" s="158"/>
      <c r="MGL37" s="158"/>
      <c r="MGM37" s="158"/>
      <c r="MGN37" s="158"/>
      <c r="MGO37" s="158"/>
      <c r="MGP37" s="158"/>
      <c r="MGQ37" s="158"/>
      <c r="MGR37" s="158"/>
      <c r="MGS37" s="158"/>
      <c r="MGT37" s="158"/>
      <c r="MGU37" s="158"/>
      <c r="MGV37" s="158"/>
      <c r="MGW37" s="158"/>
      <c r="MGX37" s="158"/>
      <c r="MGY37" s="158"/>
      <c r="MGZ37" s="158"/>
      <c r="MHA37" s="158"/>
      <c r="MHB37" s="158"/>
      <c r="MHC37" s="158"/>
      <c r="MHD37" s="158"/>
      <c r="MHE37" s="158"/>
      <c r="MHF37" s="158"/>
      <c r="MHG37" s="158"/>
      <c r="MHH37" s="158"/>
      <c r="MHI37" s="158"/>
      <c r="MHJ37" s="158"/>
      <c r="MHK37" s="158"/>
      <c r="MHL37" s="158"/>
      <c r="MHM37" s="158"/>
      <c r="MHN37" s="158"/>
      <c r="MHO37" s="158"/>
      <c r="MHP37" s="158"/>
      <c r="MHQ37" s="158"/>
      <c r="MHR37" s="158"/>
      <c r="MHS37" s="158"/>
      <c r="MHT37" s="158"/>
      <c r="MHU37" s="158"/>
      <c r="MHV37" s="158"/>
      <c r="MHW37" s="158"/>
      <c r="MHX37" s="158"/>
      <c r="MHY37" s="158"/>
      <c r="MHZ37" s="158"/>
      <c r="MIA37" s="158"/>
      <c r="MIB37" s="158"/>
      <c r="MIC37" s="158"/>
      <c r="MID37" s="158"/>
      <c r="MIE37" s="158"/>
      <c r="MIF37" s="158"/>
      <c r="MIG37" s="158"/>
      <c r="MIH37" s="158"/>
      <c r="MII37" s="158"/>
      <c r="MIJ37" s="158"/>
      <c r="MIK37" s="158"/>
      <c r="MIL37" s="158"/>
      <c r="MIM37" s="158"/>
      <c r="MIN37" s="158"/>
      <c r="MIO37" s="158"/>
      <c r="MIP37" s="158"/>
      <c r="MIQ37" s="158"/>
      <c r="MIR37" s="158"/>
      <c r="MIS37" s="158"/>
      <c r="MIT37" s="158"/>
      <c r="MIU37" s="158"/>
      <c r="MIV37" s="158"/>
      <c r="MIW37" s="158"/>
      <c r="MIX37" s="158"/>
      <c r="MIY37" s="158"/>
      <c r="MIZ37" s="158"/>
      <c r="MJA37" s="158"/>
      <c r="MJB37" s="158"/>
      <c r="MJC37" s="158"/>
      <c r="MJD37" s="158"/>
      <c r="MJE37" s="158"/>
      <c r="MJF37" s="158"/>
      <c r="MJG37" s="158"/>
      <c r="MJH37" s="158"/>
      <c r="MJI37" s="158"/>
      <c r="MJJ37" s="158"/>
      <c r="MJK37" s="158"/>
      <c r="MJL37" s="158"/>
      <c r="MJM37" s="158"/>
      <c r="MJN37" s="158"/>
      <c r="MJO37" s="158"/>
      <c r="MJP37" s="158"/>
      <c r="MJQ37" s="158"/>
      <c r="MJR37" s="158"/>
      <c r="MJS37" s="158"/>
      <c r="MJT37" s="158"/>
      <c r="MJU37" s="158"/>
      <c r="MJV37" s="158"/>
      <c r="MJW37" s="158"/>
      <c r="MJX37" s="158"/>
      <c r="MJY37" s="158"/>
      <c r="MJZ37" s="158"/>
      <c r="MKA37" s="158"/>
      <c r="MKB37" s="158"/>
      <c r="MKC37" s="158"/>
      <c r="MKD37" s="158"/>
      <c r="MKE37" s="158"/>
      <c r="MKF37" s="158"/>
      <c r="MKG37" s="158"/>
      <c r="MKH37" s="158"/>
      <c r="MKI37" s="158"/>
      <c r="MKJ37" s="158"/>
      <c r="MKK37" s="158"/>
      <c r="MKL37" s="158"/>
      <c r="MKM37" s="158"/>
      <c r="MKN37" s="158"/>
      <c r="MKO37" s="158"/>
      <c r="MKP37" s="158"/>
      <c r="MKQ37" s="158"/>
      <c r="MKR37" s="158"/>
      <c r="MKS37" s="158"/>
      <c r="MKT37" s="158"/>
      <c r="MKU37" s="158"/>
      <c r="MKV37" s="158"/>
      <c r="MKW37" s="158"/>
      <c r="MKX37" s="158"/>
      <c r="MKY37" s="158"/>
      <c r="MKZ37" s="158"/>
      <c r="MLA37" s="158"/>
      <c r="MLB37" s="158"/>
      <c r="MLC37" s="158"/>
      <c r="MLD37" s="158"/>
      <c r="MLE37" s="158"/>
      <c r="MLF37" s="158"/>
      <c r="MLG37" s="158"/>
      <c r="MLH37" s="158"/>
      <c r="MLI37" s="158"/>
      <c r="MLJ37" s="158"/>
      <c r="MLK37" s="158"/>
      <c r="MLL37" s="158"/>
      <c r="MLM37" s="158"/>
      <c r="MLN37" s="158"/>
      <c r="MLO37" s="158"/>
      <c r="MLP37" s="158"/>
      <c r="MLQ37" s="158"/>
      <c r="MLR37" s="158"/>
      <c r="MLS37" s="158"/>
      <c r="MLT37" s="158"/>
      <c r="MLU37" s="158"/>
      <c r="MLV37" s="158"/>
      <c r="MLW37" s="158"/>
      <c r="MLX37" s="158"/>
      <c r="MLY37" s="158"/>
      <c r="MLZ37" s="158"/>
      <c r="MMA37" s="158"/>
      <c r="MMB37" s="158"/>
      <c r="MMC37" s="158"/>
      <c r="MMD37" s="158"/>
      <c r="MME37" s="158"/>
      <c r="MMF37" s="158"/>
      <c r="MMG37" s="158"/>
      <c r="MMH37" s="158"/>
      <c r="MMI37" s="158"/>
      <c r="MMJ37" s="158"/>
      <c r="MMK37" s="158"/>
      <c r="MML37" s="158"/>
      <c r="MMM37" s="158"/>
      <c r="MMN37" s="158"/>
      <c r="MMO37" s="158"/>
      <c r="MMP37" s="158"/>
      <c r="MMQ37" s="158"/>
      <c r="MMR37" s="158"/>
      <c r="MMS37" s="158"/>
      <c r="MMT37" s="158"/>
      <c r="MMU37" s="158"/>
      <c r="MMV37" s="158"/>
      <c r="MMW37" s="158"/>
      <c r="MMX37" s="158"/>
      <c r="MMY37" s="158"/>
      <c r="MMZ37" s="158"/>
      <c r="MNA37" s="158"/>
      <c r="MNB37" s="158"/>
      <c r="MNC37" s="158"/>
      <c r="MND37" s="158"/>
      <c r="MNE37" s="158"/>
      <c r="MNF37" s="158"/>
      <c r="MNG37" s="158"/>
      <c r="MNH37" s="158"/>
      <c r="MNI37" s="158"/>
      <c r="MNJ37" s="158"/>
      <c r="MNK37" s="158"/>
      <c r="MNL37" s="158"/>
      <c r="MNM37" s="158"/>
      <c r="MNN37" s="158"/>
      <c r="MNO37" s="158"/>
      <c r="MNP37" s="158"/>
      <c r="MNQ37" s="158"/>
      <c r="MNR37" s="158"/>
      <c r="MNS37" s="158"/>
      <c r="MNT37" s="158"/>
      <c r="MNU37" s="158"/>
      <c r="MNV37" s="158"/>
      <c r="MNW37" s="158"/>
      <c r="MNX37" s="158"/>
      <c r="MNY37" s="158"/>
      <c r="MNZ37" s="158"/>
      <c r="MOA37" s="158"/>
      <c r="MOB37" s="158"/>
      <c r="MOC37" s="158"/>
      <c r="MOD37" s="158"/>
      <c r="MOE37" s="158"/>
      <c r="MOF37" s="158"/>
      <c r="MOG37" s="158"/>
      <c r="MOH37" s="158"/>
      <c r="MOI37" s="158"/>
      <c r="MOJ37" s="158"/>
      <c r="MOK37" s="158"/>
      <c r="MOL37" s="158"/>
      <c r="MOM37" s="158"/>
      <c r="MON37" s="158"/>
      <c r="MOO37" s="158"/>
      <c r="MOP37" s="158"/>
      <c r="MOQ37" s="158"/>
      <c r="MOR37" s="158"/>
      <c r="MOS37" s="158"/>
      <c r="MOT37" s="158"/>
      <c r="MOU37" s="158"/>
      <c r="MOV37" s="158"/>
      <c r="MOW37" s="158"/>
      <c r="MOX37" s="158"/>
      <c r="MOY37" s="158"/>
      <c r="MOZ37" s="158"/>
      <c r="MPA37" s="158"/>
      <c r="MPB37" s="158"/>
      <c r="MPC37" s="158"/>
      <c r="MPD37" s="158"/>
      <c r="MPE37" s="158"/>
      <c r="MPF37" s="158"/>
      <c r="MPG37" s="158"/>
      <c r="MPH37" s="158"/>
      <c r="MPI37" s="158"/>
      <c r="MPJ37" s="158"/>
      <c r="MPK37" s="158"/>
      <c r="MPL37" s="158"/>
      <c r="MPM37" s="158"/>
      <c r="MPN37" s="158"/>
      <c r="MPO37" s="158"/>
      <c r="MPP37" s="158"/>
      <c r="MPQ37" s="158"/>
      <c r="MPR37" s="158"/>
      <c r="MPS37" s="158"/>
      <c r="MPT37" s="158"/>
      <c r="MPU37" s="158"/>
      <c r="MPV37" s="158"/>
      <c r="MPW37" s="158"/>
      <c r="MPX37" s="158"/>
      <c r="MPY37" s="158"/>
      <c r="MPZ37" s="158"/>
      <c r="MQA37" s="158"/>
      <c r="MQB37" s="158"/>
      <c r="MQC37" s="158"/>
      <c r="MQD37" s="158"/>
      <c r="MQE37" s="158"/>
      <c r="MQF37" s="158"/>
      <c r="MQG37" s="158"/>
      <c r="MQH37" s="158"/>
      <c r="MQI37" s="158"/>
      <c r="MQJ37" s="158"/>
      <c r="MQK37" s="158"/>
      <c r="MQL37" s="158"/>
      <c r="MQM37" s="158"/>
      <c r="MQN37" s="158"/>
      <c r="MQO37" s="158"/>
      <c r="MQP37" s="158"/>
      <c r="MQQ37" s="158"/>
      <c r="MQR37" s="158"/>
      <c r="MQS37" s="158"/>
      <c r="MQT37" s="158"/>
      <c r="MQU37" s="158"/>
      <c r="MQV37" s="158"/>
      <c r="MQW37" s="158"/>
      <c r="MQX37" s="158"/>
      <c r="MQY37" s="158"/>
      <c r="MQZ37" s="158"/>
      <c r="MRA37" s="158"/>
      <c r="MRB37" s="158"/>
      <c r="MRC37" s="158"/>
      <c r="MRD37" s="158"/>
      <c r="MRE37" s="158"/>
      <c r="MRF37" s="158"/>
      <c r="MRG37" s="158"/>
      <c r="MRH37" s="158"/>
      <c r="MRI37" s="158"/>
      <c r="MRJ37" s="158"/>
      <c r="MRK37" s="158"/>
      <c r="MRL37" s="158"/>
      <c r="MRM37" s="158"/>
      <c r="MRN37" s="158"/>
      <c r="MRO37" s="158"/>
      <c r="MRP37" s="158"/>
      <c r="MRQ37" s="158"/>
      <c r="MRR37" s="158"/>
      <c r="MRS37" s="158"/>
      <c r="MRT37" s="158"/>
      <c r="MRU37" s="158"/>
      <c r="MRV37" s="158"/>
      <c r="MRW37" s="158"/>
      <c r="MRX37" s="158"/>
      <c r="MRY37" s="158"/>
      <c r="MRZ37" s="158"/>
      <c r="MSA37" s="158"/>
      <c r="MSB37" s="158"/>
      <c r="MSC37" s="158"/>
      <c r="MSD37" s="158"/>
      <c r="MSE37" s="158"/>
      <c r="MSF37" s="158"/>
      <c r="MSG37" s="158"/>
      <c r="MSH37" s="158"/>
      <c r="MSI37" s="158"/>
      <c r="MSJ37" s="158"/>
      <c r="MSK37" s="158"/>
      <c r="MSL37" s="158"/>
      <c r="MSM37" s="158"/>
      <c r="MSN37" s="158"/>
      <c r="MSO37" s="158"/>
      <c r="MSP37" s="158"/>
      <c r="MSQ37" s="158"/>
      <c r="MSR37" s="158"/>
      <c r="MSS37" s="158"/>
      <c r="MST37" s="158"/>
      <c r="MSU37" s="158"/>
      <c r="MSV37" s="158"/>
      <c r="MSW37" s="158"/>
      <c r="MSX37" s="158"/>
      <c r="MSY37" s="158"/>
      <c r="MSZ37" s="158"/>
      <c r="MTA37" s="158"/>
      <c r="MTB37" s="158"/>
      <c r="MTC37" s="158"/>
      <c r="MTD37" s="158"/>
      <c r="MTE37" s="158"/>
      <c r="MTF37" s="158"/>
      <c r="MTG37" s="158"/>
      <c r="MTH37" s="158"/>
      <c r="MTI37" s="158"/>
      <c r="MTJ37" s="158"/>
      <c r="MTK37" s="158"/>
      <c r="MTL37" s="158"/>
      <c r="MTM37" s="158"/>
      <c r="MTN37" s="158"/>
      <c r="MTO37" s="158"/>
      <c r="MTP37" s="158"/>
      <c r="MTQ37" s="158"/>
      <c r="MTR37" s="158"/>
      <c r="MTS37" s="158"/>
      <c r="MTT37" s="158"/>
      <c r="MTU37" s="158"/>
      <c r="MTV37" s="158"/>
      <c r="MTW37" s="158"/>
      <c r="MTX37" s="158"/>
      <c r="MTY37" s="158"/>
      <c r="MTZ37" s="158"/>
      <c r="MUA37" s="158"/>
      <c r="MUB37" s="158"/>
      <c r="MUC37" s="158"/>
      <c r="MUD37" s="158"/>
      <c r="MUE37" s="158"/>
      <c r="MUF37" s="158"/>
      <c r="MUG37" s="158"/>
      <c r="MUH37" s="158"/>
      <c r="MUI37" s="158"/>
      <c r="MUJ37" s="158"/>
      <c r="MUK37" s="158"/>
      <c r="MUL37" s="158"/>
      <c r="MUM37" s="158"/>
      <c r="MUN37" s="158"/>
      <c r="MUO37" s="158"/>
      <c r="MUP37" s="158"/>
      <c r="MUQ37" s="158"/>
      <c r="MUR37" s="158"/>
      <c r="MUS37" s="158"/>
      <c r="MUT37" s="158"/>
      <c r="MUU37" s="158"/>
      <c r="MUV37" s="158"/>
      <c r="MUW37" s="158"/>
      <c r="MUX37" s="158"/>
      <c r="MUY37" s="158"/>
      <c r="MUZ37" s="158"/>
      <c r="MVA37" s="158"/>
      <c r="MVB37" s="158"/>
      <c r="MVC37" s="158"/>
      <c r="MVD37" s="158"/>
      <c r="MVE37" s="158"/>
      <c r="MVF37" s="158"/>
      <c r="MVG37" s="158"/>
      <c r="MVH37" s="158"/>
      <c r="MVI37" s="158"/>
      <c r="MVJ37" s="158"/>
      <c r="MVK37" s="158"/>
      <c r="MVL37" s="158"/>
      <c r="MVM37" s="158"/>
      <c r="MVN37" s="158"/>
      <c r="MVO37" s="158"/>
      <c r="MVP37" s="158"/>
      <c r="MVQ37" s="158"/>
      <c r="MVR37" s="158"/>
      <c r="MVS37" s="158"/>
      <c r="MVT37" s="158"/>
      <c r="MVU37" s="158"/>
      <c r="MVV37" s="158"/>
      <c r="MVW37" s="158"/>
      <c r="MVX37" s="158"/>
      <c r="MVY37" s="158"/>
      <c r="MVZ37" s="158"/>
      <c r="MWA37" s="158"/>
      <c r="MWB37" s="158"/>
      <c r="MWC37" s="158"/>
      <c r="MWD37" s="158"/>
      <c r="MWE37" s="158"/>
      <c r="MWF37" s="158"/>
      <c r="MWG37" s="158"/>
      <c r="MWH37" s="158"/>
      <c r="MWI37" s="158"/>
      <c r="MWJ37" s="158"/>
      <c r="MWK37" s="158"/>
      <c r="MWL37" s="158"/>
      <c r="MWM37" s="158"/>
      <c r="MWN37" s="158"/>
      <c r="MWO37" s="158"/>
      <c r="MWP37" s="158"/>
      <c r="MWQ37" s="158"/>
      <c r="MWR37" s="158"/>
      <c r="MWS37" s="158"/>
      <c r="MWT37" s="158"/>
      <c r="MWU37" s="158"/>
      <c r="MWV37" s="158"/>
      <c r="MWW37" s="158"/>
      <c r="MWX37" s="158"/>
      <c r="MWY37" s="158"/>
      <c r="MWZ37" s="158"/>
      <c r="MXA37" s="158"/>
      <c r="MXB37" s="158"/>
      <c r="MXC37" s="158"/>
      <c r="MXD37" s="158"/>
      <c r="MXE37" s="158"/>
      <c r="MXF37" s="158"/>
      <c r="MXG37" s="158"/>
      <c r="MXH37" s="158"/>
      <c r="MXI37" s="158"/>
      <c r="MXJ37" s="158"/>
      <c r="MXK37" s="158"/>
      <c r="MXL37" s="158"/>
      <c r="MXM37" s="158"/>
      <c r="MXN37" s="158"/>
      <c r="MXO37" s="158"/>
      <c r="MXP37" s="158"/>
      <c r="MXQ37" s="158"/>
      <c r="MXR37" s="158"/>
      <c r="MXS37" s="158"/>
      <c r="MXT37" s="158"/>
      <c r="MXU37" s="158"/>
      <c r="MXV37" s="158"/>
      <c r="MXW37" s="158"/>
      <c r="MXX37" s="158"/>
      <c r="MXY37" s="158"/>
      <c r="MXZ37" s="158"/>
      <c r="MYA37" s="158"/>
      <c r="MYB37" s="158"/>
      <c r="MYC37" s="158"/>
      <c r="MYD37" s="158"/>
      <c r="MYE37" s="158"/>
      <c r="MYF37" s="158"/>
      <c r="MYG37" s="158"/>
      <c r="MYH37" s="158"/>
      <c r="MYI37" s="158"/>
      <c r="MYJ37" s="158"/>
      <c r="MYK37" s="158"/>
      <c r="MYL37" s="158"/>
      <c r="MYM37" s="158"/>
      <c r="MYN37" s="158"/>
      <c r="MYO37" s="158"/>
      <c r="MYP37" s="158"/>
      <c r="MYQ37" s="158"/>
      <c r="MYR37" s="158"/>
      <c r="MYS37" s="158"/>
      <c r="MYT37" s="158"/>
      <c r="MYU37" s="158"/>
      <c r="MYV37" s="158"/>
      <c r="MYW37" s="158"/>
      <c r="MYX37" s="158"/>
      <c r="MYY37" s="158"/>
      <c r="MYZ37" s="158"/>
      <c r="MZA37" s="158"/>
      <c r="MZB37" s="158"/>
      <c r="MZC37" s="158"/>
      <c r="MZD37" s="158"/>
      <c r="MZE37" s="158"/>
      <c r="MZF37" s="158"/>
      <c r="MZG37" s="158"/>
      <c r="MZH37" s="158"/>
      <c r="MZI37" s="158"/>
      <c r="MZJ37" s="158"/>
      <c r="MZK37" s="158"/>
      <c r="MZL37" s="158"/>
      <c r="MZM37" s="158"/>
      <c r="MZN37" s="158"/>
      <c r="MZO37" s="158"/>
      <c r="MZP37" s="158"/>
      <c r="MZQ37" s="158"/>
      <c r="MZR37" s="158"/>
      <c r="MZS37" s="158"/>
      <c r="MZT37" s="158"/>
      <c r="MZU37" s="158"/>
      <c r="MZV37" s="158"/>
      <c r="MZW37" s="158"/>
      <c r="MZX37" s="158"/>
      <c r="MZY37" s="158"/>
      <c r="MZZ37" s="158"/>
      <c r="NAA37" s="158"/>
      <c r="NAB37" s="158"/>
      <c r="NAC37" s="158"/>
      <c r="NAD37" s="158"/>
      <c r="NAE37" s="158"/>
      <c r="NAF37" s="158"/>
      <c r="NAG37" s="158"/>
      <c r="NAH37" s="158"/>
      <c r="NAI37" s="158"/>
      <c r="NAJ37" s="158"/>
      <c r="NAK37" s="158"/>
      <c r="NAL37" s="158"/>
      <c r="NAM37" s="158"/>
      <c r="NAN37" s="158"/>
      <c r="NAO37" s="158"/>
      <c r="NAP37" s="158"/>
      <c r="NAQ37" s="158"/>
      <c r="NAR37" s="158"/>
      <c r="NAS37" s="158"/>
      <c r="NAT37" s="158"/>
      <c r="NAU37" s="158"/>
      <c r="NAV37" s="158"/>
      <c r="NAW37" s="158"/>
      <c r="NAX37" s="158"/>
      <c r="NAY37" s="158"/>
      <c r="NAZ37" s="158"/>
      <c r="NBA37" s="158"/>
      <c r="NBB37" s="158"/>
      <c r="NBC37" s="158"/>
      <c r="NBD37" s="158"/>
      <c r="NBE37" s="158"/>
      <c r="NBF37" s="158"/>
      <c r="NBG37" s="158"/>
      <c r="NBH37" s="158"/>
      <c r="NBI37" s="158"/>
      <c r="NBJ37" s="158"/>
      <c r="NBK37" s="158"/>
      <c r="NBL37" s="158"/>
      <c r="NBM37" s="158"/>
      <c r="NBN37" s="158"/>
      <c r="NBO37" s="158"/>
      <c r="NBP37" s="158"/>
      <c r="NBQ37" s="158"/>
      <c r="NBR37" s="158"/>
      <c r="NBS37" s="158"/>
      <c r="NBT37" s="158"/>
      <c r="NBU37" s="158"/>
      <c r="NBV37" s="158"/>
      <c r="NBW37" s="158"/>
      <c r="NBX37" s="158"/>
      <c r="NBY37" s="158"/>
      <c r="NBZ37" s="158"/>
      <c r="NCA37" s="158"/>
      <c r="NCB37" s="158"/>
      <c r="NCC37" s="158"/>
      <c r="NCD37" s="158"/>
      <c r="NCE37" s="158"/>
      <c r="NCF37" s="158"/>
      <c r="NCG37" s="158"/>
      <c r="NCH37" s="158"/>
      <c r="NCI37" s="158"/>
      <c r="NCJ37" s="158"/>
      <c r="NCK37" s="158"/>
      <c r="NCL37" s="158"/>
      <c r="NCM37" s="158"/>
      <c r="NCN37" s="158"/>
      <c r="NCO37" s="158"/>
      <c r="NCP37" s="158"/>
      <c r="NCQ37" s="158"/>
      <c r="NCR37" s="158"/>
      <c r="NCS37" s="158"/>
      <c r="NCT37" s="158"/>
      <c r="NCU37" s="158"/>
      <c r="NCV37" s="158"/>
      <c r="NCW37" s="158"/>
      <c r="NCX37" s="158"/>
      <c r="NCY37" s="158"/>
      <c r="NCZ37" s="158"/>
      <c r="NDA37" s="158"/>
      <c r="NDB37" s="158"/>
      <c r="NDC37" s="158"/>
      <c r="NDD37" s="158"/>
      <c r="NDE37" s="158"/>
      <c r="NDF37" s="158"/>
      <c r="NDG37" s="158"/>
      <c r="NDH37" s="158"/>
      <c r="NDI37" s="158"/>
      <c r="NDJ37" s="158"/>
      <c r="NDK37" s="158"/>
      <c r="NDL37" s="158"/>
      <c r="NDM37" s="158"/>
      <c r="NDN37" s="158"/>
      <c r="NDO37" s="158"/>
      <c r="NDP37" s="158"/>
      <c r="NDQ37" s="158"/>
      <c r="NDR37" s="158"/>
      <c r="NDS37" s="158"/>
      <c r="NDT37" s="158"/>
      <c r="NDU37" s="158"/>
      <c r="NDV37" s="158"/>
      <c r="NDW37" s="158"/>
      <c r="NDX37" s="158"/>
      <c r="NDY37" s="158"/>
      <c r="NDZ37" s="158"/>
      <c r="NEA37" s="158"/>
      <c r="NEB37" s="158"/>
      <c r="NEC37" s="158"/>
      <c r="NED37" s="158"/>
      <c r="NEE37" s="158"/>
      <c r="NEF37" s="158"/>
      <c r="NEG37" s="158"/>
      <c r="NEH37" s="158"/>
      <c r="NEI37" s="158"/>
      <c r="NEJ37" s="158"/>
      <c r="NEK37" s="158"/>
      <c r="NEL37" s="158"/>
      <c r="NEM37" s="158"/>
      <c r="NEN37" s="158"/>
      <c r="NEO37" s="158"/>
      <c r="NEP37" s="158"/>
      <c r="NEQ37" s="158"/>
      <c r="NER37" s="158"/>
      <c r="NES37" s="158"/>
      <c r="NET37" s="158"/>
      <c r="NEU37" s="158"/>
      <c r="NEV37" s="158"/>
      <c r="NEW37" s="158"/>
      <c r="NEX37" s="158"/>
      <c r="NEY37" s="158"/>
      <c r="NEZ37" s="158"/>
      <c r="NFA37" s="158"/>
      <c r="NFB37" s="158"/>
      <c r="NFC37" s="158"/>
      <c r="NFD37" s="158"/>
      <c r="NFE37" s="158"/>
      <c r="NFF37" s="158"/>
      <c r="NFG37" s="158"/>
      <c r="NFH37" s="158"/>
      <c r="NFI37" s="158"/>
      <c r="NFJ37" s="158"/>
      <c r="NFK37" s="158"/>
      <c r="NFL37" s="158"/>
      <c r="NFM37" s="158"/>
      <c r="NFN37" s="158"/>
      <c r="NFO37" s="158"/>
      <c r="NFP37" s="158"/>
      <c r="NFQ37" s="158"/>
      <c r="NFR37" s="158"/>
      <c r="NFS37" s="158"/>
      <c r="NFT37" s="158"/>
      <c r="NFU37" s="158"/>
      <c r="NFV37" s="158"/>
      <c r="NFW37" s="158"/>
      <c r="NFX37" s="158"/>
      <c r="NFY37" s="158"/>
      <c r="NFZ37" s="158"/>
      <c r="NGA37" s="158"/>
      <c r="NGB37" s="158"/>
      <c r="NGC37" s="158"/>
      <c r="NGD37" s="158"/>
      <c r="NGE37" s="158"/>
      <c r="NGF37" s="158"/>
      <c r="NGG37" s="158"/>
      <c r="NGH37" s="158"/>
      <c r="NGI37" s="158"/>
      <c r="NGJ37" s="158"/>
      <c r="NGK37" s="158"/>
      <c r="NGL37" s="158"/>
      <c r="NGM37" s="158"/>
      <c r="NGN37" s="158"/>
      <c r="NGO37" s="158"/>
      <c r="NGP37" s="158"/>
      <c r="NGQ37" s="158"/>
      <c r="NGR37" s="158"/>
      <c r="NGS37" s="158"/>
      <c r="NGT37" s="158"/>
      <c r="NGU37" s="158"/>
      <c r="NGV37" s="158"/>
      <c r="NGW37" s="158"/>
      <c r="NGX37" s="158"/>
      <c r="NGY37" s="158"/>
      <c r="NGZ37" s="158"/>
      <c r="NHA37" s="158"/>
      <c r="NHB37" s="158"/>
      <c r="NHC37" s="158"/>
      <c r="NHD37" s="158"/>
      <c r="NHE37" s="158"/>
      <c r="NHF37" s="158"/>
      <c r="NHG37" s="158"/>
      <c r="NHH37" s="158"/>
      <c r="NHI37" s="158"/>
      <c r="NHJ37" s="158"/>
      <c r="NHK37" s="158"/>
      <c r="NHL37" s="158"/>
      <c r="NHM37" s="158"/>
      <c r="NHN37" s="158"/>
      <c r="NHO37" s="158"/>
      <c r="NHP37" s="158"/>
      <c r="NHQ37" s="158"/>
      <c r="NHR37" s="158"/>
      <c r="NHS37" s="158"/>
      <c r="NHT37" s="158"/>
      <c r="NHU37" s="158"/>
      <c r="NHV37" s="158"/>
      <c r="NHW37" s="158"/>
      <c r="NHX37" s="158"/>
      <c r="NHY37" s="158"/>
      <c r="NHZ37" s="158"/>
      <c r="NIA37" s="158"/>
      <c r="NIB37" s="158"/>
      <c r="NIC37" s="158"/>
      <c r="NID37" s="158"/>
      <c r="NIE37" s="158"/>
      <c r="NIF37" s="158"/>
      <c r="NIG37" s="158"/>
      <c r="NIH37" s="158"/>
      <c r="NII37" s="158"/>
      <c r="NIJ37" s="158"/>
      <c r="NIK37" s="158"/>
      <c r="NIL37" s="158"/>
      <c r="NIM37" s="158"/>
      <c r="NIN37" s="158"/>
      <c r="NIO37" s="158"/>
      <c r="NIP37" s="158"/>
      <c r="NIQ37" s="158"/>
      <c r="NIR37" s="158"/>
      <c r="NIS37" s="158"/>
      <c r="NIT37" s="158"/>
      <c r="NIU37" s="158"/>
      <c r="NIV37" s="158"/>
      <c r="NIW37" s="158"/>
      <c r="NIX37" s="158"/>
      <c r="NIY37" s="158"/>
      <c r="NIZ37" s="158"/>
      <c r="NJA37" s="158"/>
      <c r="NJB37" s="158"/>
      <c r="NJC37" s="158"/>
      <c r="NJD37" s="158"/>
      <c r="NJE37" s="158"/>
      <c r="NJF37" s="158"/>
      <c r="NJG37" s="158"/>
      <c r="NJH37" s="158"/>
      <c r="NJI37" s="158"/>
      <c r="NJJ37" s="158"/>
      <c r="NJK37" s="158"/>
      <c r="NJL37" s="158"/>
      <c r="NJM37" s="158"/>
      <c r="NJN37" s="158"/>
      <c r="NJO37" s="158"/>
      <c r="NJP37" s="158"/>
      <c r="NJQ37" s="158"/>
      <c r="NJR37" s="158"/>
      <c r="NJS37" s="158"/>
      <c r="NJT37" s="158"/>
      <c r="NJU37" s="158"/>
      <c r="NJV37" s="158"/>
      <c r="NJW37" s="158"/>
      <c r="NJX37" s="158"/>
      <c r="NJY37" s="158"/>
      <c r="NJZ37" s="158"/>
      <c r="NKA37" s="158"/>
      <c r="NKB37" s="158"/>
      <c r="NKC37" s="158"/>
      <c r="NKD37" s="158"/>
      <c r="NKE37" s="158"/>
      <c r="NKF37" s="158"/>
      <c r="NKG37" s="158"/>
      <c r="NKH37" s="158"/>
      <c r="NKI37" s="158"/>
      <c r="NKJ37" s="158"/>
      <c r="NKK37" s="158"/>
      <c r="NKL37" s="158"/>
      <c r="NKM37" s="158"/>
      <c r="NKN37" s="158"/>
      <c r="NKO37" s="158"/>
      <c r="NKP37" s="158"/>
      <c r="NKQ37" s="158"/>
      <c r="NKR37" s="158"/>
      <c r="NKS37" s="158"/>
      <c r="NKT37" s="158"/>
      <c r="NKU37" s="158"/>
      <c r="NKV37" s="158"/>
      <c r="NKW37" s="158"/>
      <c r="NKX37" s="158"/>
      <c r="NKY37" s="158"/>
      <c r="NKZ37" s="158"/>
      <c r="NLA37" s="158"/>
      <c r="NLB37" s="158"/>
      <c r="NLC37" s="158"/>
      <c r="NLD37" s="158"/>
      <c r="NLE37" s="158"/>
      <c r="NLF37" s="158"/>
      <c r="NLG37" s="158"/>
      <c r="NLH37" s="158"/>
      <c r="NLI37" s="158"/>
      <c r="NLJ37" s="158"/>
      <c r="NLK37" s="158"/>
      <c r="NLL37" s="158"/>
      <c r="NLM37" s="158"/>
      <c r="NLN37" s="158"/>
      <c r="NLO37" s="158"/>
      <c r="NLP37" s="158"/>
      <c r="NLQ37" s="158"/>
      <c r="NLR37" s="158"/>
      <c r="NLS37" s="158"/>
      <c r="NLT37" s="158"/>
      <c r="NLU37" s="158"/>
      <c r="NLV37" s="158"/>
      <c r="NLW37" s="158"/>
      <c r="NLX37" s="158"/>
      <c r="NLY37" s="158"/>
      <c r="NLZ37" s="158"/>
      <c r="NMA37" s="158"/>
      <c r="NMB37" s="158"/>
      <c r="NMC37" s="158"/>
      <c r="NMD37" s="158"/>
      <c r="NME37" s="158"/>
      <c r="NMF37" s="158"/>
      <c r="NMG37" s="158"/>
      <c r="NMH37" s="158"/>
      <c r="NMI37" s="158"/>
      <c r="NMJ37" s="158"/>
      <c r="NMK37" s="158"/>
      <c r="NML37" s="158"/>
      <c r="NMM37" s="158"/>
      <c r="NMN37" s="158"/>
      <c r="NMO37" s="158"/>
      <c r="NMP37" s="158"/>
      <c r="NMQ37" s="158"/>
      <c r="NMR37" s="158"/>
      <c r="NMS37" s="158"/>
      <c r="NMT37" s="158"/>
      <c r="NMU37" s="158"/>
      <c r="NMV37" s="158"/>
      <c r="NMW37" s="158"/>
      <c r="NMX37" s="158"/>
      <c r="NMY37" s="158"/>
      <c r="NMZ37" s="158"/>
      <c r="NNA37" s="158"/>
      <c r="NNB37" s="158"/>
      <c r="NNC37" s="158"/>
      <c r="NND37" s="158"/>
      <c r="NNE37" s="158"/>
      <c r="NNF37" s="158"/>
      <c r="NNG37" s="158"/>
      <c r="NNH37" s="158"/>
      <c r="NNI37" s="158"/>
      <c r="NNJ37" s="158"/>
      <c r="NNK37" s="158"/>
      <c r="NNL37" s="158"/>
      <c r="NNM37" s="158"/>
      <c r="NNN37" s="158"/>
      <c r="NNO37" s="158"/>
      <c r="NNP37" s="158"/>
      <c r="NNQ37" s="158"/>
      <c r="NNR37" s="158"/>
      <c r="NNS37" s="158"/>
      <c r="NNT37" s="158"/>
      <c r="NNU37" s="158"/>
      <c r="NNV37" s="158"/>
      <c r="NNW37" s="158"/>
      <c r="NNX37" s="158"/>
      <c r="NNY37" s="158"/>
      <c r="NNZ37" s="158"/>
      <c r="NOA37" s="158"/>
      <c r="NOB37" s="158"/>
      <c r="NOC37" s="158"/>
      <c r="NOD37" s="158"/>
      <c r="NOE37" s="158"/>
      <c r="NOF37" s="158"/>
      <c r="NOG37" s="158"/>
      <c r="NOH37" s="158"/>
      <c r="NOI37" s="158"/>
      <c r="NOJ37" s="158"/>
      <c r="NOK37" s="158"/>
      <c r="NOL37" s="158"/>
      <c r="NOM37" s="158"/>
      <c r="NON37" s="158"/>
      <c r="NOO37" s="158"/>
      <c r="NOP37" s="158"/>
      <c r="NOQ37" s="158"/>
      <c r="NOR37" s="158"/>
      <c r="NOS37" s="158"/>
      <c r="NOT37" s="158"/>
      <c r="NOU37" s="158"/>
      <c r="NOV37" s="158"/>
      <c r="NOW37" s="158"/>
      <c r="NOX37" s="158"/>
      <c r="NOY37" s="158"/>
      <c r="NOZ37" s="158"/>
      <c r="NPA37" s="158"/>
      <c r="NPB37" s="158"/>
      <c r="NPC37" s="158"/>
      <c r="NPD37" s="158"/>
      <c r="NPE37" s="158"/>
      <c r="NPF37" s="158"/>
      <c r="NPG37" s="158"/>
      <c r="NPH37" s="158"/>
      <c r="NPI37" s="158"/>
      <c r="NPJ37" s="158"/>
      <c r="NPK37" s="158"/>
      <c r="NPL37" s="158"/>
      <c r="NPM37" s="158"/>
      <c r="NPN37" s="158"/>
      <c r="NPO37" s="158"/>
      <c r="NPP37" s="158"/>
      <c r="NPQ37" s="158"/>
      <c r="NPR37" s="158"/>
      <c r="NPS37" s="158"/>
      <c r="NPT37" s="158"/>
      <c r="NPU37" s="158"/>
      <c r="NPV37" s="158"/>
      <c r="NPW37" s="158"/>
      <c r="NPX37" s="158"/>
      <c r="NPY37" s="158"/>
      <c r="NPZ37" s="158"/>
      <c r="NQA37" s="158"/>
      <c r="NQB37" s="158"/>
      <c r="NQC37" s="158"/>
      <c r="NQD37" s="158"/>
      <c r="NQE37" s="158"/>
      <c r="NQF37" s="158"/>
      <c r="NQG37" s="158"/>
      <c r="NQH37" s="158"/>
      <c r="NQI37" s="158"/>
      <c r="NQJ37" s="158"/>
      <c r="NQK37" s="158"/>
      <c r="NQL37" s="158"/>
      <c r="NQM37" s="158"/>
      <c r="NQN37" s="158"/>
      <c r="NQO37" s="158"/>
      <c r="NQP37" s="158"/>
      <c r="NQQ37" s="158"/>
      <c r="NQR37" s="158"/>
      <c r="NQS37" s="158"/>
      <c r="NQT37" s="158"/>
      <c r="NQU37" s="158"/>
      <c r="NQV37" s="158"/>
      <c r="NQW37" s="158"/>
      <c r="NQX37" s="158"/>
      <c r="NQY37" s="158"/>
      <c r="NQZ37" s="158"/>
      <c r="NRA37" s="158"/>
      <c r="NRB37" s="158"/>
      <c r="NRC37" s="158"/>
      <c r="NRD37" s="158"/>
      <c r="NRE37" s="158"/>
      <c r="NRF37" s="158"/>
      <c r="NRG37" s="158"/>
      <c r="NRH37" s="158"/>
      <c r="NRI37" s="158"/>
      <c r="NRJ37" s="158"/>
      <c r="NRK37" s="158"/>
      <c r="NRL37" s="158"/>
      <c r="NRM37" s="158"/>
      <c r="NRN37" s="158"/>
      <c r="NRO37" s="158"/>
      <c r="NRP37" s="158"/>
      <c r="NRQ37" s="158"/>
      <c r="NRR37" s="158"/>
      <c r="NRS37" s="158"/>
      <c r="NRT37" s="158"/>
      <c r="NRU37" s="158"/>
      <c r="NRV37" s="158"/>
      <c r="NRW37" s="158"/>
      <c r="NRX37" s="158"/>
      <c r="NRY37" s="158"/>
      <c r="NRZ37" s="158"/>
      <c r="NSA37" s="158"/>
      <c r="NSB37" s="158"/>
      <c r="NSC37" s="158"/>
      <c r="NSD37" s="158"/>
      <c r="NSE37" s="158"/>
      <c r="NSF37" s="158"/>
      <c r="NSG37" s="158"/>
      <c r="NSH37" s="158"/>
      <c r="NSI37" s="158"/>
      <c r="NSJ37" s="158"/>
      <c r="NSK37" s="158"/>
      <c r="NSL37" s="158"/>
      <c r="NSM37" s="158"/>
      <c r="NSN37" s="158"/>
      <c r="NSO37" s="158"/>
      <c r="NSP37" s="158"/>
      <c r="NSQ37" s="158"/>
      <c r="NSR37" s="158"/>
      <c r="NSS37" s="158"/>
      <c r="NST37" s="158"/>
      <c r="NSU37" s="158"/>
      <c r="NSV37" s="158"/>
      <c r="NSW37" s="158"/>
      <c r="NSX37" s="158"/>
      <c r="NSY37" s="158"/>
      <c r="NSZ37" s="158"/>
      <c r="NTA37" s="158"/>
      <c r="NTB37" s="158"/>
      <c r="NTC37" s="158"/>
      <c r="NTD37" s="158"/>
      <c r="NTE37" s="158"/>
      <c r="NTF37" s="158"/>
      <c r="NTG37" s="158"/>
      <c r="NTH37" s="158"/>
      <c r="NTI37" s="158"/>
      <c r="NTJ37" s="158"/>
      <c r="NTK37" s="158"/>
      <c r="NTL37" s="158"/>
      <c r="NTM37" s="158"/>
      <c r="NTN37" s="158"/>
      <c r="NTO37" s="158"/>
      <c r="NTP37" s="158"/>
      <c r="NTQ37" s="158"/>
      <c r="NTR37" s="158"/>
      <c r="NTS37" s="158"/>
      <c r="NTT37" s="158"/>
      <c r="NTU37" s="158"/>
      <c r="NTV37" s="158"/>
      <c r="NTW37" s="158"/>
      <c r="NTX37" s="158"/>
      <c r="NTY37" s="158"/>
      <c r="NTZ37" s="158"/>
      <c r="NUA37" s="158"/>
      <c r="NUB37" s="158"/>
      <c r="NUC37" s="158"/>
      <c r="NUD37" s="158"/>
      <c r="NUE37" s="158"/>
      <c r="NUF37" s="158"/>
      <c r="NUG37" s="158"/>
      <c r="NUH37" s="158"/>
      <c r="NUI37" s="158"/>
      <c r="NUJ37" s="158"/>
      <c r="NUK37" s="158"/>
      <c r="NUL37" s="158"/>
      <c r="NUM37" s="158"/>
      <c r="NUN37" s="158"/>
      <c r="NUO37" s="158"/>
      <c r="NUP37" s="158"/>
      <c r="NUQ37" s="158"/>
      <c r="NUR37" s="158"/>
      <c r="NUS37" s="158"/>
      <c r="NUT37" s="158"/>
      <c r="NUU37" s="158"/>
      <c r="NUV37" s="158"/>
      <c r="NUW37" s="158"/>
      <c r="NUX37" s="158"/>
      <c r="NUY37" s="158"/>
      <c r="NUZ37" s="158"/>
      <c r="NVA37" s="158"/>
      <c r="NVB37" s="158"/>
      <c r="NVC37" s="158"/>
      <c r="NVD37" s="158"/>
      <c r="NVE37" s="158"/>
      <c r="NVF37" s="158"/>
      <c r="NVG37" s="158"/>
      <c r="NVH37" s="158"/>
      <c r="NVI37" s="158"/>
      <c r="NVJ37" s="158"/>
      <c r="NVK37" s="158"/>
      <c r="NVL37" s="158"/>
      <c r="NVM37" s="158"/>
      <c r="NVN37" s="158"/>
      <c r="NVO37" s="158"/>
      <c r="NVP37" s="158"/>
      <c r="NVQ37" s="158"/>
      <c r="NVR37" s="158"/>
      <c r="NVS37" s="158"/>
      <c r="NVT37" s="158"/>
      <c r="NVU37" s="158"/>
      <c r="NVV37" s="158"/>
      <c r="NVW37" s="158"/>
      <c r="NVX37" s="158"/>
      <c r="NVY37" s="158"/>
      <c r="NVZ37" s="158"/>
      <c r="NWA37" s="158"/>
      <c r="NWB37" s="158"/>
      <c r="NWC37" s="158"/>
      <c r="NWD37" s="158"/>
      <c r="NWE37" s="158"/>
      <c r="NWF37" s="158"/>
      <c r="NWG37" s="158"/>
      <c r="NWH37" s="158"/>
      <c r="NWI37" s="158"/>
      <c r="NWJ37" s="158"/>
      <c r="NWK37" s="158"/>
      <c r="NWL37" s="158"/>
      <c r="NWM37" s="158"/>
      <c r="NWN37" s="158"/>
      <c r="NWO37" s="158"/>
      <c r="NWP37" s="158"/>
      <c r="NWQ37" s="158"/>
      <c r="NWR37" s="158"/>
      <c r="NWS37" s="158"/>
      <c r="NWT37" s="158"/>
      <c r="NWU37" s="158"/>
      <c r="NWV37" s="158"/>
      <c r="NWW37" s="158"/>
      <c r="NWX37" s="158"/>
      <c r="NWY37" s="158"/>
      <c r="NWZ37" s="158"/>
      <c r="NXA37" s="158"/>
      <c r="NXB37" s="158"/>
      <c r="NXC37" s="158"/>
      <c r="NXD37" s="158"/>
      <c r="NXE37" s="158"/>
      <c r="NXF37" s="158"/>
      <c r="NXG37" s="158"/>
      <c r="NXH37" s="158"/>
      <c r="NXI37" s="158"/>
      <c r="NXJ37" s="158"/>
      <c r="NXK37" s="158"/>
      <c r="NXL37" s="158"/>
      <c r="NXM37" s="158"/>
      <c r="NXN37" s="158"/>
      <c r="NXO37" s="158"/>
      <c r="NXP37" s="158"/>
      <c r="NXQ37" s="158"/>
      <c r="NXR37" s="158"/>
      <c r="NXS37" s="158"/>
      <c r="NXT37" s="158"/>
      <c r="NXU37" s="158"/>
      <c r="NXV37" s="158"/>
      <c r="NXW37" s="158"/>
      <c r="NXX37" s="158"/>
      <c r="NXY37" s="158"/>
      <c r="NXZ37" s="158"/>
      <c r="NYA37" s="158"/>
      <c r="NYB37" s="158"/>
      <c r="NYC37" s="158"/>
      <c r="NYD37" s="158"/>
      <c r="NYE37" s="158"/>
      <c r="NYF37" s="158"/>
      <c r="NYG37" s="158"/>
      <c r="NYH37" s="158"/>
      <c r="NYI37" s="158"/>
      <c r="NYJ37" s="158"/>
      <c r="NYK37" s="158"/>
      <c r="NYL37" s="158"/>
      <c r="NYM37" s="158"/>
      <c r="NYN37" s="158"/>
      <c r="NYO37" s="158"/>
      <c r="NYP37" s="158"/>
      <c r="NYQ37" s="158"/>
      <c r="NYR37" s="158"/>
      <c r="NYS37" s="158"/>
      <c r="NYT37" s="158"/>
      <c r="NYU37" s="158"/>
      <c r="NYV37" s="158"/>
      <c r="NYW37" s="158"/>
      <c r="NYX37" s="158"/>
      <c r="NYY37" s="158"/>
      <c r="NYZ37" s="158"/>
      <c r="NZA37" s="158"/>
      <c r="NZB37" s="158"/>
      <c r="NZC37" s="158"/>
      <c r="NZD37" s="158"/>
      <c r="NZE37" s="158"/>
      <c r="NZF37" s="158"/>
      <c r="NZG37" s="158"/>
      <c r="NZH37" s="158"/>
      <c r="NZI37" s="158"/>
      <c r="NZJ37" s="158"/>
      <c r="NZK37" s="158"/>
      <c r="NZL37" s="158"/>
      <c r="NZM37" s="158"/>
      <c r="NZN37" s="158"/>
      <c r="NZO37" s="158"/>
      <c r="NZP37" s="158"/>
      <c r="NZQ37" s="158"/>
      <c r="NZR37" s="158"/>
      <c r="NZS37" s="158"/>
      <c r="NZT37" s="158"/>
      <c r="NZU37" s="158"/>
      <c r="NZV37" s="158"/>
      <c r="NZW37" s="158"/>
      <c r="NZX37" s="158"/>
      <c r="NZY37" s="158"/>
      <c r="NZZ37" s="158"/>
      <c r="OAA37" s="158"/>
      <c r="OAB37" s="158"/>
      <c r="OAC37" s="158"/>
      <c r="OAD37" s="158"/>
      <c r="OAE37" s="158"/>
      <c r="OAF37" s="158"/>
      <c r="OAG37" s="158"/>
      <c r="OAH37" s="158"/>
      <c r="OAI37" s="158"/>
      <c r="OAJ37" s="158"/>
      <c r="OAK37" s="158"/>
      <c r="OAL37" s="158"/>
      <c r="OAM37" s="158"/>
      <c r="OAN37" s="158"/>
      <c r="OAO37" s="158"/>
      <c r="OAP37" s="158"/>
      <c r="OAQ37" s="158"/>
      <c r="OAR37" s="158"/>
      <c r="OAS37" s="158"/>
      <c r="OAT37" s="158"/>
      <c r="OAU37" s="158"/>
      <c r="OAV37" s="158"/>
      <c r="OAW37" s="158"/>
      <c r="OAX37" s="158"/>
      <c r="OAY37" s="158"/>
      <c r="OAZ37" s="158"/>
      <c r="OBA37" s="158"/>
      <c r="OBB37" s="158"/>
      <c r="OBC37" s="158"/>
      <c r="OBD37" s="158"/>
      <c r="OBE37" s="158"/>
      <c r="OBF37" s="158"/>
      <c r="OBG37" s="158"/>
      <c r="OBH37" s="158"/>
      <c r="OBI37" s="158"/>
      <c r="OBJ37" s="158"/>
      <c r="OBK37" s="158"/>
      <c r="OBL37" s="158"/>
      <c r="OBM37" s="158"/>
      <c r="OBN37" s="158"/>
      <c r="OBO37" s="158"/>
      <c r="OBP37" s="158"/>
      <c r="OBQ37" s="158"/>
      <c r="OBR37" s="158"/>
      <c r="OBS37" s="158"/>
      <c r="OBT37" s="158"/>
      <c r="OBU37" s="158"/>
      <c r="OBV37" s="158"/>
      <c r="OBW37" s="158"/>
      <c r="OBX37" s="158"/>
      <c r="OBY37" s="158"/>
      <c r="OBZ37" s="158"/>
      <c r="OCA37" s="158"/>
      <c r="OCB37" s="158"/>
      <c r="OCC37" s="158"/>
      <c r="OCD37" s="158"/>
      <c r="OCE37" s="158"/>
      <c r="OCF37" s="158"/>
      <c r="OCG37" s="158"/>
      <c r="OCH37" s="158"/>
      <c r="OCI37" s="158"/>
      <c r="OCJ37" s="158"/>
      <c r="OCK37" s="158"/>
      <c r="OCL37" s="158"/>
      <c r="OCM37" s="158"/>
      <c r="OCN37" s="158"/>
      <c r="OCO37" s="158"/>
      <c r="OCP37" s="158"/>
      <c r="OCQ37" s="158"/>
      <c r="OCR37" s="158"/>
      <c r="OCS37" s="158"/>
      <c r="OCT37" s="158"/>
      <c r="OCU37" s="158"/>
      <c r="OCV37" s="158"/>
      <c r="OCW37" s="158"/>
      <c r="OCX37" s="158"/>
      <c r="OCY37" s="158"/>
      <c r="OCZ37" s="158"/>
      <c r="ODA37" s="158"/>
      <c r="ODB37" s="158"/>
      <c r="ODC37" s="158"/>
      <c r="ODD37" s="158"/>
      <c r="ODE37" s="158"/>
      <c r="ODF37" s="158"/>
      <c r="ODG37" s="158"/>
      <c r="ODH37" s="158"/>
      <c r="ODI37" s="158"/>
      <c r="ODJ37" s="158"/>
      <c r="ODK37" s="158"/>
      <c r="ODL37" s="158"/>
      <c r="ODM37" s="158"/>
      <c r="ODN37" s="158"/>
      <c r="ODO37" s="158"/>
      <c r="ODP37" s="158"/>
      <c r="ODQ37" s="158"/>
      <c r="ODR37" s="158"/>
      <c r="ODS37" s="158"/>
      <c r="ODT37" s="158"/>
      <c r="ODU37" s="158"/>
      <c r="ODV37" s="158"/>
      <c r="ODW37" s="158"/>
      <c r="ODX37" s="158"/>
      <c r="ODY37" s="158"/>
      <c r="ODZ37" s="158"/>
      <c r="OEA37" s="158"/>
      <c r="OEB37" s="158"/>
      <c r="OEC37" s="158"/>
      <c r="OED37" s="158"/>
      <c r="OEE37" s="158"/>
      <c r="OEF37" s="158"/>
      <c r="OEG37" s="158"/>
      <c r="OEH37" s="158"/>
      <c r="OEI37" s="158"/>
      <c r="OEJ37" s="158"/>
      <c r="OEK37" s="158"/>
      <c r="OEL37" s="158"/>
      <c r="OEM37" s="158"/>
      <c r="OEN37" s="158"/>
      <c r="OEO37" s="158"/>
      <c r="OEP37" s="158"/>
      <c r="OEQ37" s="158"/>
      <c r="OER37" s="158"/>
      <c r="OES37" s="158"/>
      <c r="OET37" s="158"/>
      <c r="OEU37" s="158"/>
      <c r="OEV37" s="158"/>
      <c r="OEW37" s="158"/>
      <c r="OEX37" s="158"/>
      <c r="OEY37" s="158"/>
      <c r="OEZ37" s="158"/>
      <c r="OFA37" s="158"/>
      <c r="OFB37" s="158"/>
      <c r="OFC37" s="158"/>
      <c r="OFD37" s="158"/>
      <c r="OFE37" s="158"/>
      <c r="OFF37" s="158"/>
      <c r="OFG37" s="158"/>
      <c r="OFH37" s="158"/>
      <c r="OFI37" s="158"/>
      <c r="OFJ37" s="158"/>
      <c r="OFK37" s="158"/>
      <c r="OFL37" s="158"/>
      <c r="OFM37" s="158"/>
      <c r="OFN37" s="158"/>
      <c r="OFO37" s="158"/>
      <c r="OFP37" s="158"/>
      <c r="OFQ37" s="158"/>
      <c r="OFR37" s="158"/>
      <c r="OFS37" s="158"/>
      <c r="OFT37" s="158"/>
      <c r="OFU37" s="158"/>
      <c r="OFV37" s="158"/>
      <c r="OFW37" s="158"/>
      <c r="OFX37" s="158"/>
      <c r="OFY37" s="158"/>
      <c r="OFZ37" s="158"/>
      <c r="OGA37" s="158"/>
      <c r="OGB37" s="158"/>
      <c r="OGC37" s="158"/>
      <c r="OGD37" s="158"/>
      <c r="OGE37" s="158"/>
      <c r="OGF37" s="158"/>
      <c r="OGG37" s="158"/>
      <c r="OGH37" s="158"/>
      <c r="OGI37" s="158"/>
      <c r="OGJ37" s="158"/>
      <c r="OGK37" s="158"/>
      <c r="OGL37" s="158"/>
      <c r="OGM37" s="158"/>
      <c r="OGN37" s="158"/>
      <c r="OGO37" s="158"/>
      <c r="OGP37" s="158"/>
      <c r="OGQ37" s="158"/>
      <c r="OGR37" s="158"/>
      <c r="OGS37" s="158"/>
      <c r="OGT37" s="158"/>
      <c r="OGU37" s="158"/>
      <c r="OGV37" s="158"/>
      <c r="OGW37" s="158"/>
      <c r="OGX37" s="158"/>
      <c r="OGY37" s="158"/>
      <c r="OGZ37" s="158"/>
      <c r="OHA37" s="158"/>
      <c r="OHB37" s="158"/>
      <c r="OHC37" s="158"/>
      <c r="OHD37" s="158"/>
      <c r="OHE37" s="158"/>
      <c r="OHF37" s="158"/>
      <c r="OHG37" s="158"/>
      <c r="OHH37" s="158"/>
      <c r="OHI37" s="158"/>
      <c r="OHJ37" s="158"/>
      <c r="OHK37" s="158"/>
      <c r="OHL37" s="158"/>
      <c r="OHM37" s="158"/>
      <c r="OHN37" s="158"/>
      <c r="OHO37" s="158"/>
      <c r="OHP37" s="158"/>
      <c r="OHQ37" s="158"/>
      <c r="OHR37" s="158"/>
      <c r="OHS37" s="158"/>
      <c r="OHT37" s="158"/>
      <c r="OHU37" s="158"/>
      <c r="OHV37" s="158"/>
      <c r="OHW37" s="158"/>
      <c r="OHX37" s="158"/>
      <c r="OHY37" s="158"/>
      <c r="OHZ37" s="158"/>
      <c r="OIA37" s="158"/>
      <c r="OIB37" s="158"/>
      <c r="OIC37" s="158"/>
      <c r="OID37" s="158"/>
      <c r="OIE37" s="158"/>
      <c r="OIF37" s="158"/>
      <c r="OIG37" s="158"/>
      <c r="OIH37" s="158"/>
      <c r="OII37" s="158"/>
      <c r="OIJ37" s="158"/>
      <c r="OIK37" s="158"/>
      <c r="OIL37" s="158"/>
      <c r="OIM37" s="158"/>
      <c r="OIN37" s="158"/>
      <c r="OIO37" s="158"/>
      <c r="OIP37" s="158"/>
      <c r="OIQ37" s="158"/>
      <c r="OIR37" s="158"/>
      <c r="OIS37" s="158"/>
      <c r="OIT37" s="158"/>
      <c r="OIU37" s="158"/>
      <c r="OIV37" s="158"/>
      <c r="OIW37" s="158"/>
      <c r="OIX37" s="158"/>
      <c r="OIY37" s="158"/>
      <c r="OIZ37" s="158"/>
      <c r="OJA37" s="158"/>
      <c r="OJB37" s="158"/>
      <c r="OJC37" s="158"/>
      <c r="OJD37" s="158"/>
      <c r="OJE37" s="158"/>
      <c r="OJF37" s="158"/>
      <c r="OJG37" s="158"/>
      <c r="OJH37" s="158"/>
      <c r="OJI37" s="158"/>
      <c r="OJJ37" s="158"/>
      <c r="OJK37" s="158"/>
      <c r="OJL37" s="158"/>
      <c r="OJM37" s="158"/>
      <c r="OJN37" s="158"/>
      <c r="OJO37" s="158"/>
      <c r="OJP37" s="158"/>
      <c r="OJQ37" s="158"/>
      <c r="OJR37" s="158"/>
      <c r="OJS37" s="158"/>
      <c r="OJT37" s="158"/>
      <c r="OJU37" s="158"/>
      <c r="OJV37" s="158"/>
      <c r="OJW37" s="158"/>
      <c r="OJX37" s="158"/>
      <c r="OJY37" s="158"/>
      <c r="OJZ37" s="158"/>
      <c r="OKA37" s="158"/>
      <c r="OKB37" s="158"/>
      <c r="OKC37" s="158"/>
      <c r="OKD37" s="158"/>
      <c r="OKE37" s="158"/>
      <c r="OKF37" s="158"/>
      <c r="OKG37" s="158"/>
      <c r="OKH37" s="158"/>
      <c r="OKI37" s="158"/>
      <c r="OKJ37" s="158"/>
      <c r="OKK37" s="158"/>
      <c r="OKL37" s="158"/>
      <c r="OKM37" s="158"/>
      <c r="OKN37" s="158"/>
      <c r="OKO37" s="158"/>
      <c r="OKP37" s="158"/>
      <c r="OKQ37" s="158"/>
      <c r="OKR37" s="158"/>
      <c r="OKS37" s="158"/>
      <c r="OKT37" s="158"/>
      <c r="OKU37" s="158"/>
      <c r="OKV37" s="158"/>
      <c r="OKW37" s="158"/>
      <c r="OKX37" s="158"/>
      <c r="OKY37" s="158"/>
      <c r="OKZ37" s="158"/>
      <c r="OLA37" s="158"/>
      <c r="OLB37" s="158"/>
      <c r="OLC37" s="158"/>
      <c r="OLD37" s="158"/>
      <c r="OLE37" s="158"/>
      <c r="OLF37" s="158"/>
      <c r="OLG37" s="158"/>
      <c r="OLH37" s="158"/>
      <c r="OLI37" s="158"/>
      <c r="OLJ37" s="158"/>
      <c r="OLK37" s="158"/>
      <c r="OLL37" s="158"/>
      <c r="OLM37" s="158"/>
      <c r="OLN37" s="158"/>
      <c r="OLO37" s="158"/>
      <c r="OLP37" s="158"/>
      <c r="OLQ37" s="158"/>
      <c r="OLR37" s="158"/>
      <c r="OLS37" s="158"/>
      <c r="OLT37" s="158"/>
      <c r="OLU37" s="158"/>
      <c r="OLV37" s="158"/>
      <c r="OLW37" s="158"/>
      <c r="OLX37" s="158"/>
      <c r="OLY37" s="158"/>
      <c r="OLZ37" s="158"/>
      <c r="OMA37" s="158"/>
      <c r="OMB37" s="158"/>
      <c r="OMC37" s="158"/>
      <c r="OMD37" s="158"/>
      <c r="OME37" s="158"/>
      <c r="OMF37" s="158"/>
      <c r="OMG37" s="158"/>
      <c r="OMH37" s="158"/>
      <c r="OMI37" s="158"/>
      <c r="OMJ37" s="158"/>
      <c r="OMK37" s="158"/>
      <c r="OML37" s="158"/>
      <c r="OMM37" s="158"/>
      <c r="OMN37" s="158"/>
      <c r="OMO37" s="158"/>
      <c r="OMP37" s="158"/>
      <c r="OMQ37" s="158"/>
      <c r="OMR37" s="158"/>
      <c r="OMS37" s="158"/>
      <c r="OMT37" s="158"/>
      <c r="OMU37" s="158"/>
      <c r="OMV37" s="158"/>
      <c r="OMW37" s="158"/>
      <c r="OMX37" s="158"/>
      <c r="OMY37" s="158"/>
      <c r="OMZ37" s="158"/>
      <c r="ONA37" s="158"/>
      <c r="ONB37" s="158"/>
      <c r="ONC37" s="158"/>
      <c r="OND37" s="158"/>
      <c r="ONE37" s="158"/>
      <c r="ONF37" s="158"/>
      <c r="ONG37" s="158"/>
      <c r="ONH37" s="158"/>
      <c r="ONI37" s="158"/>
      <c r="ONJ37" s="158"/>
      <c r="ONK37" s="158"/>
      <c r="ONL37" s="158"/>
      <c r="ONM37" s="158"/>
      <c r="ONN37" s="158"/>
      <c r="ONO37" s="158"/>
      <c r="ONP37" s="158"/>
      <c r="ONQ37" s="158"/>
      <c r="ONR37" s="158"/>
      <c r="ONS37" s="158"/>
      <c r="ONT37" s="158"/>
      <c r="ONU37" s="158"/>
      <c r="ONV37" s="158"/>
      <c r="ONW37" s="158"/>
      <c r="ONX37" s="158"/>
      <c r="ONY37" s="158"/>
      <c r="ONZ37" s="158"/>
      <c r="OOA37" s="158"/>
      <c r="OOB37" s="158"/>
      <c r="OOC37" s="158"/>
      <c r="OOD37" s="158"/>
      <c r="OOE37" s="158"/>
      <c r="OOF37" s="158"/>
      <c r="OOG37" s="158"/>
      <c r="OOH37" s="158"/>
      <c r="OOI37" s="158"/>
      <c r="OOJ37" s="158"/>
      <c r="OOK37" s="158"/>
      <c r="OOL37" s="158"/>
      <c r="OOM37" s="158"/>
      <c r="OON37" s="158"/>
      <c r="OOO37" s="158"/>
      <c r="OOP37" s="158"/>
      <c r="OOQ37" s="158"/>
      <c r="OOR37" s="158"/>
      <c r="OOS37" s="158"/>
      <c r="OOT37" s="158"/>
      <c r="OOU37" s="158"/>
      <c r="OOV37" s="158"/>
      <c r="OOW37" s="158"/>
      <c r="OOX37" s="158"/>
      <c r="OOY37" s="158"/>
      <c r="OOZ37" s="158"/>
      <c r="OPA37" s="158"/>
      <c r="OPB37" s="158"/>
      <c r="OPC37" s="158"/>
      <c r="OPD37" s="158"/>
      <c r="OPE37" s="158"/>
      <c r="OPF37" s="158"/>
      <c r="OPG37" s="158"/>
      <c r="OPH37" s="158"/>
      <c r="OPI37" s="158"/>
      <c r="OPJ37" s="158"/>
      <c r="OPK37" s="158"/>
      <c r="OPL37" s="158"/>
      <c r="OPM37" s="158"/>
      <c r="OPN37" s="158"/>
      <c r="OPO37" s="158"/>
      <c r="OPP37" s="158"/>
      <c r="OPQ37" s="158"/>
      <c r="OPR37" s="158"/>
      <c r="OPS37" s="158"/>
      <c r="OPT37" s="158"/>
      <c r="OPU37" s="158"/>
      <c r="OPV37" s="158"/>
      <c r="OPW37" s="158"/>
      <c r="OPX37" s="158"/>
      <c r="OPY37" s="158"/>
      <c r="OPZ37" s="158"/>
      <c r="OQA37" s="158"/>
      <c r="OQB37" s="158"/>
      <c r="OQC37" s="158"/>
      <c r="OQD37" s="158"/>
      <c r="OQE37" s="158"/>
      <c r="OQF37" s="158"/>
      <c r="OQG37" s="158"/>
      <c r="OQH37" s="158"/>
      <c r="OQI37" s="158"/>
      <c r="OQJ37" s="158"/>
      <c r="OQK37" s="158"/>
      <c r="OQL37" s="158"/>
      <c r="OQM37" s="158"/>
      <c r="OQN37" s="158"/>
      <c r="OQO37" s="158"/>
      <c r="OQP37" s="158"/>
      <c r="OQQ37" s="158"/>
      <c r="OQR37" s="158"/>
      <c r="OQS37" s="158"/>
      <c r="OQT37" s="158"/>
      <c r="OQU37" s="158"/>
      <c r="OQV37" s="158"/>
      <c r="OQW37" s="158"/>
      <c r="OQX37" s="158"/>
      <c r="OQY37" s="158"/>
      <c r="OQZ37" s="158"/>
      <c r="ORA37" s="158"/>
      <c r="ORB37" s="158"/>
      <c r="ORC37" s="158"/>
      <c r="ORD37" s="158"/>
      <c r="ORE37" s="158"/>
      <c r="ORF37" s="158"/>
      <c r="ORG37" s="158"/>
      <c r="ORH37" s="158"/>
      <c r="ORI37" s="158"/>
      <c r="ORJ37" s="158"/>
      <c r="ORK37" s="158"/>
      <c r="ORL37" s="158"/>
      <c r="ORM37" s="158"/>
      <c r="ORN37" s="158"/>
      <c r="ORO37" s="158"/>
      <c r="ORP37" s="158"/>
      <c r="ORQ37" s="158"/>
      <c r="ORR37" s="158"/>
      <c r="ORS37" s="158"/>
      <c r="ORT37" s="158"/>
      <c r="ORU37" s="158"/>
      <c r="ORV37" s="158"/>
      <c r="ORW37" s="158"/>
      <c r="ORX37" s="158"/>
      <c r="ORY37" s="158"/>
      <c r="ORZ37" s="158"/>
      <c r="OSA37" s="158"/>
      <c r="OSB37" s="158"/>
      <c r="OSC37" s="158"/>
      <c r="OSD37" s="158"/>
      <c r="OSE37" s="158"/>
      <c r="OSF37" s="158"/>
      <c r="OSG37" s="158"/>
      <c r="OSH37" s="158"/>
      <c r="OSI37" s="158"/>
      <c r="OSJ37" s="158"/>
      <c r="OSK37" s="158"/>
      <c r="OSL37" s="158"/>
      <c r="OSM37" s="158"/>
      <c r="OSN37" s="158"/>
      <c r="OSO37" s="158"/>
      <c r="OSP37" s="158"/>
      <c r="OSQ37" s="158"/>
      <c r="OSR37" s="158"/>
      <c r="OSS37" s="158"/>
      <c r="OST37" s="158"/>
      <c r="OSU37" s="158"/>
      <c r="OSV37" s="158"/>
      <c r="OSW37" s="158"/>
      <c r="OSX37" s="158"/>
      <c r="OSY37" s="158"/>
      <c r="OSZ37" s="158"/>
      <c r="OTA37" s="158"/>
      <c r="OTB37" s="158"/>
      <c r="OTC37" s="158"/>
      <c r="OTD37" s="158"/>
      <c r="OTE37" s="158"/>
      <c r="OTF37" s="158"/>
      <c r="OTG37" s="158"/>
      <c r="OTH37" s="158"/>
      <c r="OTI37" s="158"/>
      <c r="OTJ37" s="158"/>
      <c r="OTK37" s="158"/>
      <c r="OTL37" s="158"/>
      <c r="OTM37" s="158"/>
      <c r="OTN37" s="158"/>
      <c r="OTO37" s="158"/>
      <c r="OTP37" s="158"/>
      <c r="OTQ37" s="158"/>
      <c r="OTR37" s="158"/>
      <c r="OTS37" s="158"/>
      <c r="OTT37" s="158"/>
      <c r="OTU37" s="158"/>
      <c r="OTV37" s="158"/>
      <c r="OTW37" s="158"/>
      <c r="OTX37" s="158"/>
      <c r="OTY37" s="158"/>
      <c r="OTZ37" s="158"/>
      <c r="OUA37" s="158"/>
      <c r="OUB37" s="158"/>
      <c r="OUC37" s="158"/>
      <c r="OUD37" s="158"/>
      <c r="OUE37" s="158"/>
      <c r="OUF37" s="158"/>
      <c r="OUG37" s="158"/>
      <c r="OUH37" s="158"/>
      <c r="OUI37" s="158"/>
      <c r="OUJ37" s="158"/>
      <c r="OUK37" s="158"/>
      <c r="OUL37" s="158"/>
      <c r="OUM37" s="158"/>
      <c r="OUN37" s="158"/>
      <c r="OUO37" s="158"/>
      <c r="OUP37" s="158"/>
      <c r="OUQ37" s="158"/>
      <c r="OUR37" s="158"/>
      <c r="OUS37" s="158"/>
      <c r="OUT37" s="158"/>
      <c r="OUU37" s="158"/>
      <c r="OUV37" s="158"/>
      <c r="OUW37" s="158"/>
      <c r="OUX37" s="158"/>
      <c r="OUY37" s="158"/>
      <c r="OUZ37" s="158"/>
      <c r="OVA37" s="158"/>
      <c r="OVB37" s="158"/>
      <c r="OVC37" s="158"/>
      <c r="OVD37" s="158"/>
      <c r="OVE37" s="158"/>
      <c r="OVF37" s="158"/>
      <c r="OVG37" s="158"/>
      <c r="OVH37" s="158"/>
      <c r="OVI37" s="158"/>
      <c r="OVJ37" s="158"/>
      <c r="OVK37" s="158"/>
      <c r="OVL37" s="158"/>
      <c r="OVM37" s="158"/>
      <c r="OVN37" s="158"/>
      <c r="OVO37" s="158"/>
      <c r="OVP37" s="158"/>
      <c r="OVQ37" s="158"/>
      <c r="OVR37" s="158"/>
      <c r="OVS37" s="158"/>
      <c r="OVT37" s="158"/>
      <c r="OVU37" s="158"/>
      <c r="OVV37" s="158"/>
      <c r="OVW37" s="158"/>
      <c r="OVX37" s="158"/>
      <c r="OVY37" s="158"/>
      <c r="OVZ37" s="158"/>
      <c r="OWA37" s="158"/>
      <c r="OWB37" s="158"/>
      <c r="OWC37" s="158"/>
      <c r="OWD37" s="158"/>
      <c r="OWE37" s="158"/>
      <c r="OWF37" s="158"/>
      <c r="OWG37" s="158"/>
      <c r="OWH37" s="158"/>
      <c r="OWI37" s="158"/>
      <c r="OWJ37" s="158"/>
      <c r="OWK37" s="158"/>
      <c r="OWL37" s="158"/>
      <c r="OWM37" s="158"/>
      <c r="OWN37" s="158"/>
      <c r="OWO37" s="158"/>
      <c r="OWP37" s="158"/>
      <c r="OWQ37" s="158"/>
      <c r="OWR37" s="158"/>
      <c r="OWS37" s="158"/>
      <c r="OWT37" s="158"/>
      <c r="OWU37" s="158"/>
      <c r="OWV37" s="158"/>
      <c r="OWW37" s="158"/>
      <c r="OWX37" s="158"/>
      <c r="OWY37" s="158"/>
      <c r="OWZ37" s="158"/>
      <c r="OXA37" s="158"/>
      <c r="OXB37" s="158"/>
      <c r="OXC37" s="158"/>
      <c r="OXD37" s="158"/>
      <c r="OXE37" s="158"/>
      <c r="OXF37" s="158"/>
      <c r="OXG37" s="158"/>
      <c r="OXH37" s="158"/>
      <c r="OXI37" s="158"/>
      <c r="OXJ37" s="158"/>
      <c r="OXK37" s="158"/>
      <c r="OXL37" s="158"/>
      <c r="OXM37" s="158"/>
      <c r="OXN37" s="158"/>
      <c r="OXO37" s="158"/>
      <c r="OXP37" s="158"/>
      <c r="OXQ37" s="158"/>
      <c r="OXR37" s="158"/>
      <c r="OXS37" s="158"/>
      <c r="OXT37" s="158"/>
      <c r="OXU37" s="158"/>
      <c r="OXV37" s="158"/>
      <c r="OXW37" s="158"/>
      <c r="OXX37" s="158"/>
      <c r="OXY37" s="158"/>
      <c r="OXZ37" s="158"/>
      <c r="OYA37" s="158"/>
      <c r="OYB37" s="158"/>
      <c r="OYC37" s="158"/>
      <c r="OYD37" s="158"/>
      <c r="OYE37" s="158"/>
      <c r="OYF37" s="158"/>
      <c r="OYG37" s="158"/>
      <c r="OYH37" s="158"/>
      <c r="OYI37" s="158"/>
      <c r="OYJ37" s="158"/>
      <c r="OYK37" s="158"/>
      <c r="OYL37" s="158"/>
      <c r="OYM37" s="158"/>
      <c r="OYN37" s="158"/>
      <c r="OYO37" s="158"/>
      <c r="OYP37" s="158"/>
      <c r="OYQ37" s="158"/>
      <c r="OYR37" s="158"/>
      <c r="OYS37" s="158"/>
      <c r="OYT37" s="158"/>
      <c r="OYU37" s="158"/>
      <c r="OYV37" s="158"/>
      <c r="OYW37" s="158"/>
      <c r="OYX37" s="158"/>
      <c r="OYY37" s="158"/>
      <c r="OYZ37" s="158"/>
      <c r="OZA37" s="158"/>
      <c r="OZB37" s="158"/>
      <c r="OZC37" s="158"/>
      <c r="OZD37" s="158"/>
      <c r="OZE37" s="158"/>
      <c r="OZF37" s="158"/>
      <c r="OZG37" s="158"/>
      <c r="OZH37" s="158"/>
      <c r="OZI37" s="158"/>
      <c r="OZJ37" s="158"/>
      <c r="OZK37" s="158"/>
      <c r="OZL37" s="158"/>
      <c r="OZM37" s="158"/>
      <c r="OZN37" s="158"/>
      <c r="OZO37" s="158"/>
      <c r="OZP37" s="158"/>
      <c r="OZQ37" s="158"/>
      <c r="OZR37" s="158"/>
      <c r="OZS37" s="158"/>
      <c r="OZT37" s="158"/>
      <c r="OZU37" s="158"/>
      <c r="OZV37" s="158"/>
      <c r="OZW37" s="158"/>
      <c r="OZX37" s="158"/>
      <c r="OZY37" s="158"/>
      <c r="OZZ37" s="158"/>
      <c r="PAA37" s="158"/>
      <c r="PAB37" s="158"/>
      <c r="PAC37" s="158"/>
      <c r="PAD37" s="158"/>
      <c r="PAE37" s="158"/>
      <c r="PAF37" s="158"/>
      <c r="PAG37" s="158"/>
      <c r="PAH37" s="158"/>
      <c r="PAI37" s="158"/>
      <c r="PAJ37" s="158"/>
      <c r="PAK37" s="158"/>
      <c r="PAL37" s="158"/>
      <c r="PAM37" s="158"/>
      <c r="PAN37" s="158"/>
      <c r="PAO37" s="158"/>
      <c r="PAP37" s="158"/>
      <c r="PAQ37" s="158"/>
      <c r="PAR37" s="158"/>
      <c r="PAS37" s="158"/>
      <c r="PAT37" s="158"/>
      <c r="PAU37" s="158"/>
      <c r="PAV37" s="158"/>
      <c r="PAW37" s="158"/>
      <c r="PAX37" s="158"/>
      <c r="PAY37" s="158"/>
      <c r="PAZ37" s="158"/>
      <c r="PBA37" s="158"/>
      <c r="PBB37" s="158"/>
      <c r="PBC37" s="158"/>
      <c r="PBD37" s="158"/>
      <c r="PBE37" s="158"/>
      <c r="PBF37" s="158"/>
      <c r="PBG37" s="158"/>
      <c r="PBH37" s="158"/>
      <c r="PBI37" s="158"/>
      <c r="PBJ37" s="158"/>
      <c r="PBK37" s="158"/>
      <c r="PBL37" s="158"/>
      <c r="PBM37" s="158"/>
      <c r="PBN37" s="158"/>
      <c r="PBO37" s="158"/>
      <c r="PBP37" s="158"/>
      <c r="PBQ37" s="158"/>
      <c r="PBR37" s="158"/>
      <c r="PBS37" s="158"/>
      <c r="PBT37" s="158"/>
      <c r="PBU37" s="158"/>
      <c r="PBV37" s="158"/>
      <c r="PBW37" s="158"/>
      <c r="PBX37" s="158"/>
      <c r="PBY37" s="158"/>
      <c r="PBZ37" s="158"/>
      <c r="PCA37" s="158"/>
      <c r="PCB37" s="158"/>
      <c r="PCC37" s="158"/>
      <c r="PCD37" s="158"/>
      <c r="PCE37" s="158"/>
      <c r="PCF37" s="158"/>
      <c r="PCG37" s="158"/>
      <c r="PCH37" s="158"/>
      <c r="PCI37" s="158"/>
      <c r="PCJ37" s="158"/>
      <c r="PCK37" s="158"/>
      <c r="PCL37" s="158"/>
      <c r="PCM37" s="158"/>
      <c r="PCN37" s="158"/>
      <c r="PCO37" s="158"/>
      <c r="PCP37" s="158"/>
      <c r="PCQ37" s="158"/>
      <c r="PCR37" s="158"/>
      <c r="PCS37" s="158"/>
      <c r="PCT37" s="158"/>
      <c r="PCU37" s="158"/>
      <c r="PCV37" s="158"/>
      <c r="PCW37" s="158"/>
      <c r="PCX37" s="158"/>
      <c r="PCY37" s="158"/>
      <c r="PCZ37" s="158"/>
      <c r="PDA37" s="158"/>
      <c r="PDB37" s="158"/>
      <c r="PDC37" s="158"/>
      <c r="PDD37" s="158"/>
      <c r="PDE37" s="158"/>
      <c r="PDF37" s="158"/>
      <c r="PDG37" s="158"/>
      <c r="PDH37" s="158"/>
      <c r="PDI37" s="158"/>
      <c r="PDJ37" s="158"/>
      <c r="PDK37" s="158"/>
      <c r="PDL37" s="158"/>
      <c r="PDM37" s="158"/>
      <c r="PDN37" s="158"/>
      <c r="PDO37" s="158"/>
      <c r="PDP37" s="158"/>
      <c r="PDQ37" s="158"/>
      <c r="PDR37" s="158"/>
      <c r="PDS37" s="158"/>
      <c r="PDT37" s="158"/>
      <c r="PDU37" s="158"/>
      <c r="PDV37" s="158"/>
      <c r="PDW37" s="158"/>
      <c r="PDX37" s="158"/>
      <c r="PDY37" s="158"/>
      <c r="PDZ37" s="158"/>
      <c r="PEA37" s="158"/>
      <c r="PEB37" s="158"/>
      <c r="PEC37" s="158"/>
      <c r="PED37" s="158"/>
      <c r="PEE37" s="158"/>
      <c r="PEF37" s="158"/>
      <c r="PEG37" s="158"/>
      <c r="PEH37" s="158"/>
      <c r="PEI37" s="158"/>
      <c r="PEJ37" s="158"/>
      <c r="PEK37" s="158"/>
      <c r="PEL37" s="158"/>
      <c r="PEM37" s="158"/>
      <c r="PEN37" s="158"/>
      <c r="PEO37" s="158"/>
      <c r="PEP37" s="158"/>
      <c r="PEQ37" s="158"/>
      <c r="PER37" s="158"/>
      <c r="PES37" s="158"/>
      <c r="PET37" s="158"/>
      <c r="PEU37" s="158"/>
      <c r="PEV37" s="158"/>
      <c r="PEW37" s="158"/>
      <c r="PEX37" s="158"/>
      <c r="PEY37" s="158"/>
      <c r="PEZ37" s="158"/>
      <c r="PFA37" s="158"/>
      <c r="PFB37" s="158"/>
      <c r="PFC37" s="158"/>
      <c r="PFD37" s="158"/>
      <c r="PFE37" s="158"/>
      <c r="PFF37" s="158"/>
      <c r="PFG37" s="158"/>
      <c r="PFH37" s="158"/>
      <c r="PFI37" s="158"/>
      <c r="PFJ37" s="158"/>
      <c r="PFK37" s="158"/>
      <c r="PFL37" s="158"/>
      <c r="PFM37" s="158"/>
      <c r="PFN37" s="158"/>
      <c r="PFO37" s="158"/>
      <c r="PFP37" s="158"/>
      <c r="PFQ37" s="158"/>
      <c r="PFR37" s="158"/>
      <c r="PFS37" s="158"/>
      <c r="PFT37" s="158"/>
      <c r="PFU37" s="158"/>
      <c r="PFV37" s="158"/>
      <c r="PFW37" s="158"/>
      <c r="PFX37" s="158"/>
      <c r="PFY37" s="158"/>
      <c r="PFZ37" s="158"/>
      <c r="PGA37" s="158"/>
      <c r="PGB37" s="158"/>
      <c r="PGC37" s="158"/>
      <c r="PGD37" s="158"/>
      <c r="PGE37" s="158"/>
      <c r="PGF37" s="158"/>
      <c r="PGG37" s="158"/>
      <c r="PGH37" s="158"/>
      <c r="PGI37" s="158"/>
      <c r="PGJ37" s="158"/>
      <c r="PGK37" s="158"/>
      <c r="PGL37" s="158"/>
      <c r="PGM37" s="158"/>
      <c r="PGN37" s="158"/>
      <c r="PGO37" s="158"/>
      <c r="PGP37" s="158"/>
      <c r="PGQ37" s="158"/>
      <c r="PGR37" s="158"/>
      <c r="PGS37" s="158"/>
      <c r="PGT37" s="158"/>
      <c r="PGU37" s="158"/>
      <c r="PGV37" s="158"/>
      <c r="PGW37" s="158"/>
      <c r="PGX37" s="158"/>
      <c r="PGY37" s="158"/>
      <c r="PGZ37" s="158"/>
      <c r="PHA37" s="158"/>
      <c r="PHB37" s="158"/>
      <c r="PHC37" s="158"/>
      <c r="PHD37" s="158"/>
      <c r="PHE37" s="158"/>
      <c r="PHF37" s="158"/>
      <c r="PHG37" s="158"/>
      <c r="PHH37" s="158"/>
      <c r="PHI37" s="158"/>
      <c r="PHJ37" s="158"/>
      <c r="PHK37" s="158"/>
      <c r="PHL37" s="158"/>
      <c r="PHM37" s="158"/>
      <c r="PHN37" s="158"/>
      <c r="PHO37" s="158"/>
      <c r="PHP37" s="158"/>
      <c r="PHQ37" s="158"/>
      <c r="PHR37" s="158"/>
      <c r="PHS37" s="158"/>
      <c r="PHT37" s="158"/>
      <c r="PHU37" s="158"/>
      <c r="PHV37" s="158"/>
      <c r="PHW37" s="158"/>
      <c r="PHX37" s="158"/>
      <c r="PHY37" s="158"/>
      <c r="PHZ37" s="158"/>
      <c r="PIA37" s="158"/>
      <c r="PIB37" s="158"/>
      <c r="PIC37" s="158"/>
      <c r="PID37" s="158"/>
      <c r="PIE37" s="158"/>
      <c r="PIF37" s="158"/>
      <c r="PIG37" s="158"/>
      <c r="PIH37" s="158"/>
      <c r="PII37" s="158"/>
      <c r="PIJ37" s="158"/>
      <c r="PIK37" s="158"/>
      <c r="PIL37" s="158"/>
      <c r="PIM37" s="158"/>
      <c r="PIN37" s="158"/>
      <c r="PIO37" s="158"/>
      <c r="PIP37" s="158"/>
      <c r="PIQ37" s="158"/>
      <c r="PIR37" s="158"/>
      <c r="PIS37" s="158"/>
      <c r="PIT37" s="158"/>
      <c r="PIU37" s="158"/>
      <c r="PIV37" s="158"/>
      <c r="PIW37" s="158"/>
      <c r="PIX37" s="158"/>
      <c r="PIY37" s="158"/>
      <c r="PIZ37" s="158"/>
      <c r="PJA37" s="158"/>
      <c r="PJB37" s="158"/>
      <c r="PJC37" s="158"/>
      <c r="PJD37" s="158"/>
      <c r="PJE37" s="158"/>
      <c r="PJF37" s="158"/>
      <c r="PJG37" s="158"/>
      <c r="PJH37" s="158"/>
      <c r="PJI37" s="158"/>
      <c r="PJJ37" s="158"/>
      <c r="PJK37" s="158"/>
      <c r="PJL37" s="158"/>
      <c r="PJM37" s="158"/>
      <c r="PJN37" s="158"/>
      <c r="PJO37" s="158"/>
      <c r="PJP37" s="158"/>
      <c r="PJQ37" s="158"/>
      <c r="PJR37" s="158"/>
      <c r="PJS37" s="158"/>
      <c r="PJT37" s="158"/>
      <c r="PJU37" s="158"/>
      <c r="PJV37" s="158"/>
      <c r="PJW37" s="158"/>
      <c r="PJX37" s="158"/>
      <c r="PJY37" s="158"/>
      <c r="PJZ37" s="158"/>
      <c r="PKA37" s="158"/>
      <c r="PKB37" s="158"/>
      <c r="PKC37" s="158"/>
      <c r="PKD37" s="158"/>
      <c r="PKE37" s="158"/>
      <c r="PKF37" s="158"/>
      <c r="PKG37" s="158"/>
      <c r="PKH37" s="158"/>
      <c r="PKI37" s="158"/>
      <c r="PKJ37" s="158"/>
      <c r="PKK37" s="158"/>
      <c r="PKL37" s="158"/>
      <c r="PKM37" s="158"/>
      <c r="PKN37" s="158"/>
      <c r="PKO37" s="158"/>
      <c r="PKP37" s="158"/>
      <c r="PKQ37" s="158"/>
      <c r="PKR37" s="158"/>
      <c r="PKS37" s="158"/>
      <c r="PKT37" s="158"/>
      <c r="PKU37" s="158"/>
      <c r="PKV37" s="158"/>
      <c r="PKW37" s="158"/>
      <c r="PKX37" s="158"/>
      <c r="PKY37" s="158"/>
      <c r="PKZ37" s="158"/>
      <c r="PLA37" s="158"/>
      <c r="PLB37" s="158"/>
      <c r="PLC37" s="158"/>
      <c r="PLD37" s="158"/>
      <c r="PLE37" s="158"/>
      <c r="PLF37" s="158"/>
      <c r="PLG37" s="158"/>
      <c r="PLH37" s="158"/>
      <c r="PLI37" s="158"/>
      <c r="PLJ37" s="158"/>
      <c r="PLK37" s="158"/>
      <c r="PLL37" s="158"/>
      <c r="PLM37" s="158"/>
      <c r="PLN37" s="158"/>
      <c r="PLO37" s="158"/>
      <c r="PLP37" s="158"/>
      <c r="PLQ37" s="158"/>
      <c r="PLR37" s="158"/>
      <c r="PLS37" s="158"/>
      <c r="PLT37" s="158"/>
      <c r="PLU37" s="158"/>
      <c r="PLV37" s="158"/>
      <c r="PLW37" s="158"/>
      <c r="PLX37" s="158"/>
      <c r="PLY37" s="158"/>
      <c r="PLZ37" s="158"/>
      <c r="PMA37" s="158"/>
      <c r="PMB37" s="158"/>
      <c r="PMC37" s="158"/>
      <c r="PMD37" s="158"/>
      <c r="PME37" s="158"/>
      <c r="PMF37" s="158"/>
      <c r="PMG37" s="158"/>
      <c r="PMH37" s="158"/>
      <c r="PMI37" s="158"/>
      <c r="PMJ37" s="158"/>
      <c r="PMK37" s="158"/>
      <c r="PML37" s="158"/>
      <c r="PMM37" s="158"/>
      <c r="PMN37" s="158"/>
      <c r="PMO37" s="158"/>
      <c r="PMP37" s="158"/>
      <c r="PMQ37" s="158"/>
      <c r="PMR37" s="158"/>
      <c r="PMS37" s="158"/>
      <c r="PMT37" s="158"/>
      <c r="PMU37" s="158"/>
      <c r="PMV37" s="158"/>
      <c r="PMW37" s="158"/>
      <c r="PMX37" s="158"/>
      <c r="PMY37" s="158"/>
      <c r="PMZ37" s="158"/>
      <c r="PNA37" s="158"/>
      <c r="PNB37" s="158"/>
      <c r="PNC37" s="158"/>
      <c r="PND37" s="158"/>
      <c r="PNE37" s="158"/>
      <c r="PNF37" s="158"/>
      <c r="PNG37" s="158"/>
      <c r="PNH37" s="158"/>
      <c r="PNI37" s="158"/>
      <c r="PNJ37" s="158"/>
      <c r="PNK37" s="158"/>
      <c r="PNL37" s="158"/>
      <c r="PNM37" s="158"/>
      <c r="PNN37" s="158"/>
      <c r="PNO37" s="158"/>
      <c r="PNP37" s="158"/>
      <c r="PNQ37" s="158"/>
      <c r="PNR37" s="158"/>
      <c r="PNS37" s="158"/>
      <c r="PNT37" s="158"/>
      <c r="PNU37" s="158"/>
      <c r="PNV37" s="158"/>
      <c r="PNW37" s="158"/>
      <c r="PNX37" s="158"/>
      <c r="PNY37" s="158"/>
      <c r="PNZ37" s="158"/>
      <c r="POA37" s="158"/>
      <c r="POB37" s="158"/>
      <c r="POC37" s="158"/>
      <c r="POD37" s="158"/>
      <c r="POE37" s="158"/>
      <c r="POF37" s="158"/>
      <c r="POG37" s="158"/>
      <c r="POH37" s="158"/>
      <c r="POI37" s="158"/>
      <c r="POJ37" s="158"/>
      <c r="POK37" s="158"/>
      <c r="POL37" s="158"/>
      <c r="POM37" s="158"/>
      <c r="PON37" s="158"/>
      <c r="POO37" s="158"/>
      <c r="POP37" s="158"/>
      <c r="POQ37" s="158"/>
      <c r="POR37" s="158"/>
      <c r="POS37" s="158"/>
      <c r="POT37" s="158"/>
      <c r="POU37" s="158"/>
      <c r="POV37" s="158"/>
      <c r="POW37" s="158"/>
      <c r="POX37" s="158"/>
      <c r="POY37" s="158"/>
      <c r="POZ37" s="158"/>
      <c r="PPA37" s="158"/>
      <c r="PPB37" s="158"/>
      <c r="PPC37" s="158"/>
      <c r="PPD37" s="158"/>
      <c r="PPE37" s="158"/>
      <c r="PPF37" s="158"/>
      <c r="PPG37" s="158"/>
      <c r="PPH37" s="158"/>
      <c r="PPI37" s="158"/>
      <c r="PPJ37" s="158"/>
      <c r="PPK37" s="158"/>
      <c r="PPL37" s="158"/>
      <c r="PPM37" s="158"/>
      <c r="PPN37" s="158"/>
      <c r="PPO37" s="158"/>
      <c r="PPP37" s="158"/>
      <c r="PPQ37" s="158"/>
      <c r="PPR37" s="158"/>
      <c r="PPS37" s="158"/>
      <c r="PPT37" s="158"/>
      <c r="PPU37" s="158"/>
      <c r="PPV37" s="158"/>
      <c r="PPW37" s="158"/>
      <c r="PPX37" s="158"/>
      <c r="PPY37" s="158"/>
      <c r="PPZ37" s="158"/>
      <c r="PQA37" s="158"/>
      <c r="PQB37" s="158"/>
      <c r="PQC37" s="158"/>
      <c r="PQD37" s="158"/>
      <c r="PQE37" s="158"/>
      <c r="PQF37" s="158"/>
      <c r="PQG37" s="158"/>
      <c r="PQH37" s="158"/>
      <c r="PQI37" s="158"/>
      <c r="PQJ37" s="158"/>
      <c r="PQK37" s="158"/>
      <c r="PQL37" s="158"/>
      <c r="PQM37" s="158"/>
      <c r="PQN37" s="158"/>
      <c r="PQO37" s="158"/>
      <c r="PQP37" s="158"/>
      <c r="PQQ37" s="158"/>
      <c r="PQR37" s="158"/>
      <c r="PQS37" s="158"/>
      <c r="PQT37" s="158"/>
      <c r="PQU37" s="158"/>
      <c r="PQV37" s="158"/>
      <c r="PQW37" s="158"/>
      <c r="PQX37" s="158"/>
      <c r="PQY37" s="158"/>
      <c r="PQZ37" s="158"/>
      <c r="PRA37" s="158"/>
      <c r="PRB37" s="158"/>
      <c r="PRC37" s="158"/>
      <c r="PRD37" s="158"/>
      <c r="PRE37" s="158"/>
      <c r="PRF37" s="158"/>
      <c r="PRG37" s="158"/>
      <c r="PRH37" s="158"/>
      <c r="PRI37" s="158"/>
      <c r="PRJ37" s="158"/>
      <c r="PRK37" s="158"/>
      <c r="PRL37" s="158"/>
      <c r="PRM37" s="158"/>
      <c r="PRN37" s="158"/>
      <c r="PRO37" s="158"/>
      <c r="PRP37" s="158"/>
      <c r="PRQ37" s="158"/>
      <c r="PRR37" s="158"/>
      <c r="PRS37" s="158"/>
      <c r="PRT37" s="158"/>
      <c r="PRU37" s="158"/>
      <c r="PRV37" s="158"/>
      <c r="PRW37" s="158"/>
      <c r="PRX37" s="158"/>
      <c r="PRY37" s="158"/>
      <c r="PRZ37" s="158"/>
      <c r="PSA37" s="158"/>
      <c r="PSB37" s="158"/>
      <c r="PSC37" s="158"/>
      <c r="PSD37" s="158"/>
      <c r="PSE37" s="158"/>
      <c r="PSF37" s="158"/>
      <c r="PSG37" s="158"/>
      <c r="PSH37" s="158"/>
      <c r="PSI37" s="158"/>
      <c r="PSJ37" s="158"/>
      <c r="PSK37" s="158"/>
      <c r="PSL37" s="158"/>
      <c r="PSM37" s="158"/>
      <c r="PSN37" s="158"/>
      <c r="PSO37" s="158"/>
      <c r="PSP37" s="158"/>
      <c r="PSQ37" s="158"/>
      <c r="PSR37" s="158"/>
      <c r="PSS37" s="158"/>
      <c r="PST37" s="158"/>
      <c r="PSU37" s="158"/>
      <c r="PSV37" s="158"/>
      <c r="PSW37" s="158"/>
      <c r="PSX37" s="158"/>
      <c r="PSY37" s="158"/>
      <c r="PSZ37" s="158"/>
      <c r="PTA37" s="158"/>
      <c r="PTB37" s="158"/>
      <c r="PTC37" s="158"/>
      <c r="PTD37" s="158"/>
      <c r="PTE37" s="158"/>
      <c r="PTF37" s="158"/>
      <c r="PTG37" s="158"/>
      <c r="PTH37" s="158"/>
      <c r="PTI37" s="158"/>
      <c r="PTJ37" s="158"/>
      <c r="PTK37" s="158"/>
      <c r="PTL37" s="158"/>
      <c r="PTM37" s="158"/>
      <c r="PTN37" s="158"/>
      <c r="PTO37" s="158"/>
      <c r="PTP37" s="158"/>
      <c r="PTQ37" s="158"/>
      <c r="PTR37" s="158"/>
      <c r="PTS37" s="158"/>
      <c r="PTT37" s="158"/>
      <c r="PTU37" s="158"/>
      <c r="PTV37" s="158"/>
      <c r="PTW37" s="158"/>
      <c r="PTX37" s="158"/>
      <c r="PTY37" s="158"/>
      <c r="PTZ37" s="158"/>
      <c r="PUA37" s="158"/>
      <c r="PUB37" s="158"/>
      <c r="PUC37" s="158"/>
      <c r="PUD37" s="158"/>
      <c r="PUE37" s="158"/>
      <c r="PUF37" s="158"/>
      <c r="PUG37" s="158"/>
      <c r="PUH37" s="158"/>
      <c r="PUI37" s="158"/>
      <c r="PUJ37" s="158"/>
      <c r="PUK37" s="158"/>
      <c r="PUL37" s="158"/>
      <c r="PUM37" s="158"/>
      <c r="PUN37" s="158"/>
      <c r="PUO37" s="158"/>
      <c r="PUP37" s="158"/>
      <c r="PUQ37" s="158"/>
      <c r="PUR37" s="158"/>
      <c r="PUS37" s="158"/>
      <c r="PUT37" s="158"/>
      <c r="PUU37" s="158"/>
      <c r="PUV37" s="158"/>
      <c r="PUW37" s="158"/>
      <c r="PUX37" s="158"/>
      <c r="PUY37" s="158"/>
      <c r="PUZ37" s="158"/>
      <c r="PVA37" s="158"/>
      <c r="PVB37" s="158"/>
      <c r="PVC37" s="158"/>
      <c r="PVD37" s="158"/>
      <c r="PVE37" s="158"/>
      <c r="PVF37" s="158"/>
      <c r="PVG37" s="158"/>
      <c r="PVH37" s="158"/>
      <c r="PVI37" s="158"/>
      <c r="PVJ37" s="158"/>
      <c r="PVK37" s="158"/>
      <c r="PVL37" s="158"/>
      <c r="PVM37" s="158"/>
      <c r="PVN37" s="158"/>
      <c r="PVO37" s="158"/>
      <c r="PVP37" s="158"/>
      <c r="PVQ37" s="158"/>
      <c r="PVR37" s="158"/>
      <c r="PVS37" s="158"/>
      <c r="PVT37" s="158"/>
      <c r="PVU37" s="158"/>
      <c r="PVV37" s="158"/>
      <c r="PVW37" s="158"/>
      <c r="PVX37" s="158"/>
      <c r="PVY37" s="158"/>
      <c r="PVZ37" s="158"/>
      <c r="PWA37" s="158"/>
      <c r="PWB37" s="158"/>
      <c r="PWC37" s="158"/>
      <c r="PWD37" s="158"/>
      <c r="PWE37" s="158"/>
      <c r="PWF37" s="158"/>
      <c r="PWG37" s="158"/>
      <c r="PWH37" s="158"/>
      <c r="PWI37" s="158"/>
      <c r="PWJ37" s="158"/>
      <c r="PWK37" s="158"/>
      <c r="PWL37" s="158"/>
      <c r="PWM37" s="158"/>
      <c r="PWN37" s="158"/>
      <c r="PWO37" s="158"/>
      <c r="PWP37" s="158"/>
      <c r="PWQ37" s="158"/>
      <c r="PWR37" s="158"/>
      <c r="PWS37" s="158"/>
      <c r="PWT37" s="158"/>
      <c r="PWU37" s="158"/>
      <c r="PWV37" s="158"/>
      <c r="PWW37" s="158"/>
      <c r="PWX37" s="158"/>
      <c r="PWY37" s="158"/>
      <c r="PWZ37" s="158"/>
      <c r="PXA37" s="158"/>
      <c r="PXB37" s="158"/>
      <c r="PXC37" s="158"/>
      <c r="PXD37" s="158"/>
      <c r="PXE37" s="158"/>
      <c r="PXF37" s="158"/>
      <c r="PXG37" s="158"/>
      <c r="PXH37" s="158"/>
      <c r="PXI37" s="158"/>
      <c r="PXJ37" s="158"/>
      <c r="PXK37" s="158"/>
      <c r="PXL37" s="158"/>
      <c r="PXM37" s="158"/>
      <c r="PXN37" s="158"/>
      <c r="PXO37" s="158"/>
      <c r="PXP37" s="158"/>
      <c r="PXQ37" s="158"/>
      <c r="PXR37" s="158"/>
      <c r="PXS37" s="158"/>
      <c r="PXT37" s="158"/>
      <c r="PXU37" s="158"/>
      <c r="PXV37" s="158"/>
      <c r="PXW37" s="158"/>
      <c r="PXX37" s="158"/>
      <c r="PXY37" s="158"/>
      <c r="PXZ37" s="158"/>
      <c r="PYA37" s="158"/>
      <c r="PYB37" s="158"/>
      <c r="PYC37" s="158"/>
      <c r="PYD37" s="158"/>
      <c r="PYE37" s="158"/>
      <c r="PYF37" s="158"/>
      <c r="PYG37" s="158"/>
      <c r="PYH37" s="158"/>
      <c r="PYI37" s="158"/>
      <c r="PYJ37" s="158"/>
      <c r="PYK37" s="158"/>
      <c r="PYL37" s="158"/>
      <c r="PYM37" s="158"/>
      <c r="PYN37" s="158"/>
      <c r="PYO37" s="158"/>
      <c r="PYP37" s="158"/>
      <c r="PYQ37" s="158"/>
      <c r="PYR37" s="158"/>
      <c r="PYS37" s="158"/>
      <c r="PYT37" s="158"/>
      <c r="PYU37" s="158"/>
      <c r="PYV37" s="158"/>
      <c r="PYW37" s="158"/>
      <c r="PYX37" s="158"/>
      <c r="PYY37" s="158"/>
      <c r="PYZ37" s="158"/>
      <c r="PZA37" s="158"/>
      <c r="PZB37" s="158"/>
      <c r="PZC37" s="158"/>
      <c r="PZD37" s="158"/>
      <c r="PZE37" s="158"/>
      <c r="PZF37" s="158"/>
      <c r="PZG37" s="158"/>
      <c r="PZH37" s="158"/>
      <c r="PZI37" s="158"/>
      <c r="PZJ37" s="158"/>
      <c r="PZK37" s="158"/>
      <c r="PZL37" s="158"/>
      <c r="PZM37" s="158"/>
      <c r="PZN37" s="158"/>
      <c r="PZO37" s="158"/>
      <c r="PZP37" s="158"/>
      <c r="PZQ37" s="158"/>
      <c r="PZR37" s="158"/>
      <c r="PZS37" s="158"/>
      <c r="PZT37" s="158"/>
      <c r="PZU37" s="158"/>
      <c r="PZV37" s="158"/>
      <c r="PZW37" s="158"/>
      <c r="PZX37" s="158"/>
      <c r="PZY37" s="158"/>
      <c r="PZZ37" s="158"/>
      <c r="QAA37" s="158"/>
      <c r="QAB37" s="158"/>
      <c r="QAC37" s="158"/>
      <c r="QAD37" s="158"/>
      <c r="QAE37" s="158"/>
      <c r="QAF37" s="158"/>
      <c r="QAG37" s="158"/>
      <c r="QAH37" s="158"/>
      <c r="QAI37" s="158"/>
      <c r="QAJ37" s="158"/>
      <c r="QAK37" s="158"/>
      <c r="QAL37" s="158"/>
      <c r="QAM37" s="158"/>
      <c r="QAN37" s="158"/>
      <c r="QAO37" s="158"/>
      <c r="QAP37" s="158"/>
      <c r="QAQ37" s="158"/>
      <c r="QAR37" s="158"/>
      <c r="QAS37" s="158"/>
      <c r="QAT37" s="158"/>
      <c r="QAU37" s="158"/>
      <c r="QAV37" s="158"/>
      <c r="QAW37" s="158"/>
      <c r="QAX37" s="158"/>
      <c r="QAY37" s="158"/>
      <c r="QAZ37" s="158"/>
      <c r="QBA37" s="158"/>
      <c r="QBB37" s="158"/>
      <c r="QBC37" s="158"/>
      <c r="QBD37" s="158"/>
      <c r="QBE37" s="158"/>
      <c r="QBF37" s="158"/>
      <c r="QBG37" s="158"/>
      <c r="QBH37" s="158"/>
      <c r="QBI37" s="158"/>
      <c r="QBJ37" s="158"/>
      <c r="QBK37" s="158"/>
      <c r="QBL37" s="158"/>
      <c r="QBM37" s="158"/>
      <c r="QBN37" s="158"/>
      <c r="QBO37" s="158"/>
      <c r="QBP37" s="158"/>
      <c r="QBQ37" s="158"/>
      <c r="QBR37" s="158"/>
      <c r="QBS37" s="158"/>
      <c r="QBT37" s="158"/>
      <c r="QBU37" s="158"/>
      <c r="QBV37" s="158"/>
      <c r="QBW37" s="158"/>
      <c r="QBX37" s="158"/>
      <c r="QBY37" s="158"/>
      <c r="QBZ37" s="158"/>
      <c r="QCA37" s="158"/>
      <c r="QCB37" s="158"/>
      <c r="QCC37" s="158"/>
      <c r="QCD37" s="158"/>
      <c r="QCE37" s="158"/>
      <c r="QCF37" s="158"/>
      <c r="QCG37" s="158"/>
      <c r="QCH37" s="158"/>
      <c r="QCI37" s="158"/>
      <c r="QCJ37" s="158"/>
      <c r="QCK37" s="158"/>
      <c r="QCL37" s="158"/>
      <c r="QCM37" s="158"/>
      <c r="QCN37" s="158"/>
      <c r="QCO37" s="158"/>
      <c r="QCP37" s="158"/>
      <c r="QCQ37" s="158"/>
      <c r="QCR37" s="158"/>
      <c r="QCS37" s="158"/>
      <c r="QCT37" s="158"/>
      <c r="QCU37" s="158"/>
      <c r="QCV37" s="158"/>
      <c r="QCW37" s="158"/>
      <c r="QCX37" s="158"/>
      <c r="QCY37" s="158"/>
      <c r="QCZ37" s="158"/>
      <c r="QDA37" s="158"/>
      <c r="QDB37" s="158"/>
      <c r="QDC37" s="158"/>
      <c r="QDD37" s="158"/>
      <c r="QDE37" s="158"/>
      <c r="QDF37" s="158"/>
      <c r="QDG37" s="158"/>
      <c r="QDH37" s="158"/>
      <c r="QDI37" s="158"/>
      <c r="QDJ37" s="158"/>
      <c r="QDK37" s="158"/>
      <c r="QDL37" s="158"/>
      <c r="QDM37" s="158"/>
      <c r="QDN37" s="158"/>
      <c r="QDO37" s="158"/>
      <c r="QDP37" s="158"/>
      <c r="QDQ37" s="158"/>
      <c r="QDR37" s="158"/>
      <c r="QDS37" s="158"/>
      <c r="QDT37" s="158"/>
      <c r="QDU37" s="158"/>
      <c r="QDV37" s="158"/>
      <c r="QDW37" s="158"/>
      <c r="QDX37" s="158"/>
      <c r="QDY37" s="158"/>
      <c r="QDZ37" s="158"/>
      <c r="QEA37" s="158"/>
      <c r="QEB37" s="158"/>
      <c r="QEC37" s="158"/>
      <c r="QED37" s="158"/>
      <c r="QEE37" s="158"/>
      <c r="QEF37" s="158"/>
      <c r="QEG37" s="158"/>
      <c r="QEH37" s="158"/>
      <c r="QEI37" s="158"/>
      <c r="QEJ37" s="158"/>
      <c r="QEK37" s="158"/>
      <c r="QEL37" s="158"/>
      <c r="QEM37" s="158"/>
      <c r="QEN37" s="158"/>
      <c r="QEO37" s="158"/>
      <c r="QEP37" s="158"/>
      <c r="QEQ37" s="158"/>
      <c r="QER37" s="158"/>
      <c r="QES37" s="158"/>
      <c r="QET37" s="158"/>
      <c r="QEU37" s="158"/>
      <c r="QEV37" s="158"/>
      <c r="QEW37" s="158"/>
      <c r="QEX37" s="158"/>
      <c r="QEY37" s="158"/>
      <c r="QEZ37" s="158"/>
      <c r="QFA37" s="158"/>
      <c r="QFB37" s="158"/>
      <c r="QFC37" s="158"/>
      <c r="QFD37" s="158"/>
      <c r="QFE37" s="158"/>
      <c r="QFF37" s="158"/>
      <c r="QFG37" s="158"/>
      <c r="QFH37" s="158"/>
      <c r="QFI37" s="158"/>
      <c r="QFJ37" s="158"/>
      <c r="QFK37" s="158"/>
      <c r="QFL37" s="158"/>
      <c r="QFM37" s="158"/>
      <c r="QFN37" s="158"/>
      <c r="QFO37" s="158"/>
      <c r="QFP37" s="158"/>
      <c r="QFQ37" s="158"/>
      <c r="QFR37" s="158"/>
      <c r="QFS37" s="158"/>
      <c r="QFT37" s="158"/>
      <c r="QFU37" s="158"/>
      <c r="QFV37" s="158"/>
      <c r="QFW37" s="158"/>
      <c r="QFX37" s="158"/>
      <c r="QFY37" s="158"/>
      <c r="QFZ37" s="158"/>
      <c r="QGA37" s="158"/>
      <c r="QGB37" s="158"/>
      <c r="QGC37" s="158"/>
      <c r="QGD37" s="158"/>
      <c r="QGE37" s="158"/>
      <c r="QGF37" s="158"/>
      <c r="QGG37" s="158"/>
      <c r="QGH37" s="158"/>
      <c r="QGI37" s="158"/>
      <c r="QGJ37" s="158"/>
      <c r="QGK37" s="158"/>
      <c r="QGL37" s="158"/>
      <c r="QGM37" s="158"/>
      <c r="QGN37" s="158"/>
      <c r="QGO37" s="158"/>
      <c r="QGP37" s="158"/>
      <c r="QGQ37" s="158"/>
      <c r="QGR37" s="158"/>
      <c r="QGS37" s="158"/>
      <c r="QGT37" s="158"/>
      <c r="QGU37" s="158"/>
      <c r="QGV37" s="158"/>
      <c r="QGW37" s="158"/>
      <c r="QGX37" s="158"/>
      <c r="QGY37" s="158"/>
      <c r="QGZ37" s="158"/>
      <c r="QHA37" s="158"/>
      <c r="QHB37" s="158"/>
      <c r="QHC37" s="158"/>
      <c r="QHD37" s="158"/>
      <c r="QHE37" s="158"/>
      <c r="QHF37" s="158"/>
      <c r="QHG37" s="158"/>
      <c r="QHH37" s="158"/>
      <c r="QHI37" s="158"/>
      <c r="QHJ37" s="158"/>
      <c r="QHK37" s="158"/>
      <c r="QHL37" s="158"/>
      <c r="QHM37" s="158"/>
      <c r="QHN37" s="158"/>
      <c r="QHO37" s="158"/>
      <c r="QHP37" s="158"/>
      <c r="QHQ37" s="158"/>
      <c r="QHR37" s="158"/>
      <c r="QHS37" s="158"/>
      <c r="QHT37" s="158"/>
      <c r="QHU37" s="158"/>
      <c r="QHV37" s="158"/>
      <c r="QHW37" s="158"/>
      <c r="QHX37" s="158"/>
      <c r="QHY37" s="158"/>
      <c r="QHZ37" s="158"/>
      <c r="QIA37" s="158"/>
      <c r="QIB37" s="158"/>
      <c r="QIC37" s="158"/>
      <c r="QID37" s="158"/>
      <c r="QIE37" s="158"/>
      <c r="QIF37" s="158"/>
      <c r="QIG37" s="158"/>
      <c r="QIH37" s="158"/>
      <c r="QII37" s="158"/>
      <c r="QIJ37" s="158"/>
      <c r="QIK37" s="158"/>
      <c r="QIL37" s="158"/>
      <c r="QIM37" s="158"/>
      <c r="QIN37" s="158"/>
      <c r="QIO37" s="158"/>
      <c r="QIP37" s="158"/>
      <c r="QIQ37" s="158"/>
      <c r="QIR37" s="158"/>
      <c r="QIS37" s="158"/>
      <c r="QIT37" s="158"/>
      <c r="QIU37" s="158"/>
      <c r="QIV37" s="158"/>
      <c r="QIW37" s="158"/>
      <c r="QIX37" s="158"/>
      <c r="QIY37" s="158"/>
      <c r="QIZ37" s="158"/>
      <c r="QJA37" s="158"/>
      <c r="QJB37" s="158"/>
      <c r="QJC37" s="158"/>
      <c r="QJD37" s="158"/>
      <c r="QJE37" s="158"/>
      <c r="QJF37" s="158"/>
      <c r="QJG37" s="158"/>
      <c r="QJH37" s="158"/>
      <c r="QJI37" s="158"/>
      <c r="QJJ37" s="158"/>
      <c r="QJK37" s="158"/>
      <c r="QJL37" s="158"/>
      <c r="QJM37" s="158"/>
      <c r="QJN37" s="158"/>
      <c r="QJO37" s="158"/>
      <c r="QJP37" s="158"/>
      <c r="QJQ37" s="158"/>
      <c r="QJR37" s="158"/>
      <c r="QJS37" s="158"/>
      <c r="QJT37" s="158"/>
      <c r="QJU37" s="158"/>
      <c r="QJV37" s="158"/>
      <c r="QJW37" s="158"/>
      <c r="QJX37" s="158"/>
      <c r="QJY37" s="158"/>
      <c r="QJZ37" s="158"/>
      <c r="QKA37" s="158"/>
      <c r="QKB37" s="158"/>
      <c r="QKC37" s="158"/>
      <c r="QKD37" s="158"/>
      <c r="QKE37" s="158"/>
      <c r="QKF37" s="158"/>
      <c r="QKG37" s="158"/>
      <c r="QKH37" s="158"/>
      <c r="QKI37" s="158"/>
      <c r="QKJ37" s="158"/>
      <c r="QKK37" s="158"/>
      <c r="QKL37" s="158"/>
      <c r="QKM37" s="158"/>
      <c r="QKN37" s="158"/>
      <c r="QKO37" s="158"/>
      <c r="QKP37" s="158"/>
      <c r="QKQ37" s="158"/>
      <c r="QKR37" s="158"/>
      <c r="QKS37" s="158"/>
      <c r="QKT37" s="158"/>
      <c r="QKU37" s="158"/>
      <c r="QKV37" s="158"/>
      <c r="QKW37" s="158"/>
      <c r="QKX37" s="158"/>
      <c r="QKY37" s="158"/>
      <c r="QKZ37" s="158"/>
      <c r="QLA37" s="158"/>
      <c r="QLB37" s="158"/>
      <c r="QLC37" s="158"/>
      <c r="QLD37" s="158"/>
      <c r="QLE37" s="158"/>
      <c r="QLF37" s="158"/>
      <c r="QLG37" s="158"/>
      <c r="QLH37" s="158"/>
      <c r="QLI37" s="158"/>
      <c r="QLJ37" s="158"/>
      <c r="QLK37" s="158"/>
      <c r="QLL37" s="158"/>
      <c r="QLM37" s="158"/>
      <c r="QLN37" s="158"/>
      <c r="QLO37" s="158"/>
      <c r="QLP37" s="158"/>
      <c r="QLQ37" s="158"/>
      <c r="QLR37" s="158"/>
      <c r="QLS37" s="158"/>
      <c r="QLT37" s="158"/>
      <c r="QLU37" s="158"/>
      <c r="QLV37" s="158"/>
      <c r="QLW37" s="158"/>
      <c r="QLX37" s="158"/>
      <c r="QLY37" s="158"/>
      <c r="QLZ37" s="158"/>
      <c r="QMA37" s="158"/>
      <c r="QMB37" s="158"/>
      <c r="QMC37" s="158"/>
      <c r="QMD37" s="158"/>
      <c r="QME37" s="158"/>
      <c r="QMF37" s="158"/>
      <c r="QMG37" s="158"/>
      <c r="QMH37" s="158"/>
      <c r="QMI37" s="158"/>
      <c r="QMJ37" s="158"/>
      <c r="QMK37" s="158"/>
      <c r="QML37" s="158"/>
      <c r="QMM37" s="158"/>
      <c r="QMN37" s="158"/>
      <c r="QMO37" s="158"/>
      <c r="QMP37" s="158"/>
      <c r="QMQ37" s="158"/>
      <c r="QMR37" s="158"/>
      <c r="QMS37" s="158"/>
      <c r="QMT37" s="158"/>
      <c r="QMU37" s="158"/>
      <c r="QMV37" s="158"/>
      <c r="QMW37" s="158"/>
      <c r="QMX37" s="158"/>
      <c r="QMY37" s="158"/>
      <c r="QMZ37" s="158"/>
      <c r="QNA37" s="158"/>
      <c r="QNB37" s="158"/>
      <c r="QNC37" s="158"/>
      <c r="QND37" s="158"/>
      <c r="QNE37" s="158"/>
      <c r="QNF37" s="158"/>
      <c r="QNG37" s="158"/>
      <c r="QNH37" s="158"/>
      <c r="QNI37" s="158"/>
      <c r="QNJ37" s="158"/>
      <c r="QNK37" s="158"/>
      <c r="QNL37" s="158"/>
      <c r="QNM37" s="158"/>
      <c r="QNN37" s="158"/>
      <c r="QNO37" s="158"/>
      <c r="QNP37" s="158"/>
      <c r="QNQ37" s="158"/>
      <c r="QNR37" s="158"/>
      <c r="QNS37" s="158"/>
      <c r="QNT37" s="158"/>
      <c r="QNU37" s="158"/>
      <c r="QNV37" s="158"/>
      <c r="QNW37" s="158"/>
      <c r="QNX37" s="158"/>
      <c r="QNY37" s="158"/>
      <c r="QNZ37" s="158"/>
      <c r="QOA37" s="158"/>
      <c r="QOB37" s="158"/>
      <c r="QOC37" s="158"/>
      <c r="QOD37" s="158"/>
      <c r="QOE37" s="158"/>
      <c r="QOF37" s="158"/>
      <c r="QOG37" s="158"/>
      <c r="QOH37" s="158"/>
      <c r="QOI37" s="158"/>
      <c r="QOJ37" s="158"/>
      <c r="QOK37" s="158"/>
      <c r="QOL37" s="158"/>
      <c r="QOM37" s="158"/>
      <c r="QON37" s="158"/>
      <c r="QOO37" s="158"/>
      <c r="QOP37" s="158"/>
      <c r="QOQ37" s="158"/>
      <c r="QOR37" s="158"/>
      <c r="QOS37" s="158"/>
      <c r="QOT37" s="158"/>
      <c r="QOU37" s="158"/>
      <c r="QOV37" s="158"/>
      <c r="QOW37" s="158"/>
      <c r="QOX37" s="158"/>
      <c r="QOY37" s="158"/>
      <c r="QOZ37" s="158"/>
      <c r="QPA37" s="158"/>
      <c r="QPB37" s="158"/>
      <c r="QPC37" s="158"/>
      <c r="QPD37" s="158"/>
      <c r="QPE37" s="158"/>
      <c r="QPF37" s="158"/>
      <c r="QPG37" s="158"/>
      <c r="QPH37" s="158"/>
      <c r="QPI37" s="158"/>
      <c r="QPJ37" s="158"/>
      <c r="QPK37" s="158"/>
      <c r="QPL37" s="158"/>
      <c r="QPM37" s="158"/>
      <c r="QPN37" s="158"/>
      <c r="QPO37" s="158"/>
      <c r="QPP37" s="158"/>
      <c r="QPQ37" s="158"/>
      <c r="QPR37" s="158"/>
      <c r="QPS37" s="158"/>
      <c r="QPT37" s="158"/>
      <c r="QPU37" s="158"/>
      <c r="QPV37" s="158"/>
      <c r="QPW37" s="158"/>
      <c r="QPX37" s="158"/>
      <c r="QPY37" s="158"/>
      <c r="QPZ37" s="158"/>
      <c r="QQA37" s="158"/>
      <c r="QQB37" s="158"/>
      <c r="QQC37" s="158"/>
      <c r="QQD37" s="158"/>
      <c r="QQE37" s="158"/>
      <c r="QQF37" s="158"/>
      <c r="QQG37" s="158"/>
      <c r="QQH37" s="158"/>
      <c r="QQI37" s="158"/>
      <c r="QQJ37" s="158"/>
      <c r="QQK37" s="158"/>
      <c r="QQL37" s="158"/>
      <c r="QQM37" s="158"/>
      <c r="QQN37" s="158"/>
      <c r="QQO37" s="158"/>
      <c r="QQP37" s="158"/>
      <c r="QQQ37" s="158"/>
      <c r="QQR37" s="158"/>
      <c r="QQS37" s="158"/>
      <c r="QQT37" s="158"/>
      <c r="QQU37" s="158"/>
      <c r="QQV37" s="158"/>
      <c r="QQW37" s="158"/>
      <c r="QQX37" s="158"/>
      <c r="QQY37" s="158"/>
      <c r="QQZ37" s="158"/>
      <c r="QRA37" s="158"/>
      <c r="QRB37" s="158"/>
      <c r="QRC37" s="158"/>
      <c r="QRD37" s="158"/>
      <c r="QRE37" s="158"/>
      <c r="QRF37" s="158"/>
      <c r="QRG37" s="158"/>
      <c r="QRH37" s="158"/>
      <c r="QRI37" s="158"/>
      <c r="QRJ37" s="158"/>
      <c r="QRK37" s="158"/>
      <c r="QRL37" s="158"/>
      <c r="QRM37" s="158"/>
      <c r="QRN37" s="158"/>
      <c r="QRO37" s="158"/>
      <c r="QRP37" s="158"/>
      <c r="QRQ37" s="158"/>
      <c r="QRR37" s="158"/>
      <c r="QRS37" s="158"/>
      <c r="QRT37" s="158"/>
      <c r="QRU37" s="158"/>
      <c r="QRV37" s="158"/>
      <c r="QRW37" s="158"/>
      <c r="QRX37" s="158"/>
      <c r="QRY37" s="158"/>
      <c r="QRZ37" s="158"/>
      <c r="QSA37" s="158"/>
      <c r="QSB37" s="158"/>
      <c r="QSC37" s="158"/>
      <c r="QSD37" s="158"/>
      <c r="QSE37" s="158"/>
      <c r="QSF37" s="158"/>
      <c r="QSG37" s="158"/>
      <c r="QSH37" s="158"/>
      <c r="QSI37" s="158"/>
      <c r="QSJ37" s="158"/>
      <c r="QSK37" s="158"/>
      <c r="QSL37" s="158"/>
      <c r="QSM37" s="158"/>
      <c r="QSN37" s="158"/>
      <c r="QSO37" s="158"/>
      <c r="QSP37" s="158"/>
      <c r="QSQ37" s="158"/>
      <c r="QSR37" s="158"/>
      <c r="QSS37" s="158"/>
      <c r="QST37" s="158"/>
      <c r="QSU37" s="158"/>
      <c r="QSV37" s="158"/>
      <c r="QSW37" s="158"/>
      <c r="QSX37" s="158"/>
      <c r="QSY37" s="158"/>
      <c r="QSZ37" s="158"/>
      <c r="QTA37" s="158"/>
      <c r="QTB37" s="158"/>
      <c r="QTC37" s="158"/>
      <c r="QTD37" s="158"/>
      <c r="QTE37" s="158"/>
      <c r="QTF37" s="158"/>
      <c r="QTG37" s="158"/>
      <c r="QTH37" s="158"/>
      <c r="QTI37" s="158"/>
      <c r="QTJ37" s="158"/>
      <c r="QTK37" s="158"/>
      <c r="QTL37" s="158"/>
      <c r="QTM37" s="158"/>
      <c r="QTN37" s="158"/>
      <c r="QTO37" s="158"/>
      <c r="QTP37" s="158"/>
      <c r="QTQ37" s="158"/>
      <c r="QTR37" s="158"/>
      <c r="QTS37" s="158"/>
      <c r="QTT37" s="158"/>
      <c r="QTU37" s="158"/>
      <c r="QTV37" s="158"/>
      <c r="QTW37" s="158"/>
      <c r="QTX37" s="158"/>
      <c r="QTY37" s="158"/>
      <c r="QTZ37" s="158"/>
      <c r="QUA37" s="158"/>
      <c r="QUB37" s="158"/>
      <c r="QUC37" s="158"/>
      <c r="QUD37" s="158"/>
      <c r="QUE37" s="158"/>
      <c r="QUF37" s="158"/>
      <c r="QUG37" s="158"/>
      <c r="QUH37" s="158"/>
      <c r="QUI37" s="158"/>
      <c r="QUJ37" s="158"/>
      <c r="QUK37" s="158"/>
      <c r="QUL37" s="158"/>
      <c r="QUM37" s="158"/>
      <c r="QUN37" s="158"/>
      <c r="QUO37" s="158"/>
      <c r="QUP37" s="158"/>
      <c r="QUQ37" s="158"/>
      <c r="QUR37" s="158"/>
      <c r="QUS37" s="158"/>
      <c r="QUT37" s="158"/>
      <c r="QUU37" s="158"/>
      <c r="QUV37" s="158"/>
      <c r="QUW37" s="158"/>
      <c r="QUX37" s="158"/>
      <c r="QUY37" s="158"/>
      <c r="QUZ37" s="158"/>
      <c r="QVA37" s="158"/>
      <c r="QVB37" s="158"/>
      <c r="QVC37" s="158"/>
      <c r="QVD37" s="158"/>
      <c r="QVE37" s="158"/>
      <c r="QVF37" s="158"/>
      <c r="QVG37" s="158"/>
      <c r="QVH37" s="158"/>
      <c r="QVI37" s="158"/>
      <c r="QVJ37" s="158"/>
      <c r="QVK37" s="158"/>
      <c r="QVL37" s="158"/>
      <c r="QVM37" s="158"/>
      <c r="QVN37" s="158"/>
      <c r="QVO37" s="158"/>
      <c r="QVP37" s="158"/>
      <c r="QVQ37" s="158"/>
      <c r="QVR37" s="158"/>
      <c r="QVS37" s="158"/>
      <c r="QVT37" s="158"/>
      <c r="QVU37" s="158"/>
      <c r="QVV37" s="158"/>
      <c r="QVW37" s="158"/>
      <c r="QVX37" s="158"/>
      <c r="QVY37" s="158"/>
      <c r="QVZ37" s="158"/>
      <c r="QWA37" s="158"/>
      <c r="QWB37" s="158"/>
      <c r="QWC37" s="158"/>
      <c r="QWD37" s="158"/>
      <c r="QWE37" s="158"/>
      <c r="QWF37" s="158"/>
      <c r="QWG37" s="158"/>
      <c r="QWH37" s="158"/>
      <c r="QWI37" s="158"/>
      <c r="QWJ37" s="158"/>
      <c r="QWK37" s="158"/>
      <c r="QWL37" s="158"/>
      <c r="QWM37" s="158"/>
      <c r="QWN37" s="158"/>
      <c r="QWO37" s="158"/>
      <c r="QWP37" s="158"/>
      <c r="QWQ37" s="158"/>
      <c r="QWR37" s="158"/>
      <c r="QWS37" s="158"/>
      <c r="QWT37" s="158"/>
      <c r="QWU37" s="158"/>
      <c r="QWV37" s="158"/>
      <c r="QWW37" s="158"/>
      <c r="QWX37" s="158"/>
      <c r="QWY37" s="158"/>
      <c r="QWZ37" s="158"/>
      <c r="QXA37" s="158"/>
      <c r="QXB37" s="158"/>
      <c r="QXC37" s="158"/>
      <c r="QXD37" s="158"/>
      <c r="QXE37" s="158"/>
      <c r="QXF37" s="158"/>
      <c r="QXG37" s="158"/>
      <c r="QXH37" s="158"/>
      <c r="QXI37" s="158"/>
      <c r="QXJ37" s="158"/>
      <c r="QXK37" s="158"/>
      <c r="QXL37" s="158"/>
      <c r="QXM37" s="158"/>
      <c r="QXN37" s="158"/>
      <c r="QXO37" s="158"/>
      <c r="QXP37" s="158"/>
      <c r="QXQ37" s="158"/>
      <c r="QXR37" s="158"/>
      <c r="QXS37" s="158"/>
      <c r="QXT37" s="158"/>
      <c r="QXU37" s="158"/>
      <c r="QXV37" s="158"/>
      <c r="QXW37" s="158"/>
      <c r="QXX37" s="158"/>
      <c r="QXY37" s="158"/>
      <c r="QXZ37" s="158"/>
      <c r="QYA37" s="158"/>
      <c r="QYB37" s="158"/>
      <c r="QYC37" s="158"/>
      <c r="QYD37" s="158"/>
      <c r="QYE37" s="158"/>
      <c r="QYF37" s="158"/>
      <c r="QYG37" s="158"/>
      <c r="QYH37" s="158"/>
      <c r="QYI37" s="158"/>
      <c r="QYJ37" s="158"/>
      <c r="QYK37" s="158"/>
      <c r="QYL37" s="158"/>
      <c r="QYM37" s="158"/>
      <c r="QYN37" s="158"/>
      <c r="QYO37" s="158"/>
      <c r="QYP37" s="158"/>
      <c r="QYQ37" s="158"/>
      <c r="QYR37" s="158"/>
      <c r="QYS37" s="158"/>
      <c r="QYT37" s="158"/>
      <c r="QYU37" s="158"/>
      <c r="QYV37" s="158"/>
      <c r="QYW37" s="158"/>
      <c r="QYX37" s="158"/>
      <c r="QYY37" s="158"/>
      <c r="QYZ37" s="158"/>
      <c r="QZA37" s="158"/>
      <c r="QZB37" s="158"/>
      <c r="QZC37" s="158"/>
      <c r="QZD37" s="158"/>
      <c r="QZE37" s="158"/>
      <c r="QZF37" s="158"/>
      <c r="QZG37" s="158"/>
      <c r="QZH37" s="158"/>
      <c r="QZI37" s="158"/>
      <c r="QZJ37" s="158"/>
      <c r="QZK37" s="158"/>
      <c r="QZL37" s="158"/>
      <c r="QZM37" s="158"/>
      <c r="QZN37" s="158"/>
      <c r="QZO37" s="158"/>
      <c r="QZP37" s="158"/>
      <c r="QZQ37" s="158"/>
      <c r="QZR37" s="158"/>
      <c r="QZS37" s="158"/>
      <c r="QZT37" s="158"/>
      <c r="QZU37" s="158"/>
      <c r="QZV37" s="158"/>
      <c r="QZW37" s="158"/>
      <c r="QZX37" s="158"/>
      <c r="QZY37" s="158"/>
      <c r="QZZ37" s="158"/>
      <c r="RAA37" s="158"/>
      <c r="RAB37" s="158"/>
      <c r="RAC37" s="158"/>
      <c r="RAD37" s="158"/>
      <c r="RAE37" s="158"/>
      <c r="RAF37" s="158"/>
      <c r="RAG37" s="158"/>
      <c r="RAH37" s="158"/>
      <c r="RAI37" s="158"/>
      <c r="RAJ37" s="158"/>
      <c r="RAK37" s="158"/>
      <c r="RAL37" s="158"/>
      <c r="RAM37" s="158"/>
      <c r="RAN37" s="158"/>
      <c r="RAO37" s="158"/>
      <c r="RAP37" s="158"/>
      <c r="RAQ37" s="158"/>
      <c r="RAR37" s="158"/>
      <c r="RAS37" s="158"/>
      <c r="RAT37" s="158"/>
      <c r="RAU37" s="158"/>
      <c r="RAV37" s="158"/>
      <c r="RAW37" s="158"/>
      <c r="RAX37" s="158"/>
      <c r="RAY37" s="158"/>
      <c r="RAZ37" s="158"/>
      <c r="RBA37" s="158"/>
      <c r="RBB37" s="158"/>
      <c r="RBC37" s="158"/>
      <c r="RBD37" s="158"/>
      <c r="RBE37" s="158"/>
      <c r="RBF37" s="158"/>
      <c r="RBG37" s="158"/>
      <c r="RBH37" s="158"/>
      <c r="RBI37" s="158"/>
      <c r="RBJ37" s="158"/>
      <c r="RBK37" s="158"/>
      <c r="RBL37" s="158"/>
      <c r="RBM37" s="158"/>
      <c r="RBN37" s="158"/>
      <c r="RBO37" s="158"/>
      <c r="RBP37" s="158"/>
      <c r="RBQ37" s="158"/>
      <c r="RBR37" s="158"/>
      <c r="RBS37" s="158"/>
      <c r="RBT37" s="158"/>
      <c r="RBU37" s="158"/>
      <c r="RBV37" s="158"/>
      <c r="RBW37" s="158"/>
      <c r="RBX37" s="158"/>
      <c r="RBY37" s="158"/>
      <c r="RBZ37" s="158"/>
      <c r="RCA37" s="158"/>
      <c r="RCB37" s="158"/>
      <c r="RCC37" s="158"/>
      <c r="RCD37" s="158"/>
      <c r="RCE37" s="158"/>
      <c r="RCF37" s="158"/>
      <c r="RCG37" s="158"/>
      <c r="RCH37" s="158"/>
      <c r="RCI37" s="158"/>
      <c r="RCJ37" s="158"/>
      <c r="RCK37" s="158"/>
      <c r="RCL37" s="158"/>
      <c r="RCM37" s="158"/>
      <c r="RCN37" s="158"/>
      <c r="RCO37" s="158"/>
      <c r="RCP37" s="158"/>
      <c r="RCQ37" s="158"/>
      <c r="RCR37" s="158"/>
      <c r="RCS37" s="158"/>
      <c r="RCT37" s="158"/>
      <c r="RCU37" s="158"/>
      <c r="RCV37" s="158"/>
      <c r="RCW37" s="158"/>
      <c r="RCX37" s="158"/>
      <c r="RCY37" s="158"/>
      <c r="RCZ37" s="158"/>
      <c r="RDA37" s="158"/>
      <c r="RDB37" s="158"/>
      <c r="RDC37" s="158"/>
      <c r="RDD37" s="158"/>
      <c r="RDE37" s="158"/>
      <c r="RDF37" s="158"/>
      <c r="RDG37" s="158"/>
      <c r="RDH37" s="158"/>
      <c r="RDI37" s="158"/>
      <c r="RDJ37" s="158"/>
      <c r="RDK37" s="158"/>
      <c r="RDL37" s="158"/>
      <c r="RDM37" s="158"/>
      <c r="RDN37" s="158"/>
      <c r="RDO37" s="158"/>
      <c r="RDP37" s="158"/>
      <c r="RDQ37" s="158"/>
      <c r="RDR37" s="158"/>
      <c r="RDS37" s="158"/>
      <c r="RDT37" s="158"/>
      <c r="RDU37" s="158"/>
      <c r="RDV37" s="158"/>
      <c r="RDW37" s="158"/>
      <c r="RDX37" s="158"/>
      <c r="RDY37" s="158"/>
      <c r="RDZ37" s="158"/>
      <c r="REA37" s="158"/>
      <c r="REB37" s="158"/>
      <c r="REC37" s="158"/>
      <c r="RED37" s="158"/>
      <c r="REE37" s="158"/>
      <c r="REF37" s="158"/>
      <c r="REG37" s="158"/>
      <c r="REH37" s="158"/>
      <c r="REI37" s="158"/>
      <c r="REJ37" s="158"/>
      <c r="REK37" s="158"/>
      <c r="REL37" s="158"/>
      <c r="REM37" s="158"/>
      <c r="REN37" s="158"/>
      <c r="REO37" s="158"/>
      <c r="REP37" s="158"/>
      <c r="REQ37" s="158"/>
      <c r="RER37" s="158"/>
      <c r="RES37" s="158"/>
      <c r="RET37" s="158"/>
      <c r="REU37" s="158"/>
      <c r="REV37" s="158"/>
      <c r="REW37" s="158"/>
      <c r="REX37" s="158"/>
      <c r="REY37" s="158"/>
      <c r="REZ37" s="158"/>
      <c r="RFA37" s="158"/>
      <c r="RFB37" s="158"/>
      <c r="RFC37" s="158"/>
      <c r="RFD37" s="158"/>
      <c r="RFE37" s="158"/>
      <c r="RFF37" s="158"/>
      <c r="RFG37" s="158"/>
      <c r="RFH37" s="158"/>
      <c r="RFI37" s="158"/>
      <c r="RFJ37" s="158"/>
      <c r="RFK37" s="158"/>
      <c r="RFL37" s="158"/>
      <c r="RFM37" s="158"/>
      <c r="RFN37" s="158"/>
      <c r="RFO37" s="158"/>
      <c r="RFP37" s="158"/>
      <c r="RFQ37" s="158"/>
      <c r="RFR37" s="158"/>
      <c r="RFS37" s="158"/>
      <c r="RFT37" s="158"/>
      <c r="RFU37" s="158"/>
      <c r="RFV37" s="158"/>
      <c r="RFW37" s="158"/>
      <c r="RFX37" s="158"/>
      <c r="RFY37" s="158"/>
      <c r="RFZ37" s="158"/>
      <c r="RGA37" s="158"/>
      <c r="RGB37" s="158"/>
      <c r="RGC37" s="158"/>
      <c r="RGD37" s="158"/>
      <c r="RGE37" s="158"/>
      <c r="RGF37" s="158"/>
      <c r="RGG37" s="158"/>
      <c r="RGH37" s="158"/>
      <c r="RGI37" s="158"/>
      <c r="RGJ37" s="158"/>
      <c r="RGK37" s="158"/>
      <c r="RGL37" s="158"/>
      <c r="RGM37" s="158"/>
      <c r="RGN37" s="158"/>
      <c r="RGO37" s="158"/>
      <c r="RGP37" s="158"/>
      <c r="RGQ37" s="158"/>
      <c r="RGR37" s="158"/>
      <c r="RGS37" s="158"/>
      <c r="RGT37" s="158"/>
      <c r="RGU37" s="158"/>
      <c r="RGV37" s="158"/>
      <c r="RGW37" s="158"/>
      <c r="RGX37" s="158"/>
      <c r="RGY37" s="158"/>
      <c r="RGZ37" s="158"/>
      <c r="RHA37" s="158"/>
      <c r="RHB37" s="158"/>
      <c r="RHC37" s="158"/>
      <c r="RHD37" s="158"/>
      <c r="RHE37" s="158"/>
      <c r="RHF37" s="158"/>
      <c r="RHG37" s="158"/>
      <c r="RHH37" s="158"/>
      <c r="RHI37" s="158"/>
      <c r="RHJ37" s="158"/>
      <c r="RHK37" s="158"/>
      <c r="RHL37" s="158"/>
      <c r="RHM37" s="158"/>
      <c r="RHN37" s="158"/>
      <c r="RHO37" s="158"/>
      <c r="RHP37" s="158"/>
      <c r="RHQ37" s="158"/>
      <c r="RHR37" s="158"/>
      <c r="RHS37" s="158"/>
      <c r="RHT37" s="158"/>
      <c r="RHU37" s="158"/>
      <c r="RHV37" s="158"/>
      <c r="RHW37" s="158"/>
      <c r="RHX37" s="158"/>
      <c r="RHY37" s="158"/>
      <c r="RHZ37" s="158"/>
      <c r="RIA37" s="158"/>
      <c r="RIB37" s="158"/>
      <c r="RIC37" s="158"/>
      <c r="RID37" s="158"/>
      <c r="RIE37" s="158"/>
      <c r="RIF37" s="158"/>
      <c r="RIG37" s="158"/>
      <c r="RIH37" s="158"/>
      <c r="RII37" s="158"/>
      <c r="RIJ37" s="158"/>
      <c r="RIK37" s="158"/>
      <c r="RIL37" s="158"/>
      <c r="RIM37" s="158"/>
      <c r="RIN37" s="158"/>
      <c r="RIO37" s="158"/>
      <c r="RIP37" s="158"/>
      <c r="RIQ37" s="158"/>
      <c r="RIR37" s="158"/>
      <c r="RIS37" s="158"/>
      <c r="RIT37" s="158"/>
      <c r="RIU37" s="158"/>
      <c r="RIV37" s="158"/>
      <c r="RIW37" s="158"/>
      <c r="RIX37" s="158"/>
      <c r="RIY37" s="158"/>
      <c r="RIZ37" s="158"/>
      <c r="RJA37" s="158"/>
      <c r="RJB37" s="158"/>
      <c r="RJC37" s="158"/>
      <c r="RJD37" s="158"/>
      <c r="RJE37" s="158"/>
      <c r="RJF37" s="158"/>
      <c r="RJG37" s="158"/>
      <c r="RJH37" s="158"/>
      <c r="RJI37" s="158"/>
      <c r="RJJ37" s="158"/>
      <c r="RJK37" s="158"/>
      <c r="RJL37" s="158"/>
      <c r="RJM37" s="158"/>
      <c r="RJN37" s="158"/>
      <c r="RJO37" s="158"/>
      <c r="RJP37" s="158"/>
      <c r="RJQ37" s="158"/>
      <c r="RJR37" s="158"/>
      <c r="RJS37" s="158"/>
      <c r="RJT37" s="158"/>
      <c r="RJU37" s="158"/>
      <c r="RJV37" s="158"/>
      <c r="RJW37" s="158"/>
      <c r="RJX37" s="158"/>
      <c r="RJY37" s="158"/>
      <c r="RJZ37" s="158"/>
      <c r="RKA37" s="158"/>
      <c r="RKB37" s="158"/>
      <c r="RKC37" s="158"/>
      <c r="RKD37" s="158"/>
      <c r="RKE37" s="158"/>
      <c r="RKF37" s="158"/>
      <c r="RKG37" s="158"/>
      <c r="RKH37" s="158"/>
      <c r="RKI37" s="158"/>
      <c r="RKJ37" s="158"/>
      <c r="RKK37" s="158"/>
      <c r="RKL37" s="158"/>
      <c r="RKM37" s="158"/>
      <c r="RKN37" s="158"/>
      <c r="RKO37" s="158"/>
      <c r="RKP37" s="158"/>
      <c r="RKQ37" s="158"/>
      <c r="RKR37" s="158"/>
      <c r="RKS37" s="158"/>
      <c r="RKT37" s="158"/>
      <c r="RKU37" s="158"/>
      <c r="RKV37" s="158"/>
      <c r="RKW37" s="158"/>
      <c r="RKX37" s="158"/>
      <c r="RKY37" s="158"/>
      <c r="RKZ37" s="158"/>
      <c r="RLA37" s="158"/>
      <c r="RLB37" s="158"/>
      <c r="RLC37" s="158"/>
      <c r="RLD37" s="158"/>
      <c r="RLE37" s="158"/>
      <c r="RLF37" s="158"/>
      <c r="RLG37" s="158"/>
      <c r="RLH37" s="158"/>
      <c r="RLI37" s="158"/>
      <c r="RLJ37" s="158"/>
      <c r="RLK37" s="158"/>
      <c r="RLL37" s="158"/>
      <c r="RLM37" s="158"/>
      <c r="RLN37" s="158"/>
      <c r="RLO37" s="158"/>
      <c r="RLP37" s="158"/>
      <c r="RLQ37" s="158"/>
      <c r="RLR37" s="158"/>
      <c r="RLS37" s="158"/>
      <c r="RLT37" s="158"/>
      <c r="RLU37" s="158"/>
      <c r="RLV37" s="158"/>
      <c r="RLW37" s="158"/>
      <c r="RLX37" s="158"/>
      <c r="RLY37" s="158"/>
      <c r="RLZ37" s="158"/>
      <c r="RMA37" s="158"/>
      <c r="RMB37" s="158"/>
      <c r="RMC37" s="158"/>
      <c r="RMD37" s="158"/>
      <c r="RME37" s="158"/>
      <c r="RMF37" s="158"/>
      <c r="RMG37" s="158"/>
      <c r="RMH37" s="158"/>
      <c r="RMI37" s="158"/>
      <c r="RMJ37" s="158"/>
      <c r="RMK37" s="158"/>
      <c r="RML37" s="158"/>
      <c r="RMM37" s="158"/>
      <c r="RMN37" s="158"/>
      <c r="RMO37" s="158"/>
      <c r="RMP37" s="158"/>
      <c r="RMQ37" s="158"/>
      <c r="RMR37" s="158"/>
      <c r="RMS37" s="158"/>
      <c r="RMT37" s="158"/>
      <c r="RMU37" s="158"/>
      <c r="RMV37" s="158"/>
      <c r="RMW37" s="158"/>
      <c r="RMX37" s="158"/>
      <c r="RMY37" s="158"/>
      <c r="RMZ37" s="158"/>
      <c r="RNA37" s="158"/>
      <c r="RNB37" s="158"/>
      <c r="RNC37" s="158"/>
      <c r="RND37" s="158"/>
      <c r="RNE37" s="158"/>
      <c r="RNF37" s="158"/>
      <c r="RNG37" s="158"/>
      <c r="RNH37" s="158"/>
      <c r="RNI37" s="158"/>
      <c r="RNJ37" s="158"/>
      <c r="RNK37" s="158"/>
      <c r="RNL37" s="158"/>
      <c r="RNM37" s="158"/>
      <c r="RNN37" s="158"/>
      <c r="RNO37" s="158"/>
      <c r="RNP37" s="158"/>
      <c r="RNQ37" s="158"/>
      <c r="RNR37" s="158"/>
      <c r="RNS37" s="158"/>
      <c r="RNT37" s="158"/>
      <c r="RNU37" s="158"/>
      <c r="RNV37" s="158"/>
      <c r="RNW37" s="158"/>
      <c r="RNX37" s="158"/>
      <c r="RNY37" s="158"/>
      <c r="RNZ37" s="158"/>
      <c r="ROA37" s="158"/>
      <c r="ROB37" s="158"/>
      <c r="ROC37" s="158"/>
      <c r="ROD37" s="158"/>
      <c r="ROE37" s="158"/>
      <c r="ROF37" s="158"/>
      <c r="ROG37" s="158"/>
      <c r="ROH37" s="158"/>
      <c r="ROI37" s="158"/>
      <c r="ROJ37" s="158"/>
      <c r="ROK37" s="158"/>
      <c r="ROL37" s="158"/>
      <c r="ROM37" s="158"/>
      <c r="RON37" s="158"/>
      <c r="ROO37" s="158"/>
      <c r="ROP37" s="158"/>
      <c r="ROQ37" s="158"/>
      <c r="ROR37" s="158"/>
      <c r="ROS37" s="158"/>
      <c r="ROT37" s="158"/>
      <c r="ROU37" s="158"/>
      <c r="ROV37" s="158"/>
      <c r="ROW37" s="158"/>
      <c r="ROX37" s="158"/>
      <c r="ROY37" s="158"/>
      <c r="ROZ37" s="158"/>
      <c r="RPA37" s="158"/>
      <c r="RPB37" s="158"/>
      <c r="RPC37" s="158"/>
      <c r="RPD37" s="158"/>
      <c r="RPE37" s="158"/>
      <c r="RPF37" s="158"/>
      <c r="RPG37" s="158"/>
      <c r="RPH37" s="158"/>
      <c r="RPI37" s="158"/>
      <c r="RPJ37" s="158"/>
      <c r="RPK37" s="158"/>
      <c r="RPL37" s="158"/>
      <c r="RPM37" s="158"/>
      <c r="RPN37" s="158"/>
      <c r="RPO37" s="158"/>
      <c r="RPP37" s="158"/>
      <c r="RPQ37" s="158"/>
      <c r="RPR37" s="158"/>
      <c r="RPS37" s="158"/>
      <c r="RPT37" s="158"/>
      <c r="RPU37" s="158"/>
      <c r="RPV37" s="158"/>
      <c r="RPW37" s="158"/>
      <c r="RPX37" s="158"/>
      <c r="RPY37" s="158"/>
      <c r="RPZ37" s="158"/>
      <c r="RQA37" s="158"/>
      <c r="RQB37" s="158"/>
      <c r="RQC37" s="158"/>
      <c r="RQD37" s="158"/>
      <c r="RQE37" s="158"/>
      <c r="RQF37" s="158"/>
      <c r="RQG37" s="158"/>
      <c r="RQH37" s="158"/>
      <c r="RQI37" s="158"/>
      <c r="RQJ37" s="158"/>
      <c r="RQK37" s="158"/>
      <c r="RQL37" s="158"/>
      <c r="RQM37" s="158"/>
      <c r="RQN37" s="158"/>
      <c r="RQO37" s="158"/>
      <c r="RQP37" s="158"/>
      <c r="RQQ37" s="158"/>
      <c r="RQR37" s="158"/>
      <c r="RQS37" s="158"/>
      <c r="RQT37" s="158"/>
      <c r="RQU37" s="158"/>
      <c r="RQV37" s="158"/>
      <c r="RQW37" s="158"/>
      <c r="RQX37" s="158"/>
      <c r="RQY37" s="158"/>
      <c r="RQZ37" s="158"/>
      <c r="RRA37" s="158"/>
      <c r="RRB37" s="158"/>
      <c r="RRC37" s="158"/>
      <c r="RRD37" s="158"/>
      <c r="RRE37" s="158"/>
      <c r="RRF37" s="158"/>
      <c r="RRG37" s="158"/>
      <c r="RRH37" s="158"/>
      <c r="RRI37" s="158"/>
      <c r="RRJ37" s="158"/>
      <c r="RRK37" s="158"/>
      <c r="RRL37" s="158"/>
      <c r="RRM37" s="158"/>
      <c r="RRN37" s="158"/>
      <c r="RRO37" s="158"/>
      <c r="RRP37" s="158"/>
      <c r="RRQ37" s="158"/>
      <c r="RRR37" s="158"/>
      <c r="RRS37" s="158"/>
      <c r="RRT37" s="158"/>
      <c r="RRU37" s="158"/>
      <c r="RRV37" s="158"/>
      <c r="RRW37" s="158"/>
      <c r="RRX37" s="158"/>
      <c r="RRY37" s="158"/>
      <c r="RRZ37" s="158"/>
      <c r="RSA37" s="158"/>
      <c r="RSB37" s="158"/>
      <c r="RSC37" s="158"/>
      <c r="RSD37" s="158"/>
      <c r="RSE37" s="158"/>
      <c r="RSF37" s="158"/>
      <c r="RSG37" s="158"/>
      <c r="RSH37" s="158"/>
      <c r="RSI37" s="158"/>
      <c r="RSJ37" s="158"/>
      <c r="RSK37" s="158"/>
      <c r="RSL37" s="158"/>
      <c r="RSM37" s="158"/>
      <c r="RSN37" s="158"/>
      <c r="RSO37" s="158"/>
      <c r="RSP37" s="158"/>
      <c r="RSQ37" s="158"/>
      <c r="RSR37" s="158"/>
      <c r="RSS37" s="158"/>
      <c r="RST37" s="158"/>
      <c r="RSU37" s="158"/>
      <c r="RSV37" s="158"/>
      <c r="RSW37" s="158"/>
      <c r="RSX37" s="158"/>
      <c r="RSY37" s="158"/>
      <c r="RSZ37" s="158"/>
      <c r="RTA37" s="158"/>
      <c r="RTB37" s="158"/>
      <c r="RTC37" s="158"/>
      <c r="RTD37" s="158"/>
      <c r="RTE37" s="158"/>
      <c r="RTF37" s="158"/>
      <c r="RTG37" s="158"/>
      <c r="RTH37" s="158"/>
      <c r="RTI37" s="158"/>
      <c r="RTJ37" s="158"/>
      <c r="RTK37" s="158"/>
      <c r="RTL37" s="158"/>
      <c r="RTM37" s="158"/>
      <c r="RTN37" s="158"/>
      <c r="RTO37" s="158"/>
      <c r="RTP37" s="158"/>
      <c r="RTQ37" s="158"/>
      <c r="RTR37" s="158"/>
      <c r="RTS37" s="158"/>
      <c r="RTT37" s="158"/>
      <c r="RTU37" s="158"/>
      <c r="RTV37" s="158"/>
      <c r="RTW37" s="158"/>
      <c r="RTX37" s="158"/>
      <c r="RTY37" s="158"/>
      <c r="RTZ37" s="158"/>
      <c r="RUA37" s="158"/>
      <c r="RUB37" s="158"/>
      <c r="RUC37" s="158"/>
      <c r="RUD37" s="158"/>
      <c r="RUE37" s="158"/>
      <c r="RUF37" s="158"/>
      <c r="RUG37" s="158"/>
      <c r="RUH37" s="158"/>
      <c r="RUI37" s="158"/>
      <c r="RUJ37" s="158"/>
      <c r="RUK37" s="158"/>
      <c r="RUL37" s="158"/>
      <c r="RUM37" s="158"/>
      <c r="RUN37" s="158"/>
      <c r="RUO37" s="158"/>
      <c r="RUP37" s="158"/>
      <c r="RUQ37" s="158"/>
      <c r="RUR37" s="158"/>
      <c r="RUS37" s="158"/>
      <c r="RUT37" s="158"/>
      <c r="RUU37" s="158"/>
      <c r="RUV37" s="158"/>
      <c r="RUW37" s="158"/>
      <c r="RUX37" s="158"/>
      <c r="RUY37" s="158"/>
      <c r="RUZ37" s="158"/>
      <c r="RVA37" s="158"/>
      <c r="RVB37" s="158"/>
      <c r="RVC37" s="158"/>
      <c r="RVD37" s="158"/>
      <c r="RVE37" s="158"/>
      <c r="RVF37" s="158"/>
      <c r="RVG37" s="158"/>
      <c r="RVH37" s="158"/>
      <c r="RVI37" s="158"/>
      <c r="RVJ37" s="158"/>
      <c r="RVK37" s="158"/>
      <c r="RVL37" s="158"/>
      <c r="RVM37" s="158"/>
      <c r="RVN37" s="158"/>
      <c r="RVO37" s="158"/>
      <c r="RVP37" s="158"/>
      <c r="RVQ37" s="158"/>
      <c r="RVR37" s="158"/>
      <c r="RVS37" s="158"/>
      <c r="RVT37" s="158"/>
      <c r="RVU37" s="158"/>
      <c r="RVV37" s="158"/>
      <c r="RVW37" s="158"/>
      <c r="RVX37" s="158"/>
      <c r="RVY37" s="158"/>
      <c r="RVZ37" s="158"/>
      <c r="RWA37" s="158"/>
      <c r="RWB37" s="158"/>
      <c r="RWC37" s="158"/>
      <c r="RWD37" s="158"/>
      <c r="RWE37" s="158"/>
      <c r="RWF37" s="158"/>
      <c r="RWG37" s="158"/>
      <c r="RWH37" s="158"/>
      <c r="RWI37" s="158"/>
      <c r="RWJ37" s="158"/>
      <c r="RWK37" s="158"/>
      <c r="RWL37" s="158"/>
      <c r="RWM37" s="158"/>
      <c r="RWN37" s="158"/>
      <c r="RWO37" s="158"/>
      <c r="RWP37" s="158"/>
      <c r="RWQ37" s="158"/>
      <c r="RWR37" s="158"/>
      <c r="RWS37" s="158"/>
      <c r="RWT37" s="158"/>
      <c r="RWU37" s="158"/>
      <c r="RWV37" s="158"/>
      <c r="RWW37" s="158"/>
      <c r="RWX37" s="158"/>
      <c r="RWY37" s="158"/>
      <c r="RWZ37" s="158"/>
      <c r="RXA37" s="158"/>
      <c r="RXB37" s="158"/>
      <c r="RXC37" s="158"/>
      <c r="RXD37" s="158"/>
      <c r="RXE37" s="158"/>
      <c r="RXF37" s="158"/>
      <c r="RXG37" s="158"/>
      <c r="RXH37" s="158"/>
      <c r="RXI37" s="158"/>
      <c r="RXJ37" s="158"/>
      <c r="RXK37" s="158"/>
      <c r="RXL37" s="158"/>
      <c r="RXM37" s="158"/>
      <c r="RXN37" s="158"/>
      <c r="RXO37" s="158"/>
      <c r="RXP37" s="158"/>
      <c r="RXQ37" s="158"/>
      <c r="RXR37" s="158"/>
      <c r="RXS37" s="158"/>
      <c r="RXT37" s="158"/>
      <c r="RXU37" s="158"/>
      <c r="RXV37" s="158"/>
      <c r="RXW37" s="158"/>
      <c r="RXX37" s="158"/>
      <c r="RXY37" s="158"/>
      <c r="RXZ37" s="158"/>
      <c r="RYA37" s="158"/>
      <c r="RYB37" s="158"/>
      <c r="RYC37" s="158"/>
      <c r="RYD37" s="158"/>
      <c r="RYE37" s="158"/>
      <c r="RYF37" s="158"/>
      <c r="RYG37" s="158"/>
      <c r="RYH37" s="158"/>
      <c r="RYI37" s="158"/>
      <c r="RYJ37" s="158"/>
      <c r="RYK37" s="158"/>
      <c r="RYL37" s="158"/>
      <c r="RYM37" s="158"/>
      <c r="RYN37" s="158"/>
      <c r="RYO37" s="158"/>
      <c r="RYP37" s="158"/>
      <c r="RYQ37" s="158"/>
      <c r="RYR37" s="158"/>
      <c r="RYS37" s="158"/>
      <c r="RYT37" s="158"/>
      <c r="RYU37" s="158"/>
      <c r="RYV37" s="158"/>
      <c r="RYW37" s="158"/>
      <c r="RYX37" s="158"/>
      <c r="RYY37" s="158"/>
      <c r="RYZ37" s="158"/>
      <c r="RZA37" s="158"/>
      <c r="RZB37" s="158"/>
      <c r="RZC37" s="158"/>
      <c r="RZD37" s="158"/>
      <c r="RZE37" s="158"/>
      <c r="RZF37" s="158"/>
      <c r="RZG37" s="158"/>
      <c r="RZH37" s="158"/>
      <c r="RZI37" s="158"/>
      <c r="RZJ37" s="158"/>
      <c r="RZK37" s="158"/>
      <c r="RZL37" s="158"/>
      <c r="RZM37" s="158"/>
      <c r="RZN37" s="158"/>
      <c r="RZO37" s="158"/>
      <c r="RZP37" s="158"/>
      <c r="RZQ37" s="158"/>
      <c r="RZR37" s="158"/>
      <c r="RZS37" s="158"/>
      <c r="RZT37" s="158"/>
      <c r="RZU37" s="158"/>
      <c r="RZV37" s="158"/>
      <c r="RZW37" s="158"/>
      <c r="RZX37" s="158"/>
      <c r="RZY37" s="158"/>
      <c r="RZZ37" s="158"/>
      <c r="SAA37" s="158"/>
      <c r="SAB37" s="158"/>
      <c r="SAC37" s="158"/>
      <c r="SAD37" s="158"/>
      <c r="SAE37" s="158"/>
      <c r="SAF37" s="158"/>
      <c r="SAG37" s="158"/>
      <c r="SAH37" s="158"/>
      <c r="SAI37" s="158"/>
      <c r="SAJ37" s="158"/>
      <c r="SAK37" s="158"/>
      <c r="SAL37" s="158"/>
      <c r="SAM37" s="158"/>
      <c r="SAN37" s="158"/>
      <c r="SAO37" s="158"/>
      <c r="SAP37" s="158"/>
      <c r="SAQ37" s="158"/>
      <c r="SAR37" s="158"/>
      <c r="SAS37" s="158"/>
      <c r="SAT37" s="158"/>
      <c r="SAU37" s="158"/>
      <c r="SAV37" s="158"/>
      <c r="SAW37" s="158"/>
      <c r="SAX37" s="158"/>
      <c r="SAY37" s="158"/>
      <c r="SAZ37" s="158"/>
      <c r="SBA37" s="158"/>
      <c r="SBB37" s="158"/>
      <c r="SBC37" s="158"/>
      <c r="SBD37" s="158"/>
      <c r="SBE37" s="158"/>
      <c r="SBF37" s="158"/>
      <c r="SBG37" s="158"/>
      <c r="SBH37" s="158"/>
      <c r="SBI37" s="158"/>
      <c r="SBJ37" s="158"/>
      <c r="SBK37" s="158"/>
      <c r="SBL37" s="158"/>
      <c r="SBM37" s="158"/>
      <c r="SBN37" s="158"/>
      <c r="SBO37" s="158"/>
      <c r="SBP37" s="158"/>
      <c r="SBQ37" s="158"/>
      <c r="SBR37" s="158"/>
      <c r="SBS37" s="158"/>
      <c r="SBT37" s="158"/>
      <c r="SBU37" s="158"/>
      <c r="SBV37" s="158"/>
      <c r="SBW37" s="158"/>
      <c r="SBX37" s="158"/>
      <c r="SBY37" s="158"/>
      <c r="SBZ37" s="158"/>
      <c r="SCA37" s="158"/>
      <c r="SCB37" s="158"/>
      <c r="SCC37" s="158"/>
      <c r="SCD37" s="158"/>
      <c r="SCE37" s="158"/>
      <c r="SCF37" s="158"/>
      <c r="SCG37" s="158"/>
      <c r="SCH37" s="158"/>
      <c r="SCI37" s="158"/>
      <c r="SCJ37" s="158"/>
      <c r="SCK37" s="158"/>
      <c r="SCL37" s="158"/>
      <c r="SCM37" s="158"/>
      <c r="SCN37" s="158"/>
      <c r="SCO37" s="158"/>
      <c r="SCP37" s="158"/>
      <c r="SCQ37" s="158"/>
      <c r="SCR37" s="158"/>
      <c r="SCS37" s="158"/>
      <c r="SCT37" s="158"/>
      <c r="SCU37" s="158"/>
      <c r="SCV37" s="158"/>
      <c r="SCW37" s="158"/>
      <c r="SCX37" s="158"/>
      <c r="SCY37" s="158"/>
      <c r="SCZ37" s="158"/>
      <c r="SDA37" s="158"/>
      <c r="SDB37" s="158"/>
      <c r="SDC37" s="158"/>
      <c r="SDD37" s="158"/>
      <c r="SDE37" s="158"/>
      <c r="SDF37" s="158"/>
      <c r="SDG37" s="158"/>
      <c r="SDH37" s="158"/>
      <c r="SDI37" s="158"/>
      <c r="SDJ37" s="158"/>
      <c r="SDK37" s="158"/>
      <c r="SDL37" s="158"/>
      <c r="SDM37" s="158"/>
      <c r="SDN37" s="158"/>
      <c r="SDO37" s="158"/>
      <c r="SDP37" s="158"/>
      <c r="SDQ37" s="158"/>
      <c r="SDR37" s="158"/>
      <c r="SDS37" s="158"/>
      <c r="SDT37" s="158"/>
      <c r="SDU37" s="158"/>
      <c r="SDV37" s="158"/>
      <c r="SDW37" s="158"/>
      <c r="SDX37" s="158"/>
      <c r="SDY37" s="158"/>
      <c r="SDZ37" s="158"/>
      <c r="SEA37" s="158"/>
      <c r="SEB37" s="158"/>
      <c r="SEC37" s="158"/>
      <c r="SED37" s="158"/>
      <c r="SEE37" s="158"/>
      <c r="SEF37" s="158"/>
      <c r="SEG37" s="158"/>
      <c r="SEH37" s="158"/>
      <c r="SEI37" s="158"/>
      <c r="SEJ37" s="158"/>
      <c r="SEK37" s="158"/>
      <c r="SEL37" s="158"/>
      <c r="SEM37" s="158"/>
      <c r="SEN37" s="158"/>
      <c r="SEO37" s="158"/>
      <c r="SEP37" s="158"/>
      <c r="SEQ37" s="158"/>
      <c r="SER37" s="158"/>
      <c r="SES37" s="158"/>
      <c r="SET37" s="158"/>
      <c r="SEU37" s="158"/>
      <c r="SEV37" s="158"/>
      <c r="SEW37" s="158"/>
      <c r="SEX37" s="158"/>
      <c r="SEY37" s="158"/>
      <c r="SEZ37" s="158"/>
      <c r="SFA37" s="158"/>
      <c r="SFB37" s="158"/>
      <c r="SFC37" s="158"/>
      <c r="SFD37" s="158"/>
      <c r="SFE37" s="158"/>
      <c r="SFF37" s="158"/>
      <c r="SFG37" s="158"/>
      <c r="SFH37" s="158"/>
      <c r="SFI37" s="158"/>
      <c r="SFJ37" s="158"/>
      <c r="SFK37" s="158"/>
      <c r="SFL37" s="158"/>
      <c r="SFM37" s="158"/>
      <c r="SFN37" s="158"/>
      <c r="SFO37" s="158"/>
      <c r="SFP37" s="158"/>
      <c r="SFQ37" s="158"/>
      <c r="SFR37" s="158"/>
      <c r="SFS37" s="158"/>
      <c r="SFT37" s="158"/>
      <c r="SFU37" s="158"/>
      <c r="SFV37" s="158"/>
      <c r="SFW37" s="158"/>
      <c r="SFX37" s="158"/>
      <c r="SFY37" s="158"/>
      <c r="SFZ37" s="158"/>
      <c r="SGA37" s="158"/>
      <c r="SGB37" s="158"/>
      <c r="SGC37" s="158"/>
      <c r="SGD37" s="158"/>
      <c r="SGE37" s="158"/>
      <c r="SGF37" s="158"/>
      <c r="SGG37" s="158"/>
      <c r="SGH37" s="158"/>
      <c r="SGI37" s="158"/>
      <c r="SGJ37" s="158"/>
      <c r="SGK37" s="158"/>
      <c r="SGL37" s="158"/>
      <c r="SGM37" s="158"/>
      <c r="SGN37" s="158"/>
      <c r="SGO37" s="158"/>
      <c r="SGP37" s="158"/>
      <c r="SGQ37" s="158"/>
      <c r="SGR37" s="158"/>
      <c r="SGS37" s="158"/>
      <c r="SGT37" s="158"/>
      <c r="SGU37" s="158"/>
      <c r="SGV37" s="158"/>
      <c r="SGW37" s="158"/>
      <c r="SGX37" s="158"/>
      <c r="SGY37" s="158"/>
      <c r="SGZ37" s="158"/>
      <c r="SHA37" s="158"/>
      <c r="SHB37" s="158"/>
      <c r="SHC37" s="158"/>
      <c r="SHD37" s="158"/>
      <c r="SHE37" s="158"/>
      <c r="SHF37" s="158"/>
      <c r="SHG37" s="158"/>
      <c r="SHH37" s="158"/>
      <c r="SHI37" s="158"/>
      <c r="SHJ37" s="158"/>
      <c r="SHK37" s="158"/>
      <c r="SHL37" s="158"/>
      <c r="SHM37" s="158"/>
      <c r="SHN37" s="158"/>
      <c r="SHO37" s="158"/>
      <c r="SHP37" s="158"/>
      <c r="SHQ37" s="158"/>
      <c r="SHR37" s="158"/>
      <c r="SHS37" s="158"/>
      <c r="SHT37" s="158"/>
      <c r="SHU37" s="158"/>
      <c r="SHV37" s="158"/>
      <c r="SHW37" s="158"/>
      <c r="SHX37" s="158"/>
      <c r="SHY37" s="158"/>
      <c r="SHZ37" s="158"/>
      <c r="SIA37" s="158"/>
      <c r="SIB37" s="158"/>
      <c r="SIC37" s="158"/>
      <c r="SID37" s="158"/>
      <c r="SIE37" s="158"/>
      <c r="SIF37" s="158"/>
      <c r="SIG37" s="158"/>
      <c r="SIH37" s="158"/>
      <c r="SII37" s="158"/>
      <c r="SIJ37" s="158"/>
      <c r="SIK37" s="158"/>
      <c r="SIL37" s="158"/>
      <c r="SIM37" s="158"/>
      <c r="SIN37" s="158"/>
      <c r="SIO37" s="158"/>
      <c r="SIP37" s="158"/>
      <c r="SIQ37" s="158"/>
      <c r="SIR37" s="158"/>
      <c r="SIS37" s="158"/>
      <c r="SIT37" s="158"/>
      <c r="SIU37" s="158"/>
      <c r="SIV37" s="158"/>
      <c r="SIW37" s="158"/>
      <c r="SIX37" s="158"/>
      <c r="SIY37" s="158"/>
      <c r="SIZ37" s="158"/>
      <c r="SJA37" s="158"/>
      <c r="SJB37" s="158"/>
      <c r="SJC37" s="158"/>
      <c r="SJD37" s="158"/>
      <c r="SJE37" s="158"/>
      <c r="SJF37" s="158"/>
      <c r="SJG37" s="158"/>
      <c r="SJH37" s="158"/>
      <c r="SJI37" s="158"/>
      <c r="SJJ37" s="158"/>
      <c r="SJK37" s="158"/>
      <c r="SJL37" s="158"/>
      <c r="SJM37" s="158"/>
      <c r="SJN37" s="158"/>
      <c r="SJO37" s="158"/>
      <c r="SJP37" s="158"/>
      <c r="SJQ37" s="158"/>
      <c r="SJR37" s="158"/>
      <c r="SJS37" s="158"/>
      <c r="SJT37" s="158"/>
      <c r="SJU37" s="158"/>
      <c r="SJV37" s="158"/>
      <c r="SJW37" s="158"/>
      <c r="SJX37" s="158"/>
      <c r="SJY37" s="158"/>
      <c r="SJZ37" s="158"/>
      <c r="SKA37" s="158"/>
      <c r="SKB37" s="158"/>
      <c r="SKC37" s="158"/>
      <c r="SKD37" s="158"/>
      <c r="SKE37" s="158"/>
      <c r="SKF37" s="158"/>
      <c r="SKG37" s="158"/>
      <c r="SKH37" s="158"/>
      <c r="SKI37" s="158"/>
      <c r="SKJ37" s="158"/>
      <c r="SKK37" s="158"/>
      <c r="SKL37" s="158"/>
      <c r="SKM37" s="158"/>
      <c r="SKN37" s="158"/>
      <c r="SKO37" s="158"/>
      <c r="SKP37" s="158"/>
      <c r="SKQ37" s="158"/>
      <c r="SKR37" s="158"/>
      <c r="SKS37" s="158"/>
      <c r="SKT37" s="158"/>
      <c r="SKU37" s="158"/>
      <c r="SKV37" s="158"/>
      <c r="SKW37" s="158"/>
      <c r="SKX37" s="158"/>
      <c r="SKY37" s="158"/>
      <c r="SKZ37" s="158"/>
      <c r="SLA37" s="158"/>
      <c r="SLB37" s="158"/>
      <c r="SLC37" s="158"/>
      <c r="SLD37" s="158"/>
      <c r="SLE37" s="158"/>
      <c r="SLF37" s="158"/>
      <c r="SLG37" s="158"/>
      <c r="SLH37" s="158"/>
      <c r="SLI37" s="158"/>
      <c r="SLJ37" s="158"/>
      <c r="SLK37" s="158"/>
      <c r="SLL37" s="158"/>
      <c r="SLM37" s="158"/>
      <c r="SLN37" s="158"/>
      <c r="SLO37" s="158"/>
      <c r="SLP37" s="158"/>
      <c r="SLQ37" s="158"/>
      <c r="SLR37" s="158"/>
      <c r="SLS37" s="158"/>
      <c r="SLT37" s="158"/>
      <c r="SLU37" s="158"/>
      <c r="SLV37" s="158"/>
      <c r="SLW37" s="158"/>
      <c r="SLX37" s="158"/>
      <c r="SLY37" s="158"/>
      <c r="SLZ37" s="158"/>
      <c r="SMA37" s="158"/>
      <c r="SMB37" s="158"/>
      <c r="SMC37" s="158"/>
      <c r="SMD37" s="158"/>
      <c r="SME37" s="158"/>
      <c r="SMF37" s="158"/>
      <c r="SMG37" s="158"/>
      <c r="SMH37" s="158"/>
      <c r="SMI37" s="158"/>
      <c r="SMJ37" s="158"/>
      <c r="SMK37" s="158"/>
      <c r="SML37" s="158"/>
      <c r="SMM37" s="158"/>
      <c r="SMN37" s="158"/>
      <c r="SMO37" s="158"/>
      <c r="SMP37" s="158"/>
      <c r="SMQ37" s="158"/>
      <c r="SMR37" s="158"/>
      <c r="SMS37" s="158"/>
      <c r="SMT37" s="158"/>
      <c r="SMU37" s="158"/>
      <c r="SMV37" s="158"/>
      <c r="SMW37" s="158"/>
      <c r="SMX37" s="158"/>
      <c r="SMY37" s="158"/>
      <c r="SMZ37" s="158"/>
      <c r="SNA37" s="158"/>
      <c r="SNB37" s="158"/>
      <c r="SNC37" s="158"/>
      <c r="SND37" s="158"/>
      <c r="SNE37" s="158"/>
      <c r="SNF37" s="158"/>
      <c r="SNG37" s="158"/>
      <c r="SNH37" s="158"/>
      <c r="SNI37" s="158"/>
      <c r="SNJ37" s="158"/>
      <c r="SNK37" s="158"/>
      <c r="SNL37" s="158"/>
      <c r="SNM37" s="158"/>
      <c r="SNN37" s="158"/>
      <c r="SNO37" s="158"/>
      <c r="SNP37" s="158"/>
      <c r="SNQ37" s="158"/>
      <c r="SNR37" s="158"/>
      <c r="SNS37" s="158"/>
      <c r="SNT37" s="158"/>
      <c r="SNU37" s="158"/>
      <c r="SNV37" s="158"/>
      <c r="SNW37" s="158"/>
      <c r="SNX37" s="158"/>
      <c r="SNY37" s="158"/>
      <c r="SNZ37" s="158"/>
      <c r="SOA37" s="158"/>
      <c r="SOB37" s="158"/>
      <c r="SOC37" s="158"/>
      <c r="SOD37" s="158"/>
      <c r="SOE37" s="158"/>
      <c r="SOF37" s="158"/>
      <c r="SOG37" s="158"/>
      <c r="SOH37" s="158"/>
      <c r="SOI37" s="158"/>
      <c r="SOJ37" s="158"/>
      <c r="SOK37" s="158"/>
      <c r="SOL37" s="158"/>
      <c r="SOM37" s="158"/>
      <c r="SON37" s="158"/>
      <c r="SOO37" s="158"/>
      <c r="SOP37" s="158"/>
      <c r="SOQ37" s="158"/>
      <c r="SOR37" s="158"/>
      <c r="SOS37" s="158"/>
      <c r="SOT37" s="158"/>
      <c r="SOU37" s="158"/>
      <c r="SOV37" s="158"/>
      <c r="SOW37" s="158"/>
      <c r="SOX37" s="158"/>
      <c r="SOY37" s="158"/>
      <c r="SOZ37" s="158"/>
      <c r="SPA37" s="158"/>
      <c r="SPB37" s="158"/>
      <c r="SPC37" s="158"/>
      <c r="SPD37" s="158"/>
      <c r="SPE37" s="158"/>
      <c r="SPF37" s="158"/>
      <c r="SPG37" s="158"/>
      <c r="SPH37" s="158"/>
      <c r="SPI37" s="158"/>
      <c r="SPJ37" s="158"/>
      <c r="SPK37" s="158"/>
      <c r="SPL37" s="158"/>
      <c r="SPM37" s="158"/>
      <c r="SPN37" s="158"/>
      <c r="SPO37" s="158"/>
      <c r="SPP37" s="158"/>
      <c r="SPQ37" s="158"/>
      <c r="SPR37" s="158"/>
      <c r="SPS37" s="158"/>
      <c r="SPT37" s="158"/>
      <c r="SPU37" s="158"/>
      <c r="SPV37" s="158"/>
      <c r="SPW37" s="158"/>
      <c r="SPX37" s="158"/>
      <c r="SPY37" s="158"/>
      <c r="SPZ37" s="158"/>
      <c r="SQA37" s="158"/>
      <c r="SQB37" s="158"/>
      <c r="SQC37" s="158"/>
      <c r="SQD37" s="158"/>
      <c r="SQE37" s="158"/>
      <c r="SQF37" s="158"/>
      <c r="SQG37" s="158"/>
      <c r="SQH37" s="158"/>
      <c r="SQI37" s="158"/>
      <c r="SQJ37" s="158"/>
      <c r="SQK37" s="158"/>
      <c r="SQL37" s="158"/>
      <c r="SQM37" s="158"/>
      <c r="SQN37" s="158"/>
      <c r="SQO37" s="158"/>
      <c r="SQP37" s="158"/>
      <c r="SQQ37" s="158"/>
      <c r="SQR37" s="158"/>
      <c r="SQS37" s="158"/>
      <c r="SQT37" s="158"/>
      <c r="SQU37" s="158"/>
      <c r="SQV37" s="158"/>
      <c r="SQW37" s="158"/>
      <c r="SQX37" s="158"/>
      <c r="SQY37" s="158"/>
      <c r="SQZ37" s="158"/>
      <c r="SRA37" s="158"/>
      <c r="SRB37" s="158"/>
      <c r="SRC37" s="158"/>
      <c r="SRD37" s="158"/>
      <c r="SRE37" s="158"/>
      <c r="SRF37" s="158"/>
      <c r="SRG37" s="158"/>
      <c r="SRH37" s="158"/>
      <c r="SRI37" s="158"/>
      <c r="SRJ37" s="158"/>
      <c r="SRK37" s="158"/>
      <c r="SRL37" s="158"/>
      <c r="SRM37" s="158"/>
      <c r="SRN37" s="158"/>
      <c r="SRO37" s="158"/>
      <c r="SRP37" s="158"/>
      <c r="SRQ37" s="158"/>
      <c r="SRR37" s="158"/>
      <c r="SRS37" s="158"/>
      <c r="SRT37" s="158"/>
      <c r="SRU37" s="158"/>
      <c r="SRV37" s="158"/>
      <c r="SRW37" s="158"/>
      <c r="SRX37" s="158"/>
      <c r="SRY37" s="158"/>
      <c r="SRZ37" s="158"/>
      <c r="SSA37" s="158"/>
      <c r="SSB37" s="158"/>
      <c r="SSC37" s="158"/>
      <c r="SSD37" s="158"/>
      <c r="SSE37" s="158"/>
      <c r="SSF37" s="158"/>
      <c r="SSG37" s="158"/>
      <c r="SSH37" s="158"/>
      <c r="SSI37" s="158"/>
      <c r="SSJ37" s="158"/>
      <c r="SSK37" s="158"/>
      <c r="SSL37" s="158"/>
      <c r="SSM37" s="158"/>
      <c r="SSN37" s="158"/>
      <c r="SSO37" s="158"/>
      <c r="SSP37" s="158"/>
      <c r="SSQ37" s="158"/>
      <c r="SSR37" s="158"/>
      <c r="SSS37" s="158"/>
      <c r="SST37" s="158"/>
      <c r="SSU37" s="158"/>
      <c r="SSV37" s="158"/>
      <c r="SSW37" s="158"/>
      <c r="SSX37" s="158"/>
      <c r="SSY37" s="158"/>
      <c r="SSZ37" s="158"/>
      <c r="STA37" s="158"/>
      <c r="STB37" s="158"/>
      <c r="STC37" s="158"/>
      <c r="STD37" s="158"/>
      <c r="STE37" s="158"/>
      <c r="STF37" s="158"/>
      <c r="STG37" s="158"/>
      <c r="STH37" s="158"/>
      <c r="STI37" s="158"/>
      <c r="STJ37" s="158"/>
      <c r="STK37" s="158"/>
      <c r="STL37" s="158"/>
      <c r="STM37" s="158"/>
      <c r="STN37" s="158"/>
      <c r="STO37" s="158"/>
      <c r="STP37" s="158"/>
      <c r="STQ37" s="158"/>
      <c r="STR37" s="158"/>
      <c r="STS37" s="158"/>
      <c r="STT37" s="158"/>
      <c r="STU37" s="158"/>
      <c r="STV37" s="158"/>
      <c r="STW37" s="158"/>
      <c r="STX37" s="158"/>
      <c r="STY37" s="158"/>
      <c r="STZ37" s="158"/>
      <c r="SUA37" s="158"/>
      <c r="SUB37" s="158"/>
      <c r="SUC37" s="158"/>
      <c r="SUD37" s="158"/>
      <c r="SUE37" s="158"/>
      <c r="SUF37" s="158"/>
      <c r="SUG37" s="158"/>
      <c r="SUH37" s="158"/>
      <c r="SUI37" s="158"/>
      <c r="SUJ37" s="158"/>
      <c r="SUK37" s="158"/>
      <c r="SUL37" s="158"/>
      <c r="SUM37" s="158"/>
      <c r="SUN37" s="158"/>
      <c r="SUO37" s="158"/>
      <c r="SUP37" s="158"/>
      <c r="SUQ37" s="158"/>
      <c r="SUR37" s="158"/>
      <c r="SUS37" s="158"/>
      <c r="SUT37" s="158"/>
      <c r="SUU37" s="158"/>
      <c r="SUV37" s="158"/>
      <c r="SUW37" s="158"/>
      <c r="SUX37" s="158"/>
      <c r="SUY37" s="158"/>
      <c r="SUZ37" s="158"/>
      <c r="SVA37" s="158"/>
      <c r="SVB37" s="158"/>
      <c r="SVC37" s="158"/>
      <c r="SVD37" s="158"/>
      <c r="SVE37" s="158"/>
      <c r="SVF37" s="158"/>
      <c r="SVG37" s="158"/>
      <c r="SVH37" s="158"/>
      <c r="SVI37" s="158"/>
      <c r="SVJ37" s="158"/>
      <c r="SVK37" s="158"/>
      <c r="SVL37" s="158"/>
      <c r="SVM37" s="158"/>
      <c r="SVN37" s="158"/>
      <c r="SVO37" s="158"/>
      <c r="SVP37" s="158"/>
      <c r="SVQ37" s="158"/>
      <c r="SVR37" s="158"/>
      <c r="SVS37" s="158"/>
      <c r="SVT37" s="158"/>
      <c r="SVU37" s="158"/>
      <c r="SVV37" s="158"/>
      <c r="SVW37" s="158"/>
      <c r="SVX37" s="158"/>
      <c r="SVY37" s="158"/>
      <c r="SVZ37" s="158"/>
      <c r="SWA37" s="158"/>
      <c r="SWB37" s="158"/>
      <c r="SWC37" s="158"/>
      <c r="SWD37" s="158"/>
      <c r="SWE37" s="158"/>
      <c r="SWF37" s="158"/>
      <c r="SWG37" s="158"/>
      <c r="SWH37" s="158"/>
      <c r="SWI37" s="158"/>
      <c r="SWJ37" s="158"/>
      <c r="SWK37" s="158"/>
      <c r="SWL37" s="158"/>
      <c r="SWM37" s="158"/>
      <c r="SWN37" s="158"/>
      <c r="SWO37" s="158"/>
      <c r="SWP37" s="158"/>
      <c r="SWQ37" s="158"/>
      <c r="SWR37" s="158"/>
      <c r="SWS37" s="158"/>
      <c r="SWT37" s="158"/>
      <c r="SWU37" s="158"/>
      <c r="SWV37" s="158"/>
      <c r="SWW37" s="158"/>
      <c r="SWX37" s="158"/>
      <c r="SWY37" s="158"/>
      <c r="SWZ37" s="158"/>
      <c r="SXA37" s="158"/>
      <c r="SXB37" s="158"/>
      <c r="SXC37" s="158"/>
      <c r="SXD37" s="158"/>
      <c r="SXE37" s="158"/>
      <c r="SXF37" s="158"/>
      <c r="SXG37" s="158"/>
      <c r="SXH37" s="158"/>
      <c r="SXI37" s="158"/>
      <c r="SXJ37" s="158"/>
      <c r="SXK37" s="158"/>
      <c r="SXL37" s="158"/>
      <c r="SXM37" s="158"/>
      <c r="SXN37" s="158"/>
      <c r="SXO37" s="158"/>
      <c r="SXP37" s="158"/>
      <c r="SXQ37" s="158"/>
      <c r="SXR37" s="158"/>
      <c r="SXS37" s="158"/>
      <c r="SXT37" s="158"/>
      <c r="SXU37" s="158"/>
      <c r="SXV37" s="158"/>
      <c r="SXW37" s="158"/>
      <c r="SXX37" s="158"/>
      <c r="SXY37" s="158"/>
      <c r="SXZ37" s="158"/>
      <c r="SYA37" s="158"/>
      <c r="SYB37" s="158"/>
      <c r="SYC37" s="158"/>
      <c r="SYD37" s="158"/>
      <c r="SYE37" s="158"/>
      <c r="SYF37" s="158"/>
      <c r="SYG37" s="158"/>
      <c r="SYH37" s="158"/>
      <c r="SYI37" s="158"/>
      <c r="SYJ37" s="158"/>
      <c r="SYK37" s="158"/>
      <c r="SYL37" s="158"/>
      <c r="SYM37" s="158"/>
      <c r="SYN37" s="158"/>
      <c r="SYO37" s="158"/>
      <c r="SYP37" s="158"/>
      <c r="SYQ37" s="158"/>
      <c r="SYR37" s="158"/>
      <c r="SYS37" s="158"/>
      <c r="SYT37" s="158"/>
      <c r="SYU37" s="158"/>
      <c r="SYV37" s="158"/>
      <c r="SYW37" s="158"/>
      <c r="SYX37" s="158"/>
      <c r="SYY37" s="158"/>
      <c r="SYZ37" s="158"/>
      <c r="SZA37" s="158"/>
      <c r="SZB37" s="158"/>
      <c r="SZC37" s="158"/>
      <c r="SZD37" s="158"/>
      <c r="SZE37" s="158"/>
      <c r="SZF37" s="158"/>
      <c r="SZG37" s="158"/>
      <c r="SZH37" s="158"/>
      <c r="SZI37" s="158"/>
      <c r="SZJ37" s="158"/>
      <c r="SZK37" s="158"/>
      <c r="SZL37" s="158"/>
      <c r="SZM37" s="158"/>
      <c r="SZN37" s="158"/>
      <c r="SZO37" s="158"/>
      <c r="SZP37" s="158"/>
      <c r="SZQ37" s="158"/>
      <c r="SZR37" s="158"/>
      <c r="SZS37" s="158"/>
      <c r="SZT37" s="158"/>
      <c r="SZU37" s="158"/>
      <c r="SZV37" s="158"/>
      <c r="SZW37" s="158"/>
      <c r="SZX37" s="158"/>
      <c r="SZY37" s="158"/>
      <c r="SZZ37" s="158"/>
      <c r="TAA37" s="158"/>
      <c r="TAB37" s="158"/>
      <c r="TAC37" s="158"/>
      <c r="TAD37" s="158"/>
      <c r="TAE37" s="158"/>
      <c r="TAF37" s="158"/>
      <c r="TAG37" s="158"/>
      <c r="TAH37" s="158"/>
      <c r="TAI37" s="158"/>
      <c r="TAJ37" s="158"/>
      <c r="TAK37" s="158"/>
      <c r="TAL37" s="158"/>
      <c r="TAM37" s="158"/>
      <c r="TAN37" s="158"/>
      <c r="TAO37" s="158"/>
      <c r="TAP37" s="158"/>
      <c r="TAQ37" s="158"/>
      <c r="TAR37" s="158"/>
      <c r="TAS37" s="158"/>
      <c r="TAT37" s="158"/>
      <c r="TAU37" s="158"/>
      <c r="TAV37" s="158"/>
      <c r="TAW37" s="158"/>
      <c r="TAX37" s="158"/>
      <c r="TAY37" s="158"/>
      <c r="TAZ37" s="158"/>
      <c r="TBA37" s="158"/>
      <c r="TBB37" s="158"/>
      <c r="TBC37" s="158"/>
      <c r="TBD37" s="158"/>
      <c r="TBE37" s="158"/>
      <c r="TBF37" s="158"/>
      <c r="TBG37" s="158"/>
      <c r="TBH37" s="158"/>
      <c r="TBI37" s="158"/>
      <c r="TBJ37" s="158"/>
      <c r="TBK37" s="158"/>
      <c r="TBL37" s="158"/>
      <c r="TBM37" s="158"/>
      <c r="TBN37" s="158"/>
      <c r="TBO37" s="158"/>
      <c r="TBP37" s="158"/>
      <c r="TBQ37" s="158"/>
      <c r="TBR37" s="158"/>
      <c r="TBS37" s="158"/>
      <c r="TBT37" s="158"/>
      <c r="TBU37" s="158"/>
      <c r="TBV37" s="158"/>
      <c r="TBW37" s="158"/>
      <c r="TBX37" s="158"/>
      <c r="TBY37" s="158"/>
      <c r="TBZ37" s="158"/>
      <c r="TCA37" s="158"/>
      <c r="TCB37" s="158"/>
      <c r="TCC37" s="158"/>
      <c r="TCD37" s="158"/>
      <c r="TCE37" s="158"/>
      <c r="TCF37" s="158"/>
      <c r="TCG37" s="158"/>
      <c r="TCH37" s="158"/>
      <c r="TCI37" s="158"/>
      <c r="TCJ37" s="158"/>
      <c r="TCK37" s="158"/>
      <c r="TCL37" s="158"/>
      <c r="TCM37" s="158"/>
      <c r="TCN37" s="158"/>
      <c r="TCO37" s="158"/>
      <c r="TCP37" s="158"/>
      <c r="TCQ37" s="158"/>
      <c r="TCR37" s="158"/>
      <c r="TCS37" s="158"/>
      <c r="TCT37" s="158"/>
      <c r="TCU37" s="158"/>
      <c r="TCV37" s="158"/>
      <c r="TCW37" s="158"/>
      <c r="TCX37" s="158"/>
      <c r="TCY37" s="158"/>
      <c r="TCZ37" s="158"/>
      <c r="TDA37" s="158"/>
      <c r="TDB37" s="158"/>
      <c r="TDC37" s="158"/>
      <c r="TDD37" s="158"/>
      <c r="TDE37" s="158"/>
      <c r="TDF37" s="158"/>
      <c r="TDG37" s="158"/>
      <c r="TDH37" s="158"/>
      <c r="TDI37" s="158"/>
      <c r="TDJ37" s="158"/>
      <c r="TDK37" s="158"/>
      <c r="TDL37" s="158"/>
      <c r="TDM37" s="158"/>
      <c r="TDN37" s="158"/>
      <c r="TDO37" s="158"/>
      <c r="TDP37" s="158"/>
      <c r="TDQ37" s="158"/>
      <c r="TDR37" s="158"/>
      <c r="TDS37" s="158"/>
      <c r="TDT37" s="158"/>
      <c r="TDU37" s="158"/>
      <c r="TDV37" s="158"/>
      <c r="TDW37" s="158"/>
      <c r="TDX37" s="158"/>
      <c r="TDY37" s="158"/>
      <c r="TDZ37" s="158"/>
      <c r="TEA37" s="158"/>
      <c r="TEB37" s="158"/>
      <c r="TEC37" s="158"/>
      <c r="TED37" s="158"/>
      <c r="TEE37" s="158"/>
      <c r="TEF37" s="158"/>
      <c r="TEG37" s="158"/>
      <c r="TEH37" s="158"/>
      <c r="TEI37" s="158"/>
      <c r="TEJ37" s="158"/>
      <c r="TEK37" s="158"/>
      <c r="TEL37" s="158"/>
      <c r="TEM37" s="158"/>
      <c r="TEN37" s="158"/>
      <c r="TEO37" s="158"/>
      <c r="TEP37" s="158"/>
      <c r="TEQ37" s="158"/>
      <c r="TER37" s="158"/>
      <c r="TES37" s="158"/>
      <c r="TET37" s="158"/>
      <c r="TEU37" s="158"/>
      <c r="TEV37" s="158"/>
      <c r="TEW37" s="158"/>
      <c r="TEX37" s="158"/>
      <c r="TEY37" s="158"/>
      <c r="TEZ37" s="158"/>
      <c r="TFA37" s="158"/>
      <c r="TFB37" s="158"/>
      <c r="TFC37" s="158"/>
      <c r="TFD37" s="158"/>
      <c r="TFE37" s="158"/>
      <c r="TFF37" s="158"/>
      <c r="TFG37" s="158"/>
      <c r="TFH37" s="158"/>
      <c r="TFI37" s="158"/>
      <c r="TFJ37" s="158"/>
      <c r="TFK37" s="158"/>
      <c r="TFL37" s="158"/>
      <c r="TFM37" s="158"/>
      <c r="TFN37" s="158"/>
      <c r="TFO37" s="158"/>
      <c r="TFP37" s="158"/>
      <c r="TFQ37" s="158"/>
      <c r="TFR37" s="158"/>
      <c r="TFS37" s="158"/>
      <c r="TFT37" s="158"/>
      <c r="TFU37" s="158"/>
      <c r="TFV37" s="158"/>
      <c r="TFW37" s="158"/>
      <c r="TFX37" s="158"/>
      <c r="TFY37" s="158"/>
      <c r="TFZ37" s="158"/>
      <c r="TGA37" s="158"/>
      <c r="TGB37" s="158"/>
      <c r="TGC37" s="158"/>
      <c r="TGD37" s="158"/>
      <c r="TGE37" s="158"/>
      <c r="TGF37" s="158"/>
      <c r="TGG37" s="158"/>
      <c r="TGH37" s="158"/>
      <c r="TGI37" s="158"/>
      <c r="TGJ37" s="158"/>
      <c r="TGK37" s="158"/>
      <c r="TGL37" s="158"/>
      <c r="TGM37" s="158"/>
      <c r="TGN37" s="158"/>
      <c r="TGO37" s="158"/>
      <c r="TGP37" s="158"/>
      <c r="TGQ37" s="158"/>
      <c r="TGR37" s="158"/>
      <c r="TGS37" s="158"/>
      <c r="TGT37" s="158"/>
      <c r="TGU37" s="158"/>
      <c r="TGV37" s="158"/>
      <c r="TGW37" s="158"/>
      <c r="TGX37" s="158"/>
      <c r="TGY37" s="158"/>
      <c r="TGZ37" s="158"/>
      <c r="THA37" s="158"/>
      <c r="THB37" s="158"/>
      <c r="THC37" s="158"/>
      <c r="THD37" s="158"/>
      <c r="THE37" s="158"/>
      <c r="THF37" s="158"/>
      <c r="THG37" s="158"/>
      <c r="THH37" s="158"/>
      <c r="THI37" s="158"/>
      <c r="THJ37" s="158"/>
      <c r="THK37" s="158"/>
      <c r="THL37" s="158"/>
      <c r="THM37" s="158"/>
      <c r="THN37" s="158"/>
      <c r="THO37" s="158"/>
      <c r="THP37" s="158"/>
      <c r="THQ37" s="158"/>
      <c r="THR37" s="158"/>
      <c r="THS37" s="158"/>
      <c r="THT37" s="158"/>
      <c r="THU37" s="158"/>
      <c r="THV37" s="158"/>
      <c r="THW37" s="158"/>
      <c r="THX37" s="158"/>
      <c r="THY37" s="158"/>
      <c r="THZ37" s="158"/>
      <c r="TIA37" s="158"/>
      <c r="TIB37" s="158"/>
      <c r="TIC37" s="158"/>
      <c r="TID37" s="158"/>
      <c r="TIE37" s="158"/>
      <c r="TIF37" s="158"/>
      <c r="TIG37" s="158"/>
      <c r="TIH37" s="158"/>
      <c r="TII37" s="158"/>
      <c r="TIJ37" s="158"/>
      <c r="TIK37" s="158"/>
      <c r="TIL37" s="158"/>
      <c r="TIM37" s="158"/>
      <c r="TIN37" s="158"/>
      <c r="TIO37" s="158"/>
      <c r="TIP37" s="158"/>
      <c r="TIQ37" s="158"/>
      <c r="TIR37" s="158"/>
      <c r="TIS37" s="158"/>
      <c r="TIT37" s="158"/>
      <c r="TIU37" s="158"/>
      <c r="TIV37" s="158"/>
      <c r="TIW37" s="158"/>
      <c r="TIX37" s="158"/>
      <c r="TIY37" s="158"/>
      <c r="TIZ37" s="158"/>
      <c r="TJA37" s="158"/>
      <c r="TJB37" s="158"/>
      <c r="TJC37" s="158"/>
      <c r="TJD37" s="158"/>
      <c r="TJE37" s="158"/>
      <c r="TJF37" s="158"/>
      <c r="TJG37" s="158"/>
      <c r="TJH37" s="158"/>
      <c r="TJI37" s="158"/>
      <c r="TJJ37" s="158"/>
      <c r="TJK37" s="158"/>
      <c r="TJL37" s="158"/>
      <c r="TJM37" s="158"/>
      <c r="TJN37" s="158"/>
      <c r="TJO37" s="158"/>
      <c r="TJP37" s="158"/>
      <c r="TJQ37" s="158"/>
      <c r="TJR37" s="158"/>
      <c r="TJS37" s="158"/>
      <c r="TJT37" s="158"/>
      <c r="TJU37" s="158"/>
      <c r="TJV37" s="158"/>
      <c r="TJW37" s="158"/>
      <c r="TJX37" s="158"/>
      <c r="TJY37" s="158"/>
      <c r="TJZ37" s="158"/>
      <c r="TKA37" s="158"/>
      <c r="TKB37" s="158"/>
      <c r="TKC37" s="158"/>
      <c r="TKD37" s="158"/>
      <c r="TKE37" s="158"/>
      <c r="TKF37" s="158"/>
      <c r="TKG37" s="158"/>
      <c r="TKH37" s="158"/>
      <c r="TKI37" s="158"/>
      <c r="TKJ37" s="158"/>
      <c r="TKK37" s="158"/>
      <c r="TKL37" s="158"/>
      <c r="TKM37" s="158"/>
      <c r="TKN37" s="158"/>
      <c r="TKO37" s="158"/>
      <c r="TKP37" s="158"/>
      <c r="TKQ37" s="158"/>
      <c r="TKR37" s="158"/>
      <c r="TKS37" s="158"/>
      <c r="TKT37" s="158"/>
      <c r="TKU37" s="158"/>
      <c r="TKV37" s="158"/>
      <c r="TKW37" s="158"/>
      <c r="TKX37" s="158"/>
      <c r="TKY37" s="158"/>
      <c r="TKZ37" s="158"/>
      <c r="TLA37" s="158"/>
      <c r="TLB37" s="158"/>
      <c r="TLC37" s="158"/>
      <c r="TLD37" s="158"/>
      <c r="TLE37" s="158"/>
      <c r="TLF37" s="158"/>
      <c r="TLG37" s="158"/>
      <c r="TLH37" s="158"/>
      <c r="TLI37" s="158"/>
      <c r="TLJ37" s="158"/>
      <c r="TLK37" s="158"/>
      <c r="TLL37" s="158"/>
      <c r="TLM37" s="158"/>
      <c r="TLN37" s="158"/>
      <c r="TLO37" s="158"/>
      <c r="TLP37" s="158"/>
      <c r="TLQ37" s="158"/>
      <c r="TLR37" s="158"/>
      <c r="TLS37" s="158"/>
      <c r="TLT37" s="158"/>
      <c r="TLU37" s="158"/>
      <c r="TLV37" s="158"/>
      <c r="TLW37" s="158"/>
      <c r="TLX37" s="158"/>
      <c r="TLY37" s="158"/>
      <c r="TLZ37" s="158"/>
      <c r="TMA37" s="158"/>
      <c r="TMB37" s="158"/>
      <c r="TMC37" s="158"/>
      <c r="TMD37" s="158"/>
      <c r="TME37" s="158"/>
      <c r="TMF37" s="158"/>
      <c r="TMG37" s="158"/>
      <c r="TMH37" s="158"/>
      <c r="TMI37" s="158"/>
      <c r="TMJ37" s="158"/>
      <c r="TMK37" s="158"/>
      <c r="TML37" s="158"/>
      <c r="TMM37" s="158"/>
      <c r="TMN37" s="158"/>
      <c r="TMO37" s="158"/>
      <c r="TMP37" s="158"/>
      <c r="TMQ37" s="158"/>
      <c r="TMR37" s="158"/>
      <c r="TMS37" s="158"/>
      <c r="TMT37" s="158"/>
      <c r="TMU37" s="158"/>
      <c r="TMV37" s="158"/>
      <c r="TMW37" s="158"/>
      <c r="TMX37" s="158"/>
      <c r="TMY37" s="158"/>
      <c r="TMZ37" s="158"/>
      <c r="TNA37" s="158"/>
      <c r="TNB37" s="158"/>
      <c r="TNC37" s="158"/>
      <c r="TND37" s="158"/>
      <c r="TNE37" s="158"/>
      <c r="TNF37" s="158"/>
      <c r="TNG37" s="158"/>
      <c r="TNH37" s="158"/>
      <c r="TNI37" s="158"/>
      <c r="TNJ37" s="158"/>
      <c r="TNK37" s="158"/>
      <c r="TNL37" s="158"/>
      <c r="TNM37" s="158"/>
      <c r="TNN37" s="158"/>
      <c r="TNO37" s="158"/>
      <c r="TNP37" s="158"/>
      <c r="TNQ37" s="158"/>
      <c r="TNR37" s="158"/>
      <c r="TNS37" s="158"/>
      <c r="TNT37" s="158"/>
      <c r="TNU37" s="158"/>
      <c r="TNV37" s="158"/>
      <c r="TNW37" s="158"/>
      <c r="TNX37" s="158"/>
      <c r="TNY37" s="158"/>
      <c r="TNZ37" s="158"/>
      <c r="TOA37" s="158"/>
      <c r="TOB37" s="158"/>
      <c r="TOC37" s="158"/>
      <c r="TOD37" s="158"/>
      <c r="TOE37" s="158"/>
      <c r="TOF37" s="158"/>
      <c r="TOG37" s="158"/>
      <c r="TOH37" s="158"/>
      <c r="TOI37" s="158"/>
      <c r="TOJ37" s="158"/>
      <c r="TOK37" s="158"/>
      <c r="TOL37" s="158"/>
      <c r="TOM37" s="158"/>
      <c r="TON37" s="158"/>
      <c r="TOO37" s="158"/>
      <c r="TOP37" s="158"/>
      <c r="TOQ37" s="158"/>
      <c r="TOR37" s="158"/>
      <c r="TOS37" s="158"/>
      <c r="TOT37" s="158"/>
      <c r="TOU37" s="158"/>
      <c r="TOV37" s="158"/>
      <c r="TOW37" s="158"/>
      <c r="TOX37" s="158"/>
      <c r="TOY37" s="158"/>
      <c r="TOZ37" s="158"/>
      <c r="TPA37" s="158"/>
      <c r="TPB37" s="158"/>
      <c r="TPC37" s="158"/>
      <c r="TPD37" s="158"/>
      <c r="TPE37" s="158"/>
      <c r="TPF37" s="158"/>
      <c r="TPG37" s="158"/>
      <c r="TPH37" s="158"/>
      <c r="TPI37" s="158"/>
      <c r="TPJ37" s="158"/>
      <c r="TPK37" s="158"/>
      <c r="TPL37" s="158"/>
      <c r="TPM37" s="158"/>
      <c r="TPN37" s="158"/>
      <c r="TPO37" s="158"/>
      <c r="TPP37" s="158"/>
      <c r="TPQ37" s="158"/>
      <c r="TPR37" s="158"/>
      <c r="TPS37" s="158"/>
      <c r="TPT37" s="158"/>
      <c r="TPU37" s="158"/>
      <c r="TPV37" s="158"/>
      <c r="TPW37" s="158"/>
      <c r="TPX37" s="158"/>
      <c r="TPY37" s="158"/>
      <c r="TPZ37" s="158"/>
      <c r="TQA37" s="158"/>
      <c r="TQB37" s="158"/>
      <c r="TQC37" s="158"/>
      <c r="TQD37" s="158"/>
      <c r="TQE37" s="158"/>
      <c r="TQF37" s="158"/>
      <c r="TQG37" s="158"/>
      <c r="TQH37" s="158"/>
      <c r="TQI37" s="158"/>
      <c r="TQJ37" s="158"/>
      <c r="TQK37" s="158"/>
      <c r="TQL37" s="158"/>
      <c r="TQM37" s="158"/>
      <c r="TQN37" s="158"/>
      <c r="TQO37" s="158"/>
      <c r="TQP37" s="158"/>
      <c r="TQQ37" s="158"/>
      <c r="TQR37" s="158"/>
      <c r="TQS37" s="158"/>
      <c r="TQT37" s="158"/>
      <c r="TQU37" s="158"/>
      <c r="TQV37" s="158"/>
      <c r="TQW37" s="158"/>
      <c r="TQX37" s="158"/>
      <c r="TQY37" s="158"/>
      <c r="TQZ37" s="158"/>
      <c r="TRA37" s="158"/>
      <c r="TRB37" s="158"/>
      <c r="TRC37" s="158"/>
      <c r="TRD37" s="158"/>
      <c r="TRE37" s="158"/>
      <c r="TRF37" s="158"/>
      <c r="TRG37" s="158"/>
      <c r="TRH37" s="158"/>
      <c r="TRI37" s="158"/>
      <c r="TRJ37" s="158"/>
      <c r="TRK37" s="158"/>
      <c r="TRL37" s="158"/>
      <c r="TRM37" s="158"/>
      <c r="TRN37" s="158"/>
      <c r="TRO37" s="158"/>
      <c r="TRP37" s="158"/>
      <c r="TRQ37" s="158"/>
      <c r="TRR37" s="158"/>
      <c r="TRS37" s="158"/>
      <c r="TRT37" s="158"/>
      <c r="TRU37" s="158"/>
      <c r="TRV37" s="158"/>
      <c r="TRW37" s="158"/>
      <c r="TRX37" s="158"/>
      <c r="TRY37" s="158"/>
      <c r="TRZ37" s="158"/>
      <c r="TSA37" s="158"/>
      <c r="TSB37" s="158"/>
      <c r="TSC37" s="158"/>
      <c r="TSD37" s="158"/>
      <c r="TSE37" s="158"/>
      <c r="TSF37" s="158"/>
      <c r="TSG37" s="158"/>
      <c r="TSH37" s="158"/>
      <c r="TSI37" s="158"/>
      <c r="TSJ37" s="158"/>
      <c r="TSK37" s="158"/>
      <c r="TSL37" s="158"/>
      <c r="TSM37" s="158"/>
      <c r="TSN37" s="158"/>
      <c r="TSO37" s="158"/>
      <c r="TSP37" s="158"/>
      <c r="TSQ37" s="158"/>
      <c r="TSR37" s="158"/>
      <c r="TSS37" s="158"/>
      <c r="TST37" s="158"/>
      <c r="TSU37" s="158"/>
      <c r="TSV37" s="158"/>
      <c r="TSW37" s="158"/>
      <c r="TSX37" s="158"/>
      <c r="TSY37" s="158"/>
      <c r="TSZ37" s="158"/>
      <c r="TTA37" s="158"/>
      <c r="TTB37" s="158"/>
      <c r="TTC37" s="158"/>
      <c r="TTD37" s="158"/>
      <c r="TTE37" s="158"/>
      <c r="TTF37" s="158"/>
      <c r="TTG37" s="158"/>
      <c r="TTH37" s="158"/>
      <c r="TTI37" s="158"/>
      <c r="TTJ37" s="158"/>
      <c r="TTK37" s="158"/>
      <c r="TTL37" s="158"/>
      <c r="TTM37" s="158"/>
      <c r="TTN37" s="158"/>
      <c r="TTO37" s="158"/>
      <c r="TTP37" s="158"/>
      <c r="TTQ37" s="158"/>
      <c r="TTR37" s="158"/>
      <c r="TTS37" s="158"/>
      <c r="TTT37" s="158"/>
      <c r="TTU37" s="158"/>
      <c r="TTV37" s="158"/>
      <c r="TTW37" s="158"/>
      <c r="TTX37" s="158"/>
      <c r="TTY37" s="158"/>
      <c r="TTZ37" s="158"/>
      <c r="TUA37" s="158"/>
      <c r="TUB37" s="158"/>
      <c r="TUC37" s="158"/>
      <c r="TUD37" s="158"/>
      <c r="TUE37" s="158"/>
      <c r="TUF37" s="158"/>
      <c r="TUG37" s="158"/>
      <c r="TUH37" s="158"/>
      <c r="TUI37" s="158"/>
      <c r="TUJ37" s="158"/>
      <c r="TUK37" s="158"/>
      <c r="TUL37" s="158"/>
      <c r="TUM37" s="158"/>
      <c r="TUN37" s="158"/>
      <c r="TUO37" s="158"/>
      <c r="TUP37" s="158"/>
      <c r="TUQ37" s="158"/>
      <c r="TUR37" s="158"/>
      <c r="TUS37" s="158"/>
      <c r="TUT37" s="158"/>
      <c r="TUU37" s="158"/>
      <c r="TUV37" s="158"/>
      <c r="TUW37" s="158"/>
      <c r="TUX37" s="158"/>
      <c r="TUY37" s="158"/>
      <c r="TUZ37" s="158"/>
      <c r="TVA37" s="158"/>
      <c r="TVB37" s="158"/>
      <c r="TVC37" s="158"/>
      <c r="TVD37" s="158"/>
      <c r="TVE37" s="158"/>
      <c r="TVF37" s="158"/>
      <c r="TVG37" s="158"/>
      <c r="TVH37" s="158"/>
      <c r="TVI37" s="158"/>
      <c r="TVJ37" s="158"/>
      <c r="TVK37" s="158"/>
      <c r="TVL37" s="158"/>
      <c r="TVM37" s="158"/>
      <c r="TVN37" s="158"/>
      <c r="TVO37" s="158"/>
      <c r="TVP37" s="158"/>
      <c r="TVQ37" s="158"/>
      <c r="TVR37" s="158"/>
      <c r="TVS37" s="158"/>
      <c r="TVT37" s="158"/>
      <c r="TVU37" s="158"/>
      <c r="TVV37" s="158"/>
      <c r="TVW37" s="158"/>
      <c r="TVX37" s="158"/>
      <c r="TVY37" s="158"/>
      <c r="TVZ37" s="158"/>
      <c r="TWA37" s="158"/>
      <c r="TWB37" s="158"/>
      <c r="TWC37" s="158"/>
      <c r="TWD37" s="158"/>
      <c r="TWE37" s="158"/>
      <c r="TWF37" s="158"/>
      <c r="TWG37" s="158"/>
      <c r="TWH37" s="158"/>
      <c r="TWI37" s="158"/>
      <c r="TWJ37" s="158"/>
      <c r="TWK37" s="158"/>
      <c r="TWL37" s="158"/>
      <c r="TWM37" s="158"/>
      <c r="TWN37" s="158"/>
      <c r="TWO37" s="158"/>
      <c r="TWP37" s="158"/>
      <c r="TWQ37" s="158"/>
      <c r="TWR37" s="158"/>
      <c r="TWS37" s="158"/>
      <c r="TWT37" s="158"/>
      <c r="TWU37" s="158"/>
      <c r="TWV37" s="158"/>
      <c r="TWW37" s="158"/>
      <c r="TWX37" s="158"/>
      <c r="TWY37" s="158"/>
      <c r="TWZ37" s="158"/>
      <c r="TXA37" s="158"/>
      <c r="TXB37" s="158"/>
      <c r="TXC37" s="158"/>
      <c r="TXD37" s="158"/>
      <c r="TXE37" s="158"/>
      <c r="TXF37" s="158"/>
      <c r="TXG37" s="158"/>
      <c r="TXH37" s="158"/>
      <c r="TXI37" s="158"/>
      <c r="TXJ37" s="158"/>
      <c r="TXK37" s="158"/>
      <c r="TXL37" s="158"/>
      <c r="TXM37" s="158"/>
      <c r="TXN37" s="158"/>
      <c r="TXO37" s="158"/>
      <c r="TXP37" s="158"/>
      <c r="TXQ37" s="158"/>
      <c r="TXR37" s="158"/>
      <c r="TXS37" s="158"/>
      <c r="TXT37" s="158"/>
      <c r="TXU37" s="158"/>
      <c r="TXV37" s="158"/>
      <c r="TXW37" s="158"/>
      <c r="TXX37" s="158"/>
      <c r="TXY37" s="158"/>
      <c r="TXZ37" s="158"/>
      <c r="TYA37" s="158"/>
      <c r="TYB37" s="158"/>
      <c r="TYC37" s="158"/>
      <c r="TYD37" s="158"/>
      <c r="TYE37" s="158"/>
      <c r="TYF37" s="158"/>
      <c r="TYG37" s="158"/>
      <c r="TYH37" s="158"/>
      <c r="TYI37" s="158"/>
      <c r="TYJ37" s="158"/>
      <c r="TYK37" s="158"/>
      <c r="TYL37" s="158"/>
      <c r="TYM37" s="158"/>
      <c r="TYN37" s="158"/>
      <c r="TYO37" s="158"/>
      <c r="TYP37" s="158"/>
      <c r="TYQ37" s="158"/>
      <c r="TYR37" s="158"/>
      <c r="TYS37" s="158"/>
      <c r="TYT37" s="158"/>
      <c r="TYU37" s="158"/>
      <c r="TYV37" s="158"/>
      <c r="TYW37" s="158"/>
      <c r="TYX37" s="158"/>
      <c r="TYY37" s="158"/>
      <c r="TYZ37" s="158"/>
      <c r="TZA37" s="158"/>
      <c r="TZB37" s="158"/>
      <c r="TZC37" s="158"/>
      <c r="TZD37" s="158"/>
      <c r="TZE37" s="158"/>
      <c r="TZF37" s="158"/>
      <c r="TZG37" s="158"/>
      <c r="TZH37" s="158"/>
      <c r="TZI37" s="158"/>
      <c r="TZJ37" s="158"/>
      <c r="TZK37" s="158"/>
      <c r="TZL37" s="158"/>
      <c r="TZM37" s="158"/>
      <c r="TZN37" s="158"/>
      <c r="TZO37" s="158"/>
      <c r="TZP37" s="158"/>
      <c r="TZQ37" s="158"/>
      <c r="TZR37" s="158"/>
      <c r="TZS37" s="158"/>
      <c r="TZT37" s="158"/>
      <c r="TZU37" s="158"/>
      <c r="TZV37" s="158"/>
      <c r="TZW37" s="158"/>
      <c r="TZX37" s="158"/>
      <c r="TZY37" s="158"/>
      <c r="TZZ37" s="158"/>
      <c r="UAA37" s="158"/>
      <c r="UAB37" s="158"/>
      <c r="UAC37" s="158"/>
      <c r="UAD37" s="158"/>
      <c r="UAE37" s="158"/>
      <c r="UAF37" s="158"/>
      <c r="UAG37" s="158"/>
      <c r="UAH37" s="158"/>
      <c r="UAI37" s="158"/>
      <c r="UAJ37" s="158"/>
      <c r="UAK37" s="158"/>
      <c r="UAL37" s="158"/>
      <c r="UAM37" s="158"/>
      <c r="UAN37" s="158"/>
      <c r="UAO37" s="158"/>
      <c r="UAP37" s="158"/>
      <c r="UAQ37" s="158"/>
      <c r="UAR37" s="158"/>
      <c r="UAS37" s="158"/>
      <c r="UAT37" s="158"/>
      <c r="UAU37" s="158"/>
      <c r="UAV37" s="158"/>
      <c r="UAW37" s="158"/>
      <c r="UAX37" s="158"/>
      <c r="UAY37" s="158"/>
      <c r="UAZ37" s="158"/>
      <c r="UBA37" s="158"/>
      <c r="UBB37" s="158"/>
      <c r="UBC37" s="158"/>
      <c r="UBD37" s="158"/>
      <c r="UBE37" s="158"/>
      <c r="UBF37" s="158"/>
      <c r="UBG37" s="158"/>
      <c r="UBH37" s="158"/>
      <c r="UBI37" s="158"/>
      <c r="UBJ37" s="158"/>
      <c r="UBK37" s="158"/>
      <c r="UBL37" s="158"/>
      <c r="UBM37" s="158"/>
      <c r="UBN37" s="158"/>
      <c r="UBO37" s="158"/>
      <c r="UBP37" s="158"/>
      <c r="UBQ37" s="158"/>
      <c r="UBR37" s="158"/>
      <c r="UBS37" s="158"/>
      <c r="UBT37" s="158"/>
      <c r="UBU37" s="158"/>
      <c r="UBV37" s="158"/>
      <c r="UBW37" s="158"/>
      <c r="UBX37" s="158"/>
      <c r="UBY37" s="158"/>
      <c r="UBZ37" s="158"/>
      <c r="UCA37" s="158"/>
      <c r="UCB37" s="158"/>
      <c r="UCC37" s="158"/>
      <c r="UCD37" s="158"/>
      <c r="UCE37" s="158"/>
      <c r="UCF37" s="158"/>
      <c r="UCG37" s="158"/>
      <c r="UCH37" s="158"/>
      <c r="UCI37" s="158"/>
      <c r="UCJ37" s="158"/>
      <c r="UCK37" s="158"/>
      <c r="UCL37" s="158"/>
      <c r="UCM37" s="158"/>
      <c r="UCN37" s="158"/>
      <c r="UCO37" s="158"/>
      <c r="UCP37" s="158"/>
      <c r="UCQ37" s="158"/>
      <c r="UCR37" s="158"/>
      <c r="UCS37" s="158"/>
      <c r="UCT37" s="158"/>
      <c r="UCU37" s="158"/>
      <c r="UCV37" s="158"/>
      <c r="UCW37" s="158"/>
      <c r="UCX37" s="158"/>
      <c r="UCY37" s="158"/>
      <c r="UCZ37" s="158"/>
      <c r="UDA37" s="158"/>
      <c r="UDB37" s="158"/>
      <c r="UDC37" s="158"/>
      <c r="UDD37" s="158"/>
      <c r="UDE37" s="158"/>
      <c r="UDF37" s="158"/>
      <c r="UDG37" s="158"/>
      <c r="UDH37" s="158"/>
      <c r="UDI37" s="158"/>
      <c r="UDJ37" s="158"/>
      <c r="UDK37" s="158"/>
      <c r="UDL37" s="158"/>
      <c r="UDM37" s="158"/>
      <c r="UDN37" s="158"/>
      <c r="UDO37" s="158"/>
      <c r="UDP37" s="158"/>
      <c r="UDQ37" s="158"/>
      <c r="UDR37" s="158"/>
      <c r="UDS37" s="158"/>
      <c r="UDT37" s="158"/>
      <c r="UDU37" s="158"/>
      <c r="UDV37" s="158"/>
      <c r="UDW37" s="158"/>
      <c r="UDX37" s="158"/>
      <c r="UDY37" s="158"/>
      <c r="UDZ37" s="158"/>
      <c r="UEA37" s="158"/>
      <c r="UEB37" s="158"/>
      <c r="UEC37" s="158"/>
      <c r="UED37" s="158"/>
      <c r="UEE37" s="158"/>
      <c r="UEF37" s="158"/>
      <c r="UEG37" s="158"/>
      <c r="UEH37" s="158"/>
      <c r="UEI37" s="158"/>
      <c r="UEJ37" s="158"/>
      <c r="UEK37" s="158"/>
      <c r="UEL37" s="158"/>
      <c r="UEM37" s="158"/>
      <c r="UEN37" s="158"/>
      <c r="UEO37" s="158"/>
      <c r="UEP37" s="158"/>
      <c r="UEQ37" s="158"/>
      <c r="UER37" s="158"/>
      <c r="UES37" s="158"/>
      <c r="UET37" s="158"/>
      <c r="UEU37" s="158"/>
      <c r="UEV37" s="158"/>
      <c r="UEW37" s="158"/>
      <c r="UEX37" s="158"/>
      <c r="UEY37" s="158"/>
      <c r="UEZ37" s="158"/>
      <c r="UFA37" s="158"/>
      <c r="UFB37" s="158"/>
      <c r="UFC37" s="158"/>
      <c r="UFD37" s="158"/>
      <c r="UFE37" s="158"/>
      <c r="UFF37" s="158"/>
      <c r="UFG37" s="158"/>
      <c r="UFH37" s="158"/>
      <c r="UFI37" s="158"/>
      <c r="UFJ37" s="158"/>
      <c r="UFK37" s="158"/>
      <c r="UFL37" s="158"/>
      <c r="UFM37" s="158"/>
      <c r="UFN37" s="158"/>
      <c r="UFO37" s="158"/>
      <c r="UFP37" s="158"/>
      <c r="UFQ37" s="158"/>
      <c r="UFR37" s="158"/>
      <c r="UFS37" s="158"/>
      <c r="UFT37" s="158"/>
      <c r="UFU37" s="158"/>
      <c r="UFV37" s="158"/>
      <c r="UFW37" s="158"/>
      <c r="UFX37" s="158"/>
      <c r="UFY37" s="158"/>
      <c r="UFZ37" s="158"/>
      <c r="UGA37" s="158"/>
      <c r="UGB37" s="158"/>
      <c r="UGC37" s="158"/>
      <c r="UGD37" s="158"/>
      <c r="UGE37" s="158"/>
      <c r="UGF37" s="158"/>
      <c r="UGG37" s="158"/>
      <c r="UGH37" s="158"/>
      <c r="UGI37" s="158"/>
      <c r="UGJ37" s="158"/>
      <c r="UGK37" s="158"/>
      <c r="UGL37" s="158"/>
      <c r="UGM37" s="158"/>
      <c r="UGN37" s="158"/>
      <c r="UGO37" s="158"/>
      <c r="UGP37" s="158"/>
      <c r="UGQ37" s="158"/>
      <c r="UGR37" s="158"/>
      <c r="UGS37" s="158"/>
      <c r="UGT37" s="158"/>
      <c r="UGU37" s="158"/>
      <c r="UGV37" s="158"/>
      <c r="UGW37" s="158"/>
      <c r="UGX37" s="158"/>
      <c r="UGY37" s="158"/>
      <c r="UGZ37" s="158"/>
      <c r="UHA37" s="158"/>
      <c r="UHB37" s="158"/>
      <c r="UHC37" s="158"/>
      <c r="UHD37" s="158"/>
      <c r="UHE37" s="158"/>
      <c r="UHF37" s="158"/>
      <c r="UHG37" s="158"/>
      <c r="UHH37" s="158"/>
      <c r="UHI37" s="158"/>
      <c r="UHJ37" s="158"/>
      <c r="UHK37" s="158"/>
      <c r="UHL37" s="158"/>
      <c r="UHM37" s="158"/>
      <c r="UHN37" s="158"/>
      <c r="UHO37" s="158"/>
      <c r="UHP37" s="158"/>
      <c r="UHQ37" s="158"/>
      <c r="UHR37" s="158"/>
      <c r="UHS37" s="158"/>
      <c r="UHT37" s="158"/>
      <c r="UHU37" s="158"/>
      <c r="UHV37" s="158"/>
      <c r="UHW37" s="158"/>
      <c r="UHX37" s="158"/>
      <c r="UHY37" s="158"/>
      <c r="UHZ37" s="158"/>
      <c r="UIA37" s="158"/>
      <c r="UIB37" s="158"/>
      <c r="UIC37" s="158"/>
      <c r="UID37" s="158"/>
      <c r="UIE37" s="158"/>
      <c r="UIF37" s="158"/>
      <c r="UIG37" s="158"/>
      <c r="UIH37" s="158"/>
      <c r="UII37" s="158"/>
      <c r="UIJ37" s="158"/>
      <c r="UIK37" s="158"/>
      <c r="UIL37" s="158"/>
      <c r="UIM37" s="158"/>
      <c r="UIN37" s="158"/>
      <c r="UIO37" s="158"/>
      <c r="UIP37" s="158"/>
      <c r="UIQ37" s="158"/>
      <c r="UIR37" s="158"/>
      <c r="UIS37" s="158"/>
      <c r="UIT37" s="158"/>
      <c r="UIU37" s="158"/>
      <c r="UIV37" s="158"/>
      <c r="UIW37" s="158"/>
      <c r="UIX37" s="158"/>
      <c r="UIY37" s="158"/>
      <c r="UIZ37" s="158"/>
      <c r="UJA37" s="158"/>
      <c r="UJB37" s="158"/>
      <c r="UJC37" s="158"/>
      <c r="UJD37" s="158"/>
      <c r="UJE37" s="158"/>
      <c r="UJF37" s="158"/>
      <c r="UJG37" s="158"/>
      <c r="UJH37" s="158"/>
      <c r="UJI37" s="158"/>
      <c r="UJJ37" s="158"/>
      <c r="UJK37" s="158"/>
      <c r="UJL37" s="158"/>
      <c r="UJM37" s="158"/>
      <c r="UJN37" s="158"/>
      <c r="UJO37" s="158"/>
      <c r="UJP37" s="158"/>
      <c r="UJQ37" s="158"/>
      <c r="UJR37" s="158"/>
      <c r="UJS37" s="158"/>
      <c r="UJT37" s="158"/>
      <c r="UJU37" s="158"/>
      <c r="UJV37" s="158"/>
      <c r="UJW37" s="158"/>
      <c r="UJX37" s="158"/>
      <c r="UJY37" s="158"/>
      <c r="UJZ37" s="158"/>
      <c r="UKA37" s="158"/>
      <c r="UKB37" s="158"/>
      <c r="UKC37" s="158"/>
      <c r="UKD37" s="158"/>
      <c r="UKE37" s="158"/>
      <c r="UKF37" s="158"/>
      <c r="UKG37" s="158"/>
      <c r="UKH37" s="158"/>
      <c r="UKI37" s="158"/>
      <c r="UKJ37" s="158"/>
      <c r="UKK37" s="158"/>
      <c r="UKL37" s="158"/>
      <c r="UKM37" s="158"/>
      <c r="UKN37" s="158"/>
      <c r="UKO37" s="158"/>
      <c r="UKP37" s="158"/>
      <c r="UKQ37" s="158"/>
      <c r="UKR37" s="158"/>
      <c r="UKS37" s="158"/>
      <c r="UKT37" s="158"/>
      <c r="UKU37" s="158"/>
      <c r="UKV37" s="158"/>
      <c r="UKW37" s="158"/>
      <c r="UKX37" s="158"/>
      <c r="UKY37" s="158"/>
      <c r="UKZ37" s="158"/>
      <c r="ULA37" s="158"/>
      <c r="ULB37" s="158"/>
      <c r="ULC37" s="158"/>
      <c r="ULD37" s="158"/>
      <c r="ULE37" s="158"/>
      <c r="ULF37" s="158"/>
      <c r="ULG37" s="158"/>
      <c r="ULH37" s="158"/>
      <c r="ULI37" s="158"/>
      <c r="ULJ37" s="158"/>
      <c r="ULK37" s="158"/>
      <c r="ULL37" s="158"/>
      <c r="ULM37" s="158"/>
      <c r="ULN37" s="158"/>
      <c r="ULO37" s="158"/>
      <c r="ULP37" s="158"/>
      <c r="ULQ37" s="158"/>
      <c r="ULR37" s="158"/>
      <c r="ULS37" s="158"/>
      <c r="ULT37" s="158"/>
      <c r="ULU37" s="158"/>
      <c r="ULV37" s="158"/>
      <c r="ULW37" s="158"/>
      <c r="ULX37" s="158"/>
      <c r="ULY37" s="158"/>
      <c r="ULZ37" s="158"/>
      <c r="UMA37" s="158"/>
      <c r="UMB37" s="158"/>
      <c r="UMC37" s="158"/>
      <c r="UMD37" s="158"/>
      <c r="UME37" s="158"/>
      <c r="UMF37" s="158"/>
      <c r="UMG37" s="158"/>
      <c r="UMH37" s="158"/>
      <c r="UMI37" s="158"/>
      <c r="UMJ37" s="158"/>
      <c r="UMK37" s="158"/>
      <c r="UML37" s="158"/>
      <c r="UMM37" s="158"/>
      <c r="UMN37" s="158"/>
      <c r="UMO37" s="158"/>
      <c r="UMP37" s="158"/>
      <c r="UMQ37" s="158"/>
      <c r="UMR37" s="158"/>
      <c r="UMS37" s="158"/>
      <c r="UMT37" s="158"/>
      <c r="UMU37" s="158"/>
      <c r="UMV37" s="158"/>
      <c r="UMW37" s="158"/>
      <c r="UMX37" s="158"/>
      <c r="UMY37" s="158"/>
      <c r="UMZ37" s="158"/>
      <c r="UNA37" s="158"/>
      <c r="UNB37" s="158"/>
      <c r="UNC37" s="158"/>
      <c r="UND37" s="158"/>
      <c r="UNE37" s="158"/>
      <c r="UNF37" s="158"/>
      <c r="UNG37" s="158"/>
      <c r="UNH37" s="158"/>
      <c r="UNI37" s="158"/>
      <c r="UNJ37" s="158"/>
      <c r="UNK37" s="158"/>
      <c r="UNL37" s="158"/>
      <c r="UNM37" s="158"/>
      <c r="UNN37" s="158"/>
      <c r="UNO37" s="158"/>
      <c r="UNP37" s="158"/>
      <c r="UNQ37" s="158"/>
      <c r="UNR37" s="158"/>
      <c r="UNS37" s="158"/>
      <c r="UNT37" s="158"/>
      <c r="UNU37" s="158"/>
      <c r="UNV37" s="158"/>
      <c r="UNW37" s="158"/>
      <c r="UNX37" s="158"/>
      <c r="UNY37" s="158"/>
      <c r="UNZ37" s="158"/>
      <c r="UOA37" s="158"/>
      <c r="UOB37" s="158"/>
      <c r="UOC37" s="158"/>
      <c r="UOD37" s="158"/>
      <c r="UOE37" s="158"/>
      <c r="UOF37" s="158"/>
      <c r="UOG37" s="158"/>
      <c r="UOH37" s="158"/>
      <c r="UOI37" s="158"/>
      <c r="UOJ37" s="158"/>
      <c r="UOK37" s="158"/>
      <c r="UOL37" s="158"/>
      <c r="UOM37" s="158"/>
      <c r="UON37" s="158"/>
      <c r="UOO37" s="158"/>
      <c r="UOP37" s="158"/>
      <c r="UOQ37" s="158"/>
      <c r="UOR37" s="158"/>
      <c r="UOS37" s="158"/>
      <c r="UOT37" s="158"/>
      <c r="UOU37" s="158"/>
      <c r="UOV37" s="158"/>
      <c r="UOW37" s="158"/>
      <c r="UOX37" s="158"/>
      <c r="UOY37" s="158"/>
      <c r="UOZ37" s="158"/>
      <c r="UPA37" s="158"/>
      <c r="UPB37" s="158"/>
      <c r="UPC37" s="158"/>
      <c r="UPD37" s="158"/>
      <c r="UPE37" s="158"/>
      <c r="UPF37" s="158"/>
      <c r="UPG37" s="158"/>
      <c r="UPH37" s="158"/>
      <c r="UPI37" s="158"/>
      <c r="UPJ37" s="158"/>
      <c r="UPK37" s="158"/>
      <c r="UPL37" s="158"/>
      <c r="UPM37" s="158"/>
      <c r="UPN37" s="158"/>
      <c r="UPO37" s="158"/>
      <c r="UPP37" s="158"/>
      <c r="UPQ37" s="158"/>
      <c r="UPR37" s="158"/>
      <c r="UPS37" s="158"/>
      <c r="UPT37" s="158"/>
      <c r="UPU37" s="158"/>
      <c r="UPV37" s="158"/>
      <c r="UPW37" s="158"/>
      <c r="UPX37" s="158"/>
      <c r="UPY37" s="158"/>
      <c r="UPZ37" s="158"/>
      <c r="UQA37" s="158"/>
      <c r="UQB37" s="158"/>
      <c r="UQC37" s="158"/>
      <c r="UQD37" s="158"/>
      <c r="UQE37" s="158"/>
      <c r="UQF37" s="158"/>
      <c r="UQG37" s="158"/>
      <c r="UQH37" s="158"/>
      <c r="UQI37" s="158"/>
      <c r="UQJ37" s="158"/>
      <c r="UQK37" s="158"/>
      <c r="UQL37" s="158"/>
      <c r="UQM37" s="158"/>
      <c r="UQN37" s="158"/>
      <c r="UQO37" s="158"/>
      <c r="UQP37" s="158"/>
      <c r="UQQ37" s="158"/>
      <c r="UQR37" s="158"/>
      <c r="UQS37" s="158"/>
      <c r="UQT37" s="158"/>
      <c r="UQU37" s="158"/>
      <c r="UQV37" s="158"/>
      <c r="UQW37" s="158"/>
      <c r="UQX37" s="158"/>
      <c r="UQY37" s="158"/>
      <c r="UQZ37" s="158"/>
      <c r="URA37" s="158"/>
      <c r="URB37" s="158"/>
      <c r="URC37" s="158"/>
      <c r="URD37" s="158"/>
      <c r="URE37" s="158"/>
      <c r="URF37" s="158"/>
      <c r="URG37" s="158"/>
      <c r="URH37" s="158"/>
      <c r="URI37" s="158"/>
      <c r="URJ37" s="158"/>
      <c r="URK37" s="158"/>
      <c r="URL37" s="158"/>
      <c r="URM37" s="158"/>
      <c r="URN37" s="158"/>
      <c r="URO37" s="158"/>
      <c r="URP37" s="158"/>
      <c r="URQ37" s="158"/>
      <c r="URR37" s="158"/>
      <c r="URS37" s="158"/>
      <c r="URT37" s="158"/>
      <c r="URU37" s="158"/>
      <c r="URV37" s="158"/>
      <c r="URW37" s="158"/>
      <c r="URX37" s="158"/>
      <c r="URY37" s="158"/>
      <c r="URZ37" s="158"/>
      <c r="USA37" s="158"/>
      <c r="USB37" s="158"/>
      <c r="USC37" s="158"/>
      <c r="USD37" s="158"/>
      <c r="USE37" s="158"/>
      <c r="USF37" s="158"/>
      <c r="USG37" s="158"/>
      <c r="USH37" s="158"/>
      <c r="USI37" s="158"/>
      <c r="USJ37" s="158"/>
      <c r="USK37" s="158"/>
      <c r="USL37" s="158"/>
      <c r="USM37" s="158"/>
      <c r="USN37" s="158"/>
      <c r="USO37" s="158"/>
      <c r="USP37" s="158"/>
      <c r="USQ37" s="158"/>
      <c r="USR37" s="158"/>
      <c r="USS37" s="158"/>
      <c r="UST37" s="158"/>
      <c r="USU37" s="158"/>
      <c r="USV37" s="158"/>
      <c r="USW37" s="158"/>
      <c r="USX37" s="158"/>
      <c r="USY37" s="158"/>
      <c r="USZ37" s="158"/>
      <c r="UTA37" s="158"/>
      <c r="UTB37" s="158"/>
      <c r="UTC37" s="158"/>
      <c r="UTD37" s="158"/>
      <c r="UTE37" s="158"/>
      <c r="UTF37" s="158"/>
      <c r="UTG37" s="158"/>
      <c r="UTH37" s="158"/>
      <c r="UTI37" s="158"/>
      <c r="UTJ37" s="158"/>
      <c r="UTK37" s="158"/>
      <c r="UTL37" s="158"/>
      <c r="UTM37" s="158"/>
      <c r="UTN37" s="158"/>
      <c r="UTO37" s="158"/>
      <c r="UTP37" s="158"/>
      <c r="UTQ37" s="158"/>
      <c r="UTR37" s="158"/>
      <c r="UTS37" s="158"/>
      <c r="UTT37" s="158"/>
      <c r="UTU37" s="158"/>
      <c r="UTV37" s="158"/>
      <c r="UTW37" s="158"/>
      <c r="UTX37" s="158"/>
      <c r="UTY37" s="158"/>
      <c r="UTZ37" s="158"/>
      <c r="UUA37" s="158"/>
      <c r="UUB37" s="158"/>
      <c r="UUC37" s="158"/>
      <c r="UUD37" s="158"/>
      <c r="UUE37" s="158"/>
      <c r="UUF37" s="158"/>
      <c r="UUG37" s="158"/>
      <c r="UUH37" s="158"/>
      <c r="UUI37" s="158"/>
      <c r="UUJ37" s="158"/>
      <c r="UUK37" s="158"/>
      <c r="UUL37" s="158"/>
      <c r="UUM37" s="158"/>
      <c r="UUN37" s="158"/>
      <c r="UUO37" s="158"/>
      <c r="UUP37" s="158"/>
      <c r="UUQ37" s="158"/>
      <c r="UUR37" s="158"/>
      <c r="UUS37" s="158"/>
      <c r="UUT37" s="158"/>
      <c r="UUU37" s="158"/>
      <c r="UUV37" s="158"/>
      <c r="UUW37" s="158"/>
      <c r="UUX37" s="158"/>
      <c r="UUY37" s="158"/>
      <c r="UUZ37" s="158"/>
      <c r="UVA37" s="158"/>
      <c r="UVB37" s="158"/>
      <c r="UVC37" s="158"/>
      <c r="UVD37" s="158"/>
      <c r="UVE37" s="158"/>
      <c r="UVF37" s="158"/>
      <c r="UVG37" s="158"/>
      <c r="UVH37" s="158"/>
      <c r="UVI37" s="158"/>
      <c r="UVJ37" s="158"/>
      <c r="UVK37" s="158"/>
      <c r="UVL37" s="158"/>
      <c r="UVM37" s="158"/>
      <c r="UVN37" s="158"/>
      <c r="UVO37" s="158"/>
      <c r="UVP37" s="158"/>
      <c r="UVQ37" s="158"/>
      <c r="UVR37" s="158"/>
      <c r="UVS37" s="158"/>
      <c r="UVT37" s="158"/>
      <c r="UVU37" s="158"/>
      <c r="UVV37" s="158"/>
      <c r="UVW37" s="158"/>
      <c r="UVX37" s="158"/>
      <c r="UVY37" s="158"/>
      <c r="UVZ37" s="158"/>
      <c r="UWA37" s="158"/>
      <c r="UWB37" s="158"/>
      <c r="UWC37" s="158"/>
      <c r="UWD37" s="158"/>
      <c r="UWE37" s="158"/>
      <c r="UWF37" s="158"/>
      <c r="UWG37" s="158"/>
      <c r="UWH37" s="158"/>
      <c r="UWI37" s="158"/>
      <c r="UWJ37" s="158"/>
      <c r="UWK37" s="158"/>
      <c r="UWL37" s="158"/>
      <c r="UWM37" s="158"/>
      <c r="UWN37" s="158"/>
      <c r="UWO37" s="158"/>
      <c r="UWP37" s="158"/>
      <c r="UWQ37" s="158"/>
      <c r="UWR37" s="158"/>
      <c r="UWS37" s="158"/>
      <c r="UWT37" s="158"/>
      <c r="UWU37" s="158"/>
      <c r="UWV37" s="158"/>
      <c r="UWW37" s="158"/>
      <c r="UWX37" s="158"/>
      <c r="UWY37" s="158"/>
      <c r="UWZ37" s="158"/>
      <c r="UXA37" s="158"/>
      <c r="UXB37" s="158"/>
      <c r="UXC37" s="158"/>
      <c r="UXD37" s="158"/>
      <c r="UXE37" s="158"/>
      <c r="UXF37" s="158"/>
      <c r="UXG37" s="158"/>
      <c r="UXH37" s="158"/>
      <c r="UXI37" s="158"/>
      <c r="UXJ37" s="158"/>
      <c r="UXK37" s="158"/>
      <c r="UXL37" s="158"/>
      <c r="UXM37" s="158"/>
      <c r="UXN37" s="158"/>
      <c r="UXO37" s="158"/>
      <c r="UXP37" s="158"/>
      <c r="UXQ37" s="158"/>
      <c r="UXR37" s="158"/>
      <c r="UXS37" s="158"/>
      <c r="UXT37" s="158"/>
      <c r="UXU37" s="158"/>
      <c r="UXV37" s="158"/>
      <c r="UXW37" s="158"/>
      <c r="UXX37" s="158"/>
      <c r="UXY37" s="158"/>
      <c r="UXZ37" s="158"/>
      <c r="UYA37" s="158"/>
      <c r="UYB37" s="158"/>
      <c r="UYC37" s="158"/>
      <c r="UYD37" s="158"/>
      <c r="UYE37" s="158"/>
      <c r="UYF37" s="158"/>
      <c r="UYG37" s="158"/>
      <c r="UYH37" s="158"/>
      <c r="UYI37" s="158"/>
      <c r="UYJ37" s="158"/>
      <c r="UYK37" s="158"/>
      <c r="UYL37" s="158"/>
      <c r="UYM37" s="158"/>
      <c r="UYN37" s="158"/>
      <c r="UYO37" s="158"/>
      <c r="UYP37" s="158"/>
      <c r="UYQ37" s="158"/>
      <c r="UYR37" s="158"/>
      <c r="UYS37" s="158"/>
      <c r="UYT37" s="158"/>
      <c r="UYU37" s="158"/>
      <c r="UYV37" s="158"/>
      <c r="UYW37" s="158"/>
      <c r="UYX37" s="158"/>
      <c r="UYY37" s="158"/>
      <c r="UYZ37" s="158"/>
      <c r="UZA37" s="158"/>
      <c r="UZB37" s="158"/>
      <c r="UZC37" s="158"/>
      <c r="UZD37" s="158"/>
      <c r="UZE37" s="158"/>
      <c r="UZF37" s="158"/>
      <c r="UZG37" s="158"/>
      <c r="UZH37" s="158"/>
      <c r="UZI37" s="158"/>
      <c r="UZJ37" s="158"/>
      <c r="UZK37" s="158"/>
      <c r="UZL37" s="158"/>
      <c r="UZM37" s="158"/>
      <c r="UZN37" s="158"/>
      <c r="UZO37" s="158"/>
      <c r="UZP37" s="158"/>
      <c r="UZQ37" s="158"/>
      <c r="UZR37" s="158"/>
      <c r="UZS37" s="158"/>
      <c r="UZT37" s="158"/>
      <c r="UZU37" s="158"/>
      <c r="UZV37" s="158"/>
      <c r="UZW37" s="158"/>
      <c r="UZX37" s="158"/>
      <c r="UZY37" s="158"/>
      <c r="UZZ37" s="158"/>
      <c r="VAA37" s="158"/>
      <c r="VAB37" s="158"/>
      <c r="VAC37" s="158"/>
      <c r="VAD37" s="158"/>
      <c r="VAE37" s="158"/>
      <c r="VAF37" s="158"/>
      <c r="VAG37" s="158"/>
      <c r="VAH37" s="158"/>
      <c r="VAI37" s="158"/>
      <c r="VAJ37" s="158"/>
      <c r="VAK37" s="158"/>
      <c r="VAL37" s="158"/>
      <c r="VAM37" s="158"/>
      <c r="VAN37" s="158"/>
      <c r="VAO37" s="158"/>
      <c r="VAP37" s="158"/>
      <c r="VAQ37" s="158"/>
      <c r="VAR37" s="158"/>
      <c r="VAS37" s="158"/>
      <c r="VAT37" s="158"/>
      <c r="VAU37" s="158"/>
      <c r="VAV37" s="158"/>
      <c r="VAW37" s="158"/>
      <c r="VAX37" s="158"/>
      <c r="VAY37" s="158"/>
      <c r="VAZ37" s="158"/>
      <c r="VBA37" s="158"/>
      <c r="VBB37" s="158"/>
      <c r="VBC37" s="158"/>
      <c r="VBD37" s="158"/>
      <c r="VBE37" s="158"/>
      <c r="VBF37" s="158"/>
      <c r="VBG37" s="158"/>
      <c r="VBH37" s="158"/>
      <c r="VBI37" s="158"/>
      <c r="VBJ37" s="158"/>
      <c r="VBK37" s="158"/>
      <c r="VBL37" s="158"/>
      <c r="VBM37" s="158"/>
      <c r="VBN37" s="158"/>
      <c r="VBO37" s="158"/>
      <c r="VBP37" s="158"/>
      <c r="VBQ37" s="158"/>
      <c r="VBR37" s="158"/>
      <c r="VBS37" s="158"/>
      <c r="VBT37" s="158"/>
      <c r="VBU37" s="158"/>
      <c r="VBV37" s="158"/>
      <c r="VBW37" s="158"/>
      <c r="VBX37" s="158"/>
      <c r="VBY37" s="158"/>
      <c r="VBZ37" s="158"/>
      <c r="VCA37" s="158"/>
      <c r="VCB37" s="158"/>
      <c r="VCC37" s="158"/>
      <c r="VCD37" s="158"/>
      <c r="VCE37" s="158"/>
      <c r="VCF37" s="158"/>
      <c r="VCG37" s="158"/>
      <c r="VCH37" s="158"/>
      <c r="VCI37" s="158"/>
      <c r="VCJ37" s="158"/>
      <c r="VCK37" s="158"/>
      <c r="VCL37" s="158"/>
      <c r="VCM37" s="158"/>
      <c r="VCN37" s="158"/>
      <c r="VCO37" s="158"/>
      <c r="VCP37" s="158"/>
      <c r="VCQ37" s="158"/>
      <c r="VCR37" s="158"/>
      <c r="VCS37" s="158"/>
      <c r="VCT37" s="158"/>
      <c r="VCU37" s="158"/>
      <c r="VCV37" s="158"/>
      <c r="VCW37" s="158"/>
      <c r="VCX37" s="158"/>
      <c r="VCY37" s="158"/>
      <c r="VCZ37" s="158"/>
      <c r="VDA37" s="158"/>
      <c r="VDB37" s="158"/>
      <c r="VDC37" s="158"/>
      <c r="VDD37" s="158"/>
      <c r="VDE37" s="158"/>
      <c r="VDF37" s="158"/>
      <c r="VDG37" s="158"/>
      <c r="VDH37" s="158"/>
      <c r="VDI37" s="158"/>
      <c r="VDJ37" s="158"/>
      <c r="VDK37" s="158"/>
      <c r="VDL37" s="158"/>
      <c r="VDM37" s="158"/>
      <c r="VDN37" s="158"/>
      <c r="VDO37" s="158"/>
      <c r="VDP37" s="158"/>
      <c r="VDQ37" s="158"/>
      <c r="VDR37" s="158"/>
      <c r="VDS37" s="158"/>
      <c r="VDT37" s="158"/>
      <c r="VDU37" s="158"/>
      <c r="VDV37" s="158"/>
      <c r="VDW37" s="158"/>
      <c r="VDX37" s="158"/>
      <c r="VDY37" s="158"/>
      <c r="VDZ37" s="158"/>
      <c r="VEA37" s="158"/>
      <c r="VEB37" s="158"/>
      <c r="VEC37" s="158"/>
      <c r="VED37" s="158"/>
      <c r="VEE37" s="158"/>
      <c r="VEF37" s="158"/>
      <c r="VEG37" s="158"/>
      <c r="VEH37" s="158"/>
      <c r="VEI37" s="158"/>
      <c r="VEJ37" s="158"/>
      <c r="VEK37" s="158"/>
      <c r="VEL37" s="158"/>
      <c r="VEM37" s="158"/>
      <c r="VEN37" s="158"/>
      <c r="VEO37" s="158"/>
      <c r="VEP37" s="158"/>
      <c r="VEQ37" s="158"/>
      <c r="VER37" s="158"/>
      <c r="VES37" s="158"/>
      <c r="VET37" s="158"/>
      <c r="VEU37" s="158"/>
      <c r="VEV37" s="158"/>
      <c r="VEW37" s="158"/>
      <c r="VEX37" s="158"/>
      <c r="VEY37" s="158"/>
      <c r="VEZ37" s="158"/>
      <c r="VFA37" s="158"/>
      <c r="VFB37" s="158"/>
      <c r="VFC37" s="158"/>
      <c r="VFD37" s="158"/>
      <c r="VFE37" s="158"/>
      <c r="VFF37" s="158"/>
      <c r="VFG37" s="158"/>
      <c r="VFH37" s="158"/>
      <c r="VFI37" s="158"/>
      <c r="VFJ37" s="158"/>
      <c r="VFK37" s="158"/>
      <c r="VFL37" s="158"/>
      <c r="VFM37" s="158"/>
      <c r="VFN37" s="158"/>
      <c r="VFO37" s="158"/>
      <c r="VFP37" s="158"/>
      <c r="VFQ37" s="158"/>
      <c r="VFR37" s="158"/>
      <c r="VFS37" s="158"/>
      <c r="VFT37" s="158"/>
      <c r="VFU37" s="158"/>
      <c r="VFV37" s="158"/>
      <c r="VFW37" s="158"/>
      <c r="VFX37" s="158"/>
      <c r="VFY37" s="158"/>
      <c r="VFZ37" s="158"/>
      <c r="VGA37" s="158"/>
      <c r="VGB37" s="158"/>
      <c r="VGC37" s="158"/>
      <c r="VGD37" s="158"/>
      <c r="VGE37" s="158"/>
      <c r="VGF37" s="158"/>
      <c r="VGG37" s="158"/>
      <c r="VGH37" s="158"/>
      <c r="VGI37" s="158"/>
      <c r="VGJ37" s="158"/>
      <c r="VGK37" s="158"/>
      <c r="VGL37" s="158"/>
      <c r="VGM37" s="158"/>
      <c r="VGN37" s="158"/>
      <c r="VGO37" s="158"/>
      <c r="VGP37" s="158"/>
      <c r="VGQ37" s="158"/>
      <c r="VGR37" s="158"/>
      <c r="VGS37" s="158"/>
      <c r="VGT37" s="158"/>
      <c r="VGU37" s="158"/>
      <c r="VGV37" s="158"/>
      <c r="VGW37" s="158"/>
      <c r="VGX37" s="158"/>
      <c r="VGY37" s="158"/>
      <c r="VGZ37" s="158"/>
      <c r="VHA37" s="158"/>
      <c r="VHB37" s="158"/>
      <c r="VHC37" s="158"/>
      <c r="VHD37" s="158"/>
      <c r="VHE37" s="158"/>
      <c r="VHF37" s="158"/>
      <c r="VHG37" s="158"/>
      <c r="VHH37" s="158"/>
      <c r="VHI37" s="158"/>
      <c r="VHJ37" s="158"/>
      <c r="VHK37" s="158"/>
      <c r="VHL37" s="158"/>
      <c r="VHM37" s="158"/>
      <c r="VHN37" s="158"/>
      <c r="VHO37" s="158"/>
      <c r="VHP37" s="158"/>
      <c r="VHQ37" s="158"/>
      <c r="VHR37" s="158"/>
      <c r="VHS37" s="158"/>
      <c r="VHT37" s="158"/>
      <c r="VHU37" s="158"/>
      <c r="VHV37" s="158"/>
      <c r="VHW37" s="158"/>
      <c r="VHX37" s="158"/>
      <c r="VHY37" s="158"/>
      <c r="VHZ37" s="158"/>
      <c r="VIA37" s="158"/>
      <c r="VIB37" s="158"/>
      <c r="VIC37" s="158"/>
      <c r="VID37" s="158"/>
      <c r="VIE37" s="158"/>
      <c r="VIF37" s="158"/>
      <c r="VIG37" s="158"/>
      <c r="VIH37" s="158"/>
      <c r="VII37" s="158"/>
      <c r="VIJ37" s="158"/>
      <c r="VIK37" s="158"/>
      <c r="VIL37" s="158"/>
      <c r="VIM37" s="158"/>
      <c r="VIN37" s="158"/>
      <c r="VIO37" s="158"/>
      <c r="VIP37" s="158"/>
      <c r="VIQ37" s="158"/>
      <c r="VIR37" s="158"/>
      <c r="VIS37" s="158"/>
      <c r="VIT37" s="158"/>
      <c r="VIU37" s="158"/>
      <c r="VIV37" s="158"/>
      <c r="VIW37" s="158"/>
      <c r="VIX37" s="158"/>
      <c r="VIY37" s="158"/>
      <c r="VIZ37" s="158"/>
      <c r="VJA37" s="158"/>
      <c r="VJB37" s="158"/>
      <c r="VJC37" s="158"/>
      <c r="VJD37" s="158"/>
      <c r="VJE37" s="158"/>
      <c r="VJF37" s="158"/>
      <c r="VJG37" s="158"/>
      <c r="VJH37" s="158"/>
      <c r="VJI37" s="158"/>
      <c r="VJJ37" s="158"/>
      <c r="VJK37" s="158"/>
      <c r="VJL37" s="158"/>
      <c r="VJM37" s="158"/>
      <c r="VJN37" s="158"/>
      <c r="VJO37" s="158"/>
      <c r="VJP37" s="158"/>
      <c r="VJQ37" s="158"/>
      <c r="VJR37" s="158"/>
      <c r="VJS37" s="158"/>
      <c r="VJT37" s="158"/>
      <c r="VJU37" s="158"/>
      <c r="VJV37" s="158"/>
      <c r="VJW37" s="158"/>
      <c r="VJX37" s="158"/>
      <c r="VJY37" s="158"/>
      <c r="VJZ37" s="158"/>
      <c r="VKA37" s="158"/>
      <c r="VKB37" s="158"/>
      <c r="VKC37" s="158"/>
      <c r="VKD37" s="158"/>
      <c r="VKE37" s="158"/>
      <c r="VKF37" s="158"/>
      <c r="VKG37" s="158"/>
      <c r="VKH37" s="158"/>
      <c r="VKI37" s="158"/>
      <c r="VKJ37" s="158"/>
      <c r="VKK37" s="158"/>
      <c r="VKL37" s="158"/>
      <c r="VKM37" s="158"/>
      <c r="VKN37" s="158"/>
      <c r="VKO37" s="158"/>
      <c r="VKP37" s="158"/>
      <c r="VKQ37" s="158"/>
      <c r="VKR37" s="158"/>
      <c r="VKS37" s="158"/>
      <c r="VKT37" s="158"/>
      <c r="VKU37" s="158"/>
      <c r="VKV37" s="158"/>
      <c r="VKW37" s="158"/>
      <c r="VKX37" s="158"/>
      <c r="VKY37" s="158"/>
      <c r="VKZ37" s="158"/>
      <c r="VLA37" s="158"/>
      <c r="VLB37" s="158"/>
      <c r="VLC37" s="158"/>
      <c r="VLD37" s="158"/>
      <c r="VLE37" s="158"/>
      <c r="VLF37" s="158"/>
      <c r="VLG37" s="158"/>
      <c r="VLH37" s="158"/>
      <c r="VLI37" s="158"/>
      <c r="VLJ37" s="158"/>
      <c r="VLK37" s="158"/>
      <c r="VLL37" s="158"/>
      <c r="VLM37" s="158"/>
      <c r="VLN37" s="158"/>
      <c r="VLO37" s="158"/>
      <c r="VLP37" s="158"/>
      <c r="VLQ37" s="158"/>
      <c r="VLR37" s="158"/>
      <c r="VLS37" s="158"/>
      <c r="VLT37" s="158"/>
      <c r="VLU37" s="158"/>
      <c r="VLV37" s="158"/>
      <c r="VLW37" s="158"/>
      <c r="VLX37" s="158"/>
      <c r="VLY37" s="158"/>
      <c r="VLZ37" s="158"/>
      <c r="VMA37" s="158"/>
      <c r="VMB37" s="158"/>
      <c r="VMC37" s="158"/>
      <c r="VMD37" s="158"/>
      <c r="VME37" s="158"/>
      <c r="VMF37" s="158"/>
      <c r="VMG37" s="158"/>
      <c r="VMH37" s="158"/>
      <c r="VMI37" s="158"/>
      <c r="VMJ37" s="158"/>
      <c r="VMK37" s="158"/>
      <c r="VML37" s="158"/>
      <c r="VMM37" s="158"/>
      <c r="VMN37" s="158"/>
      <c r="VMO37" s="158"/>
      <c r="VMP37" s="158"/>
      <c r="VMQ37" s="158"/>
      <c r="VMR37" s="158"/>
      <c r="VMS37" s="158"/>
      <c r="VMT37" s="158"/>
      <c r="VMU37" s="158"/>
      <c r="VMV37" s="158"/>
      <c r="VMW37" s="158"/>
      <c r="VMX37" s="158"/>
      <c r="VMY37" s="158"/>
      <c r="VMZ37" s="158"/>
      <c r="VNA37" s="158"/>
      <c r="VNB37" s="158"/>
      <c r="VNC37" s="158"/>
      <c r="VND37" s="158"/>
      <c r="VNE37" s="158"/>
      <c r="VNF37" s="158"/>
      <c r="VNG37" s="158"/>
      <c r="VNH37" s="158"/>
      <c r="VNI37" s="158"/>
      <c r="VNJ37" s="158"/>
      <c r="VNK37" s="158"/>
      <c r="VNL37" s="158"/>
      <c r="VNM37" s="158"/>
      <c r="VNN37" s="158"/>
      <c r="VNO37" s="158"/>
      <c r="VNP37" s="158"/>
      <c r="VNQ37" s="158"/>
      <c r="VNR37" s="158"/>
      <c r="VNS37" s="158"/>
      <c r="VNT37" s="158"/>
      <c r="VNU37" s="158"/>
      <c r="VNV37" s="158"/>
      <c r="VNW37" s="158"/>
      <c r="VNX37" s="158"/>
      <c r="VNY37" s="158"/>
      <c r="VNZ37" s="158"/>
      <c r="VOA37" s="158"/>
      <c r="VOB37" s="158"/>
      <c r="VOC37" s="158"/>
      <c r="VOD37" s="158"/>
      <c r="VOE37" s="158"/>
      <c r="VOF37" s="158"/>
      <c r="VOG37" s="158"/>
      <c r="VOH37" s="158"/>
      <c r="VOI37" s="158"/>
      <c r="VOJ37" s="158"/>
      <c r="VOK37" s="158"/>
      <c r="VOL37" s="158"/>
      <c r="VOM37" s="158"/>
      <c r="VON37" s="158"/>
      <c r="VOO37" s="158"/>
      <c r="VOP37" s="158"/>
      <c r="VOQ37" s="158"/>
      <c r="VOR37" s="158"/>
      <c r="VOS37" s="158"/>
      <c r="VOT37" s="158"/>
      <c r="VOU37" s="158"/>
      <c r="VOV37" s="158"/>
      <c r="VOW37" s="158"/>
      <c r="VOX37" s="158"/>
      <c r="VOY37" s="158"/>
      <c r="VOZ37" s="158"/>
      <c r="VPA37" s="158"/>
      <c r="VPB37" s="158"/>
      <c r="VPC37" s="158"/>
      <c r="VPD37" s="158"/>
      <c r="VPE37" s="158"/>
      <c r="VPF37" s="158"/>
      <c r="VPG37" s="158"/>
      <c r="VPH37" s="158"/>
      <c r="VPI37" s="158"/>
      <c r="VPJ37" s="158"/>
      <c r="VPK37" s="158"/>
      <c r="VPL37" s="158"/>
      <c r="VPM37" s="158"/>
      <c r="VPN37" s="158"/>
      <c r="VPO37" s="158"/>
      <c r="VPP37" s="158"/>
      <c r="VPQ37" s="158"/>
      <c r="VPR37" s="158"/>
      <c r="VPS37" s="158"/>
      <c r="VPT37" s="158"/>
      <c r="VPU37" s="158"/>
      <c r="VPV37" s="158"/>
      <c r="VPW37" s="158"/>
      <c r="VPX37" s="158"/>
      <c r="VPY37" s="158"/>
      <c r="VPZ37" s="158"/>
      <c r="VQA37" s="158"/>
      <c r="VQB37" s="158"/>
      <c r="VQC37" s="158"/>
      <c r="VQD37" s="158"/>
      <c r="VQE37" s="158"/>
      <c r="VQF37" s="158"/>
      <c r="VQG37" s="158"/>
      <c r="VQH37" s="158"/>
      <c r="VQI37" s="158"/>
      <c r="VQJ37" s="158"/>
      <c r="VQK37" s="158"/>
      <c r="VQL37" s="158"/>
      <c r="VQM37" s="158"/>
      <c r="VQN37" s="158"/>
      <c r="VQO37" s="158"/>
      <c r="VQP37" s="158"/>
      <c r="VQQ37" s="158"/>
      <c r="VQR37" s="158"/>
      <c r="VQS37" s="158"/>
      <c r="VQT37" s="158"/>
      <c r="VQU37" s="158"/>
      <c r="VQV37" s="158"/>
      <c r="VQW37" s="158"/>
      <c r="VQX37" s="158"/>
      <c r="VQY37" s="158"/>
      <c r="VQZ37" s="158"/>
      <c r="VRA37" s="158"/>
      <c r="VRB37" s="158"/>
      <c r="VRC37" s="158"/>
      <c r="VRD37" s="158"/>
      <c r="VRE37" s="158"/>
      <c r="VRF37" s="158"/>
      <c r="VRG37" s="158"/>
      <c r="VRH37" s="158"/>
      <c r="VRI37" s="158"/>
      <c r="VRJ37" s="158"/>
      <c r="VRK37" s="158"/>
      <c r="VRL37" s="158"/>
      <c r="VRM37" s="158"/>
      <c r="VRN37" s="158"/>
      <c r="VRO37" s="158"/>
      <c r="VRP37" s="158"/>
      <c r="VRQ37" s="158"/>
      <c r="VRR37" s="158"/>
      <c r="VRS37" s="158"/>
      <c r="VRT37" s="158"/>
      <c r="VRU37" s="158"/>
      <c r="VRV37" s="158"/>
      <c r="VRW37" s="158"/>
      <c r="VRX37" s="158"/>
      <c r="VRY37" s="158"/>
      <c r="VRZ37" s="158"/>
      <c r="VSA37" s="158"/>
      <c r="VSB37" s="158"/>
      <c r="VSC37" s="158"/>
      <c r="VSD37" s="158"/>
      <c r="VSE37" s="158"/>
      <c r="VSF37" s="158"/>
      <c r="VSG37" s="158"/>
      <c r="VSH37" s="158"/>
      <c r="VSI37" s="158"/>
      <c r="VSJ37" s="158"/>
      <c r="VSK37" s="158"/>
      <c r="VSL37" s="158"/>
      <c r="VSM37" s="158"/>
      <c r="VSN37" s="158"/>
      <c r="VSO37" s="158"/>
      <c r="VSP37" s="158"/>
      <c r="VSQ37" s="158"/>
      <c r="VSR37" s="158"/>
      <c r="VSS37" s="158"/>
      <c r="VST37" s="158"/>
      <c r="VSU37" s="158"/>
      <c r="VSV37" s="158"/>
      <c r="VSW37" s="158"/>
      <c r="VSX37" s="158"/>
      <c r="VSY37" s="158"/>
      <c r="VSZ37" s="158"/>
      <c r="VTA37" s="158"/>
      <c r="VTB37" s="158"/>
      <c r="VTC37" s="158"/>
      <c r="VTD37" s="158"/>
      <c r="VTE37" s="158"/>
      <c r="VTF37" s="158"/>
      <c r="VTG37" s="158"/>
      <c r="VTH37" s="158"/>
      <c r="VTI37" s="158"/>
      <c r="VTJ37" s="158"/>
      <c r="VTK37" s="158"/>
      <c r="VTL37" s="158"/>
      <c r="VTM37" s="158"/>
      <c r="VTN37" s="158"/>
      <c r="VTO37" s="158"/>
      <c r="VTP37" s="158"/>
      <c r="VTQ37" s="158"/>
      <c r="VTR37" s="158"/>
      <c r="VTS37" s="158"/>
      <c r="VTT37" s="158"/>
      <c r="VTU37" s="158"/>
      <c r="VTV37" s="158"/>
      <c r="VTW37" s="158"/>
      <c r="VTX37" s="158"/>
      <c r="VTY37" s="158"/>
      <c r="VTZ37" s="158"/>
      <c r="VUA37" s="158"/>
      <c r="VUB37" s="158"/>
      <c r="VUC37" s="158"/>
      <c r="VUD37" s="158"/>
      <c r="VUE37" s="158"/>
      <c r="VUF37" s="158"/>
      <c r="VUG37" s="158"/>
      <c r="VUH37" s="158"/>
      <c r="VUI37" s="158"/>
      <c r="VUJ37" s="158"/>
      <c r="VUK37" s="158"/>
      <c r="VUL37" s="158"/>
      <c r="VUM37" s="158"/>
      <c r="VUN37" s="158"/>
      <c r="VUO37" s="158"/>
      <c r="VUP37" s="158"/>
      <c r="VUQ37" s="158"/>
      <c r="VUR37" s="158"/>
      <c r="VUS37" s="158"/>
      <c r="VUT37" s="158"/>
      <c r="VUU37" s="158"/>
      <c r="VUV37" s="158"/>
      <c r="VUW37" s="158"/>
      <c r="VUX37" s="158"/>
      <c r="VUY37" s="158"/>
      <c r="VUZ37" s="158"/>
      <c r="VVA37" s="158"/>
      <c r="VVB37" s="158"/>
      <c r="VVC37" s="158"/>
      <c r="VVD37" s="158"/>
      <c r="VVE37" s="158"/>
      <c r="VVF37" s="158"/>
      <c r="VVG37" s="158"/>
      <c r="VVH37" s="158"/>
      <c r="VVI37" s="158"/>
      <c r="VVJ37" s="158"/>
      <c r="VVK37" s="158"/>
      <c r="VVL37" s="158"/>
      <c r="VVM37" s="158"/>
      <c r="VVN37" s="158"/>
      <c r="VVO37" s="158"/>
      <c r="VVP37" s="158"/>
      <c r="VVQ37" s="158"/>
      <c r="VVR37" s="158"/>
      <c r="VVS37" s="158"/>
      <c r="VVT37" s="158"/>
      <c r="VVU37" s="158"/>
      <c r="VVV37" s="158"/>
      <c r="VVW37" s="158"/>
      <c r="VVX37" s="158"/>
      <c r="VVY37" s="158"/>
      <c r="VVZ37" s="158"/>
      <c r="VWA37" s="158"/>
      <c r="VWB37" s="158"/>
      <c r="VWC37" s="158"/>
      <c r="VWD37" s="158"/>
      <c r="VWE37" s="158"/>
      <c r="VWF37" s="158"/>
      <c r="VWG37" s="158"/>
      <c r="VWH37" s="158"/>
      <c r="VWI37" s="158"/>
      <c r="VWJ37" s="158"/>
      <c r="VWK37" s="158"/>
      <c r="VWL37" s="158"/>
      <c r="VWM37" s="158"/>
      <c r="VWN37" s="158"/>
      <c r="VWO37" s="158"/>
      <c r="VWP37" s="158"/>
      <c r="VWQ37" s="158"/>
      <c r="VWR37" s="158"/>
      <c r="VWS37" s="158"/>
      <c r="VWT37" s="158"/>
      <c r="VWU37" s="158"/>
      <c r="VWV37" s="158"/>
      <c r="VWW37" s="158"/>
      <c r="VWX37" s="158"/>
      <c r="VWY37" s="158"/>
      <c r="VWZ37" s="158"/>
      <c r="VXA37" s="158"/>
      <c r="VXB37" s="158"/>
      <c r="VXC37" s="158"/>
      <c r="VXD37" s="158"/>
      <c r="VXE37" s="158"/>
      <c r="VXF37" s="158"/>
      <c r="VXG37" s="158"/>
      <c r="VXH37" s="158"/>
      <c r="VXI37" s="158"/>
      <c r="VXJ37" s="158"/>
      <c r="VXK37" s="158"/>
      <c r="VXL37" s="158"/>
      <c r="VXM37" s="158"/>
      <c r="VXN37" s="158"/>
      <c r="VXO37" s="158"/>
      <c r="VXP37" s="158"/>
      <c r="VXQ37" s="158"/>
      <c r="VXR37" s="158"/>
      <c r="VXS37" s="158"/>
      <c r="VXT37" s="158"/>
      <c r="VXU37" s="158"/>
      <c r="VXV37" s="158"/>
      <c r="VXW37" s="158"/>
      <c r="VXX37" s="158"/>
      <c r="VXY37" s="158"/>
      <c r="VXZ37" s="158"/>
      <c r="VYA37" s="158"/>
      <c r="VYB37" s="158"/>
      <c r="VYC37" s="158"/>
      <c r="VYD37" s="158"/>
      <c r="VYE37" s="158"/>
      <c r="VYF37" s="158"/>
      <c r="VYG37" s="158"/>
      <c r="VYH37" s="158"/>
      <c r="VYI37" s="158"/>
      <c r="VYJ37" s="158"/>
      <c r="VYK37" s="158"/>
      <c r="VYL37" s="158"/>
      <c r="VYM37" s="158"/>
      <c r="VYN37" s="158"/>
      <c r="VYO37" s="158"/>
      <c r="VYP37" s="158"/>
      <c r="VYQ37" s="158"/>
      <c r="VYR37" s="158"/>
      <c r="VYS37" s="158"/>
      <c r="VYT37" s="158"/>
      <c r="VYU37" s="158"/>
      <c r="VYV37" s="158"/>
      <c r="VYW37" s="158"/>
      <c r="VYX37" s="158"/>
      <c r="VYY37" s="158"/>
      <c r="VYZ37" s="158"/>
      <c r="VZA37" s="158"/>
      <c r="VZB37" s="158"/>
      <c r="VZC37" s="158"/>
      <c r="VZD37" s="158"/>
      <c r="VZE37" s="158"/>
      <c r="VZF37" s="158"/>
      <c r="VZG37" s="158"/>
      <c r="VZH37" s="158"/>
      <c r="VZI37" s="158"/>
      <c r="VZJ37" s="158"/>
      <c r="VZK37" s="158"/>
      <c r="VZL37" s="158"/>
      <c r="VZM37" s="158"/>
      <c r="VZN37" s="158"/>
      <c r="VZO37" s="158"/>
      <c r="VZP37" s="158"/>
      <c r="VZQ37" s="158"/>
      <c r="VZR37" s="158"/>
      <c r="VZS37" s="158"/>
      <c r="VZT37" s="158"/>
      <c r="VZU37" s="158"/>
      <c r="VZV37" s="158"/>
      <c r="VZW37" s="158"/>
      <c r="VZX37" s="158"/>
      <c r="VZY37" s="158"/>
      <c r="VZZ37" s="158"/>
      <c r="WAA37" s="158"/>
      <c r="WAB37" s="158"/>
      <c r="WAC37" s="158"/>
      <c r="WAD37" s="158"/>
      <c r="WAE37" s="158"/>
      <c r="WAF37" s="158"/>
      <c r="WAG37" s="158"/>
      <c r="WAH37" s="158"/>
      <c r="WAI37" s="158"/>
      <c r="WAJ37" s="158"/>
      <c r="WAK37" s="158"/>
      <c r="WAL37" s="158"/>
      <c r="WAM37" s="158"/>
      <c r="WAN37" s="158"/>
      <c r="WAO37" s="158"/>
      <c r="WAP37" s="158"/>
      <c r="WAQ37" s="158"/>
      <c r="WAR37" s="158"/>
      <c r="WAS37" s="158"/>
      <c r="WAT37" s="158"/>
      <c r="WAU37" s="158"/>
      <c r="WAV37" s="158"/>
      <c r="WAW37" s="158"/>
      <c r="WAX37" s="158"/>
      <c r="WAY37" s="158"/>
      <c r="WAZ37" s="158"/>
      <c r="WBA37" s="158"/>
      <c r="WBB37" s="158"/>
      <c r="WBC37" s="158"/>
      <c r="WBD37" s="158"/>
      <c r="WBE37" s="158"/>
      <c r="WBF37" s="158"/>
      <c r="WBG37" s="158"/>
      <c r="WBH37" s="158"/>
      <c r="WBI37" s="158"/>
      <c r="WBJ37" s="158"/>
      <c r="WBK37" s="158"/>
      <c r="WBL37" s="158"/>
      <c r="WBM37" s="158"/>
      <c r="WBN37" s="158"/>
      <c r="WBO37" s="158"/>
      <c r="WBP37" s="158"/>
      <c r="WBQ37" s="158"/>
      <c r="WBR37" s="158"/>
      <c r="WBS37" s="158"/>
      <c r="WBT37" s="158"/>
      <c r="WBU37" s="158"/>
      <c r="WBV37" s="158"/>
      <c r="WBW37" s="158"/>
      <c r="WBX37" s="158"/>
      <c r="WBY37" s="158"/>
      <c r="WBZ37" s="158"/>
      <c r="WCA37" s="158"/>
      <c r="WCB37" s="158"/>
      <c r="WCC37" s="158"/>
      <c r="WCD37" s="158"/>
      <c r="WCE37" s="158"/>
      <c r="WCF37" s="158"/>
      <c r="WCG37" s="158"/>
      <c r="WCH37" s="158"/>
      <c r="WCI37" s="158"/>
      <c r="WCJ37" s="158"/>
      <c r="WCK37" s="158"/>
      <c r="WCL37" s="158"/>
      <c r="WCM37" s="158"/>
      <c r="WCN37" s="158"/>
      <c r="WCO37" s="158"/>
      <c r="WCP37" s="158"/>
      <c r="WCQ37" s="158"/>
      <c r="WCR37" s="158"/>
      <c r="WCS37" s="158"/>
      <c r="WCT37" s="158"/>
      <c r="WCU37" s="158"/>
      <c r="WCV37" s="158"/>
      <c r="WCW37" s="158"/>
      <c r="WCX37" s="158"/>
      <c r="WCY37" s="158"/>
      <c r="WCZ37" s="158"/>
      <c r="WDA37" s="158"/>
      <c r="WDB37" s="158"/>
      <c r="WDC37" s="158"/>
      <c r="WDD37" s="158"/>
      <c r="WDE37" s="158"/>
      <c r="WDF37" s="158"/>
      <c r="WDG37" s="158"/>
      <c r="WDH37" s="158"/>
      <c r="WDI37" s="158"/>
      <c r="WDJ37" s="158"/>
      <c r="WDK37" s="158"/>
      <c r="WDL37" s="158"/>
      <c r="WDM37" s="158"/>
      <c r="WDN37" s="158"/>
      <c r="WDO37" s="158"/>
      <c r="WDP37" s="158"/>
      <c r="WDQ37" s="158"/>
      <c r="WDR37" s="158"/>
      <c r="WDS37" s="158"/>
      <c r="WDT37" s="158"/>
      <c r="WDU37" s="158"/>
      <c r="WDV37" s="158"/>
      <c r="WDW37" s="158"/>
      <c r="WDX37" s="158"/>
      <c r="WDY37" s="158"/>
      <c r="WDZ37" s="158"/>
      <c r="WEA37" s="158"/>
      <c r="WEB37" s="158"/>
      <c r="WEC37" s="158"/>
      <c r="WED37" s="158"/>
      <c r="WEE37" s="158"/>
      <c r="WEF37" s="158"/>
      <c r="WEG37" s="158"/>
      <c r="WEH37" s="158"/>
      <c r="WEI37" s="158"/>
      <c r="WEJ37" s="158"/>
      <c r="WEK37" s="158"/>
      <c r="WEL37" s="158"/>
      <c r="WEM37" s="158"/>
      <c r="WEN37" s="158"/>
      <c r="WEO37" s="158"/>
      <c r="WEP37" s="158"/>
      <c r="WEQ37" s="158"/>
      <c r="WER37" s="158"/>
      <c r="WES37" s="158"/>
      <c r="WET37" s="158"/>
      <c r="WEU37" s="158"/>
      <c r="WEV37" s="158"/>
      <c r="WEW37" s="158"/>
      <c r="WEX37" s="158"/>
      <c r="WEY37" s="158"/>
      <c r="WEZ37" s="158"/>
      <c r="WFA37" s="158"/>
      <c r="WFB37" s="158"/>
      <c r="WFC37" s="158"/>
      <c r="WFD37" s="158"/>
      <c r="WFE37" s="158"/>
      <c r="WFF37" s="158"/>
      <c r="WFG37" s="158"/>
      <c r="WFH37" s="158"/>
      <c r="WFI37" s="158"/>
      <c r="WFJ37" s="158"/>
      <c r="WFK37" s="158"/>
      <c r="WFL37" s="158"/>
      <c r="WFM37" s="158"/>
      <c r="WFN37" s="158"/>
      <c r="WFO37" s="158"/>
      <c r="WFP37" s="158"/>
      <c r="WFQ37" s="158"/>
      <c r="WFR37" s="158"/>
      <c r="WFS37" s="158"/>
      <c r="WFT37" s="158"/>
      <c r="WFU37" s="158"/>
      <c r="WFV37" s="158"/>
      <c r="WFW37" s="158"/>
      <c r="WFX37" s="158"/>
      <c r="WFY37" s="158"/>
      <c r="WFZ37" s="158"/>
      <c r="WGA37" s="158"/>
      <c r="WGB37" s="158"/>
      <c r="WGC37" s="158"/>
      <c r="WGD37" s="158"/>
      <c r="WGE37" s="158"/>
      <c r="WGF37" s="158"/>
      <c r="WGG37" s="158"/>
      <c r="WGH37" s="158"/>
      <c r="WGI37" s="158"/>
      <c r="WGJ37" s="158"/>
      <c r="WGK37" s="158"/>
      <c r="WGL37" s="158"/>
      <c r="WGM37" s="158"/>
      <c r="WGN37" s="158"/>
      <c r="WGO37" s="158"/>
      <c r="WGP37" s="158"/>
      <c r="WGQ37" s="158"/>
      <c r="WGR37" s="158"/>
      <c r="WGS37" s="158"/>
      <c r="WGT37" s="158"/>
      <c r="WGU37" s="158"/>
      <c r="WGV37" s="158"/>
      <c r="WGW37" s="158"/>
      <c r="WGX37" s="158"/>
      <c r="WGY37" s="158"/>
      <c r="WGZ37" s="158"/>
      <c r="WHA37" s="158"/>
      <c r="WHB37" s="158"/>
      <c r="WHC37" s="158"/>
      <c r="WHD37" s="158"/>
      <c r="WHE37" s="158"/>
      <c r="WHF37" s="158"/>
      <c r="WHG37" s="158"/>
      <c r="WHH37" s="158"/>
      <c r="WHI37" s="158"/>
      <c r="WHJ37" s="158"/>
      <c r="WHK37" s="158"/>
      <c r="WHL37" s="158"/>
      <c r="WHM37" s="158"/>
      <c r="WHN37" s="158"/>
      <c r="WHO37" s="158"/>
      <c r="WHP37" s="158"/>
      <c r="WHQ37" s="158"/>
      <c r="WHR37" s="158"/>
      <c r="WHS37" s="158"/>
      <c r="WHT37" s="158"/>
      <c r="WHU37" s="158"/>
      <c r="WHV37" s="158"/>
      <c r="WHW37" s="158"/>
      <c r="WHX37" s="158"/>
      <c r="WHY37" s="158"/>
      <c r="WHZ37" s="158"/>
      <c r="WIA37" s="158"/>
      <c r="WIB37" s="158"/>
      <c r="WIC37" s="158"/>
      <c r="WID37" s="158"/>
      <c r="WIE37" s="158"/>
      <c r="WIF37" s="158"/>
      <c r="WIG37" s="158"/>
      <c r="WIH37" s="158"/>
      <c r="WII37" s="158"/>
      <c r="WIJ37" s="158"/>
      <c r="WIK37" s="158"/>
      <c r="WIL37" s="158"/>
      <c r="WIM37" s="158"/>
      <c r="WIN37" s="158"/>
      <c r="WIO37" s="158"/>
      <c r="WIP37" s="158"/>
      <c r="WIQ37" s="158"/>
      <c r="WIR37" s="158"/>
      <c r="WIS37" s="158"/>
      <c r="WIT37" s="158"/>
      <c r="WIU37" s="158"/>
      <c r="WIV37" s="158"/>
      <c r="WIW37" s="158"/>
      <c r="WIX37" s="158"/>
      <c r="WIY37" s="158"/>
      <c r="WIZ37" s="158"/>
      <c r="WJA37" s="158"/>
      <c r="WJB37" s="158"/>
      <c r="WJC37" s="158"/>
      <c r="WJD37" s="158"/>
      <c r="WJE37" s="158"/>
      <c r="WJF37" s="158"/>
      <c r="WJG37" s="158"/>
      <c r="WJH37" s="158"/>
      <c r="WJI37" s="158"/>
      <c r="WJJ37" s="158"/>
      <c r="WJK37" s="158"/>
      <c r="WJL37" s="158"/>
      <c r="WJM37" s="158"/>
      <c r="WJN37" s="158"/>
      <c r="WJO37" s="158"/>
      <c r="WJP37" s="158"/>
      <c r="WJQ37" s="158"/>
      <c r="WJR37" s="158"/>
      <c r="WJS37" s="158"/>
      <c r="WJT37" s="158"/>
      <c r="WJU37" s="158"/>
      <c r="WJV37" s="158"/>
      <c r="WJW37" s="158"/>
      <c r="WJX37" s="158"/>
      <c r="WJY37" s="158"/>
      <c r="WJZ37" s="158"/>
      <c r="WKA37" s="158"/>
      <c r="WKB37" s="158"/>
      <c r="WKC37" s="158"/>
      <c r="WKD37" s="158"/>
      <c r="WKE37" s="158"/>
      <c r="WKF37" s="158"/>
      <c r="WKG37" s="158"/>
      <c r="WKH37" s="158"/>
      <c r="WKI37" s="158"/>
      <c r="WKJ37" s="158"/>
      <c r="WKK37" s="158"/>
      <c r="WKL37" s="158"/>
      <c r="WKM37" s="158"/>
      <c r="WKN37" s="158"/>
      <c r="WKO37" s="158"/>
      <c r="WKP37" s="158"/>
      <c r="WKQ37" s="158"/>
      <c r="WKR37" s="158"/>
      <c r="WKS37" s="158"/>
      <c r="WKT37" s="158"/>
      <c r="WKU37" s="158"/>
      <c r="WKV37" s="158"/>
      <c r="WKW37" s="158"/>
      <c r="WKX37" s="158"/>
      <c r="WKY37" s="158"/>
      <c r="WKZ37" s="158"/>
      <c r="WLA37" s="158"/>
      <c r="WLB37" s="158"/>
      <c r="WLC37" s="158"/>
      <c r="WLD37" s="158"/>
      <c r="WLE37" s="158"/>
      <c r="WLF37" s="158"/>
      <c r="WLG37" s="158"/>
      <c r="WLH37" s="158"/>
      <c r="WLI37" s="158"/>
      <c r="WLJ37" s="158"/>
      <c r="WLK37" s="158"/>
      <c r="WLL37" s="158"/>
      <c r="WLM37" s="158"/>
      <c r="WLN37" s="158"/>
      <c r="WLO37" s="158"/>
      <c r="WLP37" s="158"/>
      <c r="WLQ37" s="158"/>
      <c r="WLR37" s="158"/>
      <c r="WLS37" s="158"/>
      <c r="WLT37" s="158"/>
      <c r="WLU37" s="158"/>
      <c r="WLV37" s="158"/>
      <c r="WLW37" s="158"/>
      <c r="WLX37" s="158"/>
      <c r="WLY37" s="158"/>
      <c r="WLZ37" s="158"/>
      <c r="WMA37" s="158"/>
      <c r="WMB37" s="158"/>
      <c r="WMC37" s="158"/>
      <c r="WMD37" s="158"/>
      <c r="WME37" s="158"/>
      <c r="WMF37" s="158"/>
      <c r="WMG37" s="158"/>
      <c r="WMH37" s="158"/>
      <c r="WMI37" s="158"/>
      <c r="WMJ37" s="158"/>
      <c r="WMK37" s="158"/>
      <c r="WML37" s="158"/>
      <c r="WMM37" s="158"/>
      <c r="WMN37" s="158"/>
      <c r="WMO37" s="158"/>
      <c r="WMP37" s="158"/>
      <c r="WMQ37" s="158"/>
      <c r="WMR37" s="158"/>
      <c r="WMS37" s="158"/>
      <c r="WMT37" s="158"/>
      <c r="WMU37" s="158"/>
      <c r="WMV37" s="158"/>
      <c r="WMW37" s="158"/>
      <c r="WMX37" s="158"/>
      <c r="WMY37" s="158"/>
      <c r="WMZ37" s="158"/>
      <c r="WNA37" s="158"/>
      <c r="WNB37" s="158"/>
      <c r="WNC37" s="158"/>
      <c r="WND37" s="158"/>
      <c r="WNE37" s="158"/>
      <c r="WNF37" s="158"/>
      <c r="WNG37" s="158"/>
      <c r="WNH37" s="158"/>
      <c r="WNI37" s="158"/>
      <c r="WNJ37" s="158"/>
      <c r="WNK37" s="158"/>
      <c r="WNL37" s="158"/>
      <c r="WNM37" s="158"/>
      <c r="WNN37" s="158"/>
      <c r="WNO37" s="158"/>
      <c r="WNP37" s="158"/>
      <c r="WNQ37" s="158"/>
      <c r="WNR37" s="158"/>
      <c r="WNS37" s="158"/>
      <c r="WNT37" s="158"/>
      <c r="WNU37" s="158"/>
      <c r="WNV37" s="158"/>
      <c r="WNW37" s="158"/>
      <c r="WNX37" s="158"/>
      <c r="WNY37" s="158"/>
      <c r="WNZ37" s="158"/>
      <c r="WOA37" s="158"/>
      <c r="WOB37" s="158"/>
      <c r="WOC37" s="158"/>
      <c r="WOD37" s="158"/>
      <c r="WOE37" s="158"/>
      <c r="WOF37" s="158"/>
      <c r="WOG37" s="158"/>
      <c r="WOH37" s="158"/>
      <c r="WOI37" s="158"/>
      <c r="WOJ37" s="158"/>
      <c r="WOK37" s="158"/>
      <c r="WOL37" s="158"/>
      <c r="WOM37" s="158"/>
      <c r="WON37" s="158"/>
      <c r="WOO37" s="158"/>
      <c r="WOP37" s="158"/>
      <c r="WOQ37" s="158"/>
      <c r="WOR37" s="158"/>
      <c r="WOS37" s="158"/>
      <c r="WOT37" s="158"/>
      <c r="WOU37" s="158"/>
      <c r="WOV37" s="158"/>
      <c r="WOW37" s="158"/>
      <c r="WOX37" s="158"/>
      <c r="WOY37" s="158"/>
      <c r="WOZ37" s="158"/>
      <c r="WPA37" s="158"/>
      <c r="WPB37" s="158"/>
      <c r="WPC37" s="158"/>
      <c r="WPD37" s="158"/>
      <c r="WPE37" s="158"/>
      <c r="WPF37" s="158"/>
      <c r="WPG37" s="158"/>
      <c r="WPH37" s="158"/>
      <c r="WPI37" s="158"/>
      <c r="WPJ37" s="158"/>
      <c r="WPK37" s="158"/>
      <c r="WPL37" s="158"/>
      <c r="WPM37" s="158"/>
      <c r="WPN37" s="158"/>
      <c r="WPO37" s="158"/>
      <c r="WPP37" s="158"/>
      <c r="WPQ37" s="158"/>
      <c r="WPR37" s="158"/>
      <c r="WPS37" s="158"/>
      <c r="WPT37" s="158"/>
      <c r="WPU37" s="158"/>
      <c r="WPV37" s="158"/>
      <c r="WPW37" s="158"/>
      <c r="WPX37" s="158"/>
      <c r="WPY37" s="158"/>
      <c r="WPZ37" s="158"/>
      <c r="WQA37" s="158"/>
      <c r="WQB37" s="158"/>
      <c r="WQC37" s="158"/>
      <c r="WQD37" s="158"/>
      <c r="WQE37" s="158"/>
      <c r="WQF37" s="158"/>
      <c r="WQG37" s="158"/>
      <c r="WQH37" s="158"/>
      <c r="WQI37" s="158"/>
      <c r="WQJ37" s="158"/>
      <c r="WQK37" s="158"/>
      <c r="WQL37" s="158"/>
      <c r="WQM37" s="158"/>
      <c r="WQN37" s="158"/>
      <c r="WQO37" s="158"/>
      <c r="WQP37" s="158"/>
      <c r="WQQ37" s="158"/>
      <c r="WQR37" s="158"/>
      <c r="WQS37" s="158"/>
      <c r="WQT37" s="158"/>
      <c r="WQU37" s="158"/>
      <c r="WQV37" s="158"/>
      <c r="WQW37" s="158"/>
      <c r="WQX37" s="158"/>
      <c r="WQY37" s="158"/>
      <c r="WQZ37" s="158"/>
      <c r="WRA37" s="158"/>
      <c r="WRB37" s="158"/>
      <c r="WRC37" s="158"/>
      <c r="WRD37" s="158"/>
      <c r="WRE37" s="158"/>
      <c r="WRF37" s="158"/>
      <c r="WRG37" s="158"/>
      <c r="WRH37" s="158"/>
      <c r="WRI37" s="158"/>
      <c r="WRJ37" s="158"/>
      <c r="WRK37" s="158"/>
      <c r="WRL37" s="158"/>
      <c r="WRM37" s="158"/>
      <c r="WRN37" s="158"/>
      <c r="WRO37" s="158"/>
      <c r="WRP37" s="158"/>
      <c r="WRQ37" s="158"/>
      <c r="WRR37" s="158"/>
      <c r="WRS37" s="158"/>
      <c r="WRT37" s="158"/>
      <c r="WRU37" s="158"/>
      <c r="WRV37" s="158"/>
      <c r="WRW37" s="158"/>
      <c r="WRX37" s="158"/>
      <c r="WRY37" s="158"/>
      <c r="WRZ37" s="158"/>
      <c r="WSA37" s="158"/>
      <c r="WSB37" s="158"/>
      <c r="WSC37" s="158"/>
      <c r="WSD37" s="158"/>
      <c r="WSE37" s="158"/>
      <c r="WSF37" s="158"/>
      <c r="WSG37" s="158"/>
      <c r="WSH37" s="158"/>
      <c r="WSI37" s="158"/>
      <c r="WSJ37" s="158"/>
      <c r="WSK37" s="158"/>
      <c r="WSL37" s="158"/>
      <c r="WSM37" s="158"/>
      <c r="WSN37" s="158"/>
      <c r="WSO37" s="158"/>
      <c r="WSP37" s="158"/>
      <c r="WSQ37" s="158"/>
      <c r="WSR37" s="158"/>
      <c r="WSS37" s="158"/>
      <c r="WST37" s="158"/>
      <c r="WSU37" s="158"/>
      <c r="WSV37" s="158"/>
      <c r="WSW37" s="158"/>
      <c r="WSX37" s="158"/>
      <c r="WSY37" s="158"/>
      <c r="WSZ37" s="158"/>
      <c r="WTA37" s="158"/>
      <c r="WTB37" s="158"/>
      <c r="WTC37" s="158"/>
      <c r="WTD37" s="158"/>
      <c r="WTE37" s="158"/>
      <c r="WTF37" s="158"/>
      <c r="WTG37" s="158"/>
      <c r="WTH37" s="158"/>
      <c r="WTI37" s="158"/>
      <c r="WTJ37" s="158"/>
      <c r="WTK37" s="158"/>
      <c r="WTL37" s="158"/>
      <c r="WTM37" s="158"/>
      <c r="WTN37" s="158"/>
      <c r="WTO37" s="158"/>
      <c r="WTP37" s="158"/>
      <c r="WTQ37" s="158"/>
      <c r="WTR37" s="158"/>
      <c r="WTS37" s="158"/>
      <c r="WTT37" s="158"/>
      <c r="WTU37" s="158"/>
      <c r="WTV37" s="158"/>
      <c r="WTW37" s="158"/>
      <c r="WTX37" s="158"/>
      <c r="WTY37" s="158"/>
      <c r="WTZ37" s="158"/>
      <c r="WUA37" s="158"/>
      <c r="WUB37" s="158"/>
      <c r="WUC37" s="158"/>
      <c r="WUD37" s="158"/>
      <c r="WUE37" s="158"/>
      <c r="WUF37" s="158"/>
      <c r="WUG37" s="158"/>
      <c r="WUH37" s="158"/>
      <c r="WUI37" s="158"/>
      <c r="WUJ37" s="158"/>
      <c r="WUK37" s="158"/>
      <c r="WUL37" s="158"/>
      <c r="WUM37" s="158"/>
      <c r="WUN37" s="158"/>
      <c r="WUO37" s="158"/>
      <c r="WUP37" s="158"/>
      <c r="WUQ37" s="158"/>
      <c r="WUR37" s="158"/>
      <c r="WUS37" s="158"/>
      <c r="WUT37" s="158"/>
      <c r="WUU37" s="158"/>
      <c r="WUV37" s="158"/>
      <c r="WUW37" s="158"/>
      <c r="WUX37" s="158"/>
      <c r="WUY37" s="158"/>
      <c r="WUZ37" s="158"/>
      <c r="WVA37" s="158"/>
      <c r="WVB37" s="158"/>
      <c r="WVC37" s="158"/>
      <c r="WVD37" s="158"/>
      <c r="WVE37" s="158"/>
      <c r="WVF37" s="158"/>
      <c r="WVG37" s="158"/>
      <c r="WVH37" s="158"/>
      <c r="WVI37" s="158"/>
      <c r="WVJ37" s="158"/>
      <c r="WVK37" s="158"/>
      <c r="WVL37" s="158"/>
      <c r="WVM37" s="158"/>
      <c r="WVN37" s="158"/>
      <c r="WVO37" s="158"/>
      <c r="WVP37" s="158"/>
      <c r="WVQ37" s="158"/>
      <c r="WVR37" s="158"/>
      <c r="WVS37" s="158"/>
      <c r="WVT37" s="158"/>
      <c r="WVU37" s="158"/>
      <c r="WVV37" s="158"/>
      <c r="WVW37" s="158"/>
      <c r="WVX37" s="158"/>
      <c r="WVY37" s="158"/>
      <c r="WVZ37" s="158"/>
      <c r="WWA37" s="158"/>
      <c r="WWB37" s="158"/>
      <c r="WWC37" s="158"/>
      <c r="WWD37" s="158"/>
      <c r="WWE37" s="158"/>
      <c r="WWF37" s="158"/>
      <c r="WWG37" s="158"/>
      <c r="WWH37" s="158"/>
      <c r="WWI37" s="158"/>
      <c r="WWJ37" s="158"/>
      <c r="WWK37" s="158"/>
      <c r="WWL37" s="158"/>
      <c r="WWM37" s="158"/>
      <c r="WWN37" s="158"/>
      <c r="WWO37" s="158"/>
      <c r="WWP37" s="158"/>
      <c r="WWQ37" s="158"/>
      <c r="WWR37" s="158"/>
      <c r="WWS37" s="158"/>
      <c r="WWT37" s="158"/>
      <c r="WWU37" s="158"/>
      <c r="WWV37" s="158"/>
      <c r="WWW37" s="158"/>
      <c r="WWX37" s="158"/>
      <c r="WWY37" s="158"/>
      <c r="WWZ37" s="158"/>
      <c r="WXA37" s="158"/>
      <c r="WXB37" s="158"/>
      <c r="WXC37" s="158"/>
      <c r="WXD37" s="158"/>
      <c r="WXE37" s="158"/>
      <c r="WXF37" s="158"/>
      <c r="WXG37" s="158"/>
      <c r="WXH37" s="158"/>
      <c r="WXI37" s="158"/>
      <c r="WXJ37" s="158"/>
      <c r="WXK37" s="158"/>
      <c r="WXL37" s="158"/>
      <c r="WXM37" s="158"/>
      <c r="WXN37" s="158"/>
      <c r="WXO37" s="158"/>
      <c r="WXP37" s="158"/>
      <c r="WXQ37" s="158"/>
      <c r="WXR37" s="158"/>
      <c r="WXS37" s="158"/>
      <c r="WXT37" s="158"/>
      <c r="WXU37" s="158"/>
      <c r="WXV37" s="158"/>
      <c r="WXW37" s="158"/>
      <c r="WXX37" s="158"/>
      <c r="WXY37" s="158"/>
      <c r="WXZ37" s="158"/>
      <c r="WYA37" s="158"/>
      <c r="WYB37" s="158"/>
      <c r="WYC37" s="158"/>
      <c r="WYD37" s="158"/>
      <c r="WYE37" s="158"/>
      <c r="WYF37" s="158"/>
      <c r="WYG37" s="158"/>
      <c r="WYH37" s="158"/>
      <c r="WYI37" s="158"/>
      <c r="WYJ37" s="158"/>
      <c r="WYK37" s="158"/>
      <c r="WYL37" s="158"/>
      <c r="WYM37" s="158"/>
      <c r="WYN37" s="158"/>
      <c r="WYO37" s="158"/>
      <c r="WYP37" s="158"/>
      <c r="WYQ37" s="158"/>
      <c r="WYR37" s="158"/>
      <c r="WYS37" s="158"/>
      <c r="WYT37" s="158"/>
      <c r="WYU37" s="158"/>
      <c r="WYV37" s="158"/>
      <c r="WYW37" s="158"/>
      <c r="WYX37" s="158"/>
      <c r="WYY37" s="158"/>
      <c r="WYZ37" s="158"/>
      <c r="WZA37" s="158"/>
      <c r="WZB37" s="158"/>
      <c r="WZC37" s="158"/>
      <c r="WZD37" s="158"/>
      <c r="WZE37" s="158"/>
      <c r="WZF37" s="158"/>
      <c r="WZG37" s="158"/>
      <c r="WZH37" s="158"/>
      <c r="WZI37" s="158"/>
      <c r="WZJ37" s="158"/>
      <c r="WZK37" s="158"/>
      <c r="WZL37" s="158"/>
      <c r="WZM37" s="158"/>
      <c r="WZN37" s="158"/>
      <c r="WZO37" s="158"/>
      <c r="WZP37" s="158"/>
      <c r="WZQ37" s="158"/>
      <c r="WZR37" s="158"/>
      <c r="WZS37" s="158"/>
      <c r="WZT37" s="158"/>
      <c r="WZU37" s="158"/>
      <c r="WZV37" s="158"/>
      <c r="WZW37" s="158"/>
      <c r="WZX37" s="158"/>
      <c r="WZY37" s="158"/>
      <c r="WZZ37" s="158"/>
      <c r="XAA37" s="158"/>
      <c r="XAB37" s="158"/>
      <c r="XAC37" s="158"/>
      <c r="XAD37" s="158"/>
      <c r="XAE37" s="158"/>
      <c r="XAF37" s="158"/>
      <c r="XAG37" s="158"/>
      <c r="XAH37" s="158"/>
      <c r="XAI37" s="158"/>
      <c r="XAJ37" s="158"/>
      <c r="XAK37" s="158"/>
      <c r="XAL37" s="158"/>
      <c r="XAM37" s="158"/>
      <c r="XAN37" s="158"/>
      <c r="XAO37" s="158"/>
      <c r="XAP37" s="158"/>
      <c r="XAQ37" s="158"/>
      <c r="XAR37" s="158"/>
      <c r="XAS37" s="158"/>
      <c r="XAT37" s="158"/>
      <c r="XAU37" s="158"/>
      <c r="XAV37" s="158"/>
      <c r="XAW37" s="158"/>
      <c r="XAX37" s="158"/>
      <c r="XAY37" s="158"/>
      <c r="XAZ37" s="158"/>
      <c r="XBA37" s="158"/>
      <c r="XBB37" s="158"/>
      <c r="XBC37" s="158"/>
      <c r="XBD37" s="158"/>
      <c r="XBE37" s="158"/>
      <c r="XBF37" s="158"/>
      <c r="XBG37" s="158"/>
      <c r="XBH37" s="158"/>
      <c r="XBI37" s="158"/>
      <c r="XBJ37" s="158"/>
      <c r="XBK37" s="158"/>
      <c r="XBL37" s="158"/>
      <c r="XBM37" s="158"/>
      <c r="XBN37" s="158"/>
      <c r="XBO37" s="158"/>
      <c r="XBP37" s="158"/>
      <c r="XBQ37" s="158"/>
      <c r="XBR37" s="158"/>
      <c r="XBS37" s="158"/>
      <c r="XBT37" s="158"/>
      <c r="XBU37" s="158"/>
      <c r="XBV37" s="158"/>
      <c r="XBW37" s="158"/>
      <c r="XBX37" s="158"/>
      <c r="XBY37" s="158"/>
      <c r="XBZ37" s="158"/>
      <c r="XCA37" s="158"/>
      <c r="XCB37" s="158"/>
      <c r="XCC37" s="158"/>
      <c r="XCD37" s="158"/>
      <c r="XCE37" s="158"/>
      <c r="XCF37" s="158"/>
      <c r="XCG37" s="158"/>
      <c r="XCH37" s="158"/>
      <c r="XCI37" s="158"/>
      <c r="XCJ37" s="158"/>
      <c r="XCK37" s="158"/>
      <c r="XCL37" s="158"/>
      <c r="XCM37" s="158"/>
      <c r="XCN37" s="158"/>
      <c r="XCO37" s="158"/>
      <c r="XCP37" s="158"/>
      <c r="XCQ37" s="158"/>
      <c r="XCR37" s="158"/>
      <c r="XCS37" s="158"/>
      <c r="XCT37" s="158"/>
      <c r="XCU37" s="158"/>
      <c r="XCV37" s="158"/>
      <c r="XCW37" s="158"/>
      <c r="XCX37" s="158"/>
      <c r="XCY37" s="158"/>
      <c r="XCZ37" s="158"/>
      <c r="XDA37" s="158"/>
      <c r="XDB37" s="158"/>
      <c r="XDC37" s="158"/>
      <c r="XDD37" s="158"/>
      <c r="XDE37" s="158"/>
      <c r="XDF37" s="158"/>
      <c r="XDG37" s="158"/>
      <c r="XDH37" s="158"/>
      <c r="XDI37" s="158"/>
      <c r="XDJ37" s="158"/>
      <c r="XDK37" s="158"/>
      <c r="XDL37" s="158"/>
      <c r="XDM37" s="158"/>
      <c r="XDN37" s="158"/>
      <c r="XDO37" s="158"/>
      <c r="XDP37" s="158"/>
      <c r="XDQ37" s="158"/>
      <c r="XDR37" s="158"/>
      <c r="XDS37" s="158"/>
      <c r="XDT37" s="158"/>
      <c r="XDU37" s="158"/>
      <c r="XDV37" s="158"/>
      <c r="XDW37" s="158"/>
      <c r="XDX37" s="158"/>
      <c r="XDY37" s="158"/>
      <c r="XDZ37" s="158"/>
      <c r="XEA37" s="158"/>
      <c r="XEB37" s="158"/>
      <c r="XEC37" s="158"/>
      <c r="XED37" s="158"/>
      <c r="XEE37" s="158"/>
      <c r="XEF37" s="158"/>
    </row>
    <row r="38" spans="1:16360" s="145" customFormat="1" ht="19.350000000000001" customHeight="1">
      <c r="A38" s="158" t="s">
        <v>162</v>
      </c>
      <c r="C38" s="146"/>
      <c r="D38" s="160">
        <f>SUM(D29:D36)</f>
        <v>64850</v>
      </c>
      <c r="E38" s="161"/>
      <c r="F38" s="162">
        <f>SUM(F29:F36)</f>
        <v>32351</v>
      </c>
      <c r="G38" s="171"/>
      <c r="H38" s="160">
        <f>SUM(H29:H36)</f>
        <v>31291</v>
      </c>
      <c r="I38" s="161"/>
      <c r="J38" s="162">
        <f>SUM(J29:J36)</f>
        <v>27386</v>
      </c>
    </row>
    <row r="39" spans="1:16360" s="145" customFormat="1" ht="19.350000000000001" customHeight="1">
      <c r="A39" s="158" t="s">
        <v>37</v>
      </c>
      <c r="C39" s="146"/>
      <c r="D39" s="160">
        <v>-10067</v>
      </c>
      <c r="E39" s="161"/>
      <c r="F39" s="162">
        <v>-16203</v>
      </c>
      <c r="G39" s="161"/>
      <c r="H39" s="160">
        <v>-3771</v>
      </c>
      <c r="I39" s="171"/>
      <c r="J39" s="162">
        <v>-6805</v>
      </c>
    </row>
    <row r="40" spans="1:16360" s="145" customFormat="1" ht="19.350000000000001" customHeight="1">
      <c r="A40" s="158" t="s">
        <v>141</v>
      </c>
      <c r="C40" s="146"/>
      <c r="D40" s="172">
        <v>15567</v>
      </c>
      <c r="E40" s="161"/>
      <c r="F40" s="173">
        <v>15148</v>
      </c>
      <c r="G40" s="161"/>
      <c r="H40" s="172">
        <v>7231</v>
      </c>
      <c r="I40" s="171"/>
      <c r="J40" s="173">
        <v>10870</v>
      </c>
    </row>
    <row r="41" spans="1:16360" s="145" customFormat="1" ht="5.0999999999999996" customHeight="1">
      <c r="A41" s="158"/>
      <c r="C41" s="146"/>
      <c r="D41" s="160"/>
      <c r="E41" s="161"/>
      <c r="F41" s="162"/>
      <c r="G41" s="161"/>
      <c r="H41" s="160"/>
      <c r="I41" s="171"/>
      <c r="J41" s="162"/>
    </row>
    <row r="42" spans="1:16360" s="145" customFormat="1" ht="19.149999999999999" customHeight="1">
      <c r="A42" s="174" t="s">
        <v>163</v>
      </c>
      <c r="C42" s="146"/>
      <c r="D42" s="172">
        <f>SUM(D38:D40)</f>
        <v>70350</v>
      </c>
      <c r="E42" s="161"/>
      <c r="F42" s="173">
        <f>SUM(F38:F40)</f>
        <v>31296</v>
      </c>
      <c r="G42" s="161"/>
      <c r="H42" s="172">
        <f>SUM(H38:H40)</f>
        <v>34751</v>
      </c>
      <c r="I42" s="171"/>
      <c r="J42" s="173">
        <f>SUM(J38:J40)</f>
        <v>31451</v>
      </c>
    </row>
    <row r="43" spans="1:16360" s="145" customFormat="1" ht="4.5" customHeight="1">
      <c r="A43" s="174"/>
      <c r="C43" s="146"/>
      <c r="D43" s="162"/>
      <c r="E43" s="161"/>
      <c r="F43" s="162"/>
      <c r="G43" s="161"/>
      <c r="H43" s="162"/>
      <c r="I43" s="171"/>
      <c r="J43" s="162"/>
    </row>
    <row r="44" spans="1:16360" ht="21.95" customHeight="1">
      <c r="A44" s="37" t="str">
        <f>'10EQ Company'!A25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37"/>
      <c r="C44" s="38"/>
      <c r="D44" s="29"/>
      <c r="E44" s="39"/>
      <c r="F44" s="29"/>
      <c r="G44" s="39"/>
      <c r="H44" s="29"/>
      <c r="I44" s="29"/>
      <c r="J44" s="29"/>
    </row>
    <row r="45" spans="1:16360" s="53" customFormat="1" ht="19.5" customHeight="1">
      <c r="A45" s="203" t="s">
        <v>132</v>
      </c>
      <c r="B45" s="203"/>
      <c r="C45" s="203"/>
      <c r="D45" s="203"/>
      <c r="E45" s="203"/>
      <c r="F45" s="203"/>
      <c r="G45" s="203"/>
      <c r="H45" s="203"/>
      <c r="I45" s="203"/>
      <c r="J45" s="203"/>
    </row>
    <row r="46" spans="1:16360" s="53" customFormat="1" ht="19.5" customHeight="1">
      <c r="A46" s="54" t="s">
        <v>131</v>
      </c>
      <c r="B46" s="54"/>
      <c r="C46" s="55"/>
      <c r="D46" s="56"/>
      <c r="E46" s="57"/>
      <c r="F46" s="56"/>
      <c r="G46" s="57"/>
      <c r="H46" s="56"/>
      <c r="I46" s="56"/>
      <c r="J46" s="56"/>
    </row>
    <row r="47" spans="1:16360" s="53" customFormat="1" ht="19.5" customHeight="1">
      <c r="A47" s="205" t="s">
        <v>205</v>
      </c>
      <c r="B47" s="205"/>
      <c r="C47" s="205"/>
      <c r="D47" s="205"/>
      <c r="E47" s="205"/>
      <c r="F47" s="205"/>
      <c r="G47" s="205"/>
      <c r="H47" s="205"/>
      <c r="I47" s="205"/>
      <c r="J47" s="205"/>
    </row>
    <row r="48" spans="1:16360" s="53" customFormat="1" ht="19.5" customHeight="1">
      <c r="A48" s="65"/>
      <c r="B48" s="65"/>
      <c r="C48" s="66"/>
      <c r="D48" s="67"/>
      <c r="E48" s="68"/>
      <c r="F48" s="67"/>
      <c r="G48" s="68"/>
      <c r="H48" s="67"/>
      <c r="I48" s="5"/>
      <c r="J48" s="4"/>
    </row>
    <row r="49" spans="1:10" s="138" customFormat="1" ht="19.5" customHeight="1">
      <c r="A49" s="134"/>
      <c r="B49" s="135"/>
      <c r="C49" s="136"/>
      <c r="D49" s="212" t="s">
        <v>67</v>
      </c>
      <c r="E49" s="212"/>
      <c r="F49" s="212"/>
      <c r="G49" s="137"/>
      <c r="H49" s="212" t="s">
        <v>68</v>
      </c>
      <c r="I49" s="212"/>
      <c r="J49" s="212"/>
    </row>
    <row r="50" spans="1:10" s="138" customFormat="1" ht="19.5" customHeight="1">
      <c r="A50" s="134"/>
      <c r="B50" s="135"/>
      <c r="C50" s="136"/>
      <c r="D50" s="140" t="s">
        <v>62</v>
      </c>
      <c r="E50" s="140"/>
      <c r="F50" s="140" t="s">
        <v>62</v>
      </c>
      <c r="G50" s="140"/>
      <c r="H50" s="140" t="s">
        <v>62</v>
      </c>
      <c r="I50" s="140"/>
      <c r="J50" s="140" t="s">
        <v>62</v>
      </c>
    </row>
    <row r="51" spans="1:10" s="138" customFormat="1" ht="19.5" customHeight="1">
      <c r="A51" s="134"/>
      <c r="B51" s="135"/>
      <c r="C51" s="136"/>
      <c r="D51" s="140" t="s">
        <v>199</v>
      </c>
      <c r="E51" s="140"/>
      <c r="F51" s="140" t="s">
        <v>199</v>
      </c>
      <c r="G51" s="140"/>
      <c r="H51" s="140" t="s">
        <v>199</v>
      </c>
      <c r="I51" s="140"/>
      <c r="J51" s="140" t="s">
        <v>199</v>
      </c>
    </row>
    <row r="52" spans="1:10" s="138" customFormat="1" ht="19.5" customHeight="1">
      <c r="A52" s="134"/>
      <c r="B52" s="139"/>
      <c r="C52" s="136"/>
      <c r="D52" s="140" t="s">
        <v>69</v>
      </c>
      <c r="E52" s="141"/>
      <c r="F52" s="140" t="s">
        <v>65</v>
      </c>
      <c r="G52" s="140"/>
      <c r="H52" s="140" t="s">
        <v>69</v>
      </c>
      <c r="I52" s="141"/>
      <c r="J52" s="140" t="s">
        <v>65</v>
      </c>
    </row>
    <row r="53" spans="1:10" s="138" customFormat="1" ht="19.5" customHeight="1">
      <c r="B53" s="142" t="s">
        <v>0</v>
      </c>
      <c r="C53" s="136"/>
      <c r="D53" s="142" t="s">
        <v>66</v>
      </c>
      <c r="E53" s="141"/>
      <c r="F53" s="142" t="s">
        <v>66</v>
      </c>
      <c r="G53" s="140"/>
      <c r="H53" s="142" t="s">
        <v>66</v>
      </c>
      <c r="I53" s="140"/>
      <c r="J53" s="142" t="s">
        <v>66</v>
      </c>
    </row>
    <row r="54" spans="1:10" s="138" customFormat="1" ht="8.1" customHeight="1">
      <c r="B54" s="139"/>
      <c r="C54" s="136"/>
      <c r="D54" s="143"/>
      <c r="E54" s="141"/>
      <c r="F54" s="140"/>
      <c r="G54" s="140"/>
      <c r="H54" s="143"/>
      <c r="I54" s="140"/>
      <c r="J54" s="140"/>
    </row>
    <row r="55" spans="1:10" s="145" customFormat="1" ht="19.5" customHeight="1">
      <c r="A55" s="144" t="s">
        <v>19</v>
      </c>
      <c r="C55" s="146"/>
      <c r="D55" s="160"/>
      <c r="E55" s="161"/>
      <c r="F55" s="162"/>
      <c r="G55" s="148"/>
      <c r="H55" s="160"/>
      <c r="I55" s="161"/>
      <c r="J55" s="162"/>
    </row>
    <row r="56" spans="1:10" s="145" customFormat="1" ht="19.5" customHeight="1">
      <c r="A56" s="158" t="s">
        <v>139</v>
      </c>
      <c r="C56" s="146"/>
      <c r="D56" s="160">
        <v>6292</v>
      </c>
      <c r="E56" s="161"/>
      <c r="F56" s="162">
        <v>1966</v>
      </c>
      <c r="G56" s="161"/>
      <c r="H56" s="160">
        <v>153</v>
      </c>
      <c r="I56" s="148"/>
      <c r="J56" s="162">
        <v>1481</v>
      </c>
    </row>
    <row r="57" spans="1:10" s="176" customFormat="1" ht="19.5" customHeight="1">
      <c r="A57" s="175" t="s">
        <v>51</v>
      </c>
      <c r="C57" s="159"/>
      <c r="D57" s="160">
        <v>-42987</v>
      </c>
      <c r="E57" s="161"/>
      <c r="F57" s="162">
        <v>-66198</v>
      </c>
      <c r="G57" s="161"/>
      <c r="H57" s="160">
        <v>-7422</v>
      </c>
      <c r="I57" s="148"/>
      <c r="J57" s="162">
        <v>-18597</v>
      </c>
    </row>
    <row r="58" spans="1:10" s="176" customFormat="1" ht="19.5" customHeight="1">
      <c r="A58" s="175" t="s">
        <v>53</v>
      </c>
      <c r="C58" s="159"/>
      <c r="D58" s="160">
        <v>-737</v>
      </c>
      <c r="E58" s="161"/>
      <c r="F58" s="162">
        <v>-1241</v>
      </c>
      <c r="G58" s="161"/>
      <c r="H58" s="160">
        <v>-20</v>
      </c>
      <c r="I58" s="148"/>
      <c r="J58" s="162">
        <v>0</v>
      </c>
    </row>
    <row r="59" spans="1:10" s="176" customFormat="1" ht="19.5" customHeight="1">
      <c r="A59" s="175" t="s">
        <v>195</v>
      </c>
      <c r="C59" s="159"/>
      <c r="D59" s="160">
        <v>60865</v>
      </c>
      <c r="E59" s="161"/>
      <c r="F59" s="162">
        <v>12967</v>
      </c>
      <c r="G59" s="161"/>
      <c r="H59" s="160">
        <v>0</v>
      </c>
      <c r="I59" s="171"/>
      <c r="J59" s="162">
        <v>0</v>
      </c>
    </row>
    <row r="60" spans="1:10" s="176" customFormat="1" ht="19.5" customHeight="1">
      <c r="A60" s="175" t="s">
        <v>196</v>
      </c>
      <c r="C60" s="159"/>
      <c r="D60" s="160">
        <v>-40000</v>
      </c>
      <c r="E60" s="161"/>
      <c r="F60" s="162">
        <v>-10015</v>
      </c>
      <c r="G60" s="161"/>
      <c r="H60" s="160">
        <v>0</v>
      </c>
      <c r="I60" s="171"/>
      <c r="J60" s="162">
        <v>0</v>
      </c>
    </row>
    <row r="61" spans="1:10" s="176" customFormat="1" ht="19.5" customHeight="1">
      <c r="A61" s="175" t="s">
        <v>174</v>
      </c>
      <c r="C61" s="159"/>
      <c r="D61" s="160"/>
      <c r="E61" s="161"/>
      <c r="F61" s="162"/>
      <c r="G61" s="161"/>
      <c r="H61" s="160"/>
      <c r="I61" s="171"/>
      <c r="J61" s="162"/>
    </row>
    <row r="62" spans="1:10" s="176" customFormat="1" ht="19.5" customHeight="1">
      <c r="A62" s="176" t="s">
        <v>175</v>
      </c>
      <c r="B62" s="182">
        <v>10</v>
      </c>
      <c r="C62" s="159"/>
      <c r="D62" s="160">
        <v>-14</v>
      </c>
      <c r="E62" s="161"/>
      <c r="F62" s="162">
        <v>0</v>
      </c>
      <c r="G62" s="161"/>
      <c r="H62" s="160">
        <v>0</v>
      </c>
      <c r="I62" s="171"/>
      <c r="J62" s="162">
        <v>0</v>
      </c>
    </row>
    <row r="63" spans="1:10" s="176" customFormat="1" ht="19.5" customHeight="1">
      <c r="A63" s="175" t="s">
        <v>194</v>
      </c>
      <c r="C63" s="159"/>
      <c r="D63" s="160">
        <v>1906</v>
      </c>
      <c r="E63" s="161"/>
      <c r="F63" s="162">
        <v>1906</v>
      </c>
      <c r="G63" s="161"/>
      <c r="H63" s="160">
        <v>1906</v>
      </c>
      <c r="I63" s="171"/>
      <c r="J63" s="162">
        <v>9706</v>
      </c>
    </row>
    <row r="64" spans="1:10" s="176" customFormat="1" ht="19.5" customHeight="1">
      <c r="A64" s="175" t="s">
        <v>109</v>
      </c>
      <c r="C64" s="159"/>
      <c r="D64" s="172">
        <v>5319</v>
      </c>
      <c r="E64" s="161"/>
      <c r="F64" s="173">
        <v>3087</v>
      </c>
      <c r="G64" s="161"/>
      <c r="H64" s="172">
        <v>8</v>
      </c>
      <c r="I64" s="171"/>
      <c r="J64" s="173">
        <v>19</v>
      </c>
    </row>
    <row r="65" spans="1:10" s="176" customFormat="1" ht="8.1" customHeight="1">
      <c r="A65" s="175"/>
      <c r="C65" s="159"/>
      <c r="D65" s="160"/>
      <c r="E65" s="161"/>
      <c r="F65" s="162"/>
      <c r="G65" s="161"/>
      <c r="H65" s="160"/>
      <c r="I65" s="171"/>
      <c r="J65" s="162"/>
    </row>
    <row r="66" spans="1:10" s="176" customFormat="1" ht="19.5" customHeight="1">
      <c r="A66" s="144" t="s">
        <v>219</v>
      </c>
      <c r="B66" s="145"/>
      <c r="C66" s="146"/>
      <c r="D66" s="172">
        <f>SUM(D56:D64)</f>
        <v>-9356</v>
      </c>
      <c r="E66" s="161"/>
      <c r="F66" s="173">
        <f>SUM(F56:F64)</f>
        <v>-57528</v>
      </c>
      <c r="G66" s="148"/>
      <c r="H66" s="172">
        <f>SUM(H56:H64)</f>
        <v>-5375</v>
      </c>
      <c r="I66" s="161"/>
      <c r="J66" s="173">
        <f>SUM(J56:J64)</f>
        <v>-7391</v>
      </c>
    </row>
    <row r="67" spans="1:10" s="176" customFormat="1" ht="19.5" customHeight="1">
      <c r="A67" s="144"/>
      <c r="B67" s="145"/>
      <c r="C67" s="146"/>
      <c r="D67" s="160"/>
      <c r="E67" s="161"/>
      <c r="F67" s="162"/>
      <c r="G67" s="148"/>
      <c r="H67" s="160"/>
      <c r="I67" s="161"/>
      <c r="J67" s="162"/>
    </row>
    <row r="68" spans="1:10" s="138" customFormat="1" ht="19.5" customHeight="1">
      <c r="A68" s="144" t="s">
        <v>20</v>
      </c>
      <c r="B68" s="145"/>
      <c r="C68" s="146"/>
      <c r="D68" s="177"/>
      <c r="E68" s="148"/>
      <c r="F68" s="178"/>
      <c r="G68" s="148"/>
      <c r="H68" s="153"/>
      <c r="I68" s="154"/>
      <c r="J68" s="155"/>
    </row>
    <row r="69" spans="1:10" s="145" customFormat="1" ht="19.5" customHeight="1">
      <c r="A69" s="145" t="s">
        <v>157</v>
      </c>
      <c r="B69" s="183">
        <v>15</v>
      </c>
      <c r="C69" s="146"/>
      <c r="D69" s="156">
        <v>-16040</v>
      </c>
      <c r="E69" s="148"/>
      <c r="F69" s="157">
        <v>72807</v>
      </c>
      <c r="G69" s="148"/>
      <c r="H69" s="156">
        <v>-15019</v>
      </c>
      <c r="I69" s="148"/>
      <c r="J69" s="157">
        <v>59307</v>
      </c>
    </row>
    <row r="70" spans="1:10" s="145" customFormat="1" ht="19.5" customHeight="1">
      <c r="A70" s="176" t="s">
        <v>155</v>
      </c>
      <c r="B70" s="183">
        <v>15</v>
      </c>
      <c r="C70" s="146"/>
      <c r="D70" s="156">
        <v>60000</v>
      </c>
      <c r="E70" s="148"/>
      <c r="F70" s="157">
        <v>11925</v>
      </c>
      <c r="G70" s="148"/>
      <c r="H70" s="156">
        <v>40000</v>
      </c>
      <c r="I70" s="148"/>
      <c r="J70" s="157">
        <v>11925</v>
      </c>
    </row>
    <row r="71" spans="1:10" s="145" customFormat="1" ht="19.5" customHeight="1">
      <c r="A71" s="176" t="s">
        <v>158</v>
      </c>
      <c r="B71" s="183">
        <v>15</v>
      </c>
      <c r="C71" s="146"/>
      <c r="D71" s="156">
        <v>-54480</v>
      </c>
      <c r="E71" s="148"/>
      <c r="F71" s="157">
        <v>-68094</v>
      </c>
      <c r="G71" s="148"/>
      <c r="H71" s="156">
        <v>-53071</v>
      </c>
      <c r="I71" s="148"/>
      <c r="J71" s="157">
        <v>-66742</v>
      </c>
    </row>
    <row r="72" spans="1:10" s="145" customFormat="1" ht="19.5" customHeight="1">
      <c r="A72" s="145" t="s">
        <v>170</v>
      </c>
      <c r="C72" s="146"/>
      <c r="D72" s="160">
        <v>-6789</v>
      </c>
      <c r="E72" s="161"/>
      <c r="F72" s="162">
        <v>-9226</v>
      </c>
      <c r="G72" s="171"/>
      <c r="H72" s="160">
        <v>-1937</v>
      </c>
      <c r="I72" s="161"/>
      <c r="J72" s="162">
        <v>-8743</v>
      </c>
    </row>
    <row r="73" spans="1:10" s="145" customFormat="1" ht="19.5" customHeight="1">
      <c r="A73" s="145" t="s">
        <v>40</v>
      </c>
      <c r="C73" s="146"/>
      <c r="D73" s="160">
        <v>-5519</v>
      </c>
      <c r="E73" s="161"/>
      <c r="F73" s="162">
        <v>-7119</v>
      </c>
      <c r="G73" s="171"/>
      <c r="H73" s="160">
        <v>-4711</v>
      </c>
      <c r="I73" s="161"/>
      <c r="J73" s="162">
        <v>-6624</v>
      </c>
    </row>
    <row r="74" spans="1:10" s="145" customFormat="1" ht="19.5" customHeight="1">
      <c r="A74" s="145" t="s">
        <v>159</v>
      </c>
      <c r="C74" s="146"/>
      <c r="D74" s="160">
        <v>0</v>
      </c>
      <c r="E74" s="161"/>
      <c r="F74" s="162">
        <v>-15204</v>
      </c>
      <c r="G74" s="148"/>
      <c r="H74" s="160">
        <v>0</v>
      </c>
      <c r="I74" s="161"/>
      <c r="J74" s="162">
        <v>-15204</v>
      </c>
    </row>
    <row r="75" spans="1:10" s="145" customFormat="1" ht="19.5" customHeight="1">
      <c r="A75" s="145" t="s">
        <v>153</v>
      </c>
      <c r="C75" s="146"/>
      <c r="D75" s="172">
        <v>0</v>
      </c>
      <c r="E75" s="161"/>
      <c r="F75" s="173">
        <v>-4200</v>
      </c>
      <c r="G75" s="148"/>
      <c r="H75" s="172">
        <v>0</v>
      </c>
      <c r="I75" s="161"/>
      <c r="J75" s="173">
        <v>0</v>
      </c>
    </row>
    <row r="76" spans="1:10" s="145" customFormat="1" ht="8.1" customHeight="1">
      <c r="C76" s="146"/>
      <c r="D76" s="160"/>
      <c r="E76" s="161"/>
      <c r="F76" s="162"/>
      <c r="G76" s="161"/>
      <c r="H76" s="160"/>
      <c r="I76" s="171"/>
      <c r="J76" s="162"/>
    </row>
    <row r="77" spans="1:10" s="145" customFormat="1" ht="19.5" customHeight="1">
      <c r="A77" s="144" t="s">
        <v>171</v>
      </c>
      <c r="C77" s="146"/>
      <c r="D77" s="172">
        <f>SUM(D69:D75)</f>
        <v>-22828</v>
      </c>
      <c r="E77" s="161"/>
      <c r="F77" s="173">
        <f>SUM(F69:F75)</f>
        <v>-19111</v>
      </c>
      <c r="G77" s="148"/>
      <c r="H77" s="172">
        <f>SUM(H69:H75)</f>
        <v>-34738</v>
      </c>
      <c r="I77" s="161"/>
      <c r="J77" s="173">
        <f>SUM(J69:J75)</f>
        <v>-26081</v>
      </c>
    </row>
    <row r="78" spans="1:10" s="145" customFormat="1" ht="19.5" customHeight="1">
      <c r="A78" s="144"/>
      <c r="C78" s="146"/>
      <c r="D78" s="160"/>
      <c r="E78" s="161"/>
      <c r="F78" s="162"/>
      <c r="G78" s="148"/>
      <c r="H78" s="160"/>
      <c r="I78" s="161"/>
      <c r="J78" s="162"/>
    </row>
    <row r="79" spans="1:10" s="145" customFormat="1" ht="19.5" customHeight="1">
      <c r="A79" s="144" t="s">
        <v>140</v>
      </c>
      <c r="C79" s="146"/>
      <c r="D79" s="160">
        <f>SUM(D42,D66,D77)</f>
        <v>38166</v>
      </c>
      <c r="E79" s="161"/>
      <c r="F79" s="162">
        <f>SUM(F42,F66,F77)</f>
        <v>-45343</v>
      </c>
      <c r="G79" s="148"/>
      <c r="H79" s="160">
        <f>SUM(H42,H66,H77)</f>
        <v>-5362</v>
      </c>
      <c r="I79" s="161"/>
      <c r="J79" s="162">
        <f>SUM(J42,J66,J77)</f>
        <v>-2021</v>
      </c>
    </row>
    <row r="80" spans="1:10" s="145" customFormat="1" ht="19.5" customHeight="1">
      <c r="A80" s="158" t="s">
        <v>168</v>
      </c>
      <c r="C80" s="146"/>
      <c r="D80" s="172">
        <v>46822</v>
      </c>
      <c r="E80" s="161"/>
      <c r="F80" s="173">
        <v>85298</v>
      </c>
      <c r="G80" s="161"/>
      <c r="H80" s="172">
        <v>6389</v>
      </c>
      <c r="I80" s="148"/>
      <c r="J80" s="173">
        <v>13787</v>
      </c>
    </row>
    <row r="81" spans="1:10" s="145" customFormat="1" ht="8.1" customHeight="1">
      <c r="A81" s="158"/>
      <c r="C81" s="146"/>
      <c r="D81" s="160"/>
      <c r="E81" s="161"/>
      <c r="F81" s="162"/>
      <c r="G81" s="161"/>
      <c r="H81" s="160"/>
      <c r="I81" s="148"/>
      <c r="J81" s="162"/>
    </row>
    <row r="82" spans="1:10" s="145" customFormat="1" ht="19.5" customHeight="1" thickBot="1">
      <c r="A82" s="179" t="s">
        <v>39</v>
      </c>
      <c r="C82" s="146"/>
      <c r="D82" s="180">
        <f>SUM(D79:D80)</f>
        <v>84988</v>
      </c>
      <c r="E82" s="161"/>
      <c r="F82" s="181">
        <f>SUM(F79:F80)</f>
        <v>39955</v>
      </c>
      <c r="G82" s="148"/>
      <c r="H82" s="180">
        <f>SUM(H79:H80)</f>
        <v>1027</v>
      </c>
      <c r="I82" s="161"/>
      <c r="J82" s="181">
        <f>SUM(J79:J80)</f>
        <v>11766</v>
      </c>
    </row>
    <row r="83" spans="1:10" s="53" customFormat="1" ht="19.5" customHeight="1" thickTop="1">
      <c r="A83" s="69"/>
      <c r="C83" s="59"/>
      <c r="D83" s="62"/>
      <c r="E83" s="63"/>
      <c r="F83" s="62"/>
      <c r="G83" s="5"/>
      <c r="H83" s="62"/>
      <c r="I83" s="63"/>
      <c r="J83" s="62"/>
    </row>
    <row r="84" spans="1:10" s="53" customFormat="1" ht="19.5" customHeight="1">
      <c r="A84" s="69"/>
      <c r="C84" s="59"/>
      <c r="D84" s="62"/>
      <c r="E84" s="63"/>
      <c r="F84" s="62"/>
      <c r="G84" s="5"/>
      <c r="H84" s="62"/>
      <c r="I84" s="63"/>
      <c r="J84" s="62"/>
    </row>
    <row r="85" spans="1:10" s="53" customFormat="1" ht="14.25" customHeight="1">
      <c r="A85" s="69"/>
      <c r="C85" s="59"/>
      <c r="D85" s="62"/>
      <c r="E85" s="63"/>
      <c r="F85" s="62"/>
      <c r="G85" s="5"/>
      <c r="H85" s="62"/>
      <c r="I85" s="63"/>
      <c r="J85" s="62"/>
    </row>
    <row r="86" spans="1:10" s="53" customFormat="1" ht="9" customHeight="1">
      <c r="A86" s="69"/>
      <c r="C86" s="59"/>
      <c r="D86" s="62"/>
      <c r="E86" s="63"/>
      <c r="F86" s="62"/>
      <c r="G86" s="5"/>
      <c r="H86" s="62"/>
      <c r="I86" s="63"/>
      <c r="J86" s="62"/>
    </row>
    <row r="87" spans="1:10" s="53" customFormat="1" ht="21.95" customHeight="1">
      <c r="A87" s="37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37"/>
      <c r="C87" s="38"/>
      <c r="D87" s="29"/>
      <c r="E87" s="39"/>
      <c r="F87" s="29"/>
      <c r="G87" s="39"/>
      <c r="H87" s="29"/>
      <c r="I87" s="29"/>
      <c r="J87" s="29"/>
    </row>
    <row r="88" spans="1:10" ht="19.5" customHeight="1">
      <c r="A88" s="23" t="s">
        <v>133</v>
      </c>
      <c r="B88" s="23"/>
      <c r="C88" s="23"/>
      <c r="D88" s="23"/>
      <c r="E88" s="23"/>
      <c r="F88" s="23"/>
      <c r="G88" s="23"/>
      <c r="H88" s="23"/>
      <c r="I88" s="23"/>
      <c r="J88" s="23"/>
    </row>
    <row r="89" spans="1:10" s="53" customFormat="1" ht="19.5" customHeight="1">
      <c r="A89" s="54" t="s">
        <v>131</v>
      </c>
      <c r="B89" s="54"/>
      <c r="C89" s="55"/>
      <c r="D89" s="56"/>
      <c r="E89" s="57"/>
      <c r="F89" s="56"/>
      <c r="G89" s="57"/>
      <c r="H89" s="56"/>
      <c r="I89" s="56"/>
      <c r="J89" s="56"/>
    </row>
    <row r="90" spans="1:10" s="53" customFormat="1" ht="19.5" customHeight="1">
      <c r="A90" s="188" t="s">
        <v>205</v>
      </c>
      <c r="B90" s="188"/>
      <c r="C90" s="188"/>
      <c r="D90" s="188"/>
      <c r="E90" s="188"/>
      <c r="F90" s="188"/>
      <c r="G90" s="188"/>
      <c r="H90" s="188"/>
      <c r="I90" s="188"/>
      <c r="J90" s="188"/>
    </row>
    <row r="91" spans="1:10" s="53" customFormat="1" ht="19.5" customHeight="1">
      <c r="A91" s="65"/>
      <c r="B91" s="65"/>
      <c r="C91" s="66"/>
      <c r="D91" s="67"/>
      <c r="E91" s="68"/>
      <c r="F91" s="67"/>
      <c r="G91" s="68"/>
      <c r="H91" s="67"/>
      <c r="I91" s="5"/>
      <c r="J91" s="4"/>
    </row>
    <row r="92" spans="1:10" s="145" customFormat="1" ht="19.5" customHeight="1">
      <c r="A92" s="134"/>
      <c r="B92" s="135"/>
      <c r="C92" s="136"/>
      <c r="D92" s="212" t="s">
        <v>67</v>
      </c>
      <c r="E92" s="212"/>
      <c r="F92" s="212"/>
      <c r="G92" s="137"/>
      <c r="H92" s="212" t="s">
        <v>68</v>
      </c>
      <c r="I92" s="212"/>
      <c r="J92" s="212"/>
    </row>
    <row r="93" spans="1:10" s="138" customFormat="1" ht="19.5" customHeight="1">
      <c r="A93" s="134"/>
      <c r="B93" s="135"/>
      <c r="C93" s="136"/>
      <c r="D93" s="140" t="s">
        <v>62</v>
      </c>
      <c r="E93" s="140"/>
      <c r="F93" s="140" t="s">
        <v>62</v>
      </c>
      <c r="G93" s="140"/>
      <c r="H93" s="140" t="s">
        <v>62</v>
      </c>
      <c r="I93" s="140"/>
      <c r="J93" s="140" t="s">
        <v>62</v>
      </c>
    </row>
    <row r="94" spans="1:10" s="138" customFormat="1" ht="19.5" customHeight="1">
      <c r="A94" s="134"/>
      <c r="B94" s="135"/>
      <c r="C94" s="136"/>
      <c r="D94" s="140" t="s">
        <v>199</v>
      </c>
      <c r="E94" s="140"/>
      <c r="F94" s="140" t="s">
        <v>199</v>
      </c>
      <c r="G94" s="140"/>
      <c r="H94" s="140" t="s">
        <v>199</v>
      </c>
      <c r="I94" s="140"/>
      <c r="J94" s="140" t="s">
        <v>199</v>
      </c>
    </row>
    <row r="95" spans="1:10" s="145" customFormat="1" ht="19.5" customHeight="1">
      <c r="A95" s="134"/>
      <c r="B95" s="139"/>
      <c r="C95" s="136"/>
      <c r="D95" s="140" t="s">
        <v>69</v>
      </c>
      <c r="E95" s="141"/>
      <c r="F95" s="140" t="s">
        <v>65</v>
      </c>
      <c r="G95" s="140"/>
      <c r="H95" s="140" t="s">
        <v>69</v>
      </c>
      <c r="I95" s="141"/>
      <c r="J95" s="140" t="s">
        <v>65</v>
      </c>
    </row>
    <row r="96" spans="1:10" s="138" customFormat="1" ht="19.5" customHeight="1">
      <c r="B96" s="142" t="s">
        <v>0</v>
      </c>
      <c r="C96" s="136"/>
      <c r="D96" s="142" t="s">
        <v>66</v>
      </c>
      <c r="E96" s="141"/>
      <c r="F96" s="142" t="s">
        <v>66</v>
      </c>
      <c r="G96" s="140"/>
      <c r="H96" s="142" t="s">
        <v>66</v>
      </c>
      <c r="I96" s="140"/>
      <c r="J96" s="142" t="s">
        <v>66</v>
      </c>
    </row>
    <row r="97" spans="1:10" s="138" customFormat="1" ht="8.1" customHeight="1">
      <c r="C97" s="199"/>
      <c r="D97" s="200"/>
      <c r="E97" s="148"/>
      <c r="F97" s="201"/>
      <c r="G97" s="148"/>
      <c r="H97" s="200"/>
      <c r="I97" s="148"/>
      <c r="J97" s="201"/>
    </row>
    <row r="98" spans="1:10" s="145" customFormat="1" ht="19.5" customHeight="1">
      <c r="A98" s="144" t="s">
        <v>57</v>
      </c>
      <c r="C98" s="146"/>
      <c r="D98" s="147"/>
      <c r="E98" s="155"/>
      <c r="F98" s="148"/>
      <c r="G98" s="154"/>
      <c r="H98" s="177"/>
      <c r="I98" s="155"/>
      <c r="J98" s="178"/>
    </row>
    <row r="99" spans="1:10" s="145" customFormat="1" ht="19.5" customHeight="1">
      <c r="A99" s="145" t="s">
        <v>38</v>
      </c>
      <c r="C99" s="146"/>
      <c r="D99" s="147"/>
      <c r="E99" s="157"/>
      <c r="F99" s="148"/>
      <c r="G99" s="154"/>
      <c r="H99" s="160"/>
      <c r="I99" s="157"/>
      <c r="J99" s="162"/>
    </row>
    <row r="100" spans="1:10" s="145" customFormat="1" ht="19.5" customHeight="1">
      <c r="A100" s="145" t="s">
        <v>47</v>
      </c>
      <c r="C100" s="146"/>
      <c r="D100" s="156">
        <v>45067</v>
      </c>
      <c r="E100" s="157"/>
      <c r="F100" s="157">
        <v>324</v>
      </c>
      <c r="G100" s="157"/>
      <c r="H100" s="156">
        <v>14339</v>
      </c>
      <c r="I100" s="157"/>
      <c r="J100" s="157">
        <v>13422</v>
      </c>
    </row>
    <row r="101" spans="1:10" s="145" customFormat="1" ht="19.5" customHeight="1">
      <c r="A101" s="145" t="s">
        <v>166</v>
      </c>
      <c r="C101" s="146"/>
      <c r="D101" s="156">
        <v>-6407</v>
      </c>
      <c r="E101" s="157"/>
      <c r="F101" s="157">
        <v>-37267</v>
      </c>
      <c r="G101" s="157"/>
      <c r="H101" s="156">
        <v>-13900</v>
      </c>
      <c r="I101" s="157"/>
      <c r="J101" s="157">
        <v>-27077</v>
      </c>
    </row>
    <row r="102" spans="1:10" s="145" customFormat="1" ht="19.5" customHeight="1">
      <c r="A102" s="145" t="s">
        <v>167</v>
      </c>
      <c r="C102" s="146"/>
      <c r="D102" s="156">
        <v>0</v>
      </c>
      <c r="E102" s="157"/>
      <c r="F102" s="157">
        <v>-11</v>
      </c>
      <c r="G102" s="157"/>
      <c r="H102" s="156">
        <v>0</v>
      </c>
      <c r="I102" s="157"/>
      <c r="J102" s="157">
        <v>0</v>
      </c>
    </row>
    <row r="103" spans="1:10" s="145" customFormat="1" ht="19.5" customHeight="1">
      <c r="A103" s="145" t="s">
        <v>110</v>
      </c>
      <c r="C103" s="146"/>
      <c r="D103" s="147"/>
      <c r="E103" s="148"/>
      <c r="F103" s="148"/>
      <c r="G103" s="148"/>
      <c r="H103" s="147"/>
      <c r="I103" s="148"/>
      <c r="J103" s="148"/>
    </row>
    <row r="104" spans="1:10" s="145" customFormat="1" ht="19.5" customHeight="1">
      <c r="A104" s="145" t="s">
        <v>59</v>
      </c>
      <c r="B104" s="183" t="s">
        <v>160</v>
      </c>
      <c r="C104" s="146"/>
      <c r="D104" s="156">
        <v>0</v>
      </c>
      <c r="E104" s="157"/>
      <c r="F104" s="157">
        <v>0</v>
      </c>
      <c r="G104" s="157"/>
      <c r="H104" s="156">
        <v>-4375</v>
      </c>
      <c r="I104" s="157"/>
      <c r="J104" s="157">
        <v>-1237</v>
      </c>
    </row>
    <row r="105" spans="1:10" s="145" customFormat="1" ht="19.5" customHeight="1">
      <c r="A105" s="145" t="s">
        <v>207</v>
      </c>
      <c r="B105" s="183"/>
      <c r="C105" s="146"/>
      <c r="D105" s="156">
        <v>7975</v>
      </c>
      <c r="E105" s="157"/>
      <c r="F105" s="157">
        <v>0</v>
      </c>
      <c r="G105" s="157"/>
      <c r="H105" s="156">
        <v>0</v>
      </c>
      <c r="I105" s="157"/>
      <c r="J105" s="157">
        <v>0</v>
      </c>
    </row>
    <row r="106" spans="1:10" s="145" customFormat="1" ht="19.5" customHeight="1">
      <c r="C106" s="146"/>
      <c r="D106" s="157"/>
      <c r="E106" s="157"/>
      <c r="F106" s="157"/>
      <c r="G106" s="157"/>
      <c r="H106" s="157"/>
      <c r="I106" s="157"/>
      <c r="J106" s="157"/>
    </row>
    <row r="107" spans="1:10" s="145" customFormat="1" ht="19.5" customHeight="1">
      <c r="C107" s="146"/>
      <c r="D107" s="157"/>
      <c r="E107" s="157"/>
      <c r="F107" s="157"/>
      <c r="G107" s="157"/>
      <c r="H107" s="157"/>
      <c r="I107" s="157"/>
      <c r="J107" s="157"/>
    </row>
    <row r="108" spans="1:10" s="145" customFormat="1" ht="19.5" customHeight="1">
      <c r="C108" s="146"/>
      <c r="D108" s="157"/>
      <c r="E108" s="157"/>
      <c r="F108" s="157"/>
      <c r="G108" s="157"/>
      <c r="H108" s="157"/>
      <c r="I108" s="157"/>
      <c r="J108" s="157"/>
    </row>
    <row r="109" spans="1:10" s="145" customFormat="1" ht="19.5" customHeight="1">
      <c r="C109" s="146"/>
      <c r="D109" s="157"/>
      <c r="E109" s="157"/>
      <c r="F109" s="157"/>
      <c r="G109" s="157"/>
      <c r="H109" s="157"/>
      <c r="I109" s="157"/>
      <c r="J109" s="157"/>
    </row>
    <row r="110" spans="1:10" s="145" customFormat="1" ht="19.5" customHeight="1">
      <c r="C110" s="146"/>
      <c r="D110" s="157"/>
      <c r="E110" s="157"/>
      <c r="F110" s="157"/>
      <c r="G110" s="157"/>
      <c r="H110" s="157"/>
      <c r="I110" s="157"/>
      <c r="J110" s="157"/>
    </row>
    <row r="111" spans="1:10" s="145" customFormat="1" ht="19.5" customHeight="1">
      <c r="C111" s="146"/>
      <c r="D111" s="157"/>
      <c r="E111" s="157"/>
      <c r="F111" s="157"/>
      <c r="G111" s="157"/>
      <c r="H111" s="157"/>
      <c r="I111" s="157"/>
      <c r="J111" s="157"/>
    </row>
    <row r="112" spans="1:10" s="145" customFormat="1" ht="19.5" customHeight="1">
      <c r="C112" s="146"/>
      <c r="D112" s="157"/>
      <c r="E112" s="157"/>
      <c r="F112" s="157"/>
      <c r="G112" s="157"/>
      <c r="H112" s="157"/>
      <c r="I112" s="157"/>
      <c r="J112" s="157"/>
    </row>
    <row r="113" spans="1:10" s="145" customFormat="1" ht="19.5" customHeight="1">
      <c r="C113" s="146"/>
      <c r="D113" s="157"/>
      <c r="E113" s="157"/>
      <c r="F113" s="157"/>
      <c r="G113" s="157"/>
      <c r="H113" s="157"/>
      <c r="I113" s="157"/>
      <c r="J113" s="157"/>
    </row>
    <row r="114" spans="1:10" s="145" customFormat="1" ht="19.5" customHeight="1">
      <c r="C114" s="146"/>
      <c r="D114" s="157"/>
      <c r="E114" s="157"/>
      <c r="F114" s="157"/>
      <c r="G114" s="157"/>
      <c r="H114" s="157"/>
      <c r="I114" s="157"/>
      <c r="J114" s="157"/>
    </row>
    <row r="115" spans="1:10" s="145" customFormat="1" ht="19.5" customHeight="1">
      <c r="C115" s="146"/>
      <c r="D115" s="157"/>
      <c r="E115" s="157"/>
      <c r="F115" s="157"/>
      <c r="G115" s="157"/>
      <c r="H115" s="157"/>
      <c r="I115" s="157"/>
      <c r="J115" s="157"/>
    </row>
    <row r="116" spans="1:10" s="145" customFormat="1" ht="19.5" customHeight="1">
      <c r="C116" s="146"/>
      <c r="D116" s="157"/>
      <c r="E116" s="157"/>
      <c r="F116" s="157"/>
      <c r="G116" s="157"/>
      <c r="H116" s="157"/>
      <c r="I116" s="157"/>
      <c r="J116" s="157"/>
    </row>
    <row r="117" spans="1:10" s="53" customFormat="1" ht="19.5" customHeight="1">
      <c r="C117" s="59"/>
      <c r="D117" s="61"/>
      <c r="E117" s="61"/>
      <c r="F117" s="61"/>
      <c r="G117" s="61"/>
      <c r="H117" s="61"/>
      <c r="I117" s="61"/>
      <c r="J117" s="61"/>
    </row>
    <row r="118" spans="1:10" s="53" customFormat="1" ht="19.5" customHeight="1">
      <c r="C118" s="59"/>
      <c r="D118" s="61"/>
      <c r="E118" s="61"/>
      <c r="F118" s="61"/>
      <c r="G118" s="61"/>
      <c r="H118" s="61"/>
      <c r="I118" s="61"/>
      <c r="J118" s="61"/>
    </row>
    <row r="119" spans="1:10" s="53" customFormat="1" ht="19.5" customHeight="1">
      <c r="C119" s="59"/>
      <c r="D119" s="61"/>
      <c r="E119" s="61"/>
      <c r="F119" s="61"/>
      <c r="G119" s="61"/>
      <c r="H119" s="61"/>
      <c r="I119" s="61"/>
      <c r="J119" s="61"/>
    </row>
    <row r="120" spans="1:10" s="53" customFormat="1" ht="19.5" customHeight="1">
      <c r="C120" s="59"/>
      <c r="D120" s="61"/>
      <c r="E120" s="61"/>
      <c r="F120" s="61"/>
      <c r="G120" s="61"/>
      <c r="H120" s="61"/>
      <c r="I120" s="61"/>
      <c r="J120" s="61"/>
    </row>
    <row r="121" spans="1:10" s="53" customFormat="1" ht="19.5" customHeight="1">
      <c r="C121" s="59"/>
      <c r="D121" s="61"/>
      <c r="E121" s="61"/>
      <c r="F121" s="61"/>
      <c r="G121" s="61"/>
      <c r="H121" s="61"/>
      <c r="I121" s="61"/>
      <c r="J121" s="61"/>
    </row>
    <row r="122" spans="1:10" s="53" customFormat="1" ht="19.5" customHeight="1">
      <c r="C122" s="59"/>
      <c r="D122" s="61"/>
      <c r="E122" s="61"/>
      <c r="F122" s="61"/>
      <c r="G122" s="61"/>
      <c r="H122" s="61"/>
      <c r="I122" s="61"/>
      <c r="J122" s="61"/>
    </row>
    <row r="123" spans="1:10" s="53" customFormat="1" ht="19.5" customHeight="1">
      <c r="C123" s="59"/>
      <c r="D123" s="61"/>
      <c r="E123" s="61"/>
      <c r="F123" s="61"/>
      <c r="G123" s="61"/>
      <c r="H123" s="61"/>
      <c r="I123" s="61"/>
      <c r="J123" s="61"/>
    </row>
    <row r="124" spans="1:10" s="53" customFormat="1" ht="19.5" customHeight="1">
      <c r="C124" s="59"/>
      <c r="D124" s="61"/>
      <c r="E124" s="61"/>
      <c r="F124" s="61"/>
      <c r="G124" s="61"/>
      <c r="H124" s="61"/>
      <c r="I124" s="61"/>
      <c r="J124" s="61"/>
    </row>
    <row r="125" spans="1:10" s="53" customFormat="1" ht="19.5" customHeight="1">
      <c r="C125" s="59"/>
      <c r="D125" s="61"/>
      <c r="E125" s="61"/>
      <c r="F125" s="61"/>
      <c r="G125" s="61"/>
      <c r="H125" s="61"/>
      <c r="I125" s="61"/>
      <c r="J125" s="61"/>
    </row>
    <row r="126" spans="1:10" s="53" customFormat="1" ht="13.5" customHeight="1">
      <c r="C126" s="59"/>
      <c r="D126" s="61"/>
      <c r="E126" s="61"/>
      <c r="F126" s="61"/>
      <c r="G126" s="61"/>
      <c r="H126" s="61"/>
      <c r="I126" s="61"/>
      <c r="J126" s="61"/>
    </row>
    <row r="127" spans="1:10" s="53" customFormat="1" ht="14.25" customHeight="1">
      <c r="C127" s="59"/>
      <c r="D127" s="61"/>
      <c r="E127" s="61"/>
      <c r="F127" s="61"/>
      <c r="G127" s="61"/>
      <c r="H127" s="61"/>
      <c r="I127" s="61"/>
      <c r="J127" s="61"/>
    </row>
    <row r="128" spans="1:10" s="53" customFormat="1" ht="21.95" customHeight="1">
      <c r="A128" s="71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8" s="72"/>
      <c r="C128" s="73"/>
      <c r="D128" s="39"/>
      <c r="E128" s="74"/>
      <c r="F128" s="75"/>
      <c r="G128" s="74"/>
      <c r="H128" s="64"/>
      <c r="I128" s="64"/>
      <c r="J128" s="75"/>
    </row>
  </sheetData>
  <mergeCells count="8">
    <mergeCell ref="D92:F92"/>
    <mergeCell ref="H92:J92"/>
    <mergeCell ref="D5:F5"/>
    <mergeCell ref="H5:J5"/>
    <mergeCell ref="A45:J45"/>
    <mergeCell ref="A47:J47"/>
    <mergeCell ref="D49:F49"/>
    <mergeCell ref="H49:J49"/>
  </mergeCells>
  <pageMargins left="0.8" right="0.5" top="0.5" bottom="0.6" header="0.49" footer="0.4"/>
  <pageSetup paperSize="9" scale="93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customSheetViews>
    <customSheetView guid="{EA998A0E-4785-4258-97D1-748B1256DC7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BS</vt:lpstr>
      <vt:lpstr>5-6 PL (3M))</vt:lpstr>
      <vt:lpstr>7-8 PL (9M)</vt:lpstr>
      <vt:lpstr>EQ Conso9</vt:lpstr>
      <vt:lpstr>10EQ Company</vt:lpstr>
      <vt:lpstr>11-13 CF</vt:lpstr>
      <vt:lpstr>'11-13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Panjamatum</dc:creator>
  <cp:lastModifiedBy>Praphensri Puttaluck</cp:lastModifiedBy>
  <cp:lastPrinted>2020-11-09T06:44:31Z</cp:lastPrinted>
  <dcterms:created xsi:type="dcterms:W3CDTF">1997-11-01T09:46:40Z</dcterms:created>
  <dcterms:modified xsi:type="dcterms:W3CDTF">2020-11-09T06:45:44Z</dcterms:modified>
</cp:coreProperties>
</file>