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20\M-09\"/>
    </mc:Choice>
  </mc:AlternateContent>
  <xr:revisionPtr revIDLastSave="0" documentId="13_ncr:1_{F7AF9F34-93EF-426D-9804-39406BD1F601}" xr6:coauthVersionLast="45" xr6:coauthVersionMax="45" xr10:uidLastSave="{00000000-0000-0000-0000-000000000000}"/>
  <bookViews>
    <workbookView xWindow="220" yWindow="190" windowWidth="19200" windowHeight="10200" tabRatio="665" xr2:uid="{00000000-000D-0000-FFFF-FFFF00000000}"/>
  </bookViews>
  <sheets>
    <sheet name="BL-2-4" sheetId="9" r:id="rId1"/>
    <sheet name="PL5-6" sheetId="6" r:id="rId2"/>
    <sheet name="SH7" sheetId="11" r:id="rId3"/>
    <sheet name="SH8" sheetId="12" r:id="rId4"/>
    <sheet name="SH9" sheetId="7" r:id="rId5"/>
    <sheet name="SH10" sheetId="13" r:id="rId6"/>
    <sheet name="CF11-12" sheetId="10" r:id="rId7"/>
  </sheets>
  <definedNames>
    <definedName name="_xlnm.Print_Area" localSheetId="0">'BL-2-4'!$A$1:$J$99</definedName>
    <definedName name="_xlnm.Print_Area" localSheetId="6">'CF11-12'!$A$1:$J$84</definedName>
    <definedName name="_xlnm.Print_Area" localSheetId="1">'PL5-6'!$A$1:$J$102</definedName>
    <definedName name="_xlnm.Print_Area" localSheetId="3">'SH8'!$A$1:$R$28</definedName>
    <definedName name="_xlnm.Print_Area" localSheetId="4">'SH9'!$A$1:$M$26</definedName>
    <definedName name="Title2nd" localSheetId="6">'CF11-12'!#REF!</definedName>
    <definedName name="Title2nd" localSheetId="1">'PL5-6'!#REF!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24" i="12" l="1"/>
  <c r="D64" i="9"/>
  <c r="H64" i="9"/>
  <c r="K25" i="13" l="1"/>
  <c r="M24" i="13"/>
  <c r="M25" i="13" s="1"/>
  <c r="C21" i="13"/>
  <c r="K20" i="13"/>
  <c r="K21" i="13" s="1"/>
  <c r="C20" i="13"/>
  <c r="M19" i="13"/>
  <c r="M18" i="13"/>
  <c r="K14" i="13"/>
  <c r="I14" i="13"/>
  <c r="I27" i="13" s="1"/>
  <c r="G14" i="13"/>
  <c r="G27" i="13" s="1"/>
  <c r="E14" i="13"/>
  <c r="E27" i="13" s="1"/>
  <c r="C14" i="13"/>
  <c r="M13" i="13"/>
  <c r="M14" i="13" s="1"/>
  <c r="M12" i="13"/>
  <c r="L25" i="12"/>
  <c r="N25" i="12" s="1"/>
  <c r="R24" i="12"/>
  <c r="R25" i="12" s="1"/>
  <c r="L20" i="12"/>
  <c r="L21" i="12" s="1"/>
  <c r="D20" i="12"/>
  <c r="D21" i="12" s="1"/>
  <c r="R19" i="12"/>
  <c r="N19" i="12"/>
  <c r="N18" i="12"/>
  <c r="N20" i="12" s="1"/>
  <c r="N21" i="12" s="1"/>
  <c r="P14" i="12"/>
  <c r="P27" i="12" s="1"/>
  <c r="L14" i="12"/>
  <c r="J14" i="12"/>
  <c r="J27" i="12" s="1"/>
  <c r="H14" i="12"/>
  <c r="H27" i="12" s="1"/>
  <c r="F14" i="12"/>
  <c r="F27" i="12" s="1"/>
  <c r="D14" i="12"/>
  <c r="N13" i="12"/>
  <c r="R13" i="12" s="1"/>
  <c r="N12" i="12"/>
  <c r="N14" i="12" s="1"/>
  <c r="J72" i="6"/>
  <c r="H72" i="6"/>
  <c r="F72" i="6"/>
  <c r="D72" i="6"/>
  <c r="J66" i="6"/>
  <c r="H66" i="6"/>
  <c r="F66" i="6"/>
  <c r="D66" i="6"/>
  <c r="H47" i="6"/>
  <c r="D47" i="6"/>
  <c r="H42" i="6"/>
  <c r="D42" i="6"/>
  <c r="J21" i="6"/>
  <c r="H21" i="6"/>
  <c r="F21" i="6"/>
  <c r="D21" i="6"/>
  <c r="J15" i="6"/>
  <c r="H15" i="6"/>
  <c r="F15" i="6"/>
  <c r="D15" i="6"/>
  <c r="M20" i="13" l="1"/>
  <c r="M21" i="13" s="1"/>
  <c r="M27" i="13" s="1"/>
  <c r="C27" i="13"/>
  <c r="K27" i="13"/>
  <c r="D74" i="6"/>
  <c r="D82" i="6" s="1"/>
  <c r="D84" i="6" s="1"/>
  <c r="D88" i="6" s="1"/>
  <c r="D96" i="6" s="1"/>
  <c r="D98" i="6" s="1"/>
  <c r="N27" i="12"/>
  <c r="J74" i="6"/>
  <c r="J82" i="6" s="1"/>
  <c r="J84" i="6" s="1"/>
  <c r="J88" i="6" s="1"/>
  <c r="J96" i="6" s="1"/>
  <c r="J98" i="6" s="1"/>
  <c r="F74" i="6"/>
  <c r="F82" i="6" s="1"/>
  <c r="F84" i="6" s="1"/>
  <c r="F91" i="6" s="1"/>
  <c r="F93" i="6" s="1"/>
  <c r="H74" i="6"/>
  <c r="H82" i="6" s="1"/>
  <c r="H84" i="6" s="1"/>
  <c r="H91" i="6" s="1"/>
  <c r="H93" i="6" s="1"/>
  <c r="J23" i="6"/>
  <c r="J31" i="6" s="1"/>
  <c r="J33" i="6" s="1"/>
  <c r="J40" i="6" s="1"/>
  <c r="F23" i="6"/>
  <c r="F31" i="6" s="1"/>
  <c r="F33" i="6" s="1"/>
  <c r="F37" i="6" s="1"/>
  <c r="F45" i="6" s="1"/>
  <c r="F47" i="6" s="1"/>
  <c r="H23" i="6"/>
  <c r="H31" i="6" s="1"/>
  <c r="H33" i="6" s="1"/>
  <c r="H37" i="6" s="1"/>
  <c r="D23" i="6"/>
  <c r="D31" i="6" s="1"/>
  <c r="D33" i="6" s="1"/>
  <c r="D37" i="6" s="1"/>
  <c r="L27" i="12"/>
  <c r="D27" i="12"/>
  <c r="R18" i="12"/>
  <c r="R20" i="12" s="1"/>
  <c r="R21" i="12" s="1"/>
  <c r="R12" i="12"/>
  <c r="R14" i="12" s="1"/>
  <c r="R27" i="12" s="1"/>
  <c r="D91" i="6" l="1"/>
  <c r="D93" i="6" s="1"/>
  <c r="J91" i="6"/>
  <c r="J93" i="6" s="1"/>
  <c r="F88" i="6"/>
  <c r="F96" i="6" s="1"/>
  <c r="F98" i="6" s="1"/>
  <c r="H88" i="6"/>
  <c r="H96" i="6" s="1"/>
  <c r="H98" i="6" s="1"/>
  <c r="J37" i="6"/>
  <c r="F40" i="6"/>
  <c r="F42" i="6" s="1"/>
  <c r="J45" i="6"/>
  <c r="J47" i="6" s="1"/>
  <c r="J42" i="6"/>
  <c r="J74" i="10" l="1"/>
  <c r="J54" i="10"/>
  <c r="F74" i="10"/>
  <c r="F54" i="10"/>
  <c r="J23" i="10"/>
  <c r="J35" i="10" s="1"/>
  <c r="J38" i="10" s="1"/>
  <c r="F23" i="10"/>
  <c r="F35" i="10" s="1"/>
  <c r="F38" i="10" s="1"/>
  <c r="I25" i="7"/>
  <c r="G25" i="7"/>
  <c r="K23" i="7"/>
  <c r="K18" i="7"/>
  <c r="K19" i="7" s="1"/>
  <c r="K25" i="7" s="1"/>
  <c r="E18" i="7"/>
  <c r="E19" i="7" s="1"/>
  <c r="E25" i="7" s="1"/>
  <c r="C18" i="7"/>
  <c r="M17" i="7"/>
  <c r="M16" i="7"/>
  <c r="M12" i="7"/>
  <c r="J25" i="11"/>
  <c r="H25" i="11"/>
  <c r="L23" i="11"/>
  <c r="L18" i="11"/>
  <c r="L19" i="11" s="1"/>
  <c r="F18" i="11"/>
  <c r="F19" i="11" s="1"/>
  <c r="F25" i="11" s="1"/>
  <c r="D18" i="11"/>
  <c r="D19" i="11" s="1"/>
  <c r="D25" i="11" s="1"/>
  <c r="N17" i="11"/>
  <c r="N16" i="11"/>
  <c r="N12" i="11"/>
  <c r="N18" i="11" l="1"/>
  <c r="N19" i="11" s="1"/>
  <c r="M18" i="7"/>
  <c r="F76" i="10"/>
  <c r="F78" i="10" s="1"/>
  <c r="J76" i="10"/>
  <c r="J78" i="10" s="1"/>
  <c r="M22" i="7"/>
  <c r="M23" i="7" s="1"/>
  <c r="C19" i="7"/>
  <c r="L25" i="11"/>
  <c r="N22" i="11"/>
  <c r="N23" i="11" s="1"/>
  <c r="N25" i="11" s="1"/>
  <c r="C25" i="7" l="1"/>
  <c r="M19" i="7"/>
  <c r="M25" i="7" s="1"/>
  <c r="F96" i="9" l="1"/>
  <c r="J94" i="9"/>
  <c r="J96" i="9" s="1"/>
  <c r="H94" i="9"/>
  <c r="H96" i="9" s="1"/>
  <c r="F94" i="9"/>
  <c r="D94" i="9"/>
  <c r="D96" i="9" s="1"/>
  <c r="J64" i="9"/>
  <c r="F64" i="9"/>
  <c r="J56" i="9"/>
  <c r="H56" i="9"/>
  <c r="H66" i="9" s="1"/>
  <c r="F56" i="9"/>
  <c r="D56" i="9"/>
  <c r="D66" i="9" s="1"/>
  <c r="J29" i="9"/>
  <c r="H29" i="9"/>
  <c r="F29" i="9"/>
  <c r="D29" i="9"/>
  <c r="J17" i="9"/>
  <c r="J31" i="9" s="1"/>
  <c r="H17" i="9"/>
  <c r="F17" i="9"/>
  <c r="D17" i="9"/>
  <c r="J66" i="9" l="1"/>
  <c r="J98" i="9" s="1"/>
  <c r="F31" i="9"/>
  <c r="F66" i="9"/>
  <c r="F98" i="9" s="1"/>
  <c r="H98" i="9"/>
  <c r="D98" i="9"/>
  <c r="H31" i="9"/>
  <c r="D31" i="9"/>
  <c r="H54" i="10" l="1"/>
  <c r="D54" i="10"/>
  <c r="D23" i="10"/>
  <c r="H74" i="10" l="1"/>
  <c r="H23" i="10"/>
  <c r="H35" i="10" s="1"/>
  <c r="H38" i="10" l="1"/>
  <c r="D74" i="10" l="1"/>
  <c r="H76" i="10" l="1"/>
  <c r="H78" i="10" l="1"/>
  <c r="D35" i="10" l="1"/>
  <c r="D38" i="10" l="1"/>
  <c r="D76" i="10" s="1"/>
  <c r="D78" i="10" s="1"/>
</calcChain>
</file>

<file path=xl/sharedStrings.xml><?xml version="1.0" encoding="utf-8"?>
<sst xmlns="http://schemas.openxmlformats.org/spreadsheetml/2006/main" count="548" uniqueCount="202">
  <si>
    <t>Assets</t>
  </si>
  <si>
    <t>Note</t>
  </si>
  <si>
    <t>Current assets</t>
  </si>
  <si>
    <t>Cash and cash equivalents</t>
  </si>
  <si>
    <t xml:space="preserve">Total current assets </t>
  </si>
  <si>
    <t>Non-current assets</t>
  </si>
  <si>
    <t>Intangible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</si>
  <si>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</si>
  <si>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</si>
  <si>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</si>
  <si>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</si>
  <si>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</si>
  <si>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Total current liabilities </t>
  </si>
  <si>
    <t>Non-current liabilities</t>
  </si>
  <si>
    <t>Total non-current liabilities</t>
  </si>
  <si>
    <t xml:space="preserve">Total liabilities </t>
  </si>
  <si>
    <t>Equity</t>
  </si>
  <si>
    <t xml:space="preserve">Share capital </t>
  </si>
  <si>
    <t xml:space="preserve">   Authorised share capital</t>
  </si>
  <si>
    <t xml:space="preserve">   Issued and paid-up share capital</t>
  </si>
  <si>
    <t>Retained earnings</t>
  </si>
  <si>
    <t xml:space="preserve">   Appropriated</t>
  </si>
  <si>
    <t xml:space="preserve">   Unappropriated</t>
  </si>
  <si>
    <t>Total equity</t>
  </si>
  <si>
    <t>Total liabilities and equity</t>
  </si>
  <si>
    <t>31 December</t>
  </si>
  <si>
    <t>(Unaudited)</t>
  </si>
  <si>
    <t>(in thousand Baht)</t>
  </si>
  <si>
    <t>Deferred tax assets</t>
  </si>
  <si>
    <t>Other income</t>
  </si>
  <si>
    <t xml:space="preserve">Administrative expenses </t>
  </si>
  <si>
    <t>Finance costs</t>
  </si>
  <si>
    <t>Profit for the period</t>
  </si>
  <si>
    <t>Issued and</t>
  </si>
  <si>
    <t>paid-up</t>
  </si>
  <si>
    <t>share capital</t>
  </si>
  <si>
    <t xml:space="preserve"> Legal reserve</t>
  </si>
  <si>
    <t>Unappropriated</t>
  </si>
  <si>
    <t>Cash flows from operating activities</t>
  </si>
  <si>
    <t>Depreciation and amortisation</t>
  </si>
  <si>
    <t>Other current assets</t>
  </si>
  <si>
    <t>Cash flows from investing activities</t>
  </si>
  <si>
    <t>Cash flows from financing activities</t>
  </si>
  <si>
    <t>Total comprehensive income for the period</t>
  </si>
  <si>
    <t>Comprehensive income for the period</t>
  </si>
  <si>
    <t xml:space="preserve">    Profit for the period</t>
  </si>
  <si>
    <t>Cash and cash equivalents at 1 January</t>
  </si>
  <si>
    <t>Other receivables</t>
  </si>
  <si>
    <t>Other payables</t>
  </si>
  <si>
    <t xml:space="preserve">Other comprehensive income </t>
  </si>
  <si>
    <t>Statement of financial position</t>
  </si>
  <si>
    <t>Statement of comprehensive income (Unaudited)</t>
  </si>
  <si>
    <t>Statement of cash flows (Unaudited)</t>
  </si>
  <si>
    <t xml:space="preserve">      Legal reserve</t>
  </si>
  <si>
    <t>Acquisition of equipment</t>
  </si>
  <si>
    <t xml:space="preserve">Proceeds from sale of equipment </t>
  </si>
  <si>
    <t>Other comprehensive income for the period, net of tax</t>
  </si>
  <si>
    <t>Adjustments to reconcile profit to cash receipts (payments)</t>
  </si>
  <si>
    <t>Factoring receivables</t>
  </si>
  <si>
    <t>Other non-current liabilities</t>
  </si>
  <si>
    <t>Other current liabilities</t>
  </si>
  <si>
    <t>Tax expense</t>
  </si>
  <si>
    <t>Balance at 1 January 2019</t>
  </si>
  <si>
    <t>Interest income</t>
  </si>
  <si>
    <t>Interest received</t>
  </si>
  <si>
    <t>Profit before income tax expense</t>
  </si>
  <si>
    <t>Interest paid</t>
  </si>
  <si>
    <t xml:space="preserve">   financial institutions</t>
  </si>
  <si>
    <t>Surplus on share-based payment transactions</t>
  </si>
  <si>
    <t>Surplus on</t>
  </si>
  <si>
    <t>share-based</t>
  </si>
  <si>
    <t>payment</t>
  </si>
  <si>
    <t>transactions</t>
  </si>
  <si>
    <t xml:space="preserve">Earnings per share </t>
  </si>
  <si>
    <r>
      <t>Basic earnings per share</t>
    </r>
    <r>
      <rPr>
        <i/>
        <sz val="11"/>
        <rFont val="Times New Roman"/>
        <family val="1"/>
      </rPr>
      <t xml:space="preserve"> (in Baht)</t>
    </r>
  </si>
  <si>
    <t>-</t>
  </si>
  <si>
    <t xml:space="preserve">Changes in operating assets and liabilities </t>
  </si>
  <si>
    <t>Non-current provisions for employee benefits</t>
  </si>
  <si>
    <t>Separate financial statements</t>
  </si>
  <si>
    <t>Investment in joint venture</t>
  </si>
  <si>
    <t>Income tax payables</t>
  </si>
  <si>
    <t>Distribution costs</t>
  </si>
  <si>
    <t>Total expenses</t>
  </si>
  <si>
    <t>Revenue</t>
  </si>
  <si>
    <t>Expenses</t>
  </si>
  <si>
    <t>Cost of sales of goods</t>
  </si>
  <si>
    <t>Revenue from sales</t>
  </si>
  <si>
    <t>Interest income on factoring</t>
  </si>
  <si>
    <t>Total revenue</t>
  </si>
  <si>
    <t>Tax paid</t>
  </si>
  <si>
    <t>Reversal of bad and doubtful debts expenses</t>
  </si>
  <si>
    <t>Inventories</t>
  </si>
  <si>
    <t>Long-term deposits at financial institution</t>
  </si>
  <si>
    <t>Statement of changes in equity (Unaudited)</t>
  </si>
  <si>
    <t xml:space="preserve">Consolidated financial statements </t>
  </si>
  <si>
    <t>Transactions with owners, recorded directly in equity</t>
  </si>
  <si>
    <t>Total transactions with owners, recorded directly in equity</t>
  </si>
  <si>
    <t>Transaction with owners, recorded directly in equity</t>
  </si>
  <si>
    <t>Total transaction with owners, recorded directly in equity</t>
  </si>
  <si>
    <t>Investments in subsidiaries</t>
  </si>
  <si>
    <t>Proceeds from issue of shares</t>
  </si>
  <si>
    <t>Mitsib Leasing Public Company Limited and its subsidiaries</t>
  </si>
  <si>
    <t>Three-month periods ended</t>
  </si>
  <si>
    <t>Share premium on ordinary shares</t>
  </si>
  <si>
    <t>ordinary shares</t>
  </si>
  <si>
    <t>Share premium on</t>
  </si>
  <si>
    <t>Investment in subsidiaries</t>
  </si>
  <si>
    <t>Payment of issuing shares</t>
  </si>
  <si>
    <t>Dividends paid to owner of the Company</t>
  </si>
  <si>
    <t xml:space="preserve">      Issue of ordinary shares</t>
  </si>
  <si>
    <t xml:space="preserve">      Dividends</t>
  </si>
  <si>
    <t xml:space="preserve">   Profit for the period</t>
  </si>
  <si>
    <t xml:space="preserve">   Contributions by and distributions to owners</t>
  </si>
  <si>
    <t xml:space="preserve">   Total contributions by and distributions to owners</t>
  </si>
  <si>
    <t>30 September</t>
  </si>
  <si>
    <t>Cash and cash equivalents at 30 September</t>
  </si>
  <si>
    <t>Balance at 30 September 2019</t>
  </si>
  <si>
    <t>Nine-month period ended 30 September 2019</t>
  </si>
  <si>
    <t>Acquisition of intangible assets</t>
  </si>
  <si>
    <t>Acquisition of interest in joint venture</t>
  </si>
  <si>
    <t>Nine-month periods ended</t>
  </si>
  <si>
    <t>Mitsib Leasing Public Company Limited and its Subsidiaries</t>
  </si>
  <si>
    <t>Consolidated financial statements</t>
  </si>
  <si>
    <t>Current portion of receivables under</t>
  </si>
  <si>
    <t xml:space="preserve">   hire purchase contracts</t>
  </si>
  <si>
    <t>Receivables under hire purchase contracts</t>
  </si>
  <si>
    <t>Leasehold improvement and equipment</t>
  </si>
  <si>
    <t>Right-of-use assets</t>
  </si>
  <si>
    <t>Overdraft and short-term borrowings from</t>
  </si>
  <si>
    <t xml:space="preserve">Current portion of long-term borrowings from </t>
  </si>
  <si>
    <t>Current portion of lease liabilities</t>
  </si>
  <si>
    <t>Short-term borrowings from related parties</t>
  </si>
  <si>
    <t>5, 9</t>
  </si>
  <si>
    <t>Short-term borrowings from other parties</t>
  </si>
  <si>
    <t xml:space="preserve">   other parties</t>
  </si>
  <si>
    <t>Long-term borrowings from financial institutions</t>
  </si>
  <si>
    <t>Long-term borrowings from other parties</t>
  </si>
  <si>
    <t>Lease liabilities</t>
  </si>
  <si>
    <t xml:space="preserve">      (714,642,858 ordinary shares, par value </t>
  </si>
  <si>
    <t xml:space="preserve">         at Baht 0.50 per share)</t>
  </si>
  <si>
    <t xml:space="preserve">      (714,642,503 ordinary shares, par value </t>
  </si>
  <si>
    <r>
      <t xml:space="preserve">      </t>
    </r>
    <r>
      <rPr>
        <i/>
        <sz val="11"/>
        <rFont val="Times New Roman"/>
        <family val="1"/>
      </rPr>
      <t xml:space="preserve">   at Baht 0.50 per share)</t>
    </r>
  </si>
  <si>
    <t>Equity attributable to owners of the parent</t>
  </si>
  <si>
    <t>Non-controlling interests</t>
  </si>
  <si>
    <t>Nine-month period ended 30 September 2020</t>
  </si>
  <si>
    <t>Balance at 30 September 2020</t>
  </si>
  <si>
    <t>Finance income on the net investment in</t>
  </si>
  <si>
    <t xml:space="preserve">   the hire purchase contract</t>
  </si>
  <si>
    <t>Profit from operating activities</t>
  </si>
  <si>
    <t>Expected credit loss</t>
  </si>
  <si>
    <t>Share of loss of joint venture accounted for using</t>
  </si>
  <si>
    <t xml:space="preserve">   equity method</t>
  </si>
  <si>
    <t>Profit attributable to:</t>
  </si>
  <si>
    <t xml:space="preserve">   Owners of the parent</t>
  </si>
  <si>
    <t xml:space="preserve">   Non-controlling interests</t>
  </si>
  <si>
    <t>Total comprehensive income attributable to:</t>
  </si>
  <si>
    <t xml:space="preserve"> Consolidated financial statements </t>
  </si>
  <si>
    <t>Equity attributable</t>
  </si>
  <si>
    <t>to owners of</t>
  </si>
  <si>
    <t>the parent</t>
  </si>
  <si>
    <t>Interest</t>
  </si>
  <si>
    <t>Balance at 31 December 2019 - as reported</t>
  </si>
  <si>
    <t>Impact of changes in accounting policies</t>
  </si>
  <si>
    <t>Balance at 1 January 2020 - restated</t>
  </si>
  <si>
    <t xml:space="preserve"> </t>
  </si>
  <si>
    <t>3</t>
  </si>
  <si>
    <t>Share of loss of joint venture accounted for using equity method</t>
  </si>
  <si>
    <t>Provisions for employee benefits</t>
  </si>
  <si>
    <t xml:space="preserve">Proceeds from overdraft and short-term borrowings from </t>
  </si>
  <si>
    <t xml:space="preserve">Repayment of overdraft and short-term borrowings from </t>
  </si>
  <si>
    <t>Proceeds from short-term borrowings from related parties</t>
  </si>
  <si>
    <t>Repayment of short-term borrowings from related parties</t>
  </si>
  <si>
    <t>Repayment of short-term borrowings from other parties</t>
  </si>
  <si>
    <t>Proceeds from long-term borrowings from financial institutions</t>
  </si>
  <si>
    <t>Repayment of long-term borrowings from financial institutions</t>
  </si>
  <si>
    <t>Common stock dividend paid to owner of the Company</t>
  </si>
  <si>
    <t xml:space="preserve">(Reversal of) impairment losses on assets </t>
  </si>
  <si>
    <t>(Gain) loss on disposal of equipment</t>
  </si>
  <si>
    <t>Non-controlling</t>
  </si>
  <si>
    <t xml:space="preserve">      (667,000,000 ordinary shares, par value </t>
  </si>
  <si>
    <t>Proceeds from short-term borrowings from other parties</t>
  </si>
  <si>
    <t>Payment for reduction of lease liabilities</t>
  </si>
  <si>
    <t>Non-cash transaction</t>
  </si>
  <si>
    <t xml:space="preserve">Loss arising from derecognition of financial assets measured </t>
  </si>
  <si>
    <t xml:space="preserve">   contracts</t>
  </si>
  <si>
    <t xml:space="preserve">   at amortised cost and receivables under hire purchase </t>
  </si>
  <si>
    <t>(Loss) profit before income tax expense</t>
  </si>
  <si>
    <t>(Loss) profit for the period</t>
  </si>
  <si>
    <t>Total comprehensive (loss) income for the period</t>
  </si>
  <si>
    <t>(Loss) profit attributable to:</t>
  </si>
  <si>
    <t>Total comprehensive (loss) income attributable to:</t>
  </si>
  <si>
    <t xml:space="preserve">(Loss) earnings per share </t>
  </si>
  <si>
    <r>
      <t>Basic (loss) earnings per share</t>
    </r>
    <r>
      <rPr>
        <i/>
        <sz val="11"/>
        <rFont val="Times New Roman"/>
        <family val="1"/>
      </rPr>
      <t xml:space="preserve"> (in Baht)</t>
    </r>
  </si>
  <si>
    <t xml:space="preserve">Loss arising from derecognition of  financial assets measured </t>
  </si>
  <si>
    <t xml:space="preserve">   at amortised cost and receivables under hire purchase contracts</t>
  </si>
  <si>
    <t>Proceeds from long-term borrowings from other parties</t>
  </si>
  <si>
    <t>Repayment of long-term borrowings from other parties</t>
  </si>
  <si>
    <t xml:space="preserve">Net cash used in investing activities  </t>
  </si>
  <si>
    <t xml:space="preserve">Net cash from financing activities  </t>
  </si>
  <si>
    <t>Net increase in cash and cash equivalents</t>
  </si>
  <si>
    <t xml:space="preserve">Net cash (used in) from operating activities </t>
  </si>
  <si>
    <t xml:space="preserve">Net cash used in operating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</si>
</sst>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#,##0.000\ ;\(#,##0.000\)"/>
  </numFmts>
  <fonts count="32" x14ac:knownFonts="1">
    <font>
      <sz val="11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name val="Times New Roman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u/>
      <sz val="11"/>
      <name val="Times New Roman"/>
      <family val="1"/>
    </font>
    <font>
      <sz val="15"/>
      <name val="Angsana New"/>
      <family val="1"/>
    </font>
    <font>
      <sz val="14"/>
      <name val="Cordia New"/>
      <family val="2"/>
    </font>
    <font>
      <sz val="11"/>
      <color theme="1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8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29" fillId="0" borderId="0"/>
    <xf numFmtId="0" fontId="15" fillId="0" borderId="0"/>
    <xf numFmtId="0" fontId="15" fillId="0" borderId="0"/>
    <xf numFmtId="0" fontId="30" fillId="0" borderId="0"/>
    <xf numFmtId="0" fontId="15" fillId="23" borderId="7" applyNumberFormat="0" applyFont="0" applyAlignment="0" applyProtection="0"/>
    <xf numFmtId="0" fontId="16" fillId="20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15" fillId="0" borderId="0"/>
  </cellStyleXfs>
  <cellXfs count="293">
    <xf numFmtId="0" fontId="0" fillId="0" borderId="0" xfId="0"/>
    <xf numFmtId="0" fontId="15" fillId="0" borderId="0" xfId="39" applyNumberFormat="1" applyFont="1" applyFill="1" applyAlignment="1"/>
    <xf numFmtId="0" fontId="15" fillId="0" borderId="0" xfId="39" applyNumberFormat="1" applyFont="1" applyFill="1" applyBorder="1" applyAlignment="1">
      <alignment horizontal="center"/>
    </xf>
    <xf numFmtId="0" fontId="15" fillId="0" borderId="0" xfId="40" applyNumberFormat="1" applyFont="1" applyFill="1" applyAlignment="1"/>
    <xf numFmtId="164" fontId="15" fillId="0" borderId="0" xfId="40" applyNumberFormat="1" applyFont="1" applyFill="1" applyAlignment="1"/>
    <xf numFmtId="49" fontId="22" fillId="0" borderId="0" xfId="40" applyNumberFormat="1" applyFont="1" applyFill="1" applyAlignment="1"/>
    <xf numFmtId="49" fontId="15" fillId="0" borderId="0" xfId="40" applyNumberFormat="1" applyFont="1" applyFill="1" applyAlignment="1"/>
    <xf numFmtId="0" fontId="15" fillId="0" borderId="0" xfId="40" applyNumberFormat="1" applyFont="1" applyFill="1" applyBorder="1" applyAlignment="1"/>
    <xf numFmtId="0" fontId="15" fillId="0" borderId="0" xfId="40" applyNumberFormat="1" applyFont="1" applyFill="1" applyBorder="1" applyAlignment="1">
      <alignment horizontal="center"/>
    </xf>
    <xf numFmtId="49" fontId="25" fillId="0" borderId="0" xfId="40" applyNumberFormat="1" applyFont="1" applyFill="1" applyAlignment="1"/>
    <xf numFmtId="0" fontId="15" fillId="0" borderId="0" xfId="40" applyFont="1" applyFill="1" applyAlignment="1">
      <alignment horizontal="center"/>
    </xf>
    <xf numFmtId="0" fontId="26" fillId="0" borderId="0" xfId="40" applyNumberFormat="1" applyFont="1" applyFill="1" applyBorder="1" applyAlignment="1"/>
    <xf numFmtId="0" fontId="27" fillId="0" borderId="0" xfId="40" applyNumberFormat="1" applyFont="1" applyFill="1" applyAlignment="1"/>
    <xf numFmtId="164" fontId="27" fillId="0" borderId="0" xfId="40" applyNumberFormat="1" applyFont="1" applyFill="1" applyAlignment="1"/>
    <xf numFmtId="164" fontId="15" fillId="0" borderId="0" xfId="40" applyNumberFormat="1" applyFont="1" applyFill="1" applyBorder="1" applyAlignment="1">
      <alignment horizontal="center"/>
    </xf>
    <xf numFmtId="0" fontId="15" fillId="0" borderId="0" xfId="40" applyNumberFormat="1" applyFont="1" applyFill="1" applyAlignment="1">
      <alignment horizontal="center"/>
    </xf>
    <xf numFmtId="0" fontId="28" fillId="0" borderId="0" xfId="40" applyNumberFormat="1" applyFont="1" applyFill="1" applyAlignment="1">
      <alignment horizontal="center"/>
    </xf>
    <xf numFmtId="49" fontId="15" fillId="0" borderId="0" xfId="40" applyNumberFormat="1" applyFont="1" applyFill="1" applyBorder="1" applyAlignment="1">
      <alignment horizontal="center"/>
    </xf>
    <xf numFmtId="164" fontId="15" fillId="0" borderId="0" xfId="40" applyNumberFormat="1" applyFont="1" applyFill="1" applyAlignment="1">
      <alignment horizontal="center"/>
    </xf>
    <xf numFmtId="0" fontId="24" fillId="0" borderId="0" xfId="40" applyFont="1" applyFill="1" applyAlignment="1"/>
    <xf numFmtId="0" fontId="23" fillId="0" borderId="0" xfId="40" applyFont="1" applyFill="1" applyAlignment="1"/>
    <xf numFmtId="0" fontId="25" fillId="0" borderId="0" xfId="40" applyFont="1" applyFill="1" applyAlignment="1"/>
    <xf numFmtId="0" fontId="15" fillId="0" borderId="0" xfId="40" applyFont="1" applyFill="1" applyAlignment="1"/>
    <xf numFmtId="37" fontId="25" fillId="0" borderId="0" xfId="40" applyNumberFormat="1" applyFont="1" applyFill="1" applyAlignment="1">
      <alignment horizontal="right"/>
    </xf>
    <xf numFmtId="37" fontId="25" fillId="0" borderId="0" xfId="40" applyNumberFormat="1" applyFont="1" applyFill="1" applyBorder="1" applyAlignment="1">
      <alignment horizontal="right"/>
    </xf>
    <xf numFmtId="37" fontId="25" fillId="0" borderId="0" xfId="40" applyNumberFormat="1" applyFont="1" applyFill="1" applyAlignment="1"/>
    <xf numFmtId="0" fontId="25" fillId="0" borderId="0" xfId="0" applyFont="1" applyFill="1" applyAlignment="1"/>
    <xf numFmtId="0" fontId="25" fillId="0" borderId="0" xfId="0" applyFont="1" applyAlignment="1">
      <alignment wrapText="1"/>
    </xf>
    <xf numFmtId="0" fontId="25" fillId="0" borderId="0" xfId="0" applyFont="1" applyFill="1" applyAlignment="1">
      <alignment horizontal="left"/>
    </xf>
    <xf numFmtId="164" fontId="15" fillId="0" borderId="0" xfId="0" applyNumberFormat="1" applyFont="1" applyBorder="1" applyAlignment="1"/>
    <xf numFmtId="164" fontId="25" fillId="0" borderId="0" xfId="0" applyNumberFormat="1" applyFont="1" applyBorder="1" applyAlignment="1"/>
    <xf numFmtId="0" fontId="15" fillId="0" borderId="0" xfId="0" applyFont="1" applyFill="1" applyAlignment="1">
      <alignment horizontal="left"/>
    </xf>
    <xf numFmtId="164" fontId="15" fillId="0" borderId="0" xfId="0" applyNumberFormat="1" applyFont="1" applyFill="1" applyBorder="1" applyAlignment="1">
      <alignment horizontal="center"/>
    </xf>
    <xf numFmtId="164" fontId="15" fillId="0" borderId="0" xfId="0" applyNumberFormat="1" applyFont="1" applyFill="1" applyBorder="1" applyAlignment="1">
      <alignment horizontal="right"/>
    </xf>
    <xf numFmtId="164" fontId="25" fillId="0" borderId="12" xfId="0" applyNumberFormat="1" applyFont="1" applyBorder="1" applyAlignment="1"/>
    <xf numFmtId="43" fontId="25" fillId="0" borderId="0" xfId="28" applyFont="1" applyBorder="1" applyAlignment="1">
      <alignment horizontal="center"/>
    </xf>
    <xf numFmtId="37" fontId="25" fillId="0" borderId="0" xfId="40" applyNumberFormat="1" applyFont="1" applyFill="1" applyBorder="1" applyAlignment="1"/>
    <xf numFmtId="0" fontId="25" fillId="0" borderId="0" xfId="40" applyFont="1" applyFill="1" applyBorder="1" applyAlignment="1"/>
    <xf numFmtId="0" fontId="24" fillId="0" borderId="0" xfId="0" applyFont="1" applyFill="1" applyAlignment="1">
      <alignment horizontal="left"/>
    </xf>
    <xf numFmtId="49" fontId="25" fillId="0" borderId="0" xfId="40" applyNumberFormat="1" applyFont="1" applyFill="1" applyBorder="1" applyAlignment="1"/>
    <xf numFmtId="0" fontId="0" fillId="0" borderId="0" xfId="40" applyFont="1" applyFill="1" applyAlignment="1"/>
    <xf numFmtId="49" fontId="23" fillId="0" borderId="0" xfId="40" applyNumberFormat="1" applyFont="1" applyFill="1" applyAlignment="1">
      <alignment horizontal="center"/>
    </xf>
    <xf numFmtId="0" fontId="25" fillId="0" borderId="0" xfId="0" applyFont="1" applyFill="1"/>
    <xf numFmtId="41" fontId="25" fillId="0" borderId="0" xfId="40" applyNumberFormat="1" applyFont="1" applyFill="1" applyBorder="1" applyAlignment="1"/>
    <xf numFmtId="37" fontId="15" fillId="0" borderId="0" xfId="40" applyNumberFormat="1" applyFont="1" applyFill="1" applyBorder="1" applyAlignment="1"/>
    <xf numFmtId="37" fontId="15" fillId="0" borderId="0" xfId="40" applyNumberFormat="1" applyFont="1" applyFill="1" applyAlignment="1"/>
    <xf numFmtId="37" fontId="15" fillId="0" borderId="0" xfId="40" applyNumberFormat="1" applyFont="1" applyFill="1" applyBorder="1" applyAlignment="1">
      <alignment horizontal="right"/>
    </xf>
    <xf numFmtId="166" fontId="15" fillId="0" borderId="0" xfId="28" applyNumberFormat="1" applyFont="1" applyFill="1" applyAlignment="1">
      <alignment horizontal="right"/>
    </xf>
    <xf numFmtId="166" fontId="15" fillId="0" borderId="0" xfId="28" applyNumberFormat="1" applyFont="1" applyFill="1" applyAlignment="1"/>
    <xf numFmtId="166" fontId="15" fillId="0" borderId="0" xfId="28" applyNumberFormat="1" applyFont="1" applyFill="1" applyAlignment="1">
      <alignment horizontal="center"/>
    </xf>
    <xf numFmtId="166" fontId="15" fillId="0" borderId="11" xfId="28" applyNumberFormat="1" applyFont="1" applyFill="1" applyBorder="1" applyAlignment="1">
      <alignment horizontal="right"/>
    </xf>
    <xf numFmtId="166" fontId="25" fillId="0" borderId="0" xfId="28" applyNumberFormat="1" applyFont="1" applyFill="1" applyAlignment="1">
      <alignment horizontal="right"/>
    </xf>
    <xf numFmtId="166" fontId="15" fillId="0" borderId="0" xfId="28" applyNumberFormat="1" applyFont="1" applyFill="1" applyBorder="1" applyAlignment="1">
      <alignment horizontal="right"/>
    </xf>
    <xf numFmtId="0" fontId="0" fillId="0" borderId="0" xfId="0" applyFill="1" applyAlignment="1">
      <alignment wrapText="1"/>
    </xf>
    <xf numFmtId="166" fontId="25" fillId="0" borderId="10" xfId="28" applyNumberFormat="1" applyFont="1" applyFill="1" applyBorder="1" applyAlignment="1">
      <alignment horizontal="right"/>
    </xf>
    <xf numFmtId="37" fontId="15" fillId="0" borderId="0" xfId="40" applyNumberFormat="1" applyFont="1" applyFill="1" applyAlignment="1">
      <alignment horizontal="right"/>
    </xf>
    <xf numFmtId="166" fontId="25" fillId="0" borderId="0" xfId="28" applyNumberFormat="1" applyFont="1" applyFill="1" applyBorder="1" applyAlignment="1">
      <alignment horizontal="right"/>
    </xf>
    <xf numFmtId="166" fontId="25" fillId="0" borderId="0" xfId="28" applyNumberFormat="1" applyFont="1" applyFill="1" applyAlignment="1"/>
    <xf numFmtId="166" fontId="25" fillId="0" borderId="13" xfId="28" applyNumberFormat="1" applyFont="1" applyFill="1" applyBorder="1" applyAlignment="1">
      <alignment horizontal="right"/>
    </xf>
    <xf numFmtId="0" fontId="0" fillId="0" borderId="0" xfId="40" applyNumberFormat="1" applyFont="1" applyFill="1" applyAlignment="1">
      <alignment horizontal="center"/>
    </xf>
    <xf numFmtId="49" fontId="0" fillId="0" borderId="0" xfId="40" applyNumberFormat="1" applyFont="1" applyFill="1" applyBorder="1" applyAlignment="1">
      <alignment horizontal="center"/>
    </xf>
    <xf numFmtId="0" fontId="23" fillId="0" borderId="0" xfId="40" applyNumberFormat="1" applyFont="1" applyFill="1" applyBorder="1" applyAlignment="1">
      <alignment horizontal="center"/>
    </xf>
    <xf numFmtId="37" fontId="23" fillId="0" borderId="0" xfId="40" applyNumberFormat="1" applyFont="1" applyFill="1" applyAlignment="1">
      <alignment horizontal="center"/>
    </xf>
    <xf numFmtId="0" fontId="23" fillId="0" borderId="0" xfId="40" applyNumberFormat="1" applyFont="1" applyFill="1" applyBorder="1" applyAlignment="1">
      <alignment horizontal="center"/>
    </xf>
    <xf numFmtId="0" fontId="0" fillId="0" borderId="0" xfId="40" applyNumberFormat="1" applyFont="1" applyFill="1" applyBorder="1" applyAlignment="1">
      <alignment horizontal="center"/>
    </xf>
    <xf numFmtId="43" fontId="0" fillId="0" borderId="0" xfId="28" applyFont="1" applyBorder="1" applyAlignment="1">
      <alignment horizontal="right"/>
    </xf>
    <xf numFmtId="43" fontId="25" fillId="0" borderId="10" xfId="28" applyFont="1" applyBorder="1" applyAlignment="1">
      <alignment horizontal="right"/>
    </xf>
    <xf numFmtId="0" fontId="0" fillId="0" borderId="0" xfId="40" applyFont="1" applyFill="1" applyAlignment="1">
      <alignment horizontal="center"/>
    </xf>
    <xf numFmtId="166" fontId="0" fillId="0" borderId="0" xfId="28" applyNumberFormat="1" applyFont="1" applyBorder="1" applyAlignment="1">
      <alignment horizontal="right"/>
    </xf>
    <xf numFmtId="166" fontId="25" fillId="0" borderId="10" xfId="28" applyNumberFormat="1" applyFont="1" applyBorder="1" applyAlignment="1">
      <alignment horizontal="right"/>
    </xf>
    <xf numFmtId="166" fontId="15" fillId="0" borderId="0" xfId="0" applyNumberFormat="1" applyFont="1" applyBorder="1" applyAlignment="1"/>
    <xf numFmtId="166" fontId="15" fillId="0" borderId="0" xfId="28" applyNumberFormat="1" applyFont="1" applyBorder="1" applyAlignment="1">
      <alignment horizontal="right"/>
    </xf>
    <xf numFmtId="166" fontId="25" fillId="0" borderId="0" xfId="0" applyNumberFormat="1" applyFont="1" applyBorder="1" applyAlignment="1"/>
    <xf numFmtId="0" fontId="31" fillId="0" borderId="0" xfId="41" applyFont="1" applyFill="1" applyAlignment="1"/>
    <xf numFmtId="0" fontId="25" fillId="0" borderId="0" xfId="47" quotePrefix="1" applyFont="1" applyAlignment="1"/>
    <xf numFmtId="0" fontId="25" fillId="0" borderId="0" xfId="47" applyFont="1" applyFill="1" applyAlignment="1">
      <alignment horizontal="left"/>
    </xf>
    <xf numFmtId="0" fontId="0" fillId="0" borderId="0" xfId="0" applyFont="1" applyFill="1" applyAlignment="1">
      <alignment horizontal="left"/>
    </xf>
    <xf numFmtId="43" fontId="25" fillId="0" borderId="0" xfId="28" applyFont="1" applyBorder="1" applyAlignment="1">
      <alignment horizontal="right"/>
    </xf>
    <xf numFmtId="49" fontId="31" fillId="0" borderId="0" xfId="41" quotePrefix="1" applyNumberFormat="1" applyFont="1" applyFill="1" applyAlignment="1"/>
    <xf numFmtId="164" fontId="25" fillId="0" borderId="10" xfId="0" applyNumberFormat="1" applyFont="1" applyBorder="1" applyAlignment="1"/>
    <xf numFmtId="0" fontId="23" fillId="0" borderId="0" xfId="0" applyFont="1" applyFill="1" applyAlignment="1">
      <alignment horizontal="center"/>
    </xf>
    <xf numFmtId="43" fontId="25" fillId="0" borderId="11" xfId="28" applyFont="1" applyBorder="1" applyAlignment="1">
      <alignment horizontal="right"/>
    </xf>
    <xf numFmtId="166" fontId="25" fillId="0" borderId="11" xfId="28" applyNumberFormat="1" applyFont="1" applyBorder="1" applyAlignment="1">
      <alignment horizontal="right"/>
    </xf>
    <xf numFmtId="166" fontId="15" fillId="0" borderId="11" xfId="28" applyNumberFormat="1" applyFont="1" applyBorder="1" applyAlignment="1">
      <alignment horizontal="right"/>
    </xf>
    <xf numFmtId="164" fontId="0" fillId="0" borderId="0" xfId="0" applyNumberFormat="1" applyFont="1" applyBorder="1" applyAlignment="1"/>
    <xf numFmtId="43" fontId="15" fillId="0" borderId="11" xfId="28" applyFont="1" applyBorder="1" applyAlignment="1">
      <alignment horizontal="right"/>
    </xf>
    <xf numFmtId="43" fontId="15" fillId="0" borderId="0" xfId="28" applyFont="1" applyBorder="1" applyAlignment="1">
      <alignment horizontal="right"/>
    </xf>
    <xf numFmtId="166" fontId="0" fillId="0" borderId="0" xfId="0" applyNumberFormat="1" applyFont="1" applyBorder="1" applyAlignment="1"/>
    <xf numFmtId="41" fontId="0" fillId="0" borderId="0" xfId="0" applyNumberFormat="1" applyFont="1" applyBorder="1" applyAlignment="1"/>
    <xf numFmtId="166" fontId="25" fillId="0" borderId="0" xfId="28" applyNumberFormat="1" applyFont="1" applyBorder="1" applyAlignment="1">
      <alignment horizontal="right"/>
    </xf>
    <xf numFmtId="41" fontId="25" fillId="0" borderId="11" xfId="28" applyNumberFormat="1" applyFont="1" applyBorder="1" applyAlignment="1">
      <alignment horizontal="right"/>
    </xf>
    <xf numFmtId="0" fontId="24" fillId="0" borderId="0" xfId="0" applyFont="1" applyFill="1"/>
    <xf numFmtId="41" fontId="15" fillId="0" borderId="0" xfId="28" applyNumberFormat="1" applyFont="1" applyFill="1" applyAlignment="1">
      <alignment horizontal="right"/>
    </xf>
    <xf numFmtId="41" fontId="15" fillId="0" borderId="0" xfId="28" applyNumberFormat="1" applyFont="1" applyFill="1" applyAlignment="1"/>
    <xf numFmtId="166" fontId="0" fillId="0" borderId="0" xfId="28" applyNumberFormat="1" applyFont="1"/>
    <xf numFmtId="0" fontId="23" fillId="0" borderId="0" xfId="39" applyNumberFormat="1" applyFont="1" applyFill="1" applyBorder="1" applyAlignment="1">
      <alignment horizontal="center"/>
    </xf>
    <xf numFmtId="164" fontId="23" fillId="0" borderId="0" xfId="40" applyNumberFormat="1" applyFont="1" applyFill="1" applyBorder="1" applyAlignment="1">
      <alignment horizontal="center"/>
    </xf>
    <xf numFmtId="49" fontId="0" fillId="0" borderId="0" xfId="40" applyNumberFormat="1" applyFont="1" applyFill="1" applyAlignment="1">
      <alignment horizontal="center"/>
    </xf>
    <xf numFmtId="49" fontId="15" fillId="0" borderId="0" xfId="40" applyNumberFormat="1" applyFont="1" applyFill="1" applyAlignment="1">
      <alignment horizontal="center"/>
    </xf>
    <xf numFmtId="0" fontId="15" fillId="0" borderId="0" xfId="39"/>
    <xf numFmtId="49" fontId="22" fillId="0" borderId="0" xfId="39" applyNumberFormat="1" applyFont="1"/>
    <xf numFmtId="0" fontId="23" fillId="0" borderId="0" xfId="39" applyFont="1"/>
    <xf numFmtId="164" fontId="15" fillId="0" borderId="0" xfId="39" applyNumberFormat="1"/>
    <xf numFmtId="49" fontId="15" fillId="0" borderId="0" xfId="39" applyNumberFormat="1"/>
    <xf numFmtId="164" fontId="25" fillId="0" borderId="0" xfId="39" applyNumberFormat="1" applyFont="1" applyAlignment="1">
      <alignment horizontal="center"/>
    </xf>
    <xf numFmtId="164" fontId="25" fillId="0" borderId="0" xfId="39" applyNumberFormat="1" applyFont="1"/>
    <xf numFmtId="0" fontId="23" fillId="0" borderId="0" xfId="39" applyFont="1" applyAlignment="1">
      <alignment horizontal="center"/>
    </xf>
    <xf numFmtId="49" fontId="0" fillId="0" borderId="0" xfId="0" applyNumberFormat="1" applyAlignment="1">
      <alignment horizontal="center"/>
    </xf>
    <xf numFmtId="49" fontId="23" fillId="0" borderId="0" xfId="39" applyNumberFormat="1" applyFont="1" applyAlignment="1">
      <alignment horizontal="center"/>
    </xf>
    <xf numFmtId="49" fontId="15" fillId="0" borderId="0" xfId="39" applyNumberFormat="1" applyAlignment="1">
      <alignment horizontal="center"/>
    </xf>
    <xf numFmtId="0" fontId="15" fillId="0" borderId="0" xfId="39" applyAlignment="1">
      <alignment horizontal="center"/>
    </xf>
    <xf numFmtId="0" fontId="0" fillId="0" borderId="0" xfId="39" applyFont="1" applyAlignment="1">
      <alignment horizontal="center"/>
    </xf>
    <xf numFmtId="0" fontId="23" fillId="0" borderId="0" xfId="39" applyFont="1" applyAlignment="1">
      <alignment horizontal="center"/>
    </xf>
    <xf numFmtId="49" fontId="24" fillId="0" borderId="0" xfId="0" applyNumberFormat="1" applyFont="1"/>
    <xf numFmtId="0" fontId="23" fillId="0" borderId="0" xfId="0" applyFont="1" applyAlignment="1">
      <alignment horizontal="center"/>
    </xf>
    <xf numFmtId="0" fontId="15" fillId="0" borderId="0" xfId="0" applyFont="1"/>
    <xf numFmtId="164" fontId="15" fillId="0" borderId="0" xfId="0" applyNumberFormat="1" applyFont="1" applyAlignment="1">
      <alignment horizontal="right"/>
    </xf>
    <xf numFmtId="49" fontId="0" fillId="0" borderId="0" xfId="0" applyNumberFormat="1"/>
    <xf numFmtId="166" fontId="0" fillId="0" borderId="0" xfId="28" applyNumberFormat="1" applyFont="1" applyAlignment="1">
      <alignment horizontal="right"/>
    </xf>
    <xf numFmtId="164" fontId="0" fillId="0" borderId="0" xfId="0" applyNumberFormat="1" applyAlignment="1">
      <alignment horizontal="right"/>
    </xf>
    <xf numFmtId="0" fontId="0" fillId="0" borderId="0" xfId="39" applyFont="1"/>
    <xf numFmtId="164" fontId="0" fillId="0" borderId="0" xfId="0" applyNumberFormat="1"/>
    <xf numFmtId="49" fontId="0" fillId="0" borderId="0" xfId="39" applyNumberFormat="1" applyFont="1"/>
    <xf numFmtId="49" fontId="25" fillId="0" borderId="0" xfId="0" applyNumberFormat="1" applyFont="1"/>
    <xf numFmtId="164" fontId="25" fillId="0" borderId="10" xfId="0" applyNumberFormat="1" applyFont="1" applyBorder="1" applyAlignment="1">
      <alignment horizontal="right"/>
    </xf>
    <xf numFmtId="164" fontId="25" fillId="0" borderId="0" xfId="0" applyNumberFormat="1" applyFont="1" applyAlignment="1">
      <alignment horizontal="right"/>
    </xf>
    <xf numFmtId="43" fontId="0" fillId="0" borderId="0" xfId="28" applyFont="1" applyAlignment="1">
      <alignment horizontal="right"/>
    </xf>
    <xf numFmtId="49" fontId="15" fillId="0" borderId="0" xfId="0" applyNumberFormat="1" applyFont="1"/>
    <xf numFmtId="166" fontId="15" fillId="0" borderId="0" xfId="28" applyNumberFormat="1" applyFont="1" applyAlignment="1">
      <alignment horizontal="right"/>
    </xf>
    <xf numFmtId="164" fontId="25" fillId="0" borderId="12" xfId="0" applyNumberFormat="1" applyFont="1" applyBorder="1" applyAlignment="1">
      <alignment horizontal="right"/>
    </xf>
    <xf numFmtId="0" fontId="25" fillId="0" borderId="0" xfId="39" applyFont="1"/>
    <xf numFmtId="164" fontId="31" fillId="0" borderId="0" xfId="0" applyNumberFormat="1" applyFont="1"/>
    <xf numFmtId="164" fontId="25" fillId="0" borderId="11" xfId="0" applyNumberFormat="1" applyFont="1" applyBorder="1" applyAlignment="1">
      <alignment horizontal="right"/>
    </xf>
    <xf numFmtId="49" fontId="23" fillId="0" borderId="0" xfId="0" applyNumberFormat="1" applyFont="1"/>
    <xf numFmtId="164" fontId="15" fillId="0" borderId="12" xfId="0" applyNumberFormat="1" applyFont="1" applyBorder="1" applyAlignment="1">
      <alignment horizontal="right"/>
    </xf>
    <xf numFmtId="164" fontId="0" fillId="0" borderId="0" xfId="38" applyNumberFormat="1" applyFont="1" applyAlignment="1">
      <alignment horizontal="right"/>
    </xf>
    <xf numFmtId="164" fontId="15" fillId="0" borderId="11" xfId="0" applyNumberFormat="1" applyFont="1" applyBorder="1" applyAlignment="1">
      <alignment horizontal="right"/>
    </xf>
    <xf numFmtId="0" fontId="24" fillId="0" borderId="0" xfId="0" applyFont="1" applyAlignment="1">
      <alignment horizontal="center"/>
    </xf>
    <xf numFmtId="0" fontId="25" fillId="0" borderId="0" xfId="0" applyFont="1"/>
    <xf numFmtId="164" fontId="15" fillId="0" borderId="0" xfId="39" applyNumberFormat="1" applyAlignment="1">
      <alignment horizontal="right"/>
    </xf>
    <xf numFmtId="43" fontId="15" fillId="0" borderId="0" xfId="28" applyFont="1"/>
    <xf numFmtId="167" fontId="0" fillId="0" borderId="12" xfId="0" applyNumberFormat="1" applyBorder="1" applyAlignment="1">
      <alignment vertical="center"/>
    </xf>
    <xf numFmtId="0" fontId="15" fillId="0" borderId="0" xfId="40"/>
    <xf numFmtId="164" fontId="15" fillId="0" borderId="0" xfId="40" applyNumberFormat="1"/>
    <xf numFmtId="49" fontId="22" fillId="0" borderId="0" xfId="40" applyNumberFormat="1" applyFont="1"/>
    <xf numFmtId="0" fontId="23" fillId="0" borderId="0" xfId="40" applyFont="1"/>
    <xf numFmtId="49" fontId="15" fillId="0" borderId="0" xfId="40" applyNumberFormat="1"/>
    <xf numFmtId="0" fontId="23" fillId="0" borderId="0" xfId="40" applyFont="1" applyAlignment="1">
      <alignment horizontal="center"/>
    </xf>
    <xf numFmtId="49" fontId="24" fillId="0" borderId="0" xfId="40" applyNumberFormat="1" applyFont="1"/>
    <xf numFmtId="49" fontId="0" fillId="0" borderId="0" xfId="40" applyNumberFormat="1" applyFont="1"/>
    <xf numFmtId="49" fontId="25" fillId="0" borderId="0" xfId="40" applyNumberFormat="1" applyFont="1"/>
    <xf numFmtId="164" fontId="25" fillId="0" borderId="10" xfId="40" applyNumberFormat="1" applyFont="1" applyBorder="1"/>
    <xf numFmtId="164" fontId="25" fillId="0" borderId="0" xfId="40" applyNumberFormat="1" applyFont="1"/>
    <xf numFmtId="166" fontId="15" fillId="0" borderId="0" xfId="28" applyNumberFormat="1" applyFont="1"/>
    <xf numFmtId="43" fontId="15" fillId="0" borderId="0" xfId="28" applyFont="1" applyAlignment="1">
      <alignment horizontal="right"/>
    </xf>
    <xf numFmtId="164" fontId="15" fillId="0" borderId="11" xfId="40" applyNumberFormat="1" applyBorder="1"/>
    <xf numFmtId="41" fontId="15" fillId="0" borderId="11" xfId="40" applyNumberFormat="1" applyBorder="1"/>
    <xf numFmtId="41" fontId="15" fillId="0" borderId="0" xfId="40" applyNumberFormat="1"/>
    <xf numFmtId="0" fontId="25" fillId="0" borderId="0" xfId="0" applyFont="1" applyAlignment="1">
      <alignment horizontal="left"/>
    </xf>
    <xf numFmtId="43" fontId="0" fillId="0" borderId="11" xfId="28" applyFont="1" applyBorder="1" applyAlignment="1">
      <alignment horizontal="right"/>
    </xf>
    <xf numFmtId="43" fontId="15" fillId="0" borderId="0" xfId="28" applyFont="1" applyAlignment="1">
      <alignment horizontal="center"/>
    </xf>
    <xf numFmtId="166" fontId="25" fillId="0" borderId="13" xfId="28" applyNumberFormat="1" applyFont="1" applyBorder="1" applyAlignment="1">
      <alignment horizontal="center"/>
    </xf>
    <xf numFmtId="166" fontId="15" fillId="0" borderId="0" xfId="28" applyNumberFormat="1" applyFont="1" applyAlignment="1">
      <alignment horizontal="center"/>
    </xf>
    <xf numFmtId="166" fontId="15" fillId="0" borderId="0" xfId="40" applyNumberFormat="1"/>
    <xf numFmtId="43" fontId="25" fillId="0" borderId="0" xfId="28" applyFont="1" applyAlignment="1">
      <alignment horizontal="center"/>
    </xf>
    <xf numFmtId="166" fontId="25" fillId="0" borderId="0" xfId="40" applyNumberFormat="1" applyFont="1"/>
    <xf numFmtId="166" fontId="25" fillId="0" borderId="0" xfId="28" applyNumberFormat="1" applyFont="1" applyAlignment="1">
      <alignment horizontal="center"/>
    </xf>
    <xf numFmtId="0" fontId="0" fillId="0" borderId="0" xfId="0" applyAlignment="1">
      <alignment wrapText="1"/>
    </xf>
    <xf numFmtId="167" fontId="25" fillId="0" borderId="0" xfId="0" applyNumberFormat="1" applyFont="1"/>
    <xf numFmtId="167" fontId="15" fillId="0" borderId="0" xfId="40" applyNumberFormat="1"/>
    <xf numFmtId="165" fontId="25" fillId="0" borderId="0" xfId="0" applyNumberFormat="1" applyFont="1" applyAlignment="1">
      <alignment vertical="center"/>
    </xf>
    <xf numFmtId="165" fontId="25" fillId="0" borderId="0" xfId="0" applyNumberFormat="1" applyFont="1"/>
    <xf numFmtId="0" fontId="31" fillId="0" borderId="0" xfId="41" applyFont="1"/>
    <xf numFmtId="41" fontId="0" fillId="0" borderId="11" xfId="28" applyNumberFormat="1" applyFont="1" applyBorder="1" applyAlignment="1">
      <alignment horizontal="right"/>
    </xf>
    <xf numFmtId="0" fontId="15" fillId="0" borderId="0" xfId="40" applyAlignment="1">
      <alignment horizontal="center"/>
    </xf>
    <xf numFmtId="0" fontId="27" fillId="0" borderId="0" xfId="40" applyFont="1"/>
    <xf numFmtId="0" fontId="26" fillId="0" borderId="0" xfId="40" applyFont="1"/>
    <xf numFmtId="164" fontId="27" fillId="0" borderId="0" xfId="40" applyNumberFormat="1" applyFont="1"/>
    <xf numFmtId="49" fontId="15" fillId="0" borderId="0" xfId="40" applyNumberFormat="1" applyAlignment="1">
      <alignment horizontal="center"/>
    </xf>
    <xf numFmtId="0" fontId="0" fillId="0" borderId="0" xfId="40" applyFont="1" applyAlignment="1">
      <alignment horizontal="center"/>
    </xf>
    <xf numFmtId="164" fontId="15" fillId="0" borderId="0" xfId="40" applyNumberFormat="1" applyAlignment="1">
      <alignment horizontal="center"/>
    </xf>
    <xf numFmtId="0" fontId="0" fillId="0" borderId="0" xfId="40" applyFont="1"/>
    <xf numFmtId="49" fontId="0" fillId="0" borderId="0" xfId="40" applyNumberFormat="1" applyFont="1" applyAlignment="1">
      <alignment horizontal="center"/>
    </xf>
    <xf numFmtId="49" fontId="23" fillId="0" borderId="0" xfId="40" applyNumberFormat="1" applyFont="1" applyAlignment="1">
      <alignment horizontal="center"/>
    </xf>
    <xf numFmtId="0" fontId="25" fillId="0" borderId="0" xfId="47" applyFont="1" applyAlignment="1">
      <alignment horizontal="left"/>
    </xf>
    <xf numFmtId="164" fontId="23" fillId="0" borderId="0" xfId="40" applyNumberFormat="1" applyFont="1" applyAlignment="1">
      <alignment horizontal="center"/>
    </xf>
    <xf numFmtId="37" fontId="25" fillId="0" borderId="0" xfId="40" applyNumberFormat="1" applyFont="1"/>
    <xf numFmtId="41" fontId="25" fillId="0" borderId="0" xfId="40" applyNumberFormat="1" applyFont="1"/>
    <xf numFmtId="0" fontId="25" fillId="0" borderId="0" xfId="40" applyFont="1"/>
    <xf numFmtId="166" fontId="25" fillId="0" borderId="0" xfId="28" applyNumberFormat="1" applyFont="1"/>
    <xf numFmtId="37" fontId="15" fillId="0" borderId="0" xfId="40" applyNumberFormat="1" applyAlignment="1">
      <alignment horizontal="right"/>
    </xf>
    <xf numFmtId="41" fontId="15" fillId="0" borderId="0" xfId="40" applyNumberFormat="1" applyAlignment="1">
      <alignment horizontal="right"/>
    </xf>
    <xf numFmtId="0" fontId="15" fillId="0" borderId="0" xfId="40" applyAlignment="1">
      <alignment horizontal="right"/>
    </xf>
    <xf numFmtId="41" fontId="0" fillId="0" borderId="0" xfId="0" applyNumberFormat="1"/>
    <xf numFmtId="37" fontId="25" fillId="0" borderId="10" xfId="28" applyNumberFormat="1" applyFont="1" applyBorder="1" applyAlignment="1">
      <alignment horizontal="right"/>
    </xf>
    <xf numFmtId="37" fontId="25" fillId="0" borderId="0" xfId="28" applyNumberFormat="1" applyFont="1" applyAlignment="1">
      <alignment horizontal="right"/>
    </xf>
    <xf numFmtId="0" fontId="24" fillId="0" borderId="0" xfId="0" applyFont="1" applyAlignment="1">
      <alignment horizontal="left"/>
    </xf>
    <xf numFmtId="164" fontId="25" fillId="0" borderId="0" xfId="0" applyNumberFormat="1" applyFont="1"/>
    <xf numFmtId="43" fontId="25" fillId="0" borderId="0" xfId="28" applyFont="1"/>
    <xf numFmtId="0" fontId="0" fillId="0" borderId="0" xfId="0" applyAlignment="1">
      <alignment horizontal="left"/>
    </xf>
    <xf numFmtId="0" fontId="15" fillId="0" borderId="0" xfId="0" applyFont="1" applyAlignment="1">
      <alignment horizontal="left"/>
    </xf>
    <xf numFmtId="166" fontId="0" fillId="0" borderId="0" xfId="0" applyNumberFormat="1"/>
    <xf numFmtId="43" fontId="25" fillId="0" borderId="0" xfId="28" applyFont="1" applyAlignment="1">
      <alignment horizontal="right"/>
    </xf>
    <xf numFmtId="166" fontId="25" fillId="0" borderId="0" xfId="0" applyNumberFormat="1" applyFont="1"/>
    <xf numFmtId="164" fontId="25" fillId="0" borderId="10" xfId="0" applyNumberFormat="1" applyFont="1" applyBorder="1"/>
    <xf numFmtId="0" fontId="25" fillId="0" borderId="0" xfId="47" quotePrefix="1" applyFont="1"/>
    <xf numFmtId="164" fontId="15" fillId="0" borderId="0" xfId="0" applyNumberFormat="1" applyFont="1"/>
    <xf numFmtId="166" fontId="15" fillId="0" borderId="0" xfId="0" applyNumberFormat="1" applyFont="1"/>
    <xf numFmtId="164" fontId="15" fillId="0" borderId="0" xfId="0" applyNumberFormat="1" applyFont="1" applyAlignment="1">
      <alignment horizontal="center"/>
    </xf>
    <xf numFmtId="164" fontId="25" fillId="0" borderId="12" xfId="0" applyNumberFormat="1" applyFont="1" applyBorder="1"/>
    <xf numFmtId="0" fontId="28" fillId="0" borderId="0" xfId="40" applyFont="1" applyAlignment="1">
      <alignment horizontal="center"/>
    </xf>
    <xf numFmtId="0" fontId="24" fillId="0" borderId="0" xfId="0" applyFont="1"/>
    <xf numFmtId="166" fontId="25" fillId="0" borderId="0" xfId="28" applyNumberFormat="1" applyFont="1" applyAlignment="1">
      <alignment horizontal="right"/>
    </xf>
    <xf numFmtId="164" fontId="0" fillId="0" borderId="0" xfId="40" applyNumberFormat="1" applyFont="1"/>
    <xf numFmtId="41" fontId="25" fillId="0" borderId="13" xfId="28" applyNumberFormat="1" applyFont="1" applyBorder="1" applyAlignment="1">
      <alignment horizontal="center"/>
    </xf>
    <xf numFmtId="41" fontId="15" fillId="0" borderId="0" xfId="28" applyNumberFormat="1" applyFont="1" applyAlignment="1">
      <alignment horizontal="center"/>
    </xf>
    <xf numFmtId="41" fontId="25" fillId="0" borderId="10" xfId="28" applyNumberFormat="1" applyFont="1" applyBorder="1" applyAlignment="1">
      <alignment horizontal="right"/>
    </xf>
    <xf numFmtId="41" fontId="25" fillId="0" borderId="0" xfId="0" applyNumberFormat="1" applyFont="1"/>
    <xf numFmtId="41" fontId="15" fillId="0" borderId="0" xfId="28" applyNumberFormat="1" applyFont="1" applyAlignment="1">
      <alignment horizontal="right"/>
    </xf>
    <xf numFmtId="41" fontId="0" fillId="0" borderId="0" xfId="28" applyNumberFormat="1" applyFont="1" applyAlignment="1">
      <alignment horizontal="right"/>
    </xf>
    <xf numFmtId="41" fontId="15" fillId="0" borderId="0" xfId="0" applyNumberFormat="1" applyFont="1"/>
    <xf numFmtId="41" fontId="25" fillId="0" borderId="0" xfId="28" applyNumberFormat="1" applyFont="1" applyBorder="1" applyAlignment="1">
      <alignment horizontal="center"/>
    </xf>
    <xf numFmtId="166" fontId="25" fillId="0" borderId="0" xfId="28" applyNumberFormat="1" applyFont="1" applyBorder="1" applyAlignment="1">
      <alignment horizontal="center"/>
    </xf>
    <xf numFmtId="41" fontId="15" fillId="0" borderId="0" xfId="28" applyNumberFormat="1" applyFont="1" applyAlignment="1">
      <alignment horizontal="left"/>
    </xf>
    <xf numFmtId="37" fontId="15" fillId="0" borderId="0" xfId="0" applyNumberFormat="1" applyFont="1" applyAlignment="1">
      <alignment horizontal="right"/>
    </xf>
    <xf numFmtId="37" fontId="15" fillId="0" borderId="0" xfId="0" applyNumberFormat="1" applyFont="1"/>
    <xf numFmtId="166" fontId="15" fillId="0" borderId="11" xfId="28" applyNumberFormat="1" applyFont="1" applyBorder="1"/>
    <xf numFmtId="0" fontId="23" fillId="0" borderId="0" xfId="40" applyFont="1" applyAlignment="1">
      <alignment horizontal="center"/>
    </xf>
    <xf numFmtId="0" fontId="0" fillId="0" borderId="0" xfId="40" applyFont="1"/>
    <xf numFmtId="0" fontId="0" fillId="0" borderId="0" xfId="40" applyFont="1" applyAlignment="1"/>
    <xf numFmtId="166" fontId="15" fillId="0" borderId="0" xfId="28" applyNumberFormat="1" applyFont="1" applyFill="1" applyAlignment="1">
      <alignment horizontal="right"/>
    </xf>
    <xf numFmtId="166" fontId="15" fillId="0" borderId="0" xfId="28" applyNumberFormat="1" applyFont="1" applyFill="1" applyAlignment="1">
      <alignment horizontal="center"/>
    </xf>
    <xf numFmtId="166" fontId="15" fillId="0" borderId="11" xfId="28" applyNumberFormat="1" applyFont="1" applyFill="1" applyBorder="1" applyAlignment="1">
      <alignment horizontal="right"/>
    </xf>
    <xf numFmtId="0" fontId="0" fillId="0" borderId="0" xfId="0"/>
    <xf numFmtId="164" fontId="15" fillId="0" borderId="0" xfId="40" applyNumberFormat="1" applyFont="1" applyFill="1" applyAlignment="1"/>
    <xf numFmtId="166" fontId="15" fillId="0" borderId="0" xfId="28" applyNumberFormat="1" applyFont="1" applyFill="1" applyAlignment="1">
      <alignment horizontal="right"/>
    </xf>
    <xf numFmtId="166" fontId="15" fillId="0" borderId="11" xfId="28" applyNumberFormat="1" applyFont="1" applyFill="1" applyBorder="1" applyAlignment="1">
      <alignment horizontal="right"/>
    </xf>
    <xf numFmtId="166" fontId="15" fillId="0" borderId="0" xfId="28" applyNumberFormat="1" applyFont="1" applyFill="1" applyAlignment="1">
      <alignment horizontal="right"/>
    </xf>
    <xf numFmtId="166" fontId="15" fillId="0" borderId="0" xfId="28" applyNumberFormat="1" applyFont="1" applyFill="1" applyAlignment="1"/>
    <xf numFmtId="166" fontId="15" fillId="0" borderId="11" xfId="28" applyNumberFormat="1" applyFont="1" applyFill="1" applyBorder="1" applyAlignment="1">
      <alignment horizontal="right"/>
    </xf>
    <xf numFmtId="166" fontId="15" fillId="0" borderId="0" xfId="28" applyNumberFormat="1" applyFont="1" applyFill="1" applyAlignment="1">
      <alignment horizontal="right"/>
    </xf>
    <xf numFmtId="166" fontId="15" fillId="0" borderId="0" xfId="28" applyNumberFormat="1" applyFont="1" applyFill="1" applyAlignment="1"/>
    <xf numFmtId="166" fontId="15" fillId="0" borderId="11" xfId="28" applyNumberFormat="1" applyFont="1" applyFill="1" applyBorder="1" applyAlignment="1">
      <alignment horizontal="right"/>
    </xf>
    <xf numFmtId="166" fontId="15" fillId="0" borderId="0" xfId="28" applyNumberFormat="1" applyFont="1" applyFill="1" applyBorder="1" applyAlignment="1">
      <alignment horizontal="right"/>
    </xf>
    <xf numFmtId="166" fontId="15" fillId="0" borderId="0" xfId="28" applyNumberFormat="1" applyFont="1" applyFill="1" applyBorder="1" applyAlignment="1">
      <alignment horizontal="right"/>
    </xf>
    <xf numFmtId="166" fontId="15" fillId="0" borderId="0" xfId="28" applyNumberFormat="1" applyFont="1" applyFill="1" applyAlignment="1">
      <alignment horizontal="right"/>
    </xf>
    <xf numFmtId="0" fontId="15" fillId="0" borderId="0" xfId="40" applyNumberFormat="1" applyFont="1" applyFill="1" applyAlignment="1"/>
    <xf numFmtId="37" fontId="15" fillId="0" borderId="0" xfId="40" applyNumberFormat="1" applyFont="1" applyFill="1" applyAlignment="1"/>
    <xf numFmtId="166" fontId="15" fillId="0" borderId="0" xfId="28" applyNumberFormat="1" applyFont="1" applyFill="1" applyAlignment="1">
      <alignment horizontal="right"/>
    </xf>
    <xf numFmtId="166" fontId="15" fillId="0" borderId="0" xfId="28" applyNumberFormat="1" applyFont="1" applyFill="1" applyAlignment="1"/>
    <xf numFmtId="41" fontId="25" fillId="0" borderId="10" xfId="28" applyNumberFormat="1" applyFont="1" applyFill="1" applyBorder="1" applyAlignment="1">
      <alignment horizontal="right"/>
    </xf>
    <xf numFmtId="0" fontId="0" fillId="0" borderId="0" xfId="40" applyFont="1" applyFill="1" applyAlignment="1"/>
    <xf numFmtId="41" fontId="15" fillId="0" borderId="0" xfId="28" applyNumberFormat="1" applyFont="1" applyFill="1" applyAlignment="1">
      <alignment horizontal="right"/>
    </xf>
    <xf numFmtId="166" fontId="15" fillId="0" borderId="0" xfId="28" applyNumberFormat="1" applyFont="1" applyFill="1" applyAlignment="1">
      <alignment horizontal="right"/>
    </xf>
    <xf numFmtId="166" fontId="15" fillId="0" borderId="0" xfId="28" applyNumberFormat="1" applyFont="1" applyFill="1" applyBorder="1" applyAlignment="1">
      <alignment horizontal="right"/>
    </xf>
    <xf numFmtId="41" fontId="15" fillId="0" borderId="0" xfId="28" applyNumberFormat="1" applyFont="1" applyFill="1" applyAlignment="1">
      <alignment horizontal="right"/>
    </xf>
    <xf numFmtId="41" fontId="15" fillId="0" borderId="0" xfId="28" applyNumberFormat="1" applyFont="1" applyFill="1" applyAlignment="1"/>
    <xf numFmtId="166" fontId="15" fillId="0" borderId="0" xfId="28" applyNumberFormat="1" applyFont="1" applyFill="1" applyAlignment="1">
      <alignment horizontal="right"/>
    </xf>
    <xf numFmtId="166" fontId="15" fillId="0" borderId="0" xfId="28" applyNumberFormat="1" applyFont="1" applyFill="1" applyBorder="1" applyAlignment="1">
      <alignment horizontal="right"/>
    </xf>
    <xf numFmtId="41" fontId="15" fillId="0" borderId="0" xfId="28" applyNumberFormat="1" applyFont="1" applyFill="1" applyAlignment="1">
      <alignment horizontal="right"/>
    </xf>
    <xf numFmtId="41" fontId="15" fillId="0" borderId="0" xfId="28" applyNumberFormat="1" applyFont="1" applyFill="1" applyAlignment="1"/>
    <xf numFmtId="41" fontId="25" fillId="0" borderId="10" xfId="28" applyNumberFormat="1" applyFont="1" applyFill="1" applyBorder="1" applyAlignment="1">
      <alignment horizontal="right"/>
    </xf>
    <xf numFmtId="166" fontId="15" fillId="0" borderId="0" xfId="28" applyNumberFormat="1" applyFont="1" applyFill="1" applyBorder="1" applyAlignment="1">
      <alignment horizontal="right"/>
    </xf>
    <xf numFmtId="166" fontId="15" fillId="0" borderId="0" xfId="28" applyNumberFormat="1" applyFont="1" applyFill="1" applyBorder="1" applyAlignment="1">
      <alignment horizontal="right"/>
    </xf>
    <xf numFmtId="166" fontId="15" fillId="0" borderId="0" xfId="28" applyNumberFormat="1" applyFont="1" applyFill="1" applyBorder="1" applyAlignment="1">
      <alignment horizontal="right"/>
    </xf>
    <xf numFmtId="166" fontId="15" fillId="0" borderId="0" xfId="28" applyNumberFormat="1" applyFont="1" applyFill="1" applyBorder="1" applyAlignment="1">
      <alignment horizontal="right"/>
    </xf>
    <xf numFmtId="41" fontId="25" fillId="0" borderId="13" xfId="28" applyNumberFormat="1" applyFont="1" applyFill="1" applyBorder="1" applyAlignment="1">
      <alignment horizontal="right"/>
    </xf>
    <xf numFmtId="41" fontId="25" fillId="0" borderId="0" xfId="28" applyNumberFormat="1" applyFont="1" applyFill="1" applyAlignment="1"/>
    <xf numFmtId="0" fontId="25" fillId="0" borderId="0" xfId="40" applyNumberFormat="1" applyFont="1" applyFill="1" applyAlignment="1"/>
    <xf numFmtId="49" fontId="21" fillId="0" borderId="0" xfId="40" applyNumberFormat="1" applyFont="1" applyAlignment="1">
      <alignment horizontal="left"/>
    </xf>
    <xf numFmtId="164" fontId="25" fillId="0" borderId="0" xfId="39" applyNumberFormat="1" applyFont="1" applyAlignment="1">
      <alignment horizontal="center"/>
    </xf>
    <xf numFmtId="0" fontId="23" fillId="0" borderId="0" xfId="39" applyFont="1" applyAlignment="1">
      <alignment horizontal="center"/>
    </xf>
    <xf numFmtId="49" fontId="0" fillId="0" borderId="0" xfId="0" applyNumberFormat="1" applyAlignment="1">
      <alignment horizontal="center"/>
    </xf>
    <xf numFmtId="0" fontId="23" fillId="0" borderId="0" xfId="40" applyFont="1" applyAlignment="1">
      <alignment horizontal="center"/>
    </xf>
    <xf numFmtId="0" fontId="31" fillId="0" borderId="0" xfId="41" applyFont="1" applyAlignment="1">
      <alignment horizontal="center"/>
    </xf>
    <xf numFmtId="0" fontId="15" fillId="0" borderId="0" xfId="41" applyFont="1" applyAlignment="1">
      <alignment horizontal="center"/>
    </xf>
    <xf numFmtId="49" fontId="21" fillId="0" borderId="0" xfId="40" applyNumberFormat="1" applyFont="1" applyFill="1" applyAlignment="1">
      <alignment horizontal="left"/>
    </xf>
    <xf numFmtId="0" fontId="22" fillId="0" borderId="0" xfId="40" applyNumberFormat="1" applyFont="1" applyFill="1" applyBorder="1" applyAlignment="1">
      <alignment horizontal="center"/>
    </xf>
    <xf numFmtId="164" fontId="15" fillId="0" borderId="11" xfId="40" applyNumberFormat="1" applyFont="1" applyFill="1" applyBorder="1" applyAlignment="1">
      <alignment horizontal="center"/>
    </xf>
    <xf numFmtId="49" fontId="0" fillId="0" borderId="0" xfId="40" applyNumberFormat="1" applyFont="1" applyFill="1" applyAlignment="1">
      <alignment horizontal="center"/>
    </xf>
    <xf numFmtId="49" fontId="15" fillId="0" borderId="0" xfId="40" applyNumberFormat="1" applyFont="1" applyFill="1" applyAlignment="1">
      <alignment horizontal="center"/>
    </xf>
    <xf numFmtId="164" fontId="23" fillId="0" borderId="0" xfId="40" applyNumberFormat="1" applyFont="1" applyFill="1" applyBorder="1" applyAlignment="1">
      <alignment horizontal="center"/>
    </xf>
    <xf numFmtId="164" fontId="0" fillId="0" borderId="11" xfId="40" applyNumberFormat="1" applyFont="1" applyBorder="1" applyAlignment="1">
      <alignment horizontal="center"/>
    </xf>
    <xf numFmtId="164" fontId="15" fillId="0" borderId="11" xfId="40" applyNumberFormat="1" applyBorder="1" applyAlignment="1">
      <alignment horizontal="center"/>
    </xf>
    <xf numFmtId="49" fontId="0" fillId="0" borderId="0" xfId="40" applyNumberFormat="1" applyFont="1" applyAlignment="1">
      <alignment horizontal="center"/>
    </xf>
    <xf numFmtId="49" fontId="15" fillId="0" borderId="0" xfId="40" applyNumberFormat="1" applyAlignment="1">
      <alignment horizontal="center"/>
    </xf>
    <xf numFmtId="0" fontId="22" fillId="0" borderId="0" xfId="40" applyFont="1" applyAlignment="1">
      <alignment horizontal="center"/>
    </xf>
    <xf numFmtId="164" fontId="23" fillId="0" borderId="0" xfId="40" applyNumberFormat="1" applyFont="1" applyAlignment="1">
      <alignment horizontal="center"/>
    </xf>
    <xf numFmtId="164" fontId="25" fillId="0" borderId="0" xfId="39" applyNumberFormat="1" applyFont="1" applyFill="1" applyAlignment="1">
      <alignment horizontal="center"/>
    </xf>
    <xf numFmtId="49" fontId="25" fillId="0" borderId="0" xfId="0" applyNumberFormat="1" applyFont="1" applyFill="1" applyAlignment="1">
      <alignment horizontal="center"/>
    </xf>
    <xf numFmtId="0" fontId="23" fillId="0" borderId="0" xfId="40" applyNumberFormat="1" applyFont="1" applyFill="1" applyBorder="1" applyAlignment="1">
      <alignment horizontal="center"/>
    </xf>
    <xf numFmtId="49" fontId="0" fillId="0" borderId="0" xfId="0" applyNumberFormat="1" applyFill="1" applyAlignment="1">
      <alignment horizontal="center"/>
    </xf>
    <xf numFmtId="49" fontId="0" fillId="0" borderId="0" xfId="0" applyNumberFormat="1" applyFont="1" applyFill="1" applyAlignment="1">
      <alignment horizontal="center"/>
    </xf>
  </cellXfs>
  <cellStyles count="48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rmal 3" xfId="47" xr:uid="{6B807A0E-21B4-4B9B-A42C-6F83D3414E6E}"/>
    <cellStyle name="Normal_BL" xfId="38" xr:uid="{00000000-0005-0000-0000-000026000000}"/>
    <cellStyle name="Normal_pha085a101b-09e-1 Rev 2" xfId="39" xr:uid="{00000000-0005-0000-0000-000027000000}"/>
    <cellStyle name="Normal_pha085a101b-09e-1 Rev 2 (2)" xfId="40" xr:uid="{00000000-0005-0000-0000-000028000000}"/>
    <cellStyle name="Normal_SMK45Q1" xfId="41" xr:uid="{00000000-0005-0000-0000-000029000000}"/>
    <cellStyle name="Note" xfId="42" builtinId="10" customBuiltin="1"/>
    <cellStyle name="Output" xfId="43" builtinId="21" customBuiltin="1"/>
    <cellStyle name="Title" xfId="44" builtinId="15" customBuiltin="1"/>
    <cellStyle name="Total" xfId="45" builtinId="25" customBuiltin="1"/>
    <cellStyle name="Warning Text" xfId="46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0"/>
  <sheetViews>
    <sheetView tabSelected="1" topLeftCell="A18" zoomScaleNormal="100" zoomScaleSheetLayoutView="80" workbookViewId="0">
      <selection activeCell="F34" sqref="F34"/>
    </sheetView>
  </sheetViews>
  <sheetFormatPr defaultColWidth="9.1796875" defaultRowHeight="20.25" customHeight="1" x14ac:dyDescent="0.3"/>
  <cols>
    <col min="1" max="1" width="40.453125" style="103" customWidth="1"/>
    <col min="2" max="2" width="5.81640625" style="101" customWidth="1"/>
    <col min="3" max="3" width="1" style="99" customWidth="1"/>
    <col min="4" max="4" width="13.54296875" style="102" customWidth="1"/>
    <col min="5" max="5" width="1" style="102" customWidth="1"/>
    <col min="6" max="6" width="14.453125" style="102" customWidth="1"/>
    <col min="7" max="7" width="1" style="99" customWidth="1"/>
    <col min="8" max="8" width="12.81640625" style="102" customWidth="1"/>
    <col min="9" max="9" width="1" style="102" customWidth="1"/>
    <col min="10" max="10" width="12.81640625" style="102" customWidth="1"/>
    <col min="11" max="16384" width="9.1796875" style="99"/>
  </cols>
  <sheetData>
    <row r="1" spans="1:10" ht="20.25" customHeight="1" x14ac:dyDescent="0.35">
      <c r="A1" s="269" t="s">
        <v>121</v>
      </c>
      <c r="B1" s="269"/>
      <c r="C1" s="269"/>
      <c r="D1" s="269"/>
      <c r="E1" s="269"/>
      <c r="F1" s="269"/>
      <c r="H1" s="99"/>
      <c r="I1" s="99"/>
      <c r="J1" s="99"/>
    </row>
    <row r="2" spans="1:10" ht="20.25" customHeight="1" x14ac:dyDescent="0.3">
      <c r="A2" s="100" t="s">
        <v>50</v>
      </c>
    </row>
    <row r="3" spans="1:10" ht="20.25" customHeight="1" x14ac:dyDescent="0.3">
      <c r="C3" s="102"/>
      <c r="G3" s="104"/>
      <c r="H3" s="270"/>
      <c r="I3" s="270"/>
      <c r="J3" s="270"/>
    </row>
    <row r="4" spans="1:10" ht="20.25" customHeight="1" x14ac:dyDescent="0.3">
      <c r="C4" s="105"/>
      <c r="D4" s="270" t="s">
        <v>122</v>
      </c>
      <c r="E4" s="270"/>
      <c r="F4" s="270"/>
      <c r="G4" s="105"/>
      <c r="H4" s="270" t="s">
        <v>78</v>
      </c>
      <c r="I4" s="270"/>
      <c r="J4" s="270"/>
    </row>
    <row r="5" spans="1:10" ht="20.25" customHeight="1" x14ac:dyDescent="0.3">
      <c r="A5" s="100"/>
      <c r="B5" s="106"/>
      <c r="D5" s="107" t="s">
        <v>114</v>
      </c>
      <c r="E5" s="108"/>
      <c r="F5" s="109" t="s">
        <v>25</v>
      </c>
      <c r="H5" s="107" t="s">
        <v>114</v>
      </c>
      <c r="I5" s="108"/>
      <c r="J5" s="109" t="s">
        <v>25</v>
      </c>
    </row>
    <row r="6" spans="1:10" ht="20.25" customHeight="1" x14ac:dyDescent="0.3">
      <c r="A6" s="100" t="s">
        <v>0</v>
      </c>
      <c r="B6" s="106" t="s">
        <v>1</v>
      </c>
      <c r="D6" s="110">
        <v>2020</v>
      </c>
      <c r="E6" s="106"/>
      <c r="F6" s="110">
        <v>2019</v>
      </c>
      <c r="H6" s="110">
        <v>2020</v>
      </c>
      <c r="I6" s="106"/>
      <c r="J6" s="110">
        <v>2019</v>
      </c>
    </row>
    <row r="7" spans="1:10" ht="20.25" customHeight="1" x14ac:dyDescent="0.3">
      <c r="A7" s="99"/>
      <c r="B7" s="99"/>
      <c r="D7" s="110" t="s">
        <v>26</v>
      </c>
      <c r="E7" s="106"/>
      <c r="F7" s="111"/>
      <c r="H7" s="110" t="s">
        <v>26</v>
      </c>
      <c r="I7" s="106"/>
      <c r="J7" s="111"/>
    </row>
    <row r="8" spans="1:10" ht="20.25" customHeight="1" x14ac:dyDescent="0.3">
      <c r="A8" s="100"/>
      <c r="B8" s="106"/>
      <c r="D8" s="271" t="s">
        <v>27</v>
      </c>
      <c r="E8" s="271"/>
      <c r="F8" s="271"/>
      <c r="G8" s="271"/>
      <c r="H8" s="271"/>
      <c r="I8" s="271"/>
      <c r="J8" s="271"/>
    </row>
    <row r="9" spans="1:10" ht="20.25" customHeight="1" x14ac:dyDescent="0.3">
      <c r="A9" s="113" t="s">
        <v>2</v>
      </c>
      <c r="B9" s="114"/>
      <c r="C9" s="115"/>
      <c r="D9" s="116"/>
      <c r="E9" s="116"/>
      <c r="F9" s="116"/>
      <c r="H9" s="116"/>
      <c r="I9" s="116"/>
      <c r="J9" s="116"/>
    </row>
    <row r="10" spans="1:10" ht="20.25" customHeight="1" x14ac:dyDescent="0.3">
      <c r="A10" s="117" t="s">
        <v>3</v>
      </c>
      <c r="B10" s="114"/>
      <c r="C10"/>
      <c r="D10" s="131">
        <v>33488</v>
      </c>
      <c r="E10" s="119"/>
      <c r="F10" s="118">
        <v>22559</v>
      </c>
      <c r="G10" s="120"/>
      <c r="H10" s="206">
        <v>28116</v>
      </c>
      <c r="I10" s="119"/>
      <c r="J10" s="121">
        <v>18101</v>
      </c>
    </row>
    <row r="11" spans="1:10" ht="20.25" customHeight="1" x14ac:dyDescent="0.3">
      <c r="A11" s="117" t="s">
        <v>123</v>
      </c>
      <c r="B11" s="114"/>
      <c r="C11" s="120"/>
      <c r="E11" s="120"/>
      <c r="F11" s="120"/>
      <c r="G11" s="120"/>
      <c r="I11" s="120"/>
      <c r="J11" s="120"/>
    </row>
    <row r="12" spans="1:10" ht="20.25" customHeight="1" x14ac:dyDescent="0.3">
      <c r="A12" s="117" t="s">
        <v>124</v>
      </c>
      <c r="B12" s="114">
        <v>6</v>
      </c>
      <c r="C12"/>
      <c r="D12" s="131">
        <v>347911</v>
      </c>
      <c r="E12" s="119"/>
      <c r="F12" s="94">
        <v>395046</v>
      </c>
      <c r="G12" s="120"/>
      <c r="H12" s="206">
        <v>347911</v>
      </c>
      <c r="I12" s="119"/>
      <c r="J12" s="121">
        <v>395046</v>
      </c>
    </row>
    <row r="13" spans="1:10" ht="20.25" customHeight="1" x14ac:dyDescent="0.3">
      <c r="A13" s="122" t="s">
        <v>58</v>
      </c>
      <c r="B13" s="114"/>
      <c r="C13"/>
      <c r="D13" s="131">
        <v>1166</v>
      </c>
      <c r="E13" s="119"/>
      <c r="F13" s="119">
        <v>22224</v>
      </c>
      <c r="G13" s="120"/>
      <c r="H13" s="206">
        <v>1166</v>
      </c>
      <c r="I13" s="119"/>
      <c r="J13" s="121">
        <v>22224</v>
      </c>
    </row>
    <row r="14" spans="1:10" ht="20.25" customHeight="1" x14ac:dyDescent="0.3">
      <c r="A14" s="117" t="s">
        <v>47</v>
      </c>
      <c r="B14" s="114">
        <v>5</v>
      </c>
      <c r="C14"/>
      <c r="D14" s="131">
        <v>32173</v>
      </c>
      <c r="E14" s="119"/>
      <c r="F14" s="119">
        <v>10481</v>
      </c>
      <c r="G14" s="120"/>
      <c r="H14" s="206">
        <v>8391</v>
      </c>
      <c r="I14" s="119"/>
      <c r="J14" s="121">
        <v>6976</v>
      </c>
    </row>
    <row r="15" spans="1:10" ht="20.25" customHeight="1" x14ac:dyDescent="0.3">
      <c r="A15" s="117" t="s">
        <v>91</v>
      </c>
      <c r="B15" s="114"/>
      <c r="C15"/>
      <c r="D15" s="131">
        <v>42216</v>
      </c>
      <c r="E15" s="119"/>
      <c r="F15" s="119">
        <v>64305</v>
      </c>
      <c r="G15" s="120"/>
      <c r="H15" s="206">
        <v>42216</v>
      </c>
      <c r="I15" s="119"/>
      <c r="J15" s="121">
        <v>64305</v>
      </c>
    </row>
    <row r="16" spans="1:10" ht="20.25" customHeight="1" x14ac:dyDescent="0.3">
      <c r="A16" s="117" t="s">
        <v>40</v>
      </c>
      <c r="B16" s="114"/>
      <c r="C16"/>
      <c r="D16" s="131">
        <v>4854</v>
      </c>
      <c r="E16" s="119"/>
      <c r="F16" s="119">
        <v>4467</v>
      </c>
      <c r="G16" s="120"/>
      <c r="H16" s="206">
        <v>5092</v>
      </c>
      <c r="I16" s="119"/>
      <c r="J16" s="121">
        <v>4201</v>
      </c>
    </row>
    <row r="17" spans="1:10" ht="20.25" customHeight="1" x14ac:dyDescent="0.3">
      <c r="A17" s="123" t="s">
        <v>4</v>
      </c>
      <c r="B17" s="114"/>
      <c r="C17"/>
      <c r="D17" s="124">
        <f>SUM(D10:D16)</f>
        <v>461808</v>
      </c>
      <c r="E17" s="125"/>
      <c r="F17" s="124">
        <f>SUM(F10:F16)</f>
        <v>519082</v>
      </c>
      <c r="G17" s="120"/>
      <c r="H17" s="124">
        <f>SUM(H10:H16)</f>
        <v>432892</v>
      </c>
      <c r="I17" s="125"/>
      <c r="J17" s="124">
        <f>SUM(J10:J16)</f>
        <v>510853</v>
      </c>
    </row>
    <row r="18" spans="1:10" ht="20.25" customHeight="1" x14ac:dyDescent="0.3">
      <c r="A18" s="117"/>
      <c r="B18" s="114"/>
      <c r="C18"/>
      <c r="D18" s="119"/>
      <c r="E18" s="119"/>
      <c r="F18" s="119"/>
      <c r="G18" s="120"/>
      <c r="H18" s="119"/>
      <c r="I18" s="119"/>
      <c r="J18" s="119"/>
    </row>
    <row r="19" spans="1:10" ht="20.25" customHeight="1" x14ac:dyDescent="0.3">
      <c r="A19" s="113" t="s">
        <v>5</v>
      </c>
      <c r="B19" s="114"/>
      <c r="C19"/>
      <c r="D19" s="119"/>
      <c r="E19" s="119"/>
      <c r="F19" s="119"/>
      <c r="G19" s="120"/>
      <c r="H19" s="119"/>
      <c r="I19" s="119"/>
      <c r="J19" s="119"/>
    </row>
    <row r="20" spans="1:10" ht="20.25" customHeight="1" x14ac:dyDescent="0.3">
      <c r="A20" s="120" t="s">
        <v>92</v>
      </c>
      <c r="B20" s="114"/>
      <c r="C20"/>
      <c r="D20" s="131">
        <v>1000</v>
      </c>
      <c r="E20" s="119"/>
      <c r="F20" s="119">
        <v>1000</v>
      </c>
      <c r="G20" s="120"/>
      <c r="H20" s="206">
        <v>1000</v>
      </c>
      <c r="I20" s="119"/>
      <c r="J20" s="119">
        <v>1000</v>
      </c>
    </row>
    <row r="21" spans="1:10" ht="20.25" customHeight="1" x14ac:dyDescent="0.3">
      <c r="A21" s="117" t="s">
        <v>125</v>
      </c>
      <c r="B21" s="114">
        <v>6</v>
      </c>
      <c r="C21"/>
      <c r="D21" s="131">
        <v>941242</v>
      </c>
      <c r="E21" s="126"/>
      <c r="F21" s="118">
        <v>783030</v>
      </c>
      <c r="G21" s="120"/>
      <c r="H21" s="206">
        <v>941242</v>
      </c>
      <c r="I21" s="126"/>
      <c r="J21" s="118">
        <v>783030</v>
      </c>
    </row>
    <row r="22" spans="1:10" ht="20.25" customHeight="1" x14ac:dyDescent="0.3">
      <c r="A22" s="117" t="s">
        <v>99</v>
      </c>
      <c r="B22" s="114">
        <v>7</v>
      </c>
      <c r="C22"/>
      <c r="D22" s="223">
        <v>0</v>
      </c>
      <c r="E22" s="126"/>
      <c r="F22" s="118" t="s">
        <v>75</v>
      </c>
      <c r="G22" s="120"/>
      <c r="H22" s="206">
        <v>60000</v>
      </c>
      <c r="I22" s="126"/>
      <c r="J22" s="118">
        <v>60000</v>
      </c>
    </row>
    <row r="23" spans="1:10" ht="20.25" customHeight="1" x14ac:dyDescent="0.3">
      <c r="A23" s="120" t="s">
        <v>79</v>
      </c>
      <c r="B23" s="114">
        <v>8</v>
      </c>
      <c r="C23"/>
      <c r="D23" s="131">
        <v>3292</v>
      </c>
      <c r="E23" s="119"/>
      <c r="F23" s="119">
        <v>3834</v>
      </c>
      <c r="G23" s="120"/>
      <c r="H23" s="206">
        <v>7713</v>
      </c>
      <c r="I23" s="119"/>
      <c r="J23" s="119">
        <v>7713</v>
      </c>
    </row>
    <row r="24" spans="1:10" ht="20.25" customHeight="1" x14ac:dyDescent="0.3">
      <c r="A24" s="117" t="s">
        <v>126</v>
      </c>
      <c r="B24" s="114"/>
      <c r="C24"/>
      <c r="D24" s="131">
        <v>21289</v>
      </c>
      <c r="E24" s="119"/>
      <c r="F24" s="119">
        <v>20127</v>
      </c>
      <c r="G24" s="120"/>
      <c r="H24" s="206">
        <v>16876</v>
      </c>
      <c r="I24" s="119"/>
      <c r="J24" s="119">
        <v>19146</v>
      </c>
    </row>
    <row r="25" spans="1:10" ht="20.25" customHeight="1" x14ac:dyDescent="0.3">
      <c r="A25" s="117" t="s">
        <v>127</v>
      </c>
      <c r="B25" s="114"/>
      <c r="C25"/>
      <c r="D25" s="131">
        <v>23516</v>
      </c>
      <c r="E25" s="119"/>
      <c r="F25" s="118" t="s">
        <v>75</v>
      </c>
      <c r="G25" s="120"/>
      <c r="H25" s="206">
        <v>16105</v>
      </c>
      <c r="I25" s="119"/>
      <c r="J25" s="118" t="s">
        <v>75</v>
      </c>
    </row>
    <row r="26" spans="1:10" ht="20.25" customHeight="1" x14ac:dyDescent="0.3">
      <c r="A26" s="117" t="s">
        <v>6</v>
      </c>
      <c r="B26" s="114"/>
      <c r="C26"/>
      <c r="D26" s="131">
        <v>2500</v>
      </c>
      <c r="E26" s="119"/>
      <c r="F26" s="119">
        <v>3154</v>
      </c>
      <c r="G26" s="120"/>
      <c r="H26" s="206">
        <v>1606</v>
      </c>
      <c r="I26" s="119"/>
      <c r="J26" s="119">
        <v>2272</v>
      </c>
    </row>
    <row r="27" spans="1:10" ht="20.25" customHeight="1" x14ac:dyDescent="0.3">
      <c r="A27" s="117" t="s">
        <v>28</v>
      </c>
      <c r="B27" s="114"/>
      <c r="C27"/>
      <c r="D27" s="131">
        <v>8424</v>
      </c>
      <c r="E27" s="119"/>
      <c r="F27" s="119">
        <v>6833</v>
      </c>
      <c r="G27" s="120"/>
      <c r="H27" s="206">
        <v>8296</v>
      </c>
      <c r="I27" s="119"/>
      <c r="J27" s="119">
        <v>6833</v>
      </c>
    </row>
    <row r="28" spans="1:10" ht="20.25" customHeight="1" x14ac:dyDescent="0.3">
      <c r="A28" s="127" t="s">
        <v>7</v>
      </c>
      <c r="B28" s="114">
        <v>5</v>
      </c>
      <c r="C28" s="115"/>
      <c r="D28" s="131">
        <v>8760</v>
      </c>
      <c r="E28" s="116"/>
      <c r="F28" s="116">
        <v>1622</v>
      </c>
      <c r="H28" s="131">
        <v>1637</v>
      </c>
      <c r="I28" s="116"/>
      <c r="J28" s="116">
        <v>1622</v>
      </c>
    </row>
    <row r="29" spans="1:10" ht="20.25" customHeight="1" x14ac:dyDescent="0.3">
      <c r="A29" s="123" t="s">
        <v>8</v>
      </c>
      <c r="B29" s="114"/>
      <c r="C29" s="115"/>
      <c r="D29" s="124">
        <f>SUM(D20:D28)</f>
        <v>1010023</v>
      </c>
      <c r="E29" s="125"/>
      <c r="F29" s="124">
        <f>SUM(F20:F28)</f>
        <v>819600</v>
      </c>
      <c r="H29" s="124">
        <f>SUM(H20:H28)</f>
        <v>1054475</v>
      </c>
      <c r="I29" s="125"/>
      <c r="J29" s="124">
        <f>SUM(J20:J28)</f>
        <v>881616</v>
      </c>
    </row>
    <row r="30" spans="1:10" ht="20.25" customHeight="1" x14ac:dyDescent="0.3">
      <c r="A30" s="127"/>
      <c r="B30" s="114"/>
      <c r="C30" s="115"/>
      <c r="D30" s="116"/>
      <c r="E30" s="116"/>
      <c r="F30" s="116"/>
      <c r="H30" s="116"/>
      <c r="I30" s="116"/>
      <c r="J30" s="116"/>
    </row>
    <row r="31" spans="1:10" ht="20.25" customHeight="1" thickBot="1" x14ac:dyDescent="0.35">
      <c r="A31" s="123" t="s">
        <v>9</v>
      </c>
      <c r="B31" s="114"/>
      <c r="C31" s="115"/>
      <c r="D31" s="129">
        <f>D17+D29</f>
        <v>1471831</v>
      </c>
      <c r="E31" s="125"/>
      <c r="F31" s="129">
        <f>F17+F29</f>
        <v>1338682</v>
      </c>
      <c r="H31" s="129">
        <f>H17+H29</f>
        <v>1487367</v>
      </c>
      <c r="I31" s="125"/>
      <c r="J31" s="129">
        <f>J17+J29</f>
        <v>1392469</v>
      </c>
    </row>
    <row r="32" spans="1:10" ht="20.25" customHeight="1" thickTop="1" x14ac:dyDescent="0.3">
      <c r="A32" s="127"/>
      <c r="B32" s="114"/>
      <c r="C32" s="115"/>
      <c r="D32" s="119"/>
      <c r="E32" s="116"/>
      <c r="F32" s="116"/>
      <c r="H32" s="119"/>
      <c r="I32" s="116"/>
      <c r="J32" s="116"/>
    </row>
    <row r="33" spans="1:10" ht="20.25" customHeight="1" x14ac:dyDescent="0.3">
      <c r="A33" s="123"/>
      <c r="B33" s="114"/>
      <c r="C33" s="115"/>
      <c r="D33" s="125"/>
      <c r="E33" s="125"/>
      <c r="F33" s="125"/>
      <c r="H33" s="125"/>
      <c r="I33" s="125"/>
      <c r="J33" s="125"/>
    </row>
    <row r="35" spans="1:10" ht="20.25" customHeight="1" x14ac:dyDescent="0.35">
      <c r="A35" s="269" t="s">
        <v>121</v>
      </c>
      <c r="B35" s="269"/>
      <c r="C35" s="269"/>
      <c r="D35" s="269"/>
      <c r="E35" s="269"/>
      <c r="F35" s="269"/>
      <c r="H35" s="99"/>
      <c r="I35" s="99"/>
      <c r="J35" s="99"/>
    </row>
    <row r="36" spans="1:10" ht="20.25" customHeight="1" x14ac:dyDescent="0.3">
      <c r="A36" s="100" t="s">
        <v>50</v>
      </c>
    </row>
    <row r="37" spans="1:10" ht="20.25" customHeight="1" x14ac:dyDescent="0.3">
      <c r="A37" s="100"/>
      <c r="C37" s="130"/>
      <c r="D37" s="130"/>
      <c r="E37" s="130"/>
      <c r="F37" s="104"/>
      <c r="G37" s="104"/>
      <c r="H37" s="270"/>
      <c r="I37" s="270"/>
      <c r="J37" s="270"/>
    </row>
    <row r="38" spans="1:10" ht="20.25" customHeight="1" x14ac:dyDescent="0.3">
      <c r="A38" s="100"/>
      <c r="C38" s="105"/>
      <c r="D38" s="270" t="s">
        <v>122</v>
      </c>
      <c r="E38" s="270"/>
      <c r="F38" s="270"/>
      <c r="G38" s="105"/>
      <c r="H38" s="270" t="s">
        <v>78</v>
      </c>
      <c r="I38" s="270"/>
      <c r="J38" s="270"/>
    </row>
    <row r="39" spans="1:10" ht="20.25" customHeight="1" x14ac:dyDescent="0.3">
      <c r="A39" s="100"/>
      <c r="B39" s="106"/>
      <c r="D39" s="107" t="s">
        <v>114</v>
      </c>
      <c r="E39" s="108"/>
      <c r="F39" s="109" t="s">
        <v>25</v>
      </c>
      <c r="H39" s="107" t="s">
        <v>114</v>
      </c>
      <c r="I39" s="108"/>
      <c r="J39" s="109" t="s">
        <v>25</v>
      </c>
    </row>
    <row r="40" spans="1:10" ht="20.25" customHeight="1" x14ac:dyDescent="0.3">
      <c r="A40" s="100" t="s">
        <v>10</v>
      </c>
      <c r="B40" s="106" t="s">
        <v>1</v>
      </c>
      <c r="D40" s="110">
        <v>2020</v>
      </c>
      <c r="E40" s="106"/>
      <c r="F40" s="110">
        <v>2019</v>
      </c>
      <c r="H40" s="110">
        <v>2020</v>
      </c>
      <c r="I40" s="106"/>
      <c r="J40" s="110">
        <v>2019</v>
      </c>
    </row>
    <row r="41" spans="1:10" ht="20.25" customHeight="1" x14ac:dyDescent="0.3">
      <c r="A41" s="100"/>
      <c r="B41" s="106"/>
      <c r="D41" s="110" t="s">
        <v>26</v>
      </c>
      <c r="E41" s="106"/>
      <c r="F41" s="111"/>
      <c r="H41" s="110" t="s">
        <v>26</v>
      </c>
      <c r="I41" s="106"/>
      <c r="J41" s="111"/>
    </row>
    <row r="42" spans="1:10" ht="20.25" customHeight="1" x14ac:dyDescent="0.3">
      <c r="A42" s="100"/>
      <c r="B42" s="106"/>
      <c r="D42" s="271" t="s">
        <v>27</v>
      </c>
      <c r="E42" s="271"/>
      <c r="F42" s="271"/>
      <c r="G42" s="271"/>
      <c r="H42" s="271"/>
      <c r="I42" s="271"/>
      <c r="J42" s="271"/>
    </row>
    <row r="43" spans="1:10" ht="20.25" customHeight="1" x14ac:dyDescent="0.3">
      <c r="A43" s="113" t="s">
        <v>11</v>
      </c>
      <c r="B43" s="114"/>
      <c r="C43" s="115"/>
      <c r="D43" s="116"/>
      <c r="E43" s="116"/>
      <c r="F43" s="116"/>
      <c r="H43" s="116"/>
      <c r="I43" s="116"/>
      <c r="J43" s="116"/>
    </row>
    <row r="44" spans="1:10" ht="20.25" customHeight="1" x14ac:dyDescent="0.3">
      <c r="A44" s="117" t="s">
        <v>128</v>
      </c>
      <c r="B44" s="99"/>
      <c r="D44" s="99"/>
      <c r="E44" s="99"/>
      <c r="F44" s="99"/>
      <c r="H44" s="99"/>
      <c r="I44" s="99"/>
      <c r="J44" s="99"/>
    </row>
    <row r="45" spans="1:10" ht="20.25" customHeight="1" x14ac:dyDescent="0.3">
      <c r="A45" s="117" t="s">
        <v>67</v>
      </c>
      <c r="B45" s="114">
        <v>9</v>
      </c>
      <c r="C45" s="115"/>
      <c r="D45" s="131">
        <v>78330</v>
      </c>
      <c r="E45" s="116"/>
      <c r="F45" s="131">
        <v>362250</v>
      </c>
      <c r="H45" s="206">
        <v>78330</v>
      </c>
      <c r="I45" s="116"/>
      <c r="J45" s="116">
        <v>362250</v>
      </c>
    </row>
    <row r="46" spans="1:10" ht="20.25" customHeight="1" x14ac:dyDescent="0.3">
      <c r="A46" s="117" t="s">
        <v>48</v>
      </c>
      <c r="B46" s="114">
        <v>5</v>
      </c>
      <c r="C46" s="115"/>
      <c r="D46" s="131">
        <v>13321</v>
      </c>
      <c r="E46" s="116"/>
      <c r="F46" s="131">
        <v>20301</v>
      </c>
      <c r="H46" s="206">
        <v>12423</v>
      </c>
      <c r="I46" s="116"/>
      <c r="J46" s="116">
        <v>20082</v>
      </c>
    </row>
    <row r="47" spans="1:10" ht="20.25" customHeight="1" x14ac:dyDescent="0.3">
      <c r="A47" s="117" t="s">
        <v>129</v>
      </c>
      <c r="B47" s="114"/>
      <c r="C47" s="115"/>
      <c r="D47" s="131"/>
      <c r="E47" s="116"/>
      <c r="F47" s="131"/>
      <c r="H47" s="206"/>
      <c r="I47" s="116"/>
      <c r="J47" s="116"/>
    </row>
    <row r="48" spans="1:10" ht="20.25" customHeight="1" x14ac:dyDescent="0.3">
      <c r="A48" s="117" t="s">
        <v>67</v>
      </c>
      <c r="B48" s="114">
        <v>9</v>
      </c>
      <c r="C48" s="115"/>
      <c r="D48" s="131">
        <v>57563</v>
      </c>
      <c r="E48" s="116"/>
      <c r="F48" s="131">
        <v>50630</v>
      </c>
      <c r="H48" s="206">
        <v>57563</v>
      </c>
      <c r="I48" s="116"/>
      <c r="J48" s="116">
        <v>50630</v>
      </c>
    </row>
    <row r="49" spans="1:10" ht="20.25" customHeight="1" x14ac:dyDescent="0.3">
      <c r="A49" s="117" t="s">
        <v>130</v>
      </c>
      <c r="B49" s="114">
        <v>9</v>
      </c>
      <c r="C49" s="115"/>
      <c r="D49" s="131">
        <v>9877</v>
      </c>
      <c r="E49" s="116"/>
      <c r="F49" s="128" t="s">
        <v>75</v>
      </c>
      <c r="H49" s="206">
        <v>6872</v>
      </c>
      <c r="I49" s="116"/>
      <c r="J49" s="128" t="s">
        <v>75</v>
      </c>
    </row>
    <row r="50" spans="1:10" ht="20.25" customHeight="1" x14ac:dyDescent="0.3">
      <c r="A50" s="117" t="s">
        <v>131</v>
      </c>
      <c r="B50" s="114" t="s">
        <v>132</v>
      </c>
      <c r="C50" s="115"/>
      <c r="D50" s="131">
        <v>30000</v>
      </c>
      <c r="E50" s="116"/>
      <c r="F50" s="131">
        <v>30000</v>
      </c>
      <c r="H50" s="206">
        <v>39000</v>
      </c>
      <c r="I50" s="116"/>
      <c r="J50" s="116">
        <v>79500</v>
      </c>
    </row>
    <row r="51" spans="1:10" ht="20.25" customHeight="1" x14ac:dyDescent="0.3">
      <c r="A51" s="117" t="s">
        <v>133</v>
      </c>
      <c r="B51" s="114">
        <v>9</v>
      </c>
      <c r="C51" s="115"/>
      <c r="D51" s="131">
        <v>150000</v>
      </c>
      <c r="E51" s="116"/>
      <c r="F51" s="131">
        <v>20000</v>
      </c>
      <c r="H51" s="206">
        <v>150000</v>
      </c>
      <c r="I51" s="116"/>
      <c r="J51" s="116">
        <v>20000</v>
      </c>
    </row>
    <row r="52" spans="1:10" ht="20.25" customHeight="1" x14ac:dyDescent="0.3">
      <c r="A52" s="117" t="s">
        <v>129</v>
      </c>
      <c r="B52" s="114"/>
      <c r="C52" s="115"/>
      <c r="D52" s="131"/>
      <c r="E52" s="116"/>
      <c r="F52" s="131"/>
      <c r="H52" s="206"/>
      <c r="I52" s="116"/>
      <c r="J52" s="116"/>
    </row>
    <row r="53" spans="1:10" ht="20.25" customHeight="1" x14ac:dyDescent="0.3">
      <c r="A53" s="117" t="s">
        <v>134</v>
      </c>
      <c r="B53" s="114">
        <v>9</v>
      </c>
      <c r="C53" s="115"/>
      <c r="D53" s="131">
        <v>2445</v>
      </c>
      <c r="E53" s="116"/>
      <c r="F53" s="128" t="s">
        <v>75</v>
      </c>
      <c r="H53" s="206">
        <v>2445</v>
      </c>
      <c r="I53" s="116"/>
      <c r="J53" s="128" t="s">
        <v>75</v>
      </c>
    </row>
    <row r="54" spans="1:10" ht="20.25" customHeight="1" x14ac:dyDescent="0.3">
      <c r="A54" s="117" t="s">
        <v>80</v>
      </c>
      <c r="B54" s="114"/>
      <c r="C54" s="115"/>
      <c r="D54" s="223">
        <v>0</v>
      </c>
      <c r="E54" s="116"/>
      <c r="F54" s="131">
        <v>7902</v>
      </c>
      <c r="H54" s="223">
        <v>0</v>
      </c>
      <c r="I54" s="116"/>
      <c r="J54" s="116">
        <v>7902</v>
      </c>
    </row>
    <row r="55" spans="1:10" ht="20.25" customHeight="1" x14ac:dyDescent="0.3">
      <c r="A55" s="122" t="s">
        <v>60</v>
      </c>
      <c r="B55" s="114">
        <v>5</v>
      </c>
      <c r="C55" s="115"/>
      <c r="D55" s="131">
        <v>13130</v>
      </c>
      <c r="E55" s="116"/>
      <c r="F55" s="131">
        <v>2528</v>
      </c>
      <c r="H55" s="206">
        <v>13486</v>
      </c>
      <c r="I55" s="116"/>
      <c r="J55" s="116">
        <v>2528</v>
      </c>
    </row>
    <row r="56" spans="1:10" ht="20.25" customHeight="1" x14ac:dyDescent="0.3">
      <c r="A56" s="123" t="s">
        <v>12</v>
      </c>
      <c r="B56" s="114"/>
      <c r="C56" s="115"/>
      <c r="D56" s="124">
        <f>SUM(D45:D55)</f>
        <v>354666</v>
      </c>
      <c r="E56" s="125"/>
      <c r="F56" s="124">
        <f>SUM(F45:F55)</f>
        <v>493611</v>
      </c>
      <c r="H56" s="124">
        <f>SUM(H45:H55)</f>
        <v>360119</v>
      </c>
      <c r="I56" s="125"/>
      <c r="J56" s="124">
        <f>SUM(J45:J55)</f>
        <v>542892</v>
      </c>
    </row>
    <row r="57" spans="1:10" ht="20.25" customHeight="1" x14ac:dyDescent="0.3">
      <c r="A57" s="127"/>
      <c r="B57" s="114"/>
      <c r="C57" s="115"/>
      <c r="D57" s="116"/>
      <c r="E57" s="116"/>
      <c r="F57" s="116"/>
      <c r="H57" s="116"/>
      <c r="I57" s="116"/>
      <c r="J57" s="116"/>
    </row>
    <row r="58" spans="1:10" ht="20.25" customHeight="1" x14ac:dyDescent="0.3">
      <c r="A58" s="113" t="s">
        <v>13</v>
      </c>
      <c r="B58" s="114"/>
      <c r="C58" s="115"/>
      <c r="D58" s="116"/>
      <c r="E58" s="116"/>
      <c r="F58" s="116"/>
      <c r="H58" s="116"/>
      <c r="I58" s="116"/>
      <c r="J58" s="116"/>
    </row>
    <row r="59" spans="1:10" ht="20.25" customHeight="1" x14ac:dyDescent="0.3">
      <c r="A59" s="117" t="s">
        <v>135</v>
      </c>
      <c r="B59" s="114">
        <v>9</v>
      </c>
      <c r="C59" s="115"/>
      <c r="D59" s="131">
        <v>361874</v>
      </c>
      <c r="E59" s="116"/>
      <c r="F59" s="116">
        <v>112245</v>
      </c>
      <c r="H59" s="206">
        <v>361874</v>
      </c>
      <c r="I59" s="116"/>
      <c r="J59" s="116">
        <v>112245</v>
      </c>
    </row>
    <row r="60" spans="1:10" ht="20.25" customHeight="1" x14ac:dyDescent="0.3">
      <c r="A60" s="117" t="s">
        <v>136</v>
      </c>
      <c r="B60" s="114">
        <v>9</v>
      </c>
      <c r="C60" s="115"/>
      <c r="D60" s="131">
        <v>7395</v>
      </c>
      <c r="E60" s="116"/>
      <c r="F60" s="128" t="s">
        <v>75</v>
      </c>
      <c r="H60" s="206">
        <v>7395</v>
      </c>
      <c r="I60" s="116"/>
      <c r="J60" s="128" t="s">
        <v>75</v>
      </c>
    </row>
    <row r="61" spans="1:10" ht="20.25" customHeight="1" x14ac:dyDescent="0.3">
      <c r="A61" s="117" t="s">
        <v>137</v>
      </c>
      <c r="B61" s="114">
        <v>9</v>
      </c>
      <c r="C61" s="115"/>
      <c r="D61" s="131">
        <v>14849</v>
      </c>
      <c r="E61" s="116"/>
      <c r="F61" s="128" t="s">
        <v>75</v>
      </c>
      <c r="H61" s="206">
        <v>10337</v>
      </c>
      <c r="I61" s="116"/>
      <c r="J61" s="128" t="s">
        <v>75</v>
      </c>
    </row>
    <row r="62" spans="1:10" ht="20.25" customHeight="1" x14ac:dyDescent="0.3">
      <c r="A62" s="117" t="s">
        <v>77</v>
      </c>
      <c r="B62" s="114"/>
      <c r="C62" s="115"/>
      <c r="D62" s="131">
        <v>3714</v>
      </c>
      <c r="E62" s="116"/>
      <c r="F62" s="116">
        <v>2680</v>
      </c>
      <c r="H62" s="206">
        <v>3714</v>
      </c>
      <c r="I62" s="116"/>
      <c r="J62" s="116">
        <v>2680</v>
      </c>
    </row>
    <row r="63" spans="1:10" ht="20.25" customHeight="1" x14ac:dyDescent="0.3">
      <c r="A63" s="117" t="s">
        <v>59</v>
      </c>
      <c r="B63" s="114">
        <v>5</v>
      </c>
      <c r="C63" s="115"/>
      <c r="D63" s="131">
        <v>727</v>
      </c>
      <c r="E63" s="116"/>
      <c r="F63" s="116">
        <v>664</v>
      </c>
      <c r="H63" s="206">
        <v>727</v>
      </c>
      <c r="I63" s="116"/>
      <c r="J63" s="116">
        <v>664</v>
      </c>
    </row>
    <row r="64" spans="1:10" ht="20.25" customHeight="1" x14ac:dyDescent="0.3">
      <c r="A64" s="123" t="s">
        <v>14</v>
      </c>
      <c r="B64" s="114"/>
      <c r="C64" s="115"/>
      <c r="D64" s="124">
        <f>SUM(D59:D63)</f>
        <v>388559</v>
      </c>
      <c r="E64" s="125"/>
      <c r="F64" s="124">
        <f>SUM(F59:F63)</f>
        <v>115589</v>
      </c>
      <c r="H64" s="124">
        <f>SUM(H59:H63)</f>
        <v>384047</v>
      </c>
      <c r="I64" s="125"/>
      <c r="J64" s="124">
        <f>SUM(J59:J63)</f>
        <v>115589</v>
      </c>
    </row>
    <row r="65" spans="1:10" ht="20.25" customHeight="1" x14ac:dyDescent="0.3">
      <c r="A65" s="123"/>
      <c r="B65" s="114"/>
      <c r="C65" s="115"/>
      <c r="D65" s="125"/>
      <c r="E65" s="125"/>
      <c r="F65" s="125"/>
      <c r="H65" s="125"/>
      <c r="I65" s="125"/>
      <c r="J65" s="125"/>
    </row>
    <row r="66" spans="1:10" ht="20.25" customHeight="1" x14ac:dyDescent="0.3">
      <c r="A66" s="123" t="s">
        <v>15</v>
      </c>
      <c r="B66" s="114"/>
      <c r="C66" s="115"/>
      <c r="D66" s="132">
        <f>+D56+D64</f>
        <v>743225</v>
      </c>
      <c r="E66" s="125"/>
      <c r="F66" s="132">
        <f>+F56+F64</f>
        <v>609200</v>
      </c>
      <c r="H66" s="132">
        <f>+H56+H64</f>
        <v>744166</v>
      </c>
      <c r="I66" s="125"/>
      <c r="J66" s="132">
        <f>+J56+J64</f>
        <v>658481</v>
      </c>
    </row>
    <row r="67" spans="1:10" ht="20.25" customHeight="1" x14ac:dyDescent="0.3">
      <c r="A67" s="127"/>
      <c r="B67" s="114"/>
      <c r="C67" s="115"/>
      <c r="D67" s="116"/>
      <c r="E67" s="116"/>
      <c r="F67" s="116"/>
      <c r="H67" s="116"/>
      <c r="I67" s="116"/>
      <c r="J67" s="116"/>
    </row>
    <row r="68" spans="1:10" ht="20.25" customHeight="1" x14ac:dyDescent="0.35">
      <c r="A68" s="269" t="s">
        <v>121</v>
      </c>
      <c r="B68" s="269"/>
      <c r="C68" s="269"/>
      <c r="D68" s="269"/>
      <c r="E68" s="269"/>
      <c r="F68" s="269"/>
      <c r="H68" s="99"/>
      <c r="I68" s="99"/>
      <c r="J68" s="99"/>
    </row>
    <row r="69" spans="1:10" ht="20.25" customHeight="1" x14ac:dyDescent="0.3">
      <c r="A69" s="100" t="s">
        <v>50</v>
      </c>
    </row>
    <row r="70" spans="1:10" ht="20.25" customHeight="1" x14ac:dyDescent="0.3">
      <c r="A70" s="100"/>
    </row>
    <row r="71" spans="1:10" ht="20.25" customHeight="1" x14ac:dyDescent="0.3">
      <c r="A71" s="100"/>
      <c r="C71" s="105"/>
      <c r="D71" s="270" t="s">
        <v>122</v>
      </c>
      <c r="E71" s="270"/>
      <c r="F71" s="270"/>
      <c r="G71" s="105"/>
      <c r="H71" s="270" t="s">
        <v>78</v>
      </c>
      <c r="I71" s="270"/>
      <c r="J71" s="270"/>
    </row>
    <row r="72" spans="1:10" ht="20.25" customHeight="1" x14ac:dyDescent="0.3">
      <c r="A72" s="100"/>
      <c r="B72" s="106"/>
      <c r="D72" s="107" t="s">
        <v>114</v>
      </c>
      <c r="E72" s="108"/>
      <c r="F72" s="109" t="s">
        <v>25</v>
      </c>
      <c r="H72" s="107" t="s">
        <v>114</v>
      </c>
      <c r="I72" s="108"/>
      <c r="J72" s="109" t="s">
        <v>25</v>
      </c>
    </row>
    <row r="73" spans="1:10" ht="20.25" customHeight="1" x14ac:dyDescent="0.3">
      <c r="A73" s="100" t="s">
        <v>10</v>
      </c>
      <c r="B73" s="106" t="s">
        <v>1</v>
      </c>
      <c r="D73" s="110">
        <v>2020</v>
      </c>
      <c r="E73" s="106"/>
      <c r="F73" s="110">
        <v>2019</v>
      </c>
      <c r="H73" s="110">
        <v>2020</v>
      </c>
      <c r="I73" s="106"/>
      <c r="J73" s="110">
        <v>2019</v>
      </c>
    </row>
    <row r="74" spans="1:10" ht="20.25" customHeight="1" x14ac:dyDescent="0.3">
      <c r="A74" s="100"/>
      <c r="B74" s="106"/>
      <c r="D74" s="110" t="s">
        <v>26</v>
      </c>
      <c r="E74" s="106"/>
      <c r="F74" s="111"/>
      <c r="H74" s="110" t="s">
        <v>26</v>
      </c>
      <c r="I74" s="106"/>
      <c r="J74" s="111"/>
    </row>
    <row r="75" spans="1:10" ht="20.25" customHeight="1" x14ac:dyDescent="0.3">
      <c r="A75" s="100"/>
      <c r="B75" s="106"/>
      <c r="D75" s="271" t="s">
        <v>27</v>
      </c>
      <c r="E75" s="271"/>
      <c r="F75" s="271"/>
      <c r="G75" s="271"/>
      <c r="H75" s="271"/>
      <c r="I75" s="271"/>
      <c r="J75" s="271"/>
    </row>
    <row r="76" spans="1:10" ht="20.25" customHeight="1" x14ac:dyDescent="0.3">
      <c r="A76" s="113" t="s">
        <v>16</v>
      </c>
      <c r="B76" s="114"/>
      <c r="C76" s="115"/>
      <c r="D76" s="116"/>
      <c r="E76" s="116"/>
      <c r="F76" s="116"/>
      <c r="H76" s="116"/>
      <c r="I76" s="116"/>
      <c r="J76" s="116"/>
    </row>
    <row r="77" spans="1:10" ht="20.25" customHeight="1" x14ac:dyDescent="0.3">
      <c r="A77" s="127" t="s">
        <v>17</v>
      </c>
      <c r="B77" s="114">
        <v>10</v>
      </c>
      <c r="C77" s="115"/>
      <c r="D77" s="116"/>
      <c r="E77" s="116"/>
      <c r="F77" s="116"/>
      <c r="H77" s="116"/>
      <c r="I77" s="116"/>
      <c r="J77" s="116"/>
    </row>
    <row r="78" spans="1:10" ht="20.25" customHeight="1" x14ac:dyDescent="0.3">
      <c r="A78" s="127" t="s">
        <v>18</v>
      </c>
      <c r="B78" s="114"/>
      <c r="C78" s="115"/>
      <c r="D78" s="116"/>
      <c r="E78" s="116"/>
      <c r="F78" s="116"/>
      <c r="H78" s="116"/>
      <c r="I78" s="116"/>
      <c r="J78" s="116"/>
    </row>
    <row r="79" spans="1:10" ht="20.25" customHeight="1" x14ac:dyDescent="0.3">
      <c r="A79" s="133" t="s">
        <v>138</v>
      </c>
      <c r="B79" s="114"/>
      <c r="C79" s="115"/>
      <c r="D79" s="116"/>
      <c r="E79" s="116"/>
      <c r="F79" s="116"/>
      <c r="H79" s="116"/>
      <c r="I79" s="116"/>
      <c r="J79" s="116"/>
    </row>
    <row r="80" spans="1:10" ht="20.25" customHeight="1" thickBot="1" x14ac:dyDescent="0.35">
      <c r="A80" s="133" t="s">
        <v>139</v>
      </c>
      <c r="B80" s="114"/>
      <c r="C80" s="115"/>
      <c r="D80" s="134">
        <v>357321</v>
      </c>
      <c r="E80" s="116"/>
      <c r="F80" s="116"/>
      <c r="H80" s="134">
        <v>357321</v>
      </c>
      <c r="I80" s="116"/>
      <c r="J80" s="116"/>
    </row>
    <row r="81" spans="1:10" ht="20.25" customHeight="1" thickTop="1" x14ac:dyDescent="0.3">
      <c r="A81" s="133" t="s">
        <v>179</v>
      </c>
      <c r="B81" s="114"/>
      <c r="C81" s="115"/>
      <c r="D81" s="116"/>
      <c r="E81" s="116"/>
      <c r="F81" s="116"/>
      <c r="H81" s="116"/>
      <c r="I81" s="116"/>
      <c r="J81" s="116"/>
    </row>
    <row r="82" spans="1:10" ht="20.25" customHeight="1" thickBot="1" x14ac:dyDescent="0.35">
      <c r="A82" s="133" t="s">
        <v>139</v>
      </c>
      <c r="B82" s="114"/>
      <c r="C82" s="115"/>
      <c r="D82" s="116"/>
      <c r="E82" s="116"/>
      <c r="F82" s="134">
        <v>333500</v>
      </c>
      <c r="H82" s="116"/>
      <c r="I82" s="116"/>
      <c r="J82" s="134">
        <v>333500</v>
      </c>
    </row>
    <row r="83" spans="1:10" ht="20.25" customHeight="1" thickTop="1" x14ac:dyDescent="0.3">
      <c r="A83" s="127" t="s">
        <v>19</v>
      </c>
      <c r="B83" s="114"/>
      <c r="C83" s="115"/>
      <c r="D83" s="116"/>
      <c r="E83" s="116"/>
      <c r="F83" s="116"/>
      <c r="H83" s="116"/>
      <c r="I83" s="116"/>
      <c r="J83" s="116"/>
    </row>
    <row r="84" spans="1:10" ht="20.25" customHeight="1" x14ac:dyDescent="0.3">
      <c r="A84" s="133" t="s">
        <v>140</v>
      </c>
      <c r="B84" s="114"/>
      <c r="C84" s="115"/>
      <c r="D84" s="116"/>
      <c r="E84" s="116"/>
      <c r="F84" s="116"/>
      <c r="H84" s="116"/>
      <c r="I84" s="116"/>
      <c r="J84" s="116"/>
    </row>
    <row r="85" spans="1:10" ht="20.25" customHeight="1" x14ac:dyDescent="0.3">
      <c r="A85" s="133" t="s">
        <v>139</v>
      </c>
      <c r="B85" s="114"/>
      <c r="C85" s="115"/>
      <c r="D85" s="116">
        <v>357321</v>
      </c>
      <c r="E85" s="116"/>
      <c r="F85" s="128" t="s">
        <v>75</v>
      </c>
      <c r="H85" s="116">
        <v>357321</v>
      </c>
      <c r="I85" s="116"/>
      <c r="J85" s="128" t="s">
        <v>75</v>
      </c>
    </row>
    <row r="86" spans="1:10" ht="20.25" customHeight="1" x14ac:dyDescent="0.3">
      <c r="A86" s="133" t="s">
        <v>179</v>
      </c>
      <c r="B86" s="114"/>
      <c r="C86" s="115"/>
      <c r="E86" s="116"/>
      <c r="F86" s="116"/>
      <c r="H86" s="116"/>
      <c r="I86" s="116"/>
      <c r="J86" s="116"/>
    </row>
    <row r="87" spans="1:10" ht="20.25" customHeight="1" x14ac:dyDescent="0.3">
      <c r="A87" s="117" t="s">
        <v>141</v>
      </c>
      <c r="B87" s="114"/>
      <c r="C87" s="115"/>
      <c r="D87" s="128" t="s">
        <v>75</v>
      </c>
      <c r="E87" s="116"/>
      <c r="F87" s="116">
        <v>333500</v>
      </c>
      <c r="H87" s="128" t="s">
        <v>75</v>
      </c>
      <c r="I87" s="116"/>
      <c r="J87" s="116">
        <v>333500</v>
      </c>
    </row>
    <row r="88" spans="1:10" ht="20.25" customHeight="1" x14ac:dyDescent="0.3">
      <c r="A88" s="117" t="s">
        <v>103</v>
      </c>
      <c r="B88" s="114"/>
      <c r="C88" s="115"/>
      <c r="D88" s="128">
        <v>317914</v>
      </c>
      <c r="E88" s="116"/>
      <c r="F88" s="116">
        <v>317914</v>
      </c>
      <c r="H88" s="128">
        <v>317914</v>
      </c>
      <c r="I88" s="116"/>
      <c r="J88" s="116">
        <v>317914</v>
      </c>
    </row>
    <row r="89" spans="1:10" ht="20.25" customHeight="1" x14ac:dyDescent="0.3">
      <c r="A89" s="117" t="s">
        <v>68</v>
      </c>
      <c r="B89" s="114"/>
      <c r="C89" s="115"/>
      <c r="D89" s="116">
        <v>2736</v>
      </c>
      <c r="E89" s="116"/>
      <c r="F89" s="116">
        <v>2736</v>
      </c>
      <c r="H89" s="116">
        <v>2736</v>
      </c>
      <c r="I89" s="116"/>
      <c r="J89" s="116">
        <v>2736</v>
      </c>
    </row>
    <row r="90" spans="1:10" ht="20.25" customHeight="1" x14ac:dyDescent="0.3">
      <c r="A90" s="117" t="s">
        <v>20</v>
      </c>
      <c r="B90" s="114"/>
      <c r="C90" s="115"/>
      <c r="D90" s="116"/>
      <c r="E90" s="116"/>
      <c r="F90" s="116"/>
      <c r="H90" s="116"/>
      <c r="I90" s="116"/>
      <c r="J90" s="116"/>
    </row>
    <row r="91" spans="1:10" ht="20.25" customHeight="1" x14ac:dyDescent="0.3">
      <c r="A91" s="117" t="s">
        <v>21</v>
      </c>
      <c r="B91" s="114"/>
      <c r="C91"/>
      <c r="D91" s="135"/>
      <c r="E91" s="119"/>
      <c r="F91" s="135"/>
      <c r="G91" s="120"/>
      <c r="H91" s="135"/>
      <c r="I91" s="119"/>
      <c r="J91" s="135"/>
    </row>
    <row r="92" spans="1:10" ht="20.25" customHeight="1" x14ac:dyDescent="0.3">
      <c r="A92" s="117" t="s">
        <v>53</v>
      </c>
      <c r="B92" s="114"/>
      <c r="C92" s="115"/>
      <c r="D92" s="102">
        <v>14267</v>
      </c>
      <c r="E92" s="116"/>
      <c r="F92" s="102">
        <v>14267</v>
      </c>
      <c r="H92" s="102">
        <v>14267</v>
      </c>
      <c r="I92" s="116"/>
      <c r="J92" s="102">
        <v>14267</v>
      </c>
    </row>
    <row r="93" spans="1:10" ht="20.25" customHeight="1" x14ac:dyDescent="0.3">
      <c r="A93" s="117" t="s">
        <v>22</v>
      </c>
      <c r="B93" s="114"/>
      <c r="C93" s="115"/>
      <c r="D93" s="136">
        <v>36367</v>
      </c>
      <c r="E93" s="116"/>
      <c r="F93" s="136">
        <v>61064</v>
      </c>
      <c r="H93" s="136">
        <v>50963</v>
      </c>
      <c r="I93" s="116"/>
      <c r="J93" s="136">
        <v>65571</v>
      </c>
    </row>
    <row r="94" spans="1:10" ht="20.25" customHeight="1" x14ac:dyDescent="0.3">
      <c r="A94" s="123" t="s">
        <v>142</v>
      </c>
      <c r="B94" s="137"/>
      <c r="C94" s="138"/>
      <c r="D94" s="125">
        <f>SUM(D83:D93)</f>
        <v>728605</v>
      </c>
      <c r="E94" s="125"/>
      <c r="F94" s="125">
        <f>SUM(F83:F93)</f>
        <v>729481</v>
      </c>
      <c r="H94" s="125">
        <f>SUM(H83:H93)</f>
        <v>743201</v>
      </c>
      <c r="I94" s="125"/>
      <c r="J94" s="125">
        <f>SUM(J83:J93)</f>
        <v>733988</v>
      </c>
    </row>
    <row r="95" spans="1:10" ht="20.25" customHeight="1" x14ac:dyDescent="0.3">
      <c r="A95" s="117" t="s">
        <v>143</v>
      </c>
      <c r="B95" s="137"/>
      <c r="C95" s="138"/>
      <c r="D95" s="119">
        <v>1</v>
      </c>
      <c r="E95" s="119"/>
      <c r="F95" s="118">
        <v>1</v>
      </c>
      <c r="H95" s="128" t="s">
        <v>75</v>
      </c>
      <c r="I95" s="119"/>
      <c r="J95" s="128" t="s">
        <v>75</v>
      </c>
    </row>
    <row r="96" spans="1:10" ht="20.25" customHeight="1" x14ac:dyDescent="0.3">
      <c r="A96" s="123" t="s">
        <v>23</v>
      </c>
      <c r="B96" s="137"/>
      <c r="C96" s="138"/>
      <c r="D96" s="124">
        <f>+D94+D95</f>
        <v>728606</v>
      </c>
      <c r="E96" s="125"/>
      <c r="F96" s="124">
        <f>+F94+F95</f>
        <v>729482</v>
      </c>
      <c r="H96" s="124">
        <f>H94</f>
        <v>743201</v>
      </c>
      <c r="I96" s="125"/>
      <c r="J96" s="124">
        <f>J94</f>
        <v>733988</v>
      </c>
    </row>
    <row r="97" spans="1:10" ht="20.25" customHeight="1" x14ac:dyDescent="0.3">
      <c r="A97" s="123"/>
      <c r="B97" s="137"/>
      <c r="C97" s="138"/>
      <c r="D97" s="99"/>
      <c r="E97" s="125"/>
      <c r="F97" s="99"/>
      <c r="H97" s="125"/>
      <c r="I97" s="125"/>
      <c r="J97" s="125"/>
    </row>
    <row r="98" spans="1:10" ht="20.25" customHeight="1" thickBot="1" x14ac:dyDescent="0.35">
      <c r="A98" s="123" t="s">
        <v>24</v>
      </c>
      <c r="B98" s="114"/>
      <c r="C98" s="115"/>
      <c r="D98" s="129">
        <f>SUM(D66+D96)</f>
        <v>1471831</v>
      </c>
      <c r="E98" s="125"/>
      <c r="F98" s="129">
        <f>SUM(F66,F96)</f>
        <v>1338682</v>
      </c>
      <c r="H98" s="129">
        <f>SUM(H66+H96)</f>
        <v>1487367</v>
      </c>
      <c r="I98" s="125"/>
      <c r="J98" s="129">
        <f>SUM(J66,J96)</f>
        <v>1392469</v>
      </c>
    </row>
    <row r="99" spans="1:10" ht="20.25" customHeight="1" thickTop="1" x14ac:dyDescent="0.3">
      <c r="B99" s="106"/>
      <c r="D99" s="121"/>
      <c r="E99" s="139"/>
      <c r="F99" s="121"/>
      <c r="H99" s="121"/>
      <c r="I99" s="139"/>
      <c r="J99" s="121"/>
    </row>
    <row r="100" spans="1:10" ht="20.25" customHeight="1" x14ac:dyDescent="0.3">
      <c r="D100" s="140"/>
      <c r="E100" s="140"/>
      <c r="F100" s="140"/>
      <c r="G100" s="140"/>
      <c r="H100" s="140"/>
      <c r="I100" s="140"/>
      <c r="J100" s="140"/>
    </row>
  </sheetData>
  <mergeCells count="14">
    <mergeCell ref="A68:F68"/>
    <mergeCell ref="D71:F71"/>
    <mergeCell ref="H71:J71"/>
    <mergeCell ref="D75:J75"/>
    <mergeCell ref="A35:F35"/>
    <mergeCell ref="H37:J37"/>
    <mergeCell ref="D38:F38"/>
    <mergeCell ref="H38:J38"/>
    <mergeCell ref="D42:J42"/>
    <mergeCell ref="A1:F1"/>
    <mergeCell ref="H3:J3"/>
    <mergeCell ref="D4:F4"/>
    <mergeCell ref="H4:J4"/>
    <mergeCell ref="D8:J8"/>
  </mergeCells>
  <dataValidations disablePrompts="1" count="1">
    <dataValidation type="textLength" errorStyle="information" allowBlank="1" showInputMessage="1" showErrorMessage="1" error="XLBVal:2=0_x000d__x000a_" sqref="D72 D5 H5 D39 H39 H72" xr:uid="{2A19D411-5E40-4743-AC4B-BDB3F1EFA408}">
      <formula1>0</formula1>
      <formula2>300</formula2>
    </dataValidation>
  </dataValidations>
  <pageMargins left="0.7" right="0.7" top="0.48" bottom="0.5" header="0.5" footer="0.5"/>
  <pageSetup paperSize="9" scale="85" firstPageNumber="2" orientation="portrait" useFirstPageNumber="1" r:id="rId1"/>
  <headerFooter>
    <oddFooter>&amp;LThe accompanying notes are an integral part of these interim financial statements.
&amp;C&amp;P</oddFooter>
  </headerFooter>
  <rowBreaks count="2" manualBreakCount="2">
    <brk id="34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/>
    <pageSetUpPr fitToPage="1"/>
  </sheetPr>
  <dimension ref="A1:J102"/>
  <sheetViews>
    <sheetView zoomScale="95" zoomScaleNormal="95" zoomScaleSheetLayoutView="80" workbookViewId="0">
      <selection activeCell="M8" sqref="M8"/>
    </sheetView>
  </sheetViews>
  <sheetFormatPr defaultColWidth="9.1796875" defaultRowHeight="21" customHeight="1" x14ac:dyDescent="0.3"/>
  <cols>
    <col min="1" max="1" width="49.54296875" style="146" customWidth="1"/>
    <col min="2" max="2" width="6.36328125" style="145" customWidth="1"/>
    <col min="3" max="3" width="1.08984375" style="142" customWidth="1"/>
    <col min="4" max="4" width="14.1796875" style="143" customWidth="1"/>
    <col min="5" max="5" width="1.08984375" style="143" customWidth="1"/>
    <col min="6" max="6" width="14.1796875" style="143" customWidth="1"/>
    <col min="7" max="7" width="1.08984375" style="142" customWidth="1"/>
    <col min="8" max="8" width="12.81640625" style="143" customWidth="1"/>
    <col min="9" max="9" width="1.08984375" style="143" customWidth="1"/>
    <col min="10" max="10" width="12.81640625" style="143" customWidth="1"/>
    <col min="11" max="16384" width="9.1796875" style="142"/>
  </cols>
  <sheetData>
    <row r="1" spans="1:10" ht="20.149999999999999" customHeight="1" x14ac:dyDescent="0.35">
      <c r="A1" s="269" t="s">
        <v>121</v>
      </c>
      <c r="B1" s="269"/>
      <c r="C1" s="269"/>
      <c r="D1" s="269"/>
      <c r="E1" s="269"/>
      <c r="F1" s="269"/>
    </row>
    <row r="2" spans="1:10" ht="20.149999999999999" customHeight="1" x14ac:dyDescent="0.3">
      <c r="A2" s="144" t="s">
        <v>51</v>
      </c>
    </row>
    <row r="3" spans="1:10" ht="20.149999999999999" customHeight="1" x14ac:dyDescent="0.3">
      <c r="A3" s="144"/>
    </row>
    <row r="4" spans="1:10" ht="20.149999999999999" customHeight="1" x14ac:dyDescent="0.3">
      <c r="A4" s="144"/>
      <c r="D4" s="270" t="s">
        <v>94</v>
      </c>
      <c r="E4" s="270"/>
      <c r="F4" s="270"/>
      <c r="G4" s="105"/>
      <c r="H4" s="270" t="s">
        <v>78</v>
      </c>
      <c r="I4" s="270"/>
      <c r="J4" s="270"/>
    </row>
    <row r="5" spans="1:10" ht="20.149999999999999" customHeight="1" x14ac:dyDescent="0.3">
      <c r="A5" s="144"/>
      <c r="C5" s="274" t="s">
        <v>102</v>
      </c>
      <c r="D5" s="274"/>
      <c r="E5" s="274"/>
      <c r="F5" s="274"/>
      <c r="G5" s="274"/>
      <c r="H5" s="274" t="s">
        <v>102</v>
      </c>
      <c r="I5" s="275"/>
      <c r="J5" s="275"/>
    </row>
    <row r="6" spans="1:10" ht="20.149999999999999" customHeight="1" x14ac:dyDescent="0.3">
      <c r="A6" s="144"/>
      <c r="D6" s="272" t="s">
        <v>114</v>
      </c>
      <c r="E6" s="272"/>
      <c r="F6" s="272"/>
      <c r="H6" s="272" t="s">
        <v>114</v>
      </c>
      <c r="I6" s="272"/>
      <c r="J6" s="272"/>
    </row>
    <row r="7" spans="1:10" ht="20.149999999999999" customHeight="1" x14ac:dyDescent="0.3">
      <c r="B7" s="147" t="s">
        <v>1</v>
      </c>
      <c r="D7" s="110">
        <v>2020</v>
      </c>
      <c r="E7" s="112"/>
      <c r="F7" s="110">
        <v>2019</v>
      </c>
      <c r="G7" s="99"/>
      <c r="H7" s="110">
        <v>2020</v>
      </c>
      <c r="I7" s="112"/>
      <c r="J7" s="110">
        <v>2019</v>
      </c>
    </row>
    <row r="8" spans="1:10" ht="20.149999999999999" customHeight="1" x14ac:dyDescent="0.3">
      <c r="B8" s="147"/>
      <c r="D8" s="273" t="s">
        <v>27</v>
      </c>
      <c r="E8" s="273"/>
      <c r="F8" s="273"/>
      <c r="G8" s="273"/>
      <c r="H8" s="273"/>
      <c r="I8" s="273"/>
      <c r="J8" s="273"/>
    </row>
    <row r="9" spans="1:10" ht="18.649999999999999" customHeight="1" x14ac:dyDescent="0.3">
      <c r="A9" s="148" t="s">
        <v>83</v>
      </c>
      <c r="B9" s="147"/>
      <c r="D9" s="147"/>
      <c r="E9" s="147"/>
      <c r="F9" s="147"/>
      <c r="G9" s="147"/>
      <c r="H9" s="147"/>
      <c r="I9" s="147"/>
      <c r="J9" s="147"/>
    </row>
    <row r="10" spans="1:10" ht="18.649999999999999" customHeight="1" x14ac:dyDescent="0.3">
      <c r="A10" s="149" t="s">
        <v>86</v>
      </c>
      <c r="B10" s="147">
        <v>11</v>
      </c>
      <c r="D10" s="224">
        <v>66356</v>
      </c>
      <c r="F10" s="143">
        <v>54426</v>
      </c>
      <c r="H10" s="224">
        <v>66356</v>
      </c>
      <c r="J10" s="143">
        <v>54426</v>
      </c>
    </row>
    <row r="11" spans="1:10" ht="18.649999999999999" customHeight="1" x14ac:dyDescent="0.3">
      <c r="A11" s="149" t="s">
        <v>146</v>
      </c>
      <c r="B11" s="147"/>
    </row>
    <row r="12" spans="1:10" ht="18.649999999999999" customHeight="1" x14ac:dyDescent="0.3">
      <c r="A12" s="142" t="s">
        <v>147</v>
      </c>
      <c r="B12" s="147">
        <v>11</v>
      </c>
      <c r="D12" s="224">
        <v>42374</v>
      </c>
      <c r="F12" s="143">
        <v>47797</v>
      </c>
      <c r="H12" s="224">
        <v>42374</v>
      </c>
      <c r="J12" s="143">
        <v>47797</v>
      </c>
    </row>
    <row r="13" spans="1:10" ht="18.649999999999999" customHeight="1" x14ac:dyDescent="0.3">
      <c r="A13" s="149" t="s">
        <v>87</v>
      </c>
      <c r="B13" s="147">
        <v>11</v>
      </c>
      <c r="D13" s="162">
        <v>228</v>
      </c>
      <c r="F13" s="143">
        <v>334</v>
      </c>
      <c r="H13" s="162">
        <v>228</v>
      </c>
      <c r="J13" s="143">
        <v>334</v>
      </c>
    </row>
    <row r="14" spans="1:10" ht="18.649999999999999" customHeight="1" x14ac:dyDescent="0.3">
      <c r="A14" s="149" t="s">
        <v>29</v>
      </c>
      <c r="B14" s="147">
        <v>5</v>
      </c>
      <c r="C14" s="147"/>
      <c r="D14" s="225">
        <v>10728</v>
      </c>
      <c r="F14" s="143">
        <v>5712</v>
      </c>
      <c r="H14" s="225">
        <v>9033</v>
      </c>
      <c r="J14" s="143">
        <v>5772</v>
      </c>
    </row>
    <row r="15" spans="1:10" ht="18.649999999999999" customHeight="1" x14ac:dyDescent="0.3">
      <c r="A15" s="150" t="s">
        <v>88</v>
      </c>
      <c r="B15" s="147"/>
      <c r="C15" s="147"/>
      <c r="D15" s="151">
        <f>SUM(D10:D14)</f>
        <v>119686</v>
      </c>
      <c r="E15" s="152"/>
      <c r="F15" s="151">
        <f>SUM(F10:F14)</f>
        <v>108269</v>
      </c>
      <c r="H15" s="151">
        <f>SUM(H10:H14)</f>
        <v>117991</v>
      </c>
      <c r="I15" s="152"/>
      <c r="J15" s="151">
        <f>SUM(J10:J14)</f>
        <v>108329</v>
      </c>
    </row>
    <row r="16" spans="1:10" ht="9.5" customHeight="1" x14ac:dyDescent="0.3">
      <c r="B16" s="147"/>
      <c r="C16" s="147"/>
    </row>
    <row r="17" spans="1:10" ht="18.649999999999999" customHeight="1" x14ac:dyDescent="0.3">
      <c r="A17" s="148" t="s">
        <v>84</v>
      </c>
      <c r="B17" s="147"/>
      <c r="C17" s="147"/>
      <c r="D17" s="153"/>
      <c r="F17" s="153"/>
      <c r="H17" s="153"/>
      <c r="J17" s="153"/>
    </row>
    <row r="18" spans="1:10" ht="18.649999999999999" customHeight="1" x14ac:dyDescent="0.3">
      <c r="A18" s="149" t="s">
        <v>85</v>
      </c>
      <c r="B18" s="147"/>
      <c r="C18" s="147"/>
      <c r="D18" s="143">
        <v>63570</v>
      </c>
      <c r="F18" s="143">
        <v>52370</v>
      </c>
      <c r="H18" s="143">
        <v>63570</v>
      </c>
      <c r="J18" s="143">
        <v>52370</v>
      </c>
    </row>
    <row r="19" spans="1:10" ht="18.649999999999999" customHeight="1" x14ac:dyDescent="0.3">
      <c r="A19" s="149" t="s">
        <v>81</v>
      </c>
      <c r="B19" s="147">
        <v>5</v>
      </c>
      <c r="C19" s="147"/>
      <c r="D19" s="143">
        <v>8335</v>
      </c>
      <c r="F19" s="143">
        <v>5955</v>
      </c>
      <c r="H19" s="143">
        <v>5577</v>
      </c>
      <c r="J19" s="143">
        <v>5955</v>
      </c>
    </row>
    <row r="20" spans="1:10" ht="18.649999999999999" customHeight="1" x14ac:dyDescent="0.3">
      <c r="A20" s="149" t="s">
        <v>30</v>
      </c>
      <c r="B20" s="147">
        <v>5</v>
      </c>
      <c r="C20" s="147"/>
      <c r="D20" s="153">
        <v>25631</v>
      </c>
      <c r="F20" s="153">
        <v>20375</v>
      </c>
      <c r="H20" s="153">
        <v>23884</v>
      </c>
      <c r="J20" s="153">
        <v>20366</v>
      </c>
    </row>
    <row r="21" spans="1:10" ht="18.649999999999999" customHeight="1" x14ac:dyDescent="0.3">
      <c r="A21" s="150" t="s">
        <v>82</v>
      </c>
      <c r="B21" s="147"/>
      <c r="C21" s="147"/>
      <c r="D21" s="151">
        <f>SUM(D18:D20)</f>
        <v>97536</v>
      </c>
      <c r="F21" s="151">
        <f>SUM(F18:F20)</f>
        <v>78700</v>
      </c>
      <c r="H21" s="151">
        <f>SUM(H18:H20)</f>
        <v>93031</v>
      </c>
      <c r="J21" s="151">
        <f>SUM(J18:J20)</f>
        <v>78691</v>
      </c>
    </row>
    <row r="22" spans="1:10" ht="9.5" customHeight="1" x14ac:dyDescent="0.3">
      <c r="A22" s="150"/>
      <c r="B22" s="147"/>
      <c r="C22" s="147"/>
      <c r="D22" s="152"/>
      <c r="F22" s="152"/>
      <c r="H22" s="152"/>
      <c r="J22" s="152"/>
    </row>
    <row r="23" spans="1:10" ht="18.649999999999999" customHeight="1" x14ac:dyDescent="0.3">
      <c r="A23" s="150" t="s">
        <v>148</v>
      </c>
      <c r="B23" s="147"/>
      <c r="C23" s="147"/>
      <c r="D23" s="152">
        <f>D15-D21</f>
        <v>22150</v>
      </c>
      <c r="F23" s="152">
        <f>F15-F21</f>
        <v>29569</v>
      </c>
      <c r="H23" s="152">
        <f>H15-H21</f>
        <v>24960</v>
      </c>
      <c r="J23" s="152">
        <f>J15-J21</f>
        <v>29638</v>
      </c>
    </row>
    <row r="24" spans="1:10" ht="18.649999999999999" customHeight="1" x14ac:dyDescent="0.3">
      <c r="A24" s="146" t="s">
        <v>183</v>
      </c>
      <c r="B24" s="147"/>
      <c r="C24" s="147"/>
      <c r="D24" s="152"/>
      <c r="F24" s="152"/>
      <c r="H24" s="152"/>
      <c r="J24" s="152"/>
    </row>
    <row r="25" spans="1:10" ht="18.649999999999999" customHeight="1" x14ac:dyDescent="0.3">
      <c r="A25" s="146" t="s">
        <v>185</v>
      </c>
      <c r="B25" s="227"/>
      <c r="C25" s="227"/>
      <c r="D25" s="152"/>
      <c r="F25" s="152"/>
      <c r="H25" s="152"/>
      <c r="J25" s="152"/>
    </row>
    <row r="26" spans="1:10" ht="18.649999999999999" customHeight="1" x14ac:dyDescent="0.3">
      <c r="A26" s="146" t="s">
        <v>184</v>
      </c>
      <c r="B26" s="147"/>
      <c r="C26" s="147"/>
      <c r="D26" s="143">
        <v>-19654</v>
      </c>
      <c r="F26" s="154" t="s">
        <v>75</v>
      </c>
      <c r="H26" s="143">
        <v>-19654</v>
      </c>
      <c r="J26" s="154" t="s">
        <v>75</v>
      </c>
    </row>
    <row r="27" spans="1:10" ht="18.649999999999999" customHeight="1" x14ac:dyDescent="0.3">
      <c r="A27" s="146" t="s">
        <v>31</v>
      </c>
      <c r="B27" s="147">
        <v>5</v>
      </c>
      <c r="C27" s="147"/>
      <c r="D27" s="143">
        <v>-6145</v>
      </c>
      <c r="F27" s="143">
        <v>-5879</v>
      </c>
      <c r="H27" s="143">
        <v>-6325</v>
      </c>
      <c r="J27" s="143">
        <v>-5929</v>
      </c>
    </row>
    <row r="28" spans="1:10" ht="18.649999999999999" customHeight="1" x14ac:dyDescent="0.3">
      <c r="A28" s="146" t="s">
        <v>149</v>
      </c>
      <c r="B28" s="147">
        <v>14</v>
      </c>
      <c r="C28" s="147"/>
      <c r="D28" s="143">
        <v>-2360</v>
      </c>
      <c r="F28" s="126" t="s">
        <v>75</v>
      </c>
      <c r="H28" s="143">
        <v>-2006</v>
      </c>
      <c r="J28" s="126" t="s">
        <v>75</v>
      </c>
    </row>
    <row r="29" spans="1:10" ht="18.649999999999999" customHeight="1" x14ac:dyDescent="0.3">
      <c r="A29" s="149" t="s">
        <v>150</v>
      </c>
      <c r="B29" s="147"/>
      <c r="C29" s="147"/>
      <c r="F29" s="152"/>
      <c r="H29" s="152"/>
      <c r="J29" s="152"/>
    </row>
    <row r="30" spans="1:10" ht="18.649999999999999" customHeight="1" x14ac:dyDescent="0.3">
      <c r="A30" s="142" t="s">
        <v>151</v>
      </c>
      <c r="B30" s="147"/>
      <c r="C30" s="147"/>
      <c r="D30" s="155">
        <v>-96</v>
      </c>
      <c r="F30" s="155">
        <v>-272</v>
      </c>
      <c r="H30" s="156">
        <v>0</v>
      </c>
      <c r="I30" s="157"/>
      <c r="J30" s="156">
        <v>0</v>
      </c>
    </row>
    <row r="31" spans="1:10" ht="18.649999999999999" customHeight="1" x14ac:dyDescent="0.3">
      <c r="A31" s="150" t="s">
        <v>186</v>
      </c>
      <c r="C31" s="147"/>
      <c r="D31" s="152">
        <f>SUM(D23:D30)</f>
        <v>-6105</v>
      </c>
      <c r="E31" s="152"/>
      <c r="F31" s="152">
        <f>SUM(F23:F30)</f>
        <v>23418</v>
      </c>
      <c r="H31" s="152">
        <f>SUM(H23:H30)</f>
        <v>-3025</v>
      </c>
      <c r="I31" s="152"/>
      <c r="J31" s="152">
        <f>SUM(J23:J30)</f>
        <v>23709</v>
      </c>
    </row>
    <row r="32" spans="1:10" ht="18.649999999999999" customHeight="1" x14ac:dyDescent="0.3">
      <c r="A32" s="149" t="s">
        <v>61</v>
      </c>
      <c r="B32" s="147"/>
      <c r="C32" s="147"/>
      <c r="D32" s="153">
        <v>-1001</v>
      </c>
      <c r="F32" s="153">
        <v>-4723</v>
      </c>
      <c r="H32" s="153">
        <v>-1080</v>
      </c>
      <c r="J32" s="153">
        <v>-4723</v>
      </c>
    </row>
    <row r="33" spans="1:10" ht="18.649999999999999" customHeight="1" x14ac:dyDescent="0.3">
      <c r="A33" s="150" t="s">
        <v>187</v>
      </c>
      <c r="B33" s="147"/>
      <c r="C33" s="147"/>
      <c r="D33" s="151">
        <f>SUM(D31:D32)</f>
        <v>-7106</v>
      </c>
      <c r="E33" s="152"/>
      <c r="F33" s="151">
        <f>SUM(F31:F32)</f>
        <v>18695</v>
      </c>
      <c r="H33" s="151">
        <f>SUM(H31:H32)</f>
        <v>-4105</v>
      </c>
      <c r="I33" s="152"/>
      <c r="J33" s="151">
        <f>SUM(J31:J32)</f>
        <v>18986</v>
      </c>
    </row>
    <row r="34" spans="1:10" ht="9.5" customHeight="1" x14ac:dyDescent="0.3">
      <c r="D34" s="152"/>
      <c r="E34" s="152"/>
      <c r="F34" s="152"/>
      <c r="H34" s="152"/>
      <c r="I34" s="152"/>
      <c r="J34" s="152"/>
    </row>
    <row r="35" spans="1:10" ht="18.649999999999999" customHeight="1" x14ac:dyDescent="0.3">
      <c r="A35" s="158" t="s">
        <v>49</v>
      </c>
      <c r="B35" s="147"/>
      <c r="C35" s="147"/>
      <c r="D35" s="152"/>
      <c r="E35" s="152"/>
      <c r="F35" s="152"/>
      <c r="H35" s="152"/>
      <c r="I35" s="152"/>
      <c r="J35" s="152"/>
    </row>
    <row r="36" spans="1:10" ht="18.649999999999999" customHeight="1" x14ac:dyDescent="0.3">
      <c r="A36" s="138" t="s">
        <v>56</v>
      </c>
      <c r="D36" s="159" t="s">
        <v>75</v>
      </c>
      <c r="E36" s="160"/>
      <c r="F36" s="159" t="s">
        <v>75</v>
      </c>
      <c r="H36" s="159" t="s">
        <v>75</v>
      </c>
      <c r="I36" s="160"/>
      <c r="J36" s="159" t="s">
        <v>75</v>
      </c>
    </row>
    <row r="37" spans="1:10" ht="18.649999999999999" customHeight="1" thickBot="1" x14ac:dyDescent="0.35">
      <c r="A37" s="138" t="s">
        <v>188</v>
      </c>
      <c r="D37" s="214">
        <f>SUM(D33:D36)</f>
        <v>-7106</v>
      </c>
      <c r="E37" s="160"/>
      <c r="F37" s="161">
        <f>SUM(F33:F36)</f>
        <v>18695</v>
      </c>
      <c r="H37" s="214">
        <f>SUM(H33:H36)</f>
        <v>-4105</v>
      </c>
      <c r="I37" s="160"/>
      <c r="J37" s="161">
        <f>SUM(J33:J36)</f>
        <v>18986</v>
      </c>
    </row>
    <row r="38" spans="1:10" ht="9.5" customHeight="1" thickTop="1" x14ac:dyDescent="0.3">
      <c r="A38" s="138"/>
      <c r="D38" s="160"/>
      <c r="E38" s="160"/>
      <c r="F38" s="160"/>
      <c r="H38" s="160"/>
      <c r="I38" s="160"/>
      <c r="J38" s="160"/>
    </row>
    <row r="39" spans="1:10" ht="18.649999999999999" customHeight="1" x14ac:dyDescent="0.3">
      <c r="A39" s="138" t="s">
        <v>189</v>
      </c>
      <c r="D39" s="160"/>
      <c r="E39" s="160"/>
      <c r="F39" s="160"/>
      <c r="H39" s="160"/>
      <c r="I39" s="160"/>
      <c r="J39" s="160"/>
    </row>
    <row r="40" spans="1:10" ht="18.649999999999999" customHeight="1" x14ac:dyDescent="0.3">
      <c r="A40" t="s">
        <v>153</v>
      </c>
      <c r="D40" s="128">
        <v>-7106</v>
      </c>
      <c r="E40" s="160"/>
      <c r="F40" s="162">
        <f>F33</f>
        <v>18695</v>
      </c>
      <c r="G40" s="163"/>
      <c r="H40" s="128">
        <v>-4105</v>
      </c>
      <c r="I40" s="162"/>
      <c r="J40" s="162">
        <f>J33</f>
        <v>18986</v>
      </c>
    </row>
    <row r="41" spans="1:10" ht="18.649999999999999" customHeight="1" x14ac:dyDescent="0.3">
      <c r="A41" t="s">
        <v>154</v>
      </c>
      <c r="D41" s="159" t="s">
        <v>75</v>
      </c>
      <c r="E41" s="160"/>
      <c r="F41" s="159" t="s">
        <v>75</v>
      </c>
      <c r="G41" s="163"/>
      <c r="H41" s="159" t="s">
        <v>75</v>
      </c>
      <c r="I41" s="162"/>
      <c r="J41" s="159" t="s">
        <v>75</v>
      </c>
    </row>
    <row r="42" spans="1:10" ht="20.149999999999999" customHeight="1" thickBot="1" x14ac:dyDescent="0.35">
      <c r="A42"/>
      <c r="D42" s="214">
        <f>SUM(D40:D41)</f>
        <v>-7106</v>
      </c>
      <c r="E42" s="164"/>
      <c r="F42" s="161">
        <f>SUM(F40:F41)</f>
        <v>18695</v>
      </c>
      <c r="G42" s="165"/>
      <c r="H42" s="214">
        <f>SUM(H40:H41)</f>
        <v>-4105</v>
      </c>
      <c r="I42" s="166"/>
      <c r="J42" s="161">
        <f>SUM(J40:J41)</f>
        <v>18986</v>
      </c>
    </row>
    <row r="43" spans="1:10" ht="9.5" customHeight="1" thickTop="1" x14ac:dyDescent="0.3">
      <c r="A43"/>
      <c r="D43" s="221"/>
      <c r="E43" s="164"/>
      <c r="F43" s="222"/>
      <c r="G43" s="165"/>
      <c r="H43" s="221"/>
      <c r="I43" s="166"/>
      <c r="J43" s="222"/>
    </row>
    <row r="44" spans="1:10" ht="18.649999999999999" customHeight="1" x14ac:dyDescent="0.3">
      <c r="A44" s="138" t="s">
        <v>190</v>
      </c>
      <c r="D44" s="160"/>
      <c r="E44" s="160"/>
      <c r="F44" s="160"/>
      <c r="H44" s="160"/>
      <c r="I44" s="160"/>
      <c r="J44" s="160"/>
    </row>
    <row r="45" spans="1:10" ht="18.649999999999999" customHeight="1" x14ac:dyDescent="0.3">
      <c r="A45" t="s">
        <v>153</v>
      </c>
      <c r="D45" s="128">
        <v>-7106</v>
      </c>
      <c r="E45" s="162"/>
      <c r="F45" s="162">
        <f>F37</f>
        <v>18695</v>
      </c>
      <c r="G45" s="163"/>
      <c r="H45" s="128">
        <v>-4105</v>
      </c>
      <c r="I45" s="162"/>
      <c r="J45" s="162">
        <f>J40</f>
        <v>18986</v>
      </c>
    </row>
    <row r="46" spans="1:10" ht="18.649999999999999" customHeight="1" x14ac:dyDescent="0.3">
      <c r="A46" t="s">
        <v>154</v>
      </c>
      <c r="D46" s="159" t="s">
        <v>75</v>
      </c>
      <c r="E46" s="162"/>
      <c r="F46" s="159" t="s">
        <v>75</v>
      </c>
      <c r="G46" s="163"/>
      <c r="H46" s="159" t="s">
        <v>75</v>
      </c>
      <c r="I46" s="162"/>
      <c r="J46" s="159" t="s">
        <v>75</v>
      </c>
    </row>
    <row r="47" spans="1:10" ht="20.149999999999999" customHeight="1" thickBot="1" x14ac:dyDescent="0.35">
      <c r="A47"/>
      <c r="D47" s="214">
        <f>SUM(D45:D46)</f>
        <v>-7106</v>
      </c>
      <c r="E47" s="166"/>
      <c r="F47" s="161">
        <f>SUM(F45:F46)</f>
        <v>18695</v>
      </c>
      <c r="G47" s="165"/>
      <c r="H47" s="214">
        <f>SUM(H45:H46)</f>
        <v>-4105</v>
      </c>
      <c r="I47" s="166"/>
      <c r="J47" s="161">
        <f>SUM(J45:J46)</f>
        <v>18986</v>
      </c>
    </row>
    <row r="48" spans="1:10" ht="9.5" customHeight="1" thickTop="1" x14ac:dyDescent="0.3">
      <c r="A48"/>
      <c r="D48" s="166"/>
      <c r="E48" s="166"/>
      <c r="F48" s="166"/>
      <c r="G48" s="165"/>
      <c r="H48" s="166"/>
      <c r="I48" s="166"/>
      <c r="J48" s="166"/>
    </row>
    <row r="49" spans="1:10" ht="18.649999999999999" customHeight="1" x14ac:dyDescent="0.3">
      <c r="A49" s="27" t="s">
        <v>191</v>
      </c>
      <c r="B49" s="147">
        <v>12</v>
      </c>
      <c r="D49" s="152"/>
      <c r="E49" s="152"/>
      <c r="F49" s="152"/>
      <c r="I49" s="152"/>
      <c r="J49" s="152"/>
    </row>
    <row r="50" spans="1:10" ht="18.649999999999999" customHeight="1" thickBot="1" x14ac:dyDescent="0.35">
      <c r="A50" s="167" t="s">
        <v>192</v>
      </c>
      <c r="D50" s="141">
        <v>-0.01</v>
      </c>
      <c r="E50" s="168"/>
      <c r="F50" s="141">
        <v>2.8000000000000001E-2</v>
      </c>
      <c r="G50" s="169"/>
      <c r="H50" s="141">
        <v>-6.0000000000000001E-3</v>
      </c>
      <c r="I50" s="168"/>
      <c r="J50" s="141">
        <v>2.8000000000000001E-2</v>
      </c>
    </row>
    <row r="51" spans="1:10" ht="20.149999999999999" customHeight="1" thickTop="1" x14ac:dyDescent="0.3">
      <c r="A51" s="167"/>
      <c r="B51" s="147"/>
      <c r="D51" s="170"/>
      <c r="E51" s="171"/>
      <c r="F51" s="170"/>
      <c r="H51" s="170"/>
      <c r="I51" s="171"/>
      <c r="J51" s="170"/>
    </row>
    <row r="52" spans="1:10" ht="20.149999999999999" customHeight="1" x14ac:dyDescent="0.35">
      <c r="A52" s="269" t="s">
        <v>121</v>
      </c>
      <c r="B52" s="269"/>
      <c r="C52" s="269"/>
      <c r="D52" s="269"/>
      <c r="E52" s="269"/>
      <c r="F52" s="269"/>
    </row>
    <row r="53" spans="1:10" ht="20.149999999999999" customHeight="1" x14ac:dyDescent="0.3">
      <c r="A53" s="144" t="s">
        <v>51</v>
      </c>
    </row>
    <row r="54" spans="1:10" ht="20.149999999999999" customHeight="1" x14ac:dyDescent="0.3">
      <c r="A54" s="144"/>
    </row>
    <row r="55" spans="1:10" ht="20.149999999999999" customHeight="1" x14ac:dyDescent="0.3">
      <c r="A55" s="144"/>
      <c r="D55" s="270" t="s">
        <v>156</v>
      </c>
      <c r="E55" s="270"/>
      <c r="F55" s="270"/>
      <c r="G55" s="105"/>
      <c r="H55" s="270" t="s">
        <v>78</v>
      </c>
      <c r="I55" s="270"/>
      <c r="J55" s="270"/>
    </row>
    <row r="56" spans="1:10" ht="20.149999999999999" customHeight="1" x14ac:dyDescent="0.3">
      <c r="A56" s="144"/>
      <c r="D56" s="274" t="s">
        <v>120</v>
      </c>
      <c r="E56" s="274"/>
      <c r="F56" s="274"/>
      <c r="G56" s="172"/>
      <c r="H56" s="274" t="s">
        <v>120</v>
      </c>
      <c r="I56" s="274"/>
      <c r="J56" s="274"/>
    </row>
    <row r="57" spans="1:10" ht="20.149999999999999" customHeight="1" x14ac:dyDescent="0.3">
      <c r="A57" s="144"/>
      <c r="D57" s="272" t="s">
        <v>114</v>
      </c>
      <c r="E57" s="272"/>
      <c r="F57" s="272"/>
      <c r="H57" s="272" t="s">
        <v>114</v>
      </c>
      <c r="I57" s="272"/>
      <c r="J57" s="272"/>
    </row>
    <row r="58" spans="1:10" ht="20.149999999999999" customHeight="1" x14ac:dyDescent="0.3">
      <c r="B58" s="147" t="s">
        <v>1</v>
      </c>
      <c r="D58" s="110">
        <v>2020</v>
      </c>
      <c r="E58" s="112"/>
      <c r="F58" s="110">
        <v>2019</v>
      </c>
      <c r="G58" s="99"/>
      <c r="H58" s="110">
        <v>2020</v>
      </c>
      <c r="I58" s="112"/>
      <c r="J58" s="110">
        <v>2019</v>
      </c>
    </row>
    <row r="59" spans="1:10" ht="20.149999999999999" customHeight="1" x14ac:dyDescent="0.3">
      <c r="B59" s="147"/>
      <c r="D59" s="273" t="s">
        <v>27</v>
      </c>
      <c r="E59" s="273"/>
      <c r="F59" s="273"/>
      <c r="G59" s="273"/>
      <c r="H59" s="273"/>
      <c r="I59" s="273"/>
      <c r="J59" s="273"/>
    </row>
    <row r="60" spans="1:10" ht="18.649999999999999" customHeight="1" x14ac:dyDescent="0.3">
      <c r="A60" s="148" t="s">
        <v>83</v>
      </c>
      <c r="B60" s="147"/>
      <c r="D60" s="147"/>
      <c r="E60" s="147"/>
      <c r="F60" s="147"/>
      <c r="G60" s="147"/>
      <c r="H60" s="147"/>
      <c r="I60" s="147"/>
      <c r="J60" s="147"/>
    </row>
    <row r="61" spans="1:10" ht="18.649999999999999" customHeight="1" x14ac:dyDescent="0.3">
      <c r="A61" s="149" t="s">
        <v>86</v>
      </c>
      <c r="B61" s="147">
        <v>11</v>
      </c>
      <c r="D61" s="224">
        <v>210699</v>
      </c>
      <c r="F61" s="143">
        <v>202524</v>
      </c>
      <c r="H61" s="224">
        <v>210699</v>
      </c>
      <c r="J61" s="143">
        <v>202524</v>
      </c>
    </row>
    <row r="62" spans="1:10" ht="18.649999999999999" customHeight="1" x14ac:dyDescent="0.3">
      <c r="A62" s="149" t="s">
        <v>146</v>
      </c>
      <c r="B62" s="147"/>
    </row>
    <row r="63" spans="1:10" ht="18.649999999999999" customHeight="1" x14ac:dyDescent="0.3">
      <c r="A63" s="142" t="s">
        <v>147</v>
      </c>
      <c r="B63" s="147">
        <v>11</v>
      </c>
      <c r="D63" s="224">
        <v>131689</v>
      </c>
      <c r="F63" s="143">
        <v>141909</v>
      </c>
      <c r="H63" s="224">
        <v>131689</v>
      </c>
      <c r="J63" s="143">
        <v>141909</v>
      </c>
    </row>
    <row r="64" spans="1:10" ht="18.649999999999999" customHeight="1" x14ac:dyDescent="0.3">
      <c r="A64" s="149" t="s">
        <v>87</v>
      </c>
      <c r="B64" s="147">
        <v>11</v>
      </c>
      <c r="D64" s="128">
        <v>842</v>
      </c>
      <c r="F64" s="143">
        <v>454</v>
      </c>
      <c r="H64" s="128">
        <v>842</v>
      </c>
      <c r="J64" s="143">
        <v>454</v>
      </c>
    </row>
    <row r="65" spans="1:10" ht="18.649999999999999" customHeight="1" x14ac:dyDescent="0.3">
      <c r="A65" s="149" t="s">
        <v>29</v>
      </c>
      <c r="B65" s="147">
        <v>5</v>
      </c>
      <c r="C65" s="147"/>
      <c r="D65" s="225">
        <v>24259</v>
      </c>
      <c r="F65" s="143">
        <v>15764</v>
      </c>
      <c r="H65" s="225">
        <v>23110</v>
      </c>
      <c r="J65" s="143">
        <v>15824</v>
      </c>
    </row>
    <row r="66" spans="1:10" ht="18.649999999999999" customHeight="1" x14ac:dyDescent="0.3">
      <c r="A66" s="150" t="s">
        <v>88</v>
      </c>
      <c r="B66" s="147"/>
      <c r="C66" s="147"/>
      <c r="D66" s="151">
        <f>SUM(D61:D65)</f>
        <v>367489</v>
      </c>
      <c r="E66" s="152"/>
      <c r="F66" s="151">
        <f>SUM(F61:F65)</f>
        <v>360651</v>
      </c>
      <c r="H66" s="151">
        <f>SUM(H61:H65)</f>
        <v>366340</v>
      </c>
      <c r="I66" s="152"/>
      <c r="J66" s="151">
        <f>SUM(J61:J65)</f>
        <v>360711</v>
      </c>
    </row>
    <row r="67" spans="1:10" ht="9.5" customHeight="1" x14ac:dyDescent="0.3">
      <c r="B67" s="147"/>
      <c r="C67" s="147"/>
    </row>
    <row r="68" spans="1:10" ht="18.649999999999999" customHeight="1" x14ac:dyDescent="0.3">
      <c r="A68" s="148" t="s">
        <v>84</v>
      </c>
      <c r="B68" s="147"/>
      <c r="C68" s="147"/>
      <c r="D68" s="153"/>
      <c r="F68" s="153"/>
      <c r="H68" s="153"/>
      <c r="J68" s="153"/>
    </row>
    <row r="69" spans="1:10" ht="18.649999999999999" customHeight="1" x14ac:dyDescent="0.3">
      <c r="A69" s="149" t="s">
        <v>85</v>
      </c>
      <c r="B69" s="147"/>
      <c r="C69" s="147"/>
      <c r="D69" s="153">
        <v>201266</v>
      </c>
      <c r="F69" s="143">
        <v>194850</v>
      </c>
      <c r="H69" s="153">
        <v>201266</v>
      </c>
      <c r="J69" s="213">
        <v>194850</v>
      </c>
    </row>
    <row r="70" spans="1:10" ht="18.649999999999999" customHeight="1" x14ac:dyDescent="0.3">
      <c r="A70" s="149" t="s">
        <v>81</v>
      </c>
      <c r="B70" s="147">
        <v>5</v>
      </c>
      <c r="C70" s="147"/>
      <c r="D70" s="153">
        <v>25816</v>
      </c>
      <c r="F70" s="143">
        <v>18373</v>
      </c>
      <c r="H70" s="153">
        <v>19174</v>
      </c>
      <c r="J70" s="143">
        <v>18373</v>
      </c>
    </row>
    <row r="71" spans="1:10" ht="18.649999999999999" customHeight="1" x14ac:dyDescent="0.3">
      <c r="A71" s="149" t="s">
        <v>30</v>
      </c>
      <c r="B71" s="147">
        <v>5</v>
      </c>
      <c r="C71" s="147"/>
      <c r="D71" s="153">
        <v>73026</v>
      </c>
      <c r="F71" s="153">
        <v>56533</v>
      </c>
      <c r="H71" s="153">
        <v>68447</v>
      </c>
      <c r="J71" s="153">
        <v>56491</v>
      </c>
    </row>
    <row r="72" spans="1:10" ht="18.649999999999999" customHeight="1" x14ac:dyDescent="0.3">
      <c r="A72" s="150" t="s">
        <v>82</v>
      </c>
      <c r="B72" s="147"/>
      <c r="C72" s="147"/>
      <c r="D72" s="151">
        <f>SUM(D69:D71)</f>
        <v>300108</v>
      </c>
      <c r="F72" s="151">
        <f>SUM(F69:F71)</f>
        <v>269756</v>
      </c>
      <c r="H72" s="151">
        <f>SUM(H69:H71)</f>
        <v>288887</v>
      </c>
      <c r="J72" s="151">
        <f>SUM(J69:J71)</f>
        <v>269714</v>
      </c>
    </row>
    <row r="73" spans="1:10" ht="9.5" customHeight="1" x14ac:dyDescent="0.3">
      <c r="A73" s="150"/>
      <c r="B73" s="147"/>
      <c r="C73" s="147"/>
      <c r="D73" s="152"/>
      <c r="F73" s="152"/>
      <c r="H73" s="152"/>
      <c r="J73" s="152"/>
    </row>
    <row r="74" spans="1:10" ht="18.649999999999999" customHeight="1" x14ac:dyDescent="0.3">
      <c r="A74" s="150" t="s">
        <v>148</v>
      </c>
      <c r="B74" s="147"/>
      <c r="C74" s="147"/>
      <c r="D74" s="152">
        <f>D66-D72</f>
        <v>67381</v>
      </c>
      <c r="F74" s="152">
        <f>F66-F72</f>
        <v>90895</v>
      </c>
      <c r="H74" s="152">
        <f>H66-H72</f>
        <v>77453</v>
      </c>
      <c r="J74" s="152">
        <f>J66-J72</f>
        <v>90997</v>
      </c>
    </row>
    <row r="75" spans="1:10" ht="18.649999999999999" customHeight="1" x14ac:dyDescent="0.3">
      <c r="A75" s="146" t="s">
        <v>183</v>
      </c>
      <c r="B75" s="147"/>
      <c r="C75" s="147"/>
      <c r="D75" s="152"/>
      <c r="F75" s="152"/>
      <c r="H75" s="152"/>
      <c r="J75" s="152"/>
    </row>
    <row r="76" spans="1:10" ht="18.649999999999999" customHeight="1" x14ac:dyDescent="0.3">
      <c r="A76" s="146" t="s">
        <v>185</v>
      </c>
      <c r="B76" s="227"/>
      <c r="C76" s="227"/>
      <c r="D76" s="152"/>
      <c r="F76" s="152"/>
      <c r="H76" s="152"/>
      <c r="J76" s="152"/>
    </row>
    <row r="77" spans="1:10" ht="18.649999999999999" customHeight="1" x14ac:dyDescent="0.3">
      <c r="A77" s="146" t="s">
        <v>184</v>
      </c>
      <c r="B77" s="147"/>
      <c r="C77" s="147"/>
      <c r="D77" s="153">
        <v>-23423</v>
      </c>
      <c r="F77" s="126" t="s">
        <v>75</v>
      </c>
      <c r="H77" s="143">
        <v>-23423</v>
      </c>
      <c r="J77" s="126" t="s">
        <v>75</v>
      </c>
    </row>
    <row r="78" spans="1:10" ht="18.649999999999999" customHeight="1" x14ac:dyDescent="0.3">
      <c r="A78" s="146" t="s">
        <v>31</v>
      </c>
      <c r="B78" s="147">
        <v>5</v>
      </c>
      <c r="C78" s="147"/>
      <c r="D78" s="153">
        <v>-18476</v>
      </c>
      <c r="F78" s="143">
        <v>-24634</v>
      </c>
      <c r="H78" s="143">
        <v>-19410</v>
      </c>
      <c r="J78" s="143">
        <v>-24684</v>
      </c>
    </row>
    <row r="79" spans="1:10" ht="18.649999999999999" customHeight="1" x14ac:dyDescent="0.3">
      <c r="A79" s="149" t="s">
        <v>149</v>
      </c>
      <c r="B79" s="147">
        <v>14</v>
      </c>
      <c r="C79" s="147"/>
      <c r="D79" s="153">
        <v>-9155</v>
      </c>
      <c r="F79" s="126" t="s">
        <v>75</v>
      </c>
      <c r="H79" s="143">
        <v>-8654</v>
      </c>
      <c r="J79" s="126" t="s">
        <v>75</v>
      </c>
    </row>
    <row r="80" spans="1:10" ht="18.649999999999999" customHeight="1" x14ac:dyDescent="0.3">
      <c r="A80" s="149" t="s">
        <v>150</v>
      </c>
      <c r="B80" s="147"/>
      <c r="C80" s="147"/>
    </row>
    <row r="81" spans="1:10" ht="18.649999999999999" customHeight="1" x14ac:dyDescent="0.3">
      <c r="A81" s="149" t="s">
        <v>151</v>
      </c>
      <c r="B81" s="147"/>
      <c r="C81" s="147"/>
      <c r="D81" s="226">
        <v>-542</v>
      </c>
      <c r="F81" s="155">
        <v>-840</v>
      </c>
      <c r="H81" s="173">
        <v>0</v>
      </c>
      <c r="I81" s="157"/>
      <c r="J81" s="173">
        <v>0</v>
      </c>
    </row>
    <row r="82" spans="1:10" ht="18.649999999999999" customHeight="1" x14ac:dyDescent="0.3">
      <c r="A82" s="150" t="s">
        <v>65</v>
      </c>
      <c r="C82" s="147"/>
      <c r="D82" s="152">
        <f>SUM(D74:D81)</f>
        <v>15785</v>
      </c>
      <c r="E82" s="152"/>
      <c r="F82" s="152">
        <f>SUM(F74:F81)</f>
        <v>65421</v>
      </c>
      <c r="H82" s="152">
        <f>SUM(H74:H81)</f>
        <v>25966</v>
      </c>
      <c r="I82" s="152"/>
      <c r="J82" s="152">
        <f>SUM(J74:J81)</f>
        <v>66313</v>
      </c>
    </row>
    <row r="83" spans="1:10" ht="18.649999999999999" customHeight="1" x14ac:dyDescent="0.3">
      <c r="A83" s="149" t="s">
        <v>61</v>
      </c>
      <c r="B83" s="147"/>
      <c r="C83" s="147"/>
      <c r="D83" s="153">
        <v>-7681</v>
      </c>
      <c r="F83" s="153">
        <v>-10621</v>
      </c>
      <c r="H83" s="153">
        <v>-7802</v>
      </c>
      <c r="J83" s="153">
        <v>-10621</v>
      </c>
    </row>
    <row r="84" spans="1:10" ht="18.649999999999999" customHeight="1" x14ac:dyDescent="0.3">
      <c r="A84" s="150" t="s">
        <v>32</v>
      </c>
      <c r="B84" s="147"/>
      <c r="C84" s="147"/>
      <c r="D84" s="151">
        <f>SUM(D82:D83)</f>
        <v>8104</v>
      </c>
      <c r="E84" s="152"/>
      <c r="F84" s="151">
        <f>SUM(F82:F83)</f>
        <v>54800</v>
      </c>
      <c r="H84" s="151">
        <f>SUM(H82:H83)</f>
        <v>18164</v>
      </c>
      <c r="I84" s="152"/>
      <c r="J84" s="151">
        <f>SUM(J82:J83)</f>
        <v>55692</v>
      </c>
    </row>
    <row r="85" spans="1:10" ht="9.5" customHeight="1" x14ac:dyDescent="0.3">
      <c r="D85" s="152"/>
      <c r="E85" s="152"/>
      <c r="F85" s="152"/>
      <c r="H85" s="152"/>
      <c r="I85" s="152"/>
      <c r="J85" s="152"/>
    </row>
    <row r="86" spans="1:10" ht="18.649999999999999" customHeight="1" x14ac:dyDescent="0.3">
      <c r="A86" s="158" t="s">
        <v>49</v>
      </c>
      <c r="B86" s="147"/>
      <c r="C86" s="147"/>
      <c r="D86" s="152"/>
      <c r="E86" s="152"/>
      <c r="F86" s="152"/>
      <c r="H86" s="152"/>
      <c r="I86" s="152"/>
      <c r="J86" s="152"/>
    </row>
    <row r="87" spans="1:10" ht="18.649999999999999" customHeight="1" x14ac:dyDescent="0.3">
      <c r="A87" s="138" t="s">
        <v>56</v>
      </c>
      <c r="D87" s="159" t="s">
        <v>75</v>
      </c>
      <c r="E87" s="160"/>
      <c r="F87" s="159" t="s">
        <v>75</v>
      </c>
      <c r="H87" s="159" t="s">
        <v>75</v>
      </c>
      <c r="I87" s="160"/>
      <c r="J87" s="159" t="s">
        <v>75</v>
      </c>
    </row>
    <row r="88" spans="1:10" ht="18.649999999999999" customHeight="1" thickBot="1" x14ac:dyDescent="0.35">
      <c r="A88" s="138" t="s">
        <v>43</v>
      </c>
      <c r="D88" s="214">
        <f>SUM(D84:D87)</f>
        <v>8104</v>
      </c>
      <c r="E88" s="160"/>
      <c r="F88" s="161">
        <f>SUM(F84:F87)</f>
        <v>54800</v>
      </c>
      <c r="H88" s="214">
        <f>SUM(H84:H87)</f>
        <v>18164</v>
      </c>
      <c r="I88" s="160"/>
      <c r="J88" s="161">
        <f>SUM(J84:J87)</f>
        <v>55692</v>
      </c>
    </row>
    <row r="89" spans="1:10" ht="9.5" customHeight="1" thickTop="1" x14ac:dyDescent="0.3">
      <c r="A89" s="138"/>
      <c r="D89" s="160"/>
      <c r="E89" s="160"/>
      <c r="F89" s="160"/>
      <c r="H89" s="160"/>
      <c r="I89" s="160"/>
      <c r="J89" s="160"/>
    </row>
    <row r="90" spans="1:10" ht="18.649999999999999" customHeight="1" x14ac:dyDescent="0.3">
      <c r="A90" s="138" t="s">
        <v>152</v>
      </c>
      <c r="D90" s="160"/>
      <c r="E90" s="160"/>
      <c r="F90" s="160"/>
      <c r="H90" s="160"/>
      <c r="I90" s="160"/>
      <c r="J90" s="160"/>
    </row>
    <row r="91" spans="1:10" ht="18.649999999999999" customHeight="1" x14ac:dyDescent="0.3">
      <c r="A91" t="s">
        <v>153</v>
      </c>
      <c r="D91" s="215">
        <f>D84</f>
        <v>8104</v>
      </c>
      <c r="E91" s="162"/>
      <c r="F91" s="162">
        <f>F84</f>
        <v>54800</v>
      </c>
      <c r="G91" s="163"/>
      <c r="H91" s="215">
        <f>H84</f>
        <v>18164</v>
      </c>
      <c r="I91" s="162"/>
      <c r="J91" s="162">
        <f>J84</f>
        <v>55692</v>
      </c>
    </row>
    <row r="92" spans="1:10" ht="18.649999999999999" customHeight="1" x14ac:dyDescent="0.3">
      <c r="A92" t="s">
        <v>154</v>
      </c>
      <c r="D92" s="173">
        <v>0</v>
      </c>
      <c r="E92" s="160"/>
      <c r="F92" s="173">
        <v>0</v>
      </c>
      <c r="G92" s="163"/>
      <c r="H92" s="173">
        <v>0</v>
      </c>
      <c r="I92" s="162"/>
      <c r="J92" s="173">
        <v>0</v>
      </c>
    </row>
    <row r="93" spans="1:10" ht="20.149999999999999" customHeight="1" thickBot="1" x14ac:dyDescent="0.35">
      <c r="A93"/>
      <c r="D93" s="214">
        <f>SUM(D91:D92)</f>
        <v>8104</v>
      </c>
      <c r="E93" s="164"/>
      <c r="F93" s="161">
        <f>SUM(F91:F92)</f>
        <v>54800</v>
      </c>
      <c r="G93" s="165"/>
      <c r="H93" s="214">
        <f>SUM(H91:H92)</f>
        <v>18164</v>
      </c>
      <c r="I93" s="166"/>
      <c r="J93" s="161">
        <f>SUM(J91:J92)</f>
        <v>55692</v>
      </c>
    </row>
    <row r="94" spans="1:10" ht="9.5" customHeight="1" thickTop="1" x14ac:dyDescent="0.3">
      <c r="A94"/>
      <c r="D94" s="221"/>
      <c r="E94" s="164"/>
      <c r="F94" s="222"/>
      <c r="G94" s="165"/>
      <c r="H94" s="221"/>
      <c r="I94" s="166"/>
      <c r="J94" s="222"/>
    </row>
    <row r="95" spans="1:10" ht="18.649999999999999" customHeight="1" x14ac:dyDescent="0.3">
      <c r="A95" s="138" t="s">
        <v>155</v>
      </c>
      <c r="D95" s="160"/>
      <c r="E95" s="160"/>
      <c r="F95" s="160"/>
      <c r="H95" s="160"/>
      <c r="I95" s="160"/>
      <c r="J95" s="160"/>
    </row>
    <row r="96" spans="1:10" ht="18.649999999999999" customHeight="1" x14ac:dyDescent="0.3">
      <c r="A96" t="s">
        <v>153</v>
      </c>
      <c r="D96" s="215">
        <f>D88</f>
        <v>8104</v>
      </c>
      <c r="E96" s="162"/>
      <c r="F96" s="162">
        <f>F88</f>
        <v>54800</v>
      </c>
      <c r="G96" s="163"/>
      <c r="H96" s="215">
        <f>H88</f>
        <v>18164</v>
      </c>
      <c r="I96" s="162"/>
      <c r="J96" s="162">
        <f>J88</f>
        <v>55692</v>
      </c>
    </row>
    <row r="97" spans="1:10" ht="18.649999999999999" customHeight="1" x14ac:dyDescent="0.3">
      <c r="A97" t="s">
        <v>154</v>
      </c>
      <c r="D97" s="173">
        <v>0</v>
      </c>
      <c r="E97" s="160"/>
      <c r="F97" s="173">
        <v>0</v>
      </c>
      <c r="G97" s="163"/>
      <c r="H97" s="173">
        <v>0</v>
      </c>
      <c r="I97" s="162"/>
      <c r="J97" s="173">
        <v>0</v>
      </c>
    </row>
    <row r="98" spans="1:10" ht="20.149999999999999" customHeight="1" thickBot="1" x14ac:dyDescent="0.35">
      <c r="A98"/>
      <c r="D98" s="214">
        <f>SUM(D96:D97)</f>
        <v>8104</v>
      </c>
      <c r="E98" s="164"/>
      <c r="F98" s="161">
        <f>SUM(F96:F97)</f>
        <v>54800</v>
      </c>
      <c r="G98" s="165"/>
      <c r="H98" s="214">
        <f>SUM(H96:H97)</f>
        <v>18164</v>
      </c>
      <c r="I98" s="166"/>
      <c r="J98" s="161">
        <f>SUM(J96:J97)</f>
        <v>55692</v>
      </c>
    </row>
    <row r="99" spans="1:10" ht="9.5" customHeight="1" thickTop="1" x14ac:dyDescent="0.3">
      <c r="A99"/>
      <c r="D99" s="164"/>
      <c r="E99" s="164"/>
      <c r="F99" s="166"/>
      <c r="G99" s="165"/>
      <c r="H99" s="166"/>
      <c r="I99" s="166"/>
      <c r="J99" s="166"/>
    </row>
    <row r="100" spans="1:10" ht="18.649999999999999" customHeight="1" x14ac:dyDescent="0.3">
      <c r="A100" s="27" t="s">
        <v>73</v>
      </c>
      <c r="B100" s="147">
        <v>12</v>
      </c>
      <c r="D100" s="152"/>
      <c r="E100" s="152"/>
      <c r="F100" s="152"/>
      <c r="H100" s="152"/>
      <c r="I100" s="152"/>
      <c r="J100" s="152"/>
    </row>
    <row r="101" spans="1:10" ht="18.649999999999999" customHeight="1" thickBot="1" x14ac:dyDescent="0.35">
      <c r="A101" s="167" t="s">
        <v>74</v>
      </c>
      <c r="D101" s="141">
        <v>1.2E-2</v>
      </c>
      <c r="E101" s="168"/>
      <c r="F101" s="141">
        <v>9.6000000000000002E-2</v>
      </c>
      <c r="G101" s="169"/>
      <c r="H101" s="141">
        <v>2.5999999999999999E-2</v>
      </c>
      <c r="I101" s="168"/>
      <c r="J101" s="141">
        <v>9.7000000000000003E-2</v>
      </c>
    </row>
    <row r="102" spans="1:10" ht="20.149999999999999" customHeight="1" thickTop="1" x14ac:dyDescent="0.3"/>
  </sheetData>
  <mergeCells count="16">
    <mergeCell ref="A1:F1"/>
    <mergeCell ref="H4:J4"/>
    <mergeCell ref="H6:J6"/>
    <mergeCell ref="D6:F6"/>
    <mergeCell ref="D8:J8"/>
    <mergeCell ref="H5:J5"/>
    <mergeCell ref="D4:F4"/>
    <mergeCell ref="C5:G5"/>
    <mergeCell ref="D57:F57"/>
    <mergeCell ref="H57:J57"/>
    <mergeCell ref="D59:J59"/>
    <mergeCell ref="A52:F52"/>
    <mergeCell ref="D55:F55"/>
    <mergeCell ref="H55:J55"/>
    <mergeCell ref="D56:F56"/>
    <mergeCell ref="H56:J56"/>
  </mergeCells>
  <phoneticPr fontId="20" type="noConversion"/>
  <pageMargins left="0.7" right="0.7" top="0.48" bottom="0.5" header="0.5" footer="0.5"/>
  <pageSetup paperSize="9" scale="78" firstPageNumber="5" fitToHeight="0" orientation="portrait" useFirstPageNumber="1" r:id="rId1"/>
  <headerFooter>
    <oddFooter>&amp;LThe accompanying notes are an integral part of these interim financial statements.
&amp;C&amp;P</oddFooter>
  </headerFooter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040E75-9508-4525-8BA5-DB8170F18AA5}">
  <sheetPr>
    <tabColor theme="0"/>
  </sheetPr>
  <dimension ref="A1:N26"/>
  <sheetViews>
    <sheetView topLeftCell="A28" zoomScale="90" zoomScaleNormal="90" zoomScaleSheetLayoutView="90" workbookViewId="0">
      <selection activeCell="F12" sqref="F12"/>
    </sheetView>
  </sheetViews>
  <sheetFormatPr defaultColWidth="9.1796875" defaultRowHeight="14" x14ac:dyDescent="0.3"/>
  <cols>
    <col min="1" max="1" width="51.6328125" style="22" customWidth="1"/>
    <col min="2" max="2" width="6.1796875" style="22" customWidth="1"/>
    <col min="3" max="3" width="1.08984375" style="22" customWidth="1"/>
    <col min="4" max="4" width="12" style="22" customWidth="1"/>
    <col min="5" max="5" width="1.08984375" style="22" customWidth="1"/>
    <col min="6" max="6" width="14.81640625" style="22" customWidth="1"/>
    <col min="7" max="7" width="1.08984375" style="22" customWidth="1"/>
    <col min="8" max="8" width="11.90625" style="22" customWidth="1"/>
    <col min="9" max="9" width="1.08984375" style="22" customWidth="1"/>
    <col min="10" max="10" width="12.1796875" style="22" customWidth="1"/>
    <col min="11" max="11" width="1.08984375" style="22" customWidth="1"/>
    <col min="12" max="12" width="13.36328125" style="22" customWidth="1"/>
    <col min="13" max="13" width="1.08984375" style="22" customWidth="1"/>
    <col min="14" max="14" width="12.1796875" style="22" customWidth="1"/>
    <col min="15" max="15" width="15" style="22" customWidth="1"/>
    <col min="16" max="16" width="9.1796875" style="22"/>
    <col min="17" max="17" width="15" style="22" customWidth="1"/>
    <col min="18" max="19" width="9.1796875" style="22"/>
    <col min="20" max="20" width="14" style="22" customWidth="1"/>
    <col min="21" max="21" width="15" style="22" customWidth="1"/>
    <col min="22" max="16384" width="9.1796875" style="22"/>
  </cols>
  <sheetData>
    <row r="1" spans="1:14" ht="20.25" customHeight="1" x14ac:dyDescent="0.35">
      <c r="A1" s="276" t="s">
        <v>121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N1" s="10"/>
    </row>
    <row r="2" spans="1:14" ht="20.25" customHeight="1" x14ac:dyDescent="0.35">
      <c r="A2" s="5" t="s">
        <v>93</v>
      </c>
      <c r="B2" s="5"/>
      <c r="C2" s="5"/>
      <c r="D2" s="11"/>
      <c r="E2" s="11"/>
      <c r="F2" s="11"/>
      <c r="G2" s="12"/>
      <c r="H2" s="13"/>
      <c r="I2" s="13"/>
      <c r="K2" s="4"/>
      <c r="N2" s="10"/>
    </row>
    <row r="3" spans="1:14" ht="20.25" customHeight="1" x14ac:dyDescent="0.35">
      <c r="A3" s="5"/>
      <c r="B3" s="5"/>
      <c r="C3" s="5"/>
      <c r="G3" s="12"/>
      <c r="H3" s="13"/>
      <c r="I3" s="13"/>
      <c r="J3" s="4"/>
      <c r="K3" s="3"/>
      <c r="L3" s="3"/>
      <c r="M3" s="3"/>
      <c r="N3" s="10"/>
    </row>
    <row r="4" spans="1:14" ht="20.25" customHeight="1" x14ac:dyDescent="0.3">
      <c r="A4" s="5"/>
      <c r="B4" s="5"/>
      <c r="C4" s="5"/>
      <c r="D4" s="277" t="s">
        <v>94</v>
      </c>
      <c r="E4" s="277"/>
      <c r="F4" s="277"/>
      <c r="G4" s="277"/>
      <c r="H4" s="277"/>
      <c r="I4" s="277"/>
      <c r="J4" s="277"/>
      <c r="K4" s="277"/>
      <c r="L4" s="277"/>
      <c r="M4" s="277"/>
      <c r="N4" s="277"/>
    </row>
    <row r="5" spans="1:14" ht="20.25" customHeight="1" x14ac:dyDescent="0.3">
      <c r="A5" s="9"/>
      <c r="B5" s="9"/>
      <c r="C5" s="9"/>
      <c r="D5" s="98"/>
      <c r="E5" s="98"/>
      <c r="F5" s="98"/>
      <c r="G5" s="98"/>
      <c r="H5" s="8"/>
      <c r="I5" s="8"/>
      <c r="J5" s="278" t="s">
        <v>20</v>
      </c>
      <c r="K5" s="278"/>
      <c r="L5" s="278"/>
      <c r="M5" s="10"/>
      <c r="N5" s="10"/>
    </row>
    <row r="6" spans="1:14" ht="20.25" customHeight="1" x14ac:dyDescent="0.3">
      <c r="A6" s="9"/>
      <c r="B6" s="9"/>
      <c r="C6" s="9"/>
      <c r="D6" s="98"/>
      <c r="E6" s="98"/>
      <c r="F6" s="98"/>
      <c r="G6" s="98"/>
      <c r="H6" s="64" t="s">
        <v>69</v>
      </c>
      <c r="I6" s="64"/>
      <c r="J6" s="14"/>
      <c r="K6" s="14"/>
      <c r="L6" s="14"/>
      <c r="M6" s="10"/>
      <c r="N6" s="10"/>
    </row>
    <row r="7" spans="1:14" ht="20.25" customHeight="1" x14ac:dyDescent="0.3">
      <c r="A7" s="9"/>
      <c r="B7" s="9"/>
      <c r="C7" s="9"/>
      <c r="D7" s="98" t="s">
        <v>33</v>
      </c>
      <c r="E7" s="40"/>
      <c r="G7" s="97"/>
      <c r="H7" s="59" t="s">
        <v>70</v>
      </c>
      <c r="I7" s="59"/>
      <c r="J7" s="10"/>
      <c r="M7" s="10"/>
    </row>
    <row r="8" spans="1:14" ht="20.25" customHeight="1" x14ac:dyDescent="0.3">
      <c r="A8" s="39"/>
      <c r="B8" s="39"/>
      <c r="C8" s="39"/>
      <c r="D8" s="98" t="s">
        <v>34</v>
      </c>
      <c r="E8" s="279" t="s">
        <v>105</v>
      </c>
      <c r="F8" s="280"/>
      <c r="G8" s="280"/>
      <c r="H8" s="59" t="s">
        <v>71</v>
      </c>
      <c r="I8" s="59"/>
      <c r="J8" s="10"/>
      <c r="N8" s="10"/>
    </row>
    <row r="9" spans="1:14" ht="20.25" customHeight="1" x14ac:dyDescent="0.3">
      <c r="A9" s="9"/>
      <c r="B9" s="41" t="s">
        <v>1</v>
      </c>
      <c r="C9" s="41"/>
      <c r="D9" s="17" t="s">
        <v>35</v>
      </c>
      <c r="E9" s="17"/>
      <c r="F9" s="67" t="s">
        <v>104</v>
      </c>
      <c r="G9" s="98"/>
      <c r="H9" s="60" t="s">
        <v>72</v>
      </c>
      <c r="I9" s="60"/>
      <c r="J9" s="14" t="s">
        <v>36</v>
      </c>
      <c r="K9" s="18"/>
      <c r="L9" s="14" t="s">
        <v>37</v>
      </c>
      <c r="M9" s="10"/>
      <c r="N9" s="10" t="s">
        <v>23</v>
      </c>
    </row>
    <row r="10" spans="1:14" ht="20.25" customHeight="1" x14ac:dyDescent="0.3">
      <c r="B10" s="9"/>
      <c r="C10" s="9"/>
      <c r="D10" s="281" t="s">
        <v>27</v>
      </c>
      <c r="E10" s="281"/>
      <c r="F10" s="281"/>
      <c r="G10" s="281"/>
      <c r="H10" s="281"/>
      <c r="I10" s="281"/>
      <c r="J10" s="281"/>
      <c r="K10" s="281"/>
      <c r="L10" s="281"/>
      <c r="M10" s="281"/>
      <c r="N10" s="281"/>
    </row>
    <row r="11" spans="1:14" ht="20.25" customHeight="1" x14ac:dyDescent="0.3">
      <c r="A11" s="75" t="s">
        <v>117</v>
      </c>
      <c r="B11" s="9"/>
      <c r="C11" s="9"/>
      <c r="D11" s="96"/>
      <c r="E11" s="96"/>
      <c r="F11" s="96"/>
      <c r="G11" s="96"/>
      <c r="H11" s="96"/>
      <c r="I11" s="96"/>
      <c r="J11" s="96"/>
      <c r="K11" s="96"/>
      <c r="L11" s="96"/>
      <c r="M11" s="96"/>
      <c r="N11" s="96"/>
    </row>
    <row r="12" spans="1:14" ht="20.25" customHeight="1" x14ac:dyDescent="0.3">
      <c r="A12" s="9" t="s">
        <v>62</v>
      </c>
      <c r="B12" s="26"/>
      <c r="C12" s="26"/>
      <c r="D12" s="36">
        <v>250000</v>
      </c>
      <c r="E12" s="36"/>
      <c r="F12" s="43">
        <v>0</v>
      </c>
      <c r="G12" s="37"/>
      <c r="H12" s="36">
        <v>2736</v>
      </c>
      <c r="I12" s="36"/>
      <c r="J12" s="36">
        <v>10884</v>
      </c>
      <c r="K12" s="37"/>
      <c r="L12" s="36">
        <v>49656</v>
      </c>
      <c r="M12" s="37"/>
      <c r="N12" s="36">
        <f>SUM(D12:L12)</f>
        <v>313276</v>
      </c>
    </row>
    <row r="13" spans="1:14" ht="11.5" customHeight="1" x14ac:dyDescent="0.3">
      <c r="A13" s="42"/>
      <c r="B13" s="9"/>
      <c r="C13" s="43"/>
      <c r="D13" s="36"/>
      <c r="E13" s="36"/>
      <c r="F13" s="36"/>
      <c r="G13" s="43"/>
      <c r="H13" s="36"/>
      <c r="I13" s="36"/>
      <c r="J13" s="36"/>
      <c r="K13" s="43"/>
      <c r="L13" s="36"/>
      <c r="M13" s="43"/>
      <c r="N13" s="36"/>
    </row>
    <row r="14" spans="1:14" ht="20.25" customHeight="1" x14ac:dyDescent="0.3">
      <c r="A14" s="42" t="s">
        <v>95</v>
      </c>
      <c r="B14" s="9"/>
      <c r="C14" s="43"/>
      <c r="D14" s="36"/>
      <c r="E14" s="36"/>
      <c r="F14" s="36"/>
      <c r="G14" s="43"/>
      <c r="H14" s="36"/>
      <c r="I14" s="36"/>
      <c r="J14" s="36"/>
      <c r="K14" s="43"/>
      <c r="L14" s="36"/>
      <c r="M14" s="43"/>
      <c r="N14" s="36"/>
    </row>
    <row r="15" spans="1:14" ht="20.25" customHeight="1" x14ac:dyDescent="0.3">
      <c r="A15" s="38" t="s">
        <v>112</v>
      </c>
      <c r="B15" s="28"/>
      <c r="C15" s="28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</row>
    <row r="16" spans="1:14" ht="20.25" customHeight="1" x14ac:dyDescent="0.3">
      <c r="A16" s="76" t="s">
        <v>109</v>
      </c>
      <c r="B16" s="80">
        <v>10</v>
      </c>
      <c r="C16" s="28"/>
      <c r="D16" s="84">
        <v>83500</v>
      </c>
      <c r="E16" s="84"/>
      <c r="F16" s="88">
        <v>317914</v>
      </c>
      <c r="G16" s="88"/>
      <c r="H16" s="88">
        <v>0</v>
      </c>
      <c r="I16" s="88"/>
      <c r="J16" s="88">
        <v>0</v>
      </c>
      <c r="K16" s="88"/>
      <c r="L16" s="88">
        <v>0</v>
      </c>
      <c r="M16" s="84"/>
      <c r="N16" s="84">
        <f>SUM(D16:L16)</f>
        <v>401414</v>
      </c>
    </row>
    <row r="17" spans="1:14" ht="20.25" customHeight="1" x14ac:dyDescent="0.3">
      <c r="A17" s="76" t="s">
        <v>110</v>
      </c>
      <c r="B17" s="80">
        <v>13</v>
      </c>
      <c r="C17" s="31"/>
      <c r="D17" s="85" t="s">
        <v>75</v>
      </c>
      <c r="E17" s="86"/>
      <c r="F17" s="85" t="s">
        <v>75</v>
      </c>
      <c r="G17" s="84"/>
      <c r="H17" s="85" t="s">
        <v>75</v>
      </c>
      <c r="I17" s="86"/>
      <c r="J17" s="85" t="s">
        <v>75</v>
      </c>
      <c r="K17" s="84"/>
      <c r="L17" s="83">
        <v>-52000</v>
      </c>
      <c r="M17" s="87"/>
      <c r="N17" s="83">
        <f>SUM(D17:L17)</f>
        <v>-52000</v>
      </c>
    </row>
    <row r="18" spans="1:14" ht="20.25" customHeight="1" x14ac:dyDescent="0.3">
      <c r="A18" s="38" t="s">
        <v>113</v>
      </c>
      <c r="B18" s="28"/>
      <c r="C18" s="28"/>
      <c r="D18" s="82">
        <f>SUM(D16:D17)</f>
        <v>83500</v>
      </c>
      <c r="E18" s="77"/>
      <c r="F18" s="82">
        <f>SUM(F16:F17)</f>
        <v>317914</v>
      </c>
      <c r="G18" s="35"/>
      <c r="H18" s="81" t="s">
        <v>75</v>
      </c>
      <c r="I18" s="77"/>
      <c r="J18" s="81" t="s">
        <v>75</v>
      </c>
      <c r="K18" s="30"/>
      <c r="L18" s="82">
        <f>L17</f>
        <v>-52000</v>
      </c>
      <c r="M18" s="72"/>
      <c r="N18" s="82">
        <f>SUM(N16:N17)</f>
        <v>349414</v>
      </c>
    </row>
    <row r="19" spans="1:14" ht="20.25" customHeight="1" x14ac:dyDescent="0.3">
      <c r="A19" s="42" t="s">
        <v>96</v>
      </c>
      <c r="B19" s="26"/>
      <c r="C19" s="26"/>
      <c r="D19" s="79">
        <f>SUM(D18)</f>
        <v>83500</v>
      </c>
      <c r="E19" s="30"/>
      <c r="F19" s="79">
        <f>SUM(F18)</f>
        <v>317914</v>
      </c>
      <c r="H19" s="81" t="s">
        <v>75</v>
      </c>
      <c r="I19" s="30"/>
      <c r="J19" s="81" t="s">
        <v>75</v>
      </c>
      <c r="L19" s="79">
        <f>SUM(L18)</f>
        <v>-52000</v>
      </c>
      <c r="N19" s="79">
        <f>SUM(N18)</f>
        <v>349414</v>
      </c>
    </row>
    <row r="20" spans="1:14" ht="11.5" customHeight="1" x14ac:dyDescent="0.3">
      <c r="A20" s="74"/>
      <c r="B20" s="26"/>
      <c r="C20" s="26"/>
      <c r="D20" s="30"/>
      <c r="E20" s="30"/>
      <c r="F20" s="30"/>
      <c r="H20" s="30"/>
      <c r="I20" s="30"/>
      <c r="J20" s="30"/>
      <c r="L20" s="30"/>
      <c r="N20" s="30"/>
    </row>
    <row r="21" spans="1:14" ht="20.25" customHeight="1" x14ac:dyDescent="0.3">
      <c r="A21" s="28" t="s">
        <v>44</v>
      </c>
      <c r="B21" s="28"/>
      <c r="C21" s="28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</row>
    <row r="22" spans="1:14" ht="20.25" customHeight="1" x14ac:dyDescent="0.3">
      <c r="A22" s="76" t="s">
        <v>111</v>
      </c>
      <c r="B22" s="31"/>
      <c r="C22" s="31"/>
      <c r="D22" s="65" t="s">
        <v>75</v>
      </c>
      <c r="E22" s="65"/>
      <c r="F22" s="65" t="s">
        <v>75</v>
      </c>
      <c r="G22" s="29"/>
      <c r="H22" s="65" t="s">
        <v>75</v>
      </c>
      <c r="I22" s="65"/>
      <c r="J22" s="65" t="s">
        <v>75</v>
      </c>
      <c r="K22" s="30"/>
      <c r="L22" s="68">
        <v>54800</v>
      </c>
      <c r="M22" s="70"/>
      <c r="N22" s="71">
        <f>SUM(D22:L22)</f>
        <v>54800</v>
      </c>
    </row>
    <row r="23" spans="1:14" ht="20.25" customHeight="1" x14ac:dyDescent="0.3">
      <c r="A23" s="28" t="s">
        <v>43</v>
      </c>
      <c r="B23" s="28"/>
      <c r="C23" s="28"/>
      <c r="D23" s="66" t="s">
        <v>75</v>
      </c>
      <c r="E23" s="77"/>
      <c r="F23" s="66" t="s">
        <v>75</v>
      </c>
      <c r="G23" s="35"/>
      <c r="H23" s="66" t="s">
        <v>75</v>
      </c>
      <c r="I23" s="77"/>
      <c r="J23" s="66" t="s">
        <v>75</v>
      </c>
      <c r="K23" s="30"/>
      <c r="L23" s="69">
        <f>L22</f>
        <v>54800</v>
      </c>
      <c r="M23" s="72"/>
      <c r="N23" s="69">
        <f>N22</f>
        <v>54800</v>
      </c>
    </row>
    <row r="24" spans="1:14" ht="11.5" customHeight="1" x14ac:dyDescent="0.3">
      <c r="D24" s="32"/>
      <c r="E24" s="32"/>
      <c r="F24" s="32"/>
      <c r="G24" s="29"/>
      <c r="H24" s="32"/>
      <c r="I24" s="32"/>
      <c r="J24" s="32"/>
      <c r="K24" s="30"/>
      <c r="L24" s="33"/>
      <c r="M24" s="29"/>
      <c r="N24" s="29"/>
    </row>
    <row r="25" spans="1:14" ht="20.25" customHeight="1" thickBot="1" x14ac:dyDescent="0.35">
      <c r="A25" s="74" t="s">
        <v>116</v>
      </c>
      <c r="B25" s="26"/>
      <c r="C25" s="26"/>
      <c r="D25" s="34">
        <f>D12+D19</f>
        <v>333500</v>
      </c>
      <c r="E25" s="30"/>
      <c r="F25" s="34">
        <f>SUM(F19:F24)</f>
        <v>317914</v>
      </c>
      <c r="H25" s="34">
        <f>SUM(H12)</f>
        <v>2736</v>
      </c>
      <c r="I25" s="30"/>
      <c r="J25" s="34">
        <f>SUM(J12)</f>
        <v>10884</v>
      </c>
      <c r="L25" s="34">
        <f>L12+L19+L23</f>
        <v>52456</v>
      </c>
      <c r="N25" s="34">
        <f>N12+N19+N23</f>
        <v>717490</v>
      </c>
    </row>
    <row r="26" spans="1:14" ht="20.25" customHeight="1" thickTop="1" x14ac:dyDescent="0.3"/>
  </sheetData>
  <mergeCells count="5">
    <mergeCell ref="A1:L1"/>
    <mergeCell ref="D4:N4"/>
    <mergeCell ref="J5:L5"/>
    <mergeCell ref="E8:G8"/>
    <mergeCell ref="D10:N10"/>
  </mergeCells>
  <pageMargins left="0.7" right="0.7" top="0.48" bottom="0.5" header="0.5" footer="0.5"/>
  <pageSetup paperSize="9" scale="95" firstPageNumber="7" orientation="landscape" useFirstPageNumber="1" r:id="rId1"/>
  <headerFooter>
    <oddFooter>&amp;LThe accompanying notes are an integral part of these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4A1A62-1093-45F0-9D67-1C02C972DE77}">
  <sheetPr>
    <tabColor theme="0"/>
  </sheetPr>
  <dimension ref="A1:R28"/>
  <sheetViews>
    <sheetView zoomScale="80" zoomScaleNormal="80" zoomScaleSheetLayoutView="80" workbookViewId="0">
      <selection activeCell="N36" sqref="N36"/>
    </sheetView>
  </sheetViews>
  <sheetFormatPr defaultColWidth="9.1796875" defaultRowHeight="14" x14ac:dyDescent="0.3"/>
  <cols>
    <col min="1" max="1" width="50.81640625" style="142" customWidth="1"/>
    <col min="2" max="2" width="5.81640625" style="142" customWidth="1"/>
    <col min="3" max="3" width="1.1796875" style="142" customWidth="1"/>
    <col min="4" max="4" width="11.1796875" style="142" customWidth="1"/>
    <col min="5" max="5" width="1.1796875" style="142" customWidth="1"/>
    <col min="6" max="6" width="14.54296875" style="142" customWidth="1"/>
    <col min="7" max="7" width="1.1796875" style="142" customWidth="1"/>
    <col min="8" max="8" width="11.1796875" style="142" customWidth="1"/>
    <col min="9" max="9" width="1.1796875" style="142" customWidth="1"/>
    <col min="10" max="10" width="12" style="142" customWidth="1"/>
    <col min="11" max="11" width="1.1796875" style="142" customWidth="1"/>
    <col min="12" max="12" width="13.81640625" style="142" customWidth="1"/>
    <col min="13" max="13" width="1.1796875" style="142" customWidth="1"/>
    <col min="14" max="14" width="15.81640625" style="142" customWidth="1"/>
    <col min="15" max="15" width="1.1796875" style="142" customWidth="1"/>
    <col min="16" max="16" width="14.54296875" style="142" customWidth="1"/>
    <col min="17" max="17" width="1.1796875" style="142" customWidth="1"/>
    <col min="18" max="18" width="11.54296875" style="142" customWidth="1"/>
    <col min="19" max="16384" width="9.1796875" style="142"/>
  </cols>
  <sheetData>
    <row r="1" spans="1:18" ht="19" customHeight="1" x14ac:dyDescent="0.35">
      <c r="A1" s="269" t="s">
        <v>121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R1" s="174"/>
    </row>
    <row r="2" spans="1:18" ht="19" customHeight="1" x14ac:dyDescent="0.35">
      <c r="A2" s="144" t="s">
        <v>93</v>
      </c>
      <c r="B2" s="144"/>
      <c r="C2" s="175"/>
      <c r="D2" s="144"/>
      <c r="E2" s="175"/>
      <c r="F2" s="176"/>
      <c r="G2" s="175"/>
      <c r="H2" s="177"/>
      <c r="I2" s="143"/>
      <c r="K2" s="143"/>
      <c r="R2" s="174"/>
    </row>
    <row r="3" spans="1:18" ht="19" customHeight="1" x14ac:dyDescent="0.35">
      <c r="A3" s="144"/>
      <c r="B3" s="144"/>
      <c r="C3" s="175"/>
      <c r="D3" s="144"/>
      <c r="E3" s="175"/>
      <c r="F3" s="176"/>
      <c r="G3" s="175"/>
      <c r="H3" s="177"/>
      <c r="I3" s="143"/>
      <c r="J3" s="143"/>
      <c r="R3" s="174"/>
    </row>
    <row r="4" spans="1:18" ht="19" customHeight="1" x14ac:dyDescent="0.3">
      <c r="A4" s="144"/>
      <c r="B4" s="144"/>
      <c r="C4" s="144"/>
      <c r="D4" s="286" t="s">
        <v>94</v>
      </c>
      <c r="E4" s="286"/>
      <c r="F4" s="286"/>
      <c r="G4" s="286"/>
      <c r="H4" s="286"/>
      <c r="I4" s="286"/>
      <c r="J4" s="286"/>
      <c r="K4" s="286"/>
      <c r="L4" s="286"/>
      <c r="M4" s="286"/>
      <c r="N4" s="286"/>
      <c r="O4" s="286"/>
      <c r="P4" s="286"/>
      <c r="Q4" s="286"/>
      <c r="R4" s="286"/>
    </row>
    <row r="5" spans="1:18" ht="19" customHeight="1" x14ac:dyDescent="0.3">
      <c r="A5" s="150"/>
      <c r="B5" s="150"/>
      <c r="C5" s="178"/>
      <c r="D5" s="150"/>
      <c r="E5" s="178"/>
      <c r="F5" s="178"/>
      <c r="G5" s="178"/>
      <c r="H5" s="174"/>
      <c r="I5" s="174"/>
      <c r="J5" s="282" t="s">
        <v>20</v>
      </c>
      <c r="K5" s="283"/>
      <c r="L5" s="283"/>
      <c r="M5" s="174"/>
      <c r="N5" s="174"/>
      <c r="O5" s="174"/>
      <c r="P5" s="174"/>
      <c r="Q5" s="174"/>
      <c r="R5" s="174"/>
    </row>
    <row r="6" spans="1:18" ht="19" customHeight="1" x14ac:dyDescent="0.3">
      <c r="A6" s="150"/>
      <c r="B6" s="150"/>
      <c r="C6" s="150"/>
      <c r="D6" s="178"/>
      <c r="E6" s="178"/>
      <c r="F6" s="178"/>
      <c r="G6" s="178"/>
      <c r="H6" s="179" t="s">
        <v>69</v>
      </c>
      <c r="I6" s="179"/>
      <c r="J6" s="180"/>
      <c r="K6" s="180"/>
      <c r="L6" s="180"/>
      <c r="M6" s="174"/>
      <c r="O6" s="174"/>
      <c r="P6" s="174"/>
      <c r="Q6" s="174"/>
      <c r="R6" s="174"/>
    </row>
    <row r="7" spans="1:18" ht="19" customHeight="1" x14ac:dyDescent="0.3">
      <c r="A7" s="150"/>
      <c r="B7" s="150"/>
      <c r="C7" s="150"/>
      <c r="D7" s="178" t="s">
        <v>33</v>
      </c>
      <c r="E7" s="181"/>
      <c r="G7" s="182"/>
      <c r="H7" s="179" t="s">
        <v>70</v>
      </c>
      <c r="I7" s="179"/>
      <c r="J7" s="174"/>
      <c r="M7" s="174"/>
      <c r="N7" s="179" t="s">
        <v>157</v>
      </c>
      <c r="O7" s="174"/>
      <c r="P7" s="174"/>
      <c r="Q7" s="174"/>
    </row>
    <row r="8" spans="1:18" ht="19" customHeight="1" x14ac:dyDescent="0.3">
      <c r="A8" s="150"/>
      <c r="B8" s="150"/>
      <c r="C8" s="150"/>
      <c r="D8" s="178" t="s">
        <v>34</v>
      </c>
      <c r="E8" s="284" t="s">
        <v>105</v>
      </c>
      <c r="F8" s="285"/>
      <c r="G8" s="285"/>
      <c r="H8" s="179" t="s">
        <v>71</v>
      </c>
      <c r="I8" s="179"/>
      <c r="J8" s="174"/>
      <c r="N8" s="179" t="s">
        <v>158</v>
      </c>
      <c r="P8" s="179" t="s">
        <v>178</v>
      </c>
      <c r="R8" s="174"/>
    </row>
    <row r="9" spans="1:18" ht="19" customHeight="1" x14ac:dyDescent="0.3">
      <c r="A9" s="150"/>
      <c r="B9" s="183" t="s">
        <v>1</v>
      </c>
      <c r="C9" s="183"/>
      <c r="D9" s="178" t="s">
        <v>35</v>
      </c>
      <c r="E9" s="178"/>
      <c r="F9" s="179" t="s">
        <v>104</v>
      </c>
      <c r="G9" s="178"/>
      <c r="H9" s="182" t="s">
        <v>72</v>
      </c>
      <c r="I9" s="182"/>
      <c r="J9" s="180" t="s">
        <v>36</v>
      </c>
      <c r="K9" s="180"/>
      <c r="L9" s="180" t="s">
        <v>37</v>
      </c>
      <c r="M9" s="174"/>
      <c r="N9" s="179" t="s">
        <v>159</v>
      </c>
      <c r="O9" s="174"/>
      <c r="P9" s="179" t="s">
        <v>160</v>
      </c>
      <c r="Q9" s="174"/>
      <c r="R9" s="174" t="s">
        <v>23</v>
      </c>
    </row>
    <row r="10" spans="1:18" ht="19" customHeight="1" x14ac:dyDescent="0.3">
      <c r="B10" s="150"/>
      <c r="C10" s="150"/>
      <c r="D10" s="287" t="s">
        <v>27</v>
      </c>
      <c r="E10" s="287"/>
      <c r="F10" s="287"/>
      <c r="G10" s="287"/>
      <c r="H10" s="287"/>
      <c r="I10" s="287"/>
      <c r="J10" s="287"/>
      <c r="K10" s="287"/>
      <c r="L10" s="287"/>
      <c r="M10" s="287"/>
      <c r="N10" s="287"/>
      <c r="O10" s="287"/>
      <c r="P10" s="287"/>
      <c r="Q10" s="287"/>
      <c r="R10" s="287"/>
    </row>
    <row r="11" spans="1:18" ht="19" customHeight="1" x14ac:dyDescent="0.3">
      <c r="A11" s="184" t="s">
        <v>144</v>
      </c>
      <c r="B11" s="150"/>
      <c r="C11" s="150"/>
      <c r="D11" s="185"/>
      <c r="E11" s="185"/>
      <c r="F11" s="185"/>
      <c r="G11" s="185"/>
      <c r="H11" s="185"/>
      <c r="I11" s="185"/>
      <c r="J11" s="185"/>
      <c r="K11" s="185"/>
      <c r="L11" s="185"/>
      <c r="M11" s="185"/>
      <c r="N11" s="185"/>
      <c r="O11" s="185"/>
      <c r="P11" s="185"/>
      <c r="Q11" s="185"/>
      <c r="R11" s="185"/>
    </row>
    <row r="12" spans="1:18" ht="19" customHeight="1" x14ac:dyDescent="0.3">
      <c r="A12" s="150" t="s">
        <v>161</v>
      </c>
      <c r="B12" s="138"/>
      <c r="C12" s="138"/>
      <c r="D12" s="186">
        <v>333500</v>
      </c>
      <c r="E12" s="186"/>
      <c r="F12" s="187">
        <v>317914</v>
      </c>
      <c r="G12" s="188"/>
      <c r="H12" s="186">
        <v>2736</v>
      </c>
      <c r="I12" s="186"/>
      <c r="J12" s="186">
        <v>14267</v>
      </c>
      <c r="K12" s="188"/>
      <c r="L12" s="189">
        <v>61064</v>
      </c>
      <c r="M12" s="189"/>
      <c r="N12" s="189">
        <f>SUM(D12:L12)</f>
        <v>729481</v>
      </c>
      <c r="O12" s="189"/>
      <c r="P12" s="189">
        <v>1</v>
      </c>
      <c r="Q12" s="189"/>
      <c r="R12" s="189">
        <f>SUM(N12:P12)</f>
        <v>729482</v>
      </c>
    </row>
    <row r="13" spans="1:18" ht="19" customHeight="1" x14ac:dyDescent="0.3">
      <c r="A13" s="146" t="s">
        <v>162</v>
      </c>
      <c r="B13" s="114">
        <v>3</v>
      </c>
      <c r="C13" s="138"/>
      <c r="D13" s="191" t="s">
        <v>75</v>
      </c>
      <c r="E13" s="190"/>
      <c r="F13" s="191" t="s">
        <v>75</v>
      </c>
      <c r="G13" s="192"/>
      <c r="H13" s="191" t="s">
        <v>75</v>
      </c>
      <c r="I13" s="190"/>
      <c r="J13" s="191" t="s">
        <v>75</v>
      </c>
      <c r="L13" s="153">
        <v>-6332</v>
      </c>
      <c r="M13" s="188"/>
      <c r="N13" s="153">
        <f>SUM(D13:L13)</f>
        <v>-6332</v>
      </c>
      <c r="O13" s="188"/>
      <c r="P13" s="193">
        <v>0</v>
      </c>
      <c r="Q13" s="188"/>
      <c r="R13" s="153">
        <f>SUM(N13:P13)</f>
        <v>-6332</v>
      </c>
    </row>
    <row r="14" spans="1:18" ht="19" customHeight="1" x14ac:dyDescent="0.3">
      <c r="A14" s="138" t="s">
        <v>163</v>
      </c>
      <c r="B14" s="150"/>
      <c r="C14" s="187"/>
      <c r="D14" s="194">
        <f>SUM(D12:D13)</f>
        <v>333500</v>
      </c>
      <c r="E14" s="186"/>
      <c r="F14" s="194">
        <f>SUM(F12:F13)</f>
        <v>317914</v>
      </c>
      <c r="G14" s="187"/>
      <c r="H14" s="194">
        <f>SUM(H12:H13)</f>
        <v>2736</v>
      </c>
      <c r="I14" s="186"/>
      <c r="J14" s="194">
        <f>SUM(J12:J13)</f>
        <v>14267</v>
      </c>
      <c r="K14" s="187"/>
      <c r="L14" s="194">
        <f>SUM(L12:L13)</f>
        <v>54732</v>
      </c>
      <c r="M14" s="187"/>
      <c r="N14" s="194">
        <f>SUM(N12:N13)</f>
        <v>723149</v>
      </c>
      <c r="O14" s="187"/>
      <c r="P14" s="194">
        <f>SUM(P12:P13)</f>
        <v>1</v>
      </c>
      <c r="Q14" s="187"/>
      <c r="R14" s="194">
        <f>SUM(R12:R13)</f>
        <v>723150</v>
      </c>
    </row>
    <row r="15" spans="1:18" ht="19" customHeight="1" x14ac:dyDescent="0.3">
      <c r="A15" s="138"/>
      <c r="B15" s="150"/>
      <c r="C15" s="187"/>
      <c r="D15" s="195"/>
      <c r="E15" s="186"/>
      <c r="F15" s="195"/>
      <c r="G15" s="187"/>
      <c r="H15" s="195"/>
      <c r="I15" s="186"/>
      <c r="J15" s="195"/>
      <c r="K15" s="187"/>
      <c r="L15" s="195"/>
      <c r="M15" s="187"/>
      <c r="N15" s="195"/>
      <c r="O15" s="187"/>
      <c r="P15" s="195"/>
      <c r="Q15" s="187"/>
      <c r="R15" s="195"/>
    </row>
    <row r="16" spans="1:18" ht="19" customHeight="1" x14ac:dyDescent="0.3">
      <c r="A16" s="138" t="s">
        <v>95</v>
      </c>
      <c r="B16" s="150"/>
      <c r="C16" s="187"/>
      <c r="D16" s="186"/>
      <c r="E16" s="186"/>
      <c r="F16" s="186"/>
      <c r="G16" s="187"/>
      <c r="H16" s="186"/>
      <c r="I16" s="186"/>
      <c r="J16" s="186"/>
      <c r="K16" s="187"/>
      <c r="L16" s="186"/>
      <c r="M16" s="187"/>
      <c r="N16" s="186"/>
      <c r="O16" s="187"/>
      <c r="P16" s="186"/>
      <c r="Q16" s="187"/>
      <c r="R16" s="186"/>
    </row>
    <row r="17" spans="1:18" ht="19" customHeight="1" x14ac:dyDescent="0.3">
      <c r="A17" s="196" t="s">
        <v>112</v>
      </c>
      <c r="B17" s="158"/>
      <c r="C17" s="158"/>
      <c r="D17" s="197"/>
      <c r="E17" s="197"/>
      <c r="F17" s="197"/>
      <c r="G17" s="197"/>
      <c r="H17" s="197"/>
      <c r="I17" s="197"/>
      <c r="J17" s="197"/>
      <c r="K17" s="197"/>
      <c r="L17" s="197"/>
      <c r="M17" s="197"/>
      <c r="N17" s="197"/>
      <c r="O17" s="197"/>
      <c r="P17" s="198"/>
      <c r="Q17" s="197"/>
      <c r="R17" s="197"/>
    </row>
    <row r="18" spans="1:18" ht="19" customHeight="1" x14ac:dyDescent="0.3">
      <c r="A18" s="199" t="s">
        <v>109</v>
      </c>
      <c r="B18" s="114">
        <v>10</v>
      </c>
      <c r="C18" s="158"/>
      <c r="D18" s="121">
        <v>23821</v>
      </c>
      <c r="E18" s="121"/>
      <c r="F18" s="193">
        <v>0</v>
      </c>
      <c r="G18" s="193"/>
      <c r="H18" s="193">
        <v>0</v>
      </c>
      <c r="I18" s="193"/>
      <c r="J18" s="193">
        <v>0</v>
      </c>
      <c r="K18" s="193"/>
      <c r="L18" s="193">
        <v>0</v>
      </c>
      <c r="M18" s="121"/>
      <c r="N18" s="153">
        <f>SUM(D18:L18)</f>
        <v>23821</v>
      </c>
      <c r="O18" s="193"/>
      <c r="P18" s="193">
        <v>0</v>
      </c>
      <c r="Q18" s="121"/>
      <c r="R18" s="153">
        <f>SUM(N18:P18)</f>
        <v>23821</v>
      </c>
    </row>
    <row r="19" spans="1:18" ht="19" customHeight="1" x14ac:dyDescent="0.3">
      <c r="A19" s="199" t="s">
        <v>110</v>
      </c>
      <c r="B19" s="114">
        <v>13</v>
      </c>
      <c r="C19" s="200"/>
      <c r="D19" s="85" t="s">
        <v>75</v>
      </c>
      <c r="E19" s="154"/>
      <c r="F19" s="85" t="s">
        <v>75</v>
      </c>
      <c r="G19" s="121"/>
      <c r="H19" s="85" t="s">
        <v>75</v>
      </c>
      <c r="I19" s="154"/>
      <c r="J19" s="85" t="s">
        <v>75</v>
      </c>
      <c r="K19" s="121"/>
      <c r="L19" s="83">
        <v>-26469</v>
      </c>
      <c r="M19" s="201"/>
      <c r="N19" s="83">
        <f>SUM(D19:L19)</f>
        <v>-26469</v>
      </c>
      <c r="O19" s="193"/>
      <c r="P19" s="85" t="s">
        <v>75</v>
      </c>
      <c r="Q19" s="201"/>
      <c r="R19" s="83">
        <f>SUM(D19:L19)</f>
        <v>-26469</v>
      </c>
    </row>
    <row r="20" spans="1:18" ht="19" customHeight="1" x14ac:dyDescent="0.3">
      <c r="A20" s="196" t="s">
        <v>113</v>
      </c>
      <c r="B20" s="158"/>
      <c r="C20" s="158"/>
      <c r="D20" s="82">
        <f>SUM(D18:D19)</f>
        <v>23821</v>
      </c>
      <c r="E20" s="154"/>
      <c r="F20" s="81" t="s">
        <v>75</v>
      </c>
      <c r="G20" s="164"/>
      <c r="H20" s="81" t="s">
        <v>75</v>
      </c>
      <c r="I20" s="202"/>
      <c r="J20" s="81" t="s">
        <v>75</v>
      </c>
      <c r="K20" s="197"/>
      <c r="L20" s="82">
        <f>SUM(L18:L19)</f>
        <v>-26469</v>
      </c>
      <c r="M20" s="203"/>
      <c r="N20" s="82">
        <f>SUM(N18:N19)</f>
        <v>-2648</v>
      </c>
      <c r="O20" s="203"/>
      <c r="P20" s="81" t="s">
        <v>75</v>
      </c>
      <c r="Q20" s="203"/>
      <c r="R20" s="82">
        <f>SUM(R18:R19)</f>
        <v>-2648</v>
      </c>
    </row>
    <row r="21" spans="1:18" ht="19" customHeight="1" x14ac:dyDescent="0.3">
      <c r="A21" s="138" t="s">
        <v>96</v>
      </c>
      <c r="B21" s="138"/>
      <c r="C21" s="138"/>
      <c r="D21" s="204">
        <f>SUM(D20)</f>
        <v>23821</v>
      </c>
      <c r="E21" s="197"/>
      <c r="F21" s="81" t="s">
        <v>75</v>
      </c>
      <c r="H21" s="81" t="s">
        <v>75</v>
      </c>
      <c r="I21" s="197"/>
      <c r="J21" s="81" t="s">
        <v>75</v>
      </c>
      <c r="L21" s="204">
        <f>SUM(L20)</f>
        <v>-26469</v>
      </c>
      <c r="N21" s="204">
        <f>SUM(N20)</f>
        <v>-2648</v>
      </c>
      <c r="P21" s="81" t="s">
        <v>75</v>
      </c>
      <c r="R21" s="204">
        <f>SUM(R20)</f>
        <v>-2648</v>
      </c>
    </row>
    <row r="22" spans="1:18" ht="19" customHeight="1" x14ac:dyDescent="0.3">
      <c r="A22" s="205"/>
      <c r="B22" s="138"/>
      <c r="C22" s="138"/>
      <c r="D22" s="197"/>
      <c r="E22" s="197"/>
      <c r="F22" s="197"/>
      <c r="H22" s="197"/>
      <c r="I22" s="197"/>
      <c r="J22" s="197"/>
      <c r="L22" s="197"/>
      <c r="N22" s="197"/>
      <c r="P22" s="197"/>
      <c r="R22" s="197"/>
    </row>
    <row r="23" spans="1:18" ht="19" customHeight="1" x14ac:dyDescent="0.3">
      <c r="A23" s="158" t="s">
        <v>44</v>
      </c>
      <c r="B23" s="158"/>
      <c r="C23" s="158"/>
      <c r="D23" s="197"/>
      <c r="E23" s="197"/>
      <c r="F23" s="197"/>
      <c r="G23" s="197"/>
      <c r="H23" s="197"/>
      <c r="I23" s="197"/>
      <c r="J23" s="197"/>
      <c r="K23" s="197"/>
      <c r="L23" s="197"/>
      <c r="M23" s="197"/>
      <c r="N23" s="197"/>
      <c r="O23" s="197"/>
      <c r="P23" s="197"/>
      <c r="Q23" s="197"/>
      <c r="R23" s="197"/>
    </row>
    <row r="24" spans="1:18" ht="19" customHeight="1" x14ac:dyDescent="0.3">
      <c r="A24" s="199" t="s">
        <v>111</v>
      </c>
      <c r="B24" s="200"/>
      <c r="C24" s="200"/>
      <c r="D24" s="85" t="s">
        <v>75</v>
      </c>
      <c r="E24" s="154"/>
      <c r="F24" s="85" t="s">
        <v>75</v>
      </c>
      <c r="G24" s="121"/>
      <c r="H24" s="85" t="s">
        <v>75</v>
      </c>
      <c r="I24" s="154"/>
      <c r="J24" s="85" t="s">
        <v>75</v>
      </c>
      <c r="K24" s="197"/>
      <c r="L24" s="118">
        <v>8104</v>
      </c>
      <c r="M24" s="207"/>
      <c r="N24" s="83">
        <f>SUM(D24:L24)</f>
        <v>8104</v>
      </c>
      <c r="O24" s="207"/>
      <c r="P24" s="85" t="s">
        <v>75</v>
      </c>
      <c r="Q24" s="207"/>
      <c r="R24" s="218">
        <f>SUM(D24:L24)</f>
        <v>8104</v>
      </c>
    </row>
    <row r="25" spans="1:18" ht="19" customHeight="1" x14ac:dyDescent="0.3">
      <c r="A25" s="158" t="s">
        <v>43</v>
      </c>
      <c r="B25" s="158"/>
      <c r="C25" s="158"/>
      <c r="D25" s="66" t="s">
        <v>75</v>
      </c>
      <c r="E25" s="202"/>
      <c r="F25" s="66" t="s">
        <v>75</v>
      </c>
      <c r="G25" s="164"/>
      <c r="H25" s="66" t="s">
        <v>75</v>
      </c>
      <c r="I25" s="202"/>
      <c r="J25" s="66" t="s">
        <v>75</v>
      </c>
      <c r="K25" s="197"/>
      <c r="L25" s="216">
        <f>L24</f>
        <v>8104</v>
      </c>
      <c r="M25" s="217"/>
      <c r="N25" s="216">
        <f>SUM(D25:L25)</f>
        <v>8104</v>
      </c>
      <c r="O25" s="203"/>
      <c r="P25" s="66" t="s">
        <v>75</v>
      </c>
      <c r="Q25" s="203"/>
      <c r="R25" s="216">
        <f>R24</f>
        <v>8104</v>
      </c>
    </row>
    <row r="26" spans="1:18" ht="19" customHeight="1" x14ac:dyDescent="0.3">
      <c r="D26" s="208"/>
      <c r="E26" s="208"/>
      <c r="F26" s="208"/>
      <c r="G26" s="206"/>
      <c r="H26" s="208"/>
      <c r="I26" s="208"/>
      <c r="J26" s="208"/>
      <c r="K26" s="197"/>
      <c r="L26" s="116"/>
      <c r="M26" s="206"/>
      <c r="N26" s="116"/>
      <c r="O26" s="206"/>
      <c r="P26" s="116"/>
      <c r="Q26" s="206"/>
      <c r="R26" s="206"/>
    </row>
    <row r="27" spans="1:18" ht="19" customHeight="1" thickBot="1" x14ac:dyDescent="0.35">
      <c r="A27" s="205" t="s">
        <v>145</v>
      </c>
      <c r="B27" s="138"/>
      <c r="C27" s="138"/>
      <c r="D27" s="209">
        <f>SUM(D14,D21,D25)</f>
        <v>357321</v>
      </c>
      <c r="E27" s="197"/>
      <c r="F27" s="209">
        <f>SUM(F14,F21,F25)</f>
        <v>317914</v>
      </c>
      <c r="H27" s="209">
        <f>SUM(H14,H21,H25)</f>
        <v>2736</v>
      </c>
      <c r="I27" s="197"/>
      <c r="J27" s="209">
        <f>SUM(J14,J21,J25)</f>
        <v>14267</v>
      </c>
      <c r="L27" s="209">
        <f>SUM(L14,L21,L25)</f>
        <v>36367</v>
      </c>
      <c r="N27" s="209">
        <f>SUM(N14,N21,N25)</f>
        <v>728605</v>
      </c>
      <c r="P27" s="209">
        <f>SUM(P14,P21,P25)</f>
        <v>1</v>
      </c>
      <c r="R27" s="209">
        <f>SUM(R14,R21,R25)</f>
        <v>728606</v>
      </c>
    </row>
    <row r="28" spans="1:18" ht="19" customHeight="1" thickTop="1" x14ac:dyDescent="0.3"/>
  </sheetData>
  <mergeCells count="5">
    <mergeCell ref="A1:L1"/>
    <mergeCell ref="J5:L5"/>
    <mergeCell ref="E8:G8"/>
    <mergeCell ref="D4:R4"/>
    <mergeCell ref="D10:R10"/>
  </mergeCells>
  <pageMargins left="0.7" right="0.7" top="0.48" bottom="0.5" header="0.5" footer="0.5"/>
  <pageSetup paperSize="9" scale="78" firstPageNumber="8" orientation="landscape" useFirstPageNumber="1" r:id="rId1"/>
  <headerFooter>
    <oddFooter>&amp;LThe accompanying notes are an integral part of these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/>
    <pageSetUpPr fitToPage="1"/>
  </sheetPr>
  <dimension ref="A1:M26"/>
  <sheetViews>
    <sheetView zoomScale="90" zoomScaleNormal="90" zoomScaleSheetLayoutView="90" workbookViewId="0">
      <selection activeCell="K36" sqref="K36"/>
    </sheetView>
  </sheetViews>
  <sheetFormatPr defaultColWidth="9.1796875" defaultRowHeight="20.25" customHeight="1" x14ac:dyDescent="0.3"/>
  <cols>
    <col min="1" max="1" width="52.54296875" style="22" customWidth="1"/>
    <col min="2" max="2" width="6.1796875" style="22" customWidth="1"/>
    <col min="3" max="3" width="12.1796875" style="22" customWidth="1"/>
    <col min="4" max="4" width="1.1796875" style="22" customWidth="1"/>
    <col min="5" max="5" width="13.81640625" style="22" customWidth="1"/>
    <col min="6" max="6" width="1.1796875" style="22" customWidth="1"/>
    <col min="7" max="7" width="12.1796875" style="22" customWidth="1"/>
    <col min="8" max="8" width="1.1796875" style="22" customWidth="1"/>
    <col min="9" max="9" width="12.1796875" style="22" customWidth="1"/>
    <col min="10" max="10" width="1.1796875" style="22" customWidth="1"/>
    <col min="11" max="11" width="13.81640625" style="22" customWidth="1"/>
    <col min="12" max="12" width="1.1796875" style="22" customWidth="1"/>
    <col min="13" max="13" width="12.1796875" style="22" customWidth="1"/>
    <col min="14" max="14" width="9.1796875" style="22"/>
    <col min="15" max="15" width="15" style="22" customWidth="1"/>
    <col min="16" max="16" width="9.1796875" style="22"/>
    <col min="17" max="17" width="15" style="22" customWidth="1"/>
    <col min="18" max="19" width="9.1796875" style="22"/>
    <col min="20" max="20" width="14" style="22" customWidth="1"/>
    <col min="21" max="21" width="15" style="22" customWidth="1"/>
    <col min="22" max="16384" width="9.1796875" style="22"/>
  </cols>
  <sheetData>
    <row r="1" spans="1:13" ht="20.25" customHeight="1" x14ac:dyDescent="0.35">
      <c r="A1" s="276" t="s">
        <v>101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M1" s="10"/>
    </row>
    <row r="2" spans="1:13" ht="20.25" customHeight="1" x14ac:dyDescent="0.35">
      <c r="A2" s="5" t="s">
        <v>93</v>
      </c>
      <c r="B2" s="5"/>
      <c r="C2" s="11"/>
      <c r="D2" s="11"/>
      <c r="E2" s="11"/>
      <c r="F2" s="12"/>
      <c r="G2" s="13"/>
      <c r="H2" s="4"/>
      <c r="J2" s="4"/>
      <c r="M2" s="10"/>
    </row>
    <row r="3" spans="1:13" ht="20.25" customHeight="1" x14ac:dyDescent="0.35">
      <c r="A3" s="5"/>
      <c r="B3" s="5"/>
      <c r="F3" s="12"/>
      <c r="G3" s="13"/>
      <c r="H3" s="4"/>
      <c r="I3" s="4"/>
      <c r="J3" s="3"/>
      <c r="K3" s="3"/>
      <c r="L3" s="3"/>
      <c r="M3" s="10"/>
    </row>
    <row r="4" spans="1:13" ht="20.25" customHeight="1" x14ac:dyDescent="0.3">
      <c r="A4" s="5"/>
      <c r="B4" s="5"/>
      <c r="C4" s="277" t="s">
        <v>78</v>
      </c>
      <c r="D4" s="277"/>
      <c r="E4" s="277"/>
      <c r="F4" s="277"/>
      <c r="G4" s="277"/>
      <c r="H4" s="277"/>
      <c r="I4" s="277"/>
      <c r="J4" s="277"/>
      <c r="K4" s="277"/>
      <c r="L4" s="277"/>
      <c r="M4" s="277"/>
    </row>
    <row r="5" spans="1:13" ht="20.25" customHeight="1" x14ac:dyDescent="0.3">
      <c r="A5" s="9"/>
      <c r="B5" s="9"/>
      <c r="C5" s="98"/>
      <c r="D5" s="98"/>
      <c r="E5" s="98"/>
      <c r="F5" s="98"/>
      <c r="G5" s="8"/>
      <c r="H5" s="15"/>
      <c r="I5" s="278" t="s">
        <v>20</v>
      </c>
      <c r="J5" s="278"/>
      <c r="K5" s="278"/>
      <c r="L5" s="10"/>
      <c r="M5" s="10"/>
    </row>
    <row r="6" spans="1:13" ht="20.25" customHeight="1" x14ac:dyDescent="0.3">
      <c r="A6" s="9"/>
      <c r="B6" s="9"/>
      <c r="C6" s="98"/>
      <c r="D6" s="98"/>
      <c r="E6" s="98"/>
      <c r="F6" s="98"/>
      <c r="G6" s="64" t="s">
        <v>69</v>
      </c>
      <c r="H6" s="15"/>
      <c r="I6" s="14"/>
      <c r="J6" s="14"/>
      <c r="K6" s="14"/>
      <c r="L6" s="10"/>
      <c r="M6" s="10"/>
    </row>
    <row r="7" spans="1:13" ht="20.25" customHeight="1" x14ac:dyDescent="0.3">
      <c r="A7" s="9"/>
      <c r="B7" s="9"/>
      <c r="C7" s="98" t="s">
        <v>33</v>
      </c>
      <c r="D7" s="98"/>
      <c r="E7" s="98"/>
      <c r="F7" s="97"/>
      <c r="G7" s="59" t="s">
        <v>70</v>
      </c>
      <c r="H7" s="16"/>
      <c r="I7" s="10"/>
      <c r="L7" s="10"/>
    </row>
    <row r="8" spans="1:13" ht="20.25" customHeight="1" x14ac:dyDescent="0.3">
      <c r="A8" s="39"/>
      <c r="B8" s="39"/>
      <c r="C8" s="98" t="s">
        <v>34</v>
      </c>
      <c r="D8" s="279" t="s">
        <v>105</v>
      </c>
      <c r="E8" s="280"/>
      <c r="F8" s="280"/>
      <c r="G8" s="59" t="s">
        <v>71</v>
      </c>
      <c r="H8" s="16"/>
      <c r="I8" s="10"/>
      <c r="L8" s="10"/>
      <c r="M8" s="10"/>
    </row>
    <row r="9" spans="1:13" ht="20.25" customHeight="1" x14ac:dyDescent="0.3">
      <c r="A9" s="9"/>
      <c r="B9" s="41" t="s">
        <v>1</v>
      </c>
      <c r="C9" s="17" t="s">
        <v>35</v>
      </c>
      <c r="D9" s="17"/>
      <c r="E9" s="67" t="s">
        <v>104</v>
      </c>
      <c r="F9" s="98"/>
      <c r="G9" s="60" t="s">
        <v>72</v>
      </c>
      <c r="H9" s="15"/>
      <c r="I9" s="14" t="s">
        <v>36</v>
      </c>
      <c r="J9" s="18"/>
      <c r="K9" s="14" t="s">
        <v>37</v>
      </c>
      <c r="L9" s="10"/>
      <c r="M9" s="10" t="s">
        <v>23</v>
      </c>
    </row>
    <row r="10" spans="1:13" ht="20.25" customHeight="1" x14ac:dyDescent="0.3">
      <c r="B10" s="9"/>
      <c r="C10" s="281" t="s">
        <v>27</v>
      </c>
      <c r="D10" s="281"/>
      <c r="E10" s="281"/>
      <c r="F10" s="281"/>
      <c r="G10" s="281"/>
      <c r="H10" s="281"/>
      <c r="I10" s="281"/>
      <c r="J10" s="281"/>
      <c r="K10" s="281"/>
      <c r="L10" s="281"/>
      <c r="M10" s="281"/>
    </row>
    <row r="11" spans="1:13" ht="20.25" customHeight="1" x14ac:dyDescent="0.3">
      <c r="A11" s="75" t="s">
        <v>117</v>
      </c>
      <c r="B11" s="9"/>
      <c r="C11" s="96"/>
      <c r="D11" s="96"/>
      <c r="E11" s="96"/>
      <c r="F11" s="96"/>
      <c r="G11" s="96"/>
      <c r="H11" s="96"/>
      <c r="I11" s="96"/>
      <c r="J11" s="96"/>
      <c r="K11" s="96"/>
      <c r="L11" s="96"/>
      <c r="M11" s="96"/>
    </row>
    <row r="12" spans="1:13" ht="20.25" customHeight="1" x14ac:dyDescent="0.3">
      <c r="A12" s="9" t="s">
        <v>62</v>
      </c>
      <c r="B12" s="26"/>
      <c r="C12" s="36">
        <v>250000</v>
      </c>
      <c r="D12" s="36"/>
      <c r="E12" s="43">
        <v>0</v>
      </c>
      <c r="F12" s="37"/>
      <c r="G12" s="36">
        <v>2736</v>
      </c>
      <c r="H12" s="37"/>
      <c r="I12" s="36">
        <v>10884</v>
      </c>
      <c r="J12" s="37"/>
      <c r="K12" s="36">
        <v>52489</v>
      </c>
      <c r="L12" s="37"/>
      <c r="M12" s="36">
        <f>SUM(C12:K12)</f>
        <v>316109</v>
      </c>
    </row>
    <row r="13" spans="1:13" ht="11.5" customHeight="1" x14ac:dyDescent="0.3">
      <c r="A13" s="42"/>
      <c r="B13" s="9"/>
      <c r="C13" s="36"/>
      <c r="D13" s="36"/>
      <c r="E13" s="36"/>
      <c r="F13" s="43"/>
      <c r="G13" s="36"/>
      <c r="H13" s="43"/>
      <c r="I13" s="36"/>
      <c r="J13" s="43"/>
      <c r="K13" s="36"/>
      <c r="L13" s="43"/>
      <c r="M13" s="36"/>
    </row>
    <row r="14" spans="1:13" ht="20.25" customHeight="1" x14ac:dyDescent="0.3">
      <c r="A14" s="42" t="s">
        <v>97</v>
      </c>
      <c r="B14" s="9"/>
      <c r="C14" s="36"/>
      <c r="D14" s="36"/>
      <c r="E14" s="36"/>
      <c r="F14" s="43"/>
      <c r="G14" s="36"/>
      <c r="H14" s="43"/>
      <c r="I14" s="36"/>
      <c r="J14" s="43"/>
      <c r="K14" s="36"/>
      <c r="L14" s="43"/>
      <c r="M14" s="36"/>
    </row>
    <row r="15" spans="1:13" ht="20.25" customHeight="1" x14ac:dyDescent="0.3">
      <c r="A15" s="91" t="s">
        <v>112</v>
      </c>
      <c r="B15" s="9"/>
      <c r="C15" s="36"/>
      <c r="D15" s="36"/>
      <c r="E15" s="36"/>
      <c r="F15" s="43"/>
      <c r="G15" s="36"/>
      <c r="H15" s="43"/>
      <c r="I15" s="36"/>
      <c r="J15" s="43"/>
      <c r="K15" s="36"/>
      <c r="L15" s="43"/>
      <c r="M15" s="36"/>
    </row>
    <row r="16" spans="1:13" ht="20.25" customHeight="1" x14ac:dyDescent="0.3">
      <c r="A16" s="76" t="s">
        <v>109</v>
      </c>
      <c r="B16" s="80">
        <v>10</v>
      </c>
      <c r="C16" s="84">
        <v>83500</v>
      </c>
      <c r="D16" s="84"/>
      <c r="E16" s="84">
        <v>317914</v>
      </c>
      <c r="F16" s="84"/>
      <c r="G16" s="88">
        <v>0</v>
      </c>
      <c r="H16" s="84"/>
      <c r="I16" s="88">
        <v>0</v>
      </c>
      <c r="J16" s="84"/>
      <c r="K16" s="88">
        <v>0</v>
      </c>
      <c r="L16" s="84"/>
      <c r="M16" s="84">
        <f>SUM(C16:K16)</f>
        <v>401414</v>
      </c>
    </row>
    <row r="17" spans="1:13" ht="20.25" customHeight="1" x14ac:dyDescent="0.3">
      <c r="A17" s="76" t="s">
        <v>110</v>
      </c>
      <c r="B17" s="80">
        <v>13</v>
      </c>
      <c r="C17" s="85" t="s">
        <v>75</v>
      </c>
      <c r="D17" s="86"/>
      <c r="E17" s="85" t="s">
        <v>75</v>
      </c>
      <c r="F17" s="84"/>
      <c r="G17" s="85" t="s">
        <v>75</v>
      </c>
      <c r="H17" s="84"/>
      <c r="I17" s="85" t="s">
        <v>75</v>
      </c>
      <c r="J17" s="84"/>
      <c r="K17" s="83">
        <v>-52000</v>
      </c>
      <c r="L17" s="87"/>
      <c r="M17" s="83">
        <f>SUM(C17:K17)</f>
        <v>-52000</v>
      </c>
    </row>
    <row r="18" spans="1:13" ht="20.25" customHeight="1" x14ac:dyDescent="0.3">
      <c r="A18" s="38" t="s">
        <v>113</v>
      </c>
      <c r="B18" s="80"/>
      <c r="C18" s="89">
        <f>SUM(C16:C17)</f>
        <v>83500</v>
      </c>
      <c r="D18" s="77"/>
      <c r="E18" s="89">
        <f>SUM(E16:E17)</f>
        <v>317914</v>
      </c>
      <c r="F18" s="30"/>
      <c r="G18" s="90">
        <v>0</v>
      </c>
      <c r="H18" s="30"/>
      <c r="I18" s="90">
        <v>0</v>
      </c>
      <c r="J18" s="30"/>
      <c r="K18" s="69">
        <f>SUM(K16:K17)</f>
        <v>-52000</v>
      </c>
      <c r="L18" s="72"/>
      <c r="M18" s="89">
        <f>SUM(C18:K18)</f>
        <v>349414</v>
      </c>
    </row>
    <row r="19" spans="1:13" ht="20.25" customHeight="1" x14ac:dyDescent="0.3">
      <c r="A19" s="42" t="s">
        <v>98</v>
      </c>
      <c r="B19" s="28"/>
      <c r="C19" s="69">
        <f>SUM(C18)</f>
        <v>83500</v>
      </c>
      <c r="D19" s="77"/>
      <c r="E19" s="69">
        <f>SUM(E12+E18)</f>
        <v>317914</v>
      </c>
      <c r="F19" s="35"/>
      <c r="G19" s="90">
        <v>0</v>
      </c>
      <c r="H19" s="35"/>
      <c r="I19" s="90">
        <v>0</v>
      </c>
      <c r="J19" s="30"/>
      <c r="K19" s="90">
        <f>SUM(K18)</f>
        <v>-52000</v>
      </c>
      <c r="L19" s="72"/>
      <c r="M19" s="69">
        <f>SUM(C19:K19)</f>
        <v>349414</v>
      </c>
    </row>
    <row r="20" spans="1:13" ht="11.5" customHeight="1" x14ac:dyDescent="0.3">
      <c r="C20" s="32"/>
      <c r="D20" s="32"/>
      <c r="E20" s="32"/>
      <c r="F20" s="29"/>
      <c r="G20" s="32"/>
      <c r="H20" s="29"/>
      <c r="I20" s="32"/>
      <c r="J20" s="30"/>
      <c r="K20" s="33"/>
      <c r="L20" s="29"/>
      <c r="M20" s="29"/>
    </row>
    <row r="21" spans="1:13" ht="20.25" customHeight="1" x14ac:dyDescent="0.3">
      <c r="A21" s="28" t="s">
        <v>44</v>
      </c>
      <c r="B21" s="28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</row>
    <row r="22" spans="1:13" ht="20.25" customHeight="1" x14ac:dyDescent="0.3">
      <c r="A22" s="31" t="s">
        <v>45</v>
      </c>
      <c r="B22" s="31"/>
      <c r="C22" s="65" t="s">
        <v>75</v>
      </c>
      <c r="D22" s="65"/>
      <c r="E22" s="65" t="s">
        <v>75</v>
      </c>
      <c r="F22" s="29"/>
      <c r="G22" s="65" t="s">
        <v>75</v>
      </c>
      <c r="H22" s="29"/>
      <c r="I22" s="65" t="s">
        <v>75</v>
      </c>
      <c r="J22" s="30"/>
      <c r="K22" s="68">
        <v>55692</v>
      </c>
      <c r="L22" s="70"/>
      <c r="M22" s="71">
        <f>SUM(C22:K22)</f>
        <v>55692</v>
      </c>
    </row>
    <row r="23" spans="1:13" ht="20.25" customHeight="1" x14ac:dyDescent="0.3">
      <c r="A23" s="28" t="s">
        <v>43</v>
      </c>
      <c r="B23" s="28"/>
      <c r="C23" s="66" t="s">
        <v>75</v>
      </c>
      <c r="D23" s="77"/>
      <c r="E23" s="66" t="s">
        <v>75</v>
      </c>
      <c r="F23" s="35"/>
      <c r="G23" s="66" t="s">
        <v>75</v>
      </c>
      <c r="H23" s="35"/>
      <c r="I23" s="66" t="s">
        <v>75</v>
      </c>
      <c r="J23" s="30"/>
      <c r="K23" s="69">
        <f>K22</f>
        <v>55692</v>
      </c>
      <c r="L23" s="72"/>
      <c r="M23" s="69">
        <f>M22</f>
        <v>55692</v>
      </c>
    </row>
    <row r="24" spans="1:13" ht="11.5" customHeight="1" x14ac:dyDescent="0.3">
      <c r="C24" s="32"/>
      <c r="D24" s="32"/>
      <c r="E24" s="32"/>
      <c r="F24" s="29"/>
      <c r="G24" s="32"/>
      <c r="H24" s="29"/>
      <c r="I24" s="32"/>
      <c r="J24" s="30"/>
      <c r="K24" s="33"/>
      <c r="L24" s="29"/>
      <c r="M24" s="29"/>
    </row>
    <row r="25" spans="1:13" ht="20.25" customHeight="1" thickBot="1" x14ac:dyDescent="0.35">
      <c r="A25" s="74" t="s">
        <v>116</v>
      </c>
      <c r="B25" s="26"/>
      <c r="C25" s="34">
        <f>C12+C19</f>
        <v>333500</v>
      </c>
      <c r="D25" s="30"/>
      <c r="E25" s="34">
        <f>SUM(E19)</f>
        <v>317914</v>
      </c>
      <c r="G25" s="34">
        <f>SUM(G12)</f>
        <v>2736</v>
      </c>
      <c r="I25" s="34">
        <f>SUM(I12)</f>
        <v>10884</v>
      </c>
      <c r="K25" s="34">
        <f>K12+K19+K23</f>
        <v>56181</v>
      </c>
      <c r="M25" s="34">
        <f>M12+M19+M23</f>
        <v>721215</v>
      </c>
    </row>
    <row r="26" spans="1:13" ht="20.25" customHeight="1" thickTop="1" x14ac:dyDescent="0.3"/>
  </sheetData>
  <mergeCells count="5">
    <mergeCell ref="A1:K1"/>
    <mergeCell ref="C4:M4"/>
    <mergeCell ref="I5:K5"/>
    <mergeCell ref="D8:F8"/>
    <mergeCell ref="C10:M10"/>
  </mergeCells>
  <phoneticPr fontId="20" type="noConversion"/>
  <pageMargins left="0.7" right="0.7" top="0.48" bottom="0.5" header="0.5" footer="0.5"/>
  <pageSetup paperSize="9" scale="95" firstPageNumber="9" fitToHeight="0" orientation="landscape" useFirstPageNumber="1" r:id="rId1"/>
  <headerFooter alignWithMargins="0">
    <oddFooter>&amp;LThe accompanying notes are an integral part of these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0A6AB-2E65-47D2-91EA-F124CD63CCB3}">
  <sheetPr>
    <tabColor theme="0"/>
    <pageSetUpPr fitToPage="1"/>
  </sheetPr>
  <dimension ref="A1:M28"/>
  <sheetViews>
    <sheetView zoomScaleNormal="100" zoomScaleSheetLayoutView="90" workbookViewId="0">
      <selection activeCell="B38" sqref="B38"/>
    </sheetView>
  </sheetViews>
  <sheetFormatPr defaultColWidth="9.1796875" defaultRowHeight="14" x14ac:dyDescent="0.3"/>
  <cols>
    <col min="1" max="1" width="54.54296875" style="142" customWidth="1"/>
    <col min="2" max="2" width="6.1796875" style="142" customWidth="1"/>
    <col min="3" max="3" width="12" style="142" customWidth="1"/>
    <col min="4" max="4" width="1.1796875" style="142" customWidth="1"/>
    <col min="5" max="5" width="13.81640625" style="142" customWidth="1"/>
    <col min="6" max="6" width="1.1796875" style="142" customWidth="1"/>
    <col min="7" max="7" width="11.81640625" style="142" customWidth="1"/>
    <col min="8" max="8" width="1.1796875" style="142" customWidth="1"/>
    <col min="9" max="9" width="11.81640625" style="142" customWidth="1"/>
    <col min="10" max="10" width="1.1796875" style="142" customWidth="1"/>
    <col min="11" max="11" width="13.1796875" style="142" customWidth="1"/>
    <col min="12" max="12" width="1.1796875" style="142" customWidth="1"/>
    <col min="13" max="13" width="11.81640625" style="142" customWidth="1"/>
    <col min="14" max="16384" width="9.1796875" style="142"/>
  </cols>
  <sheetData>
    <row r="1" spans="1:13" ht="19" customHeight="1" x14ac:dyDescent="0.35">
      <c r="A1" s="269" t="s">
        <v>121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M1" s="174"/>
    </row>
    <row r="2" spans="1:13" ht="19" customHeight="1" x14ac:dyDescent="0.35">
      <c r="A2" s="144" t="s">
        <v>93</v>
      </c>
      <c r="B2" s="144"/>
      <c r="C2" s="144"/>
      <c r="D2" s="144"/>
      <c r="E2" s="176"/>
      <c r="F2" s="175"/>
      <c r="G2" s="177"/>
      <c r="H2" s="143"/>
      <c r="J2" s="143"/>
      <c r="M2" s="174"/>
    </row>
    <row r="3" spans="1:13" ht="19" customHeight="1" x14ac:dyDescent="0.35">
      <c r="A3" s="144"/>
      <c r="B3" s="144"/>
      <c r="C3" s="144"/>
      <c r="D3" s="144"/>
      <c r="F3" s="175"/>
      <c r="G3" s="177"/>
      <c r="H3" s="143"/>
      <c r="I3" s="143"/>
      <c r="M3" s="174"/>
    </row>
    <row r="4" spans="1:13" ht="19" customHeight="1" x14ac:dyDescent="0.3">
      <c r="A4" s="144"/>
      <c r="B4" s="144"/>
      <c r="C4" s="286" t="s">
        <v>78</v>
      </c>
      <c r="D4" s="286"/>
      <c r="E4" s="286"/>
      <c r="F4" s="286"/>
      <c r="G4" s="286"/>
      <c r="H4" s="286"/>
      <c r="I4" s="286"/>
      <c r="J4" s="286"/>
      <c r="K4" s="286"/>
      <c r="L4" s="286"/>
      <c r="M4" s="286"/>
    </row>
    <row r="5" spans="1:13" ht="19" customHeight="1" x14ac:dyDescent="0.3">
      <c r="A5" s="150"/>
      <c r="B5" s="150"/>
      <c r="C5" s="150"/>
      <c r="D5" s="150"/>
      <c r="E5" s="178"/>
      <c r="F5" s="178"/>
      <c r="G5" s="174"/>
      <c r="H5" s="174"/>
      <c r="I5" s="282" t="s">
        <v>20</v>
      </c>
      <c r="J5" s="283"/>
      <c r="K5" s="283"/>
      <c r="L5" s="174"/>
      <c r="M5" s="174"/>
    </row>
    <row r="6" spans="1:13" ht="19" customHeight="1" x14ac:dyDescent="0.3">
      <c r="A6" s="150"/>
      <c r="B6" s="150"/>
      <c r="C6" s="178"/>
      <c r="D6" s="178"/>
      <c r="E6" s="178"/>
      <c r="F6" s="178"/>
      <c r="G6" s="179" t="s">
        <v>69</v>
      </c>
      <c r="H6" s="174"/>
      <c r="I6" s="180"/>
      <c r="J6" s="180"/>
      <c r="K6" s="180"/>
      <c r="L6" s="174"/>
      <c r="M6" s="174"/>
    </row>
    <row r="7" spans="1:13" ht="19" customHeight="1" x14ac:dyDescent="0.3">
      <c r="A7" s="150"/>
      <c r="B7" s="150"/>
      <c r="C7" s="178" t="s">
        <v>33</v>
      </c>
      <c r="D7" s="178"/>
      <c r="E7" s="178"/>
      <c r="F7" s="182"/>
      <c r="G7" s="179" t="s">
        <v>70</v>
      </c>
      <c r="H7" s="210"/>
      <c r="I7" s="174"/>
      <c r="L7" s="174"/>
    </row>
    <row r="8" spans="1:13" ht="19" customHeight="1" x14ac:dyDescent="0.3">
      <c r="A8" s="150"/>
      <c r="B8" s="150"/>
      <c r="C8" s="178" t="s">
        <v>34</v>
      </c>
      <c r="D8" s="284" t="s">
        <v>105</v>
      </c>
      <c r="E8" s="285"/>
      <c r="F8" s="285"/>
      <c r="G8" s="179" t="s">
        <v>71</v>
      </c>
      <c r="H8" s="210"/>
      <c r="I8" s="174"/>
      <c r="L8" s="174"/>
      <c r="M8" s="174"/>
    </row>
    <row r="9" spans="1:13" ht="19" customHeight="1" x14ac:dyDescent="0.3">
      <c r="A9" s="150"/>
      <c r="B9" s="183" t="s">
        <v>1</v>
      </c>
      <c r="C9" s="178" t="s">
        <v>35</v>
      </c>
      <c r="D9" s="178"/>
      <c r="E9" s="179" t="s">
        <v>104</v>
      </c>
      <c r="F9" s="178"/>
      <c r="G9" s="182" t="s">
        <v>72</v>
      </c>
      <c r="H9" s="174"/>
      <c r="I9" s="180" t="s">
        <v>36</v>
      </c>
      <c r="J9" s="180"/>
      <c r="K9" s="180" t="s">
        <v>37</v>
      </c>
      <c r="L9" s="174"/>
      <c r="M9" s="174" t="s">
        <v>23</v>
      </c>
    </row>
    <row r="10" spans="1:13" ht="19" customHeight="1" x14ac:dyDescent="0.3">
      <c r="B10" s="147" t="s">
        <v>164</v>
      </c>
      <c r="C10" s="287" t="s">
        <v>27</v>
      </c>
      <c r="D10" s="287"/>
      <c r="E10" s="287"/>
      <c r="F10" s="287"/>
      <c r="G10" s="287"/>
      <c r="H10" s="287"/>
      <c r="I10" s="287"/>
      <c r="J10" s="287"/>
      <c r="K10" s="287"/>
      <c r="L10" s="287"/>
      <c r="M10" s="287"/>
    </row>
    <row r="11" spans="1:13" ht="19" customHeight="1" x14ac:dyDescent="0.3">
      <c r="A11" s="184" t="s">
        <v>144</v>
      </c>
      <c r="B11" s="150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185"/>
    </row>
    <row r="12" spans="1:13" ht="19" customHeight="1" x14ac:dyDescent="0.3">
      <c r="A12" s="150" t="s">
        <v>161</v>
      </c>
      <c r="B12" s="138"/>
      <c r="C12" s="186">
        <v>333500</v>
      </c>
      <c r="D12" s="186"/>
      <c r="E12" s="187">
        <v>317914</v>
      </c>
      <c r="F12" s="188"/>
      <c r="G12" s="186">
        <v>2736</v>
      </c>
      <c r="H12" s="186"/>
      <c r="I12" s="186">
        <v>14267</v>
      </c>
      <c r="J12" s="188"/>
      <c r="K12" s="189">
        <v>65571</v>
      </c>
      <c r="L12" s="189"/>
      <c r="M12" s="189">
        <f>SUM(C12:K12)</f>
        <v>733988</v>
      </c>
    </row>
    <row r="13" spans="1:13" ht="19" customHeight="1" x14ac:dyDescent="0.3">
      <c r="A13" s="146" t="s">
        <v>162</v>
      </c>
      <c r="B13" s="114" t="s">
        <v>165</v>
      </c>
      <c r="C13" s="191" t="s">
        <v>75</v>
      </c>
      <c r="D13" s="190"/>
      <c r="E13" s="191" t="s">
        <v>75</v>
      </c>
      <c r="F13" s="192"/>
      <c r="G13" s="191" t="s">
        <v>75</v>
      </c>
      <c r="H13" s="190"/>
      <c r="I13" s="191" t="s">
        <v>75</v>
      </c>
      <c r="K13" s="153">
        <v>-6303</v>
      </c>
      <c r="L13" s="188"/>
      <c r="M13" s="153">
        <f>SUM(C13:K13)</f>
        <v>-6303</v>
      </c>
    </row>
    <row r="14" spans="1:13" ht="19" customHeight="1" x14ac:dyDescent="0.3">
      <c r="A14" s="138" t="s">
        <v>163</v>
      </c>
      <c r="B14" s="150"/>
      <c r="C14" s="194">
        <f>SUM(C12:C13)</f>
        <v>333500</v>
      </c>
      <c r="D14" s="186"/>
      <c r="E14" s="194">
        <f>SUM(E12:E13)</f>
        <v>317914</v>
      </c>
      <c r="F14" s="187"/>
      <c r="G14" s="194">
        <f>SUM(G12:G13)</f>
        <v>2736</v>
      </c>
      <c r="H14" s="186"/>
      <c r="I14" s="194">
        <f>SUM(I12:I13)</f>
        <v>14267</v>
      </c>
      <c r="J14" s="187"/>
      <c r="K14" s="194">
        <f>SUM(K12:K13)</f>
        <v>59268</v>
      </c>
      <c r="L14" s="187"/>
      <c r="M14" s="194">
        <f>SUM(M12:M13)</f>
        <v>727685</v>
      </c>
    </row>
    <row r="15" spans="1:13" ht="11.5" customHeight="1" x14ac:dyDescent="0.3">
      <c r="A15" s="138"/>
      <c r="B15" s="150"/>
      <c r="C15" s="186"/>
      <c r="D15" s="186"/>
      <c r="E15" s="186"/>
      <c r="F15" s="187"/>
      <c r="G15" s="186"/>
      <c r="H15" s="187"/>
      <c r="I15" s="186"/>
      <c r="J15" s="187"/>
      <c r="K15" s="186"/>
      <c r="L15" s="187"/>
      <c r="M15" s="186"/>
    </row>
    <row r="16" spans="1:13" ht="19" customHeight="1" x14ac:dyDescent="0.3">
      <c r="A16" s="138" t="s">
        <v>95</v>
      </c>
      <c r="B16" s="150"/>
      <c r="C16" s="186"/>
      <c r="D16" s="186"/>
      <c r="E16" s="186"/>
      <c r="F16" s="187"/>
      <c r="G16" s="186"/>
      <c r="H16" s="187"/>
      <c r="I16" s="186"/>
      <c r="J16" s="187"/>
      <c r="K16" s="186"/>
      <c r="L16" s="187"/>
      <c r="M16" s="186"/>
    </row>
    <row r="17" spans="1:13" ht="19" customHeight="1" x14ac:dyDescent="0.3">
      <c r="A17" s="211" t="s">
        <v>112</v>
      </c>
      <c r="B17" s="150"/>
      <c r="C17" s="186"/>
      <c r="D17" s="186"/>
      <c r="E17" s="186"/>
      <c r="F17" s="187"/>
      <c r="G17" s="186"/>
      <c r="H17" s="187"/>
      <c r="I17" s="186"/>
      <c r="J17" s="187"/>
      <c r="K17" s="186"/>
      <c r="L17" s="187"/>
      <c r="M17" s="186"/>
    </row>
    <row r="18" spans="1:13" ht="19" customHeight="1" x14ac:dyDescent="0.3">
      <c r="A18" s="199" t="s">
        <v>109</v>
      </c>
      <c r="B18" s="114">
        <v>10</v>
      </c>
      <c r="C18" s="121">
        <v>23821</v>
      </c>
      <c r="D18" s="121"/>
      <c r="E18" s="193">
        <v>0</v>
      </c>
      <c r="F18" s="121"/>
      <c r="G18" s="193">
        <v>0</v>
      </c>
      <c r="H18" s="121"/>
      <c r="I18" s="193">
        <v>0</v>
      </c>
      <c r="J18" s="121"/>
      <c r="K18" s="193">
        <v>0</v>
      </c>
      <c r="L18" s="121"/>
      <c r="M18" s="121">
        <f>SUM(C18:K18)</f>
        <v>23821</v>
      </c>
    </row>
    <row r="19" spans="1:13" ht="19" customHeight="1" x14ac:dyDescent="0.3">
      <c r="A19" s="199" t="s">
        <v>110</v>
      </c>
      <c r="B19" s="114">
        <v>13</v>
      </c>
      <c r="C19" s="85" t="s">
        <v>75</v>
      </c>
      <c r="D19" s="154"/>
      <c r="E19" s="85" t="s">
        <v>75</v>
      </c>
      <c r="F19" s="121"/>
      <c r="G19" s="85" t="s">
        <v>75</v>
      </c>
      <c r="H19" s="121"/>
      <c r="I19" s="85" t="s">
        <v>75</v>
      </c>
      <c r="J19" s="121"/>
      <c r="K19" s="83">
        <v>-26469</v>
      </c>
      <c r="L19" s="201"/>
      <c r="M19" s="83">
        <f>SUM(C19:K19)</f>
        <v>-26469</v>
      </c>
    </row>
    <row r="20" spans="1:13" ht="19" customHeight="1" x14ac:dyDescent="0.3">
      <c r="A20" s="196" t="s">
        <v>113</v>
      </c>
      <c r="B20" s="114"/>
      <c r="C20" s="212">
        <f>SUM(C18:C19)</f>
        <v>23821</v>
      </c>
      <c r="D20" s="202"/>
      <c r="E20" s="66" t="s">
        <v>75</v>
      </c>
      <c r="F20" s="197"/>
      <c r="G20" s="66" t="s">
        <v>75</v>
      </c>
      <c r="H20" s="197"/>
      <c r="I20" s="66" t="s">
        <v>75</v>
      </c>
      <c r="J20" s="197"/>
      <c r="K20" s="212">
        <f>SUM(K18:K19)</f>
        <v>-26469</v>
      </c>
      <c r="L20" s="203"/>
      <c r="M20" s="212">
        <f>SUM(M18:M19)</f>
        <v>-2648</v>
      </c>
    </row>
    <row r="21" spans="1:13" ht="19" customHeight="1" x14ac:dyDescent="0.3">
      <c r="A21" s="138" t="s">
        <v>96</v>
      </c>
      <c r="B21" s="158"/>
      <c r="C21" s="69">
        <f>SUM(C20)</f>
        <v>23821</v>
      </c>
      <c r="D21" s="202"/>
      <c r="E21" s="66" t="s">
        <v>75</v>
      </c>
      <c r="F21" s="164"/>
      <c r="G21" s="66" t="s">
        <v>75</v>
      </c>
      <c r="H21" s="164"/>
      <c r="I21" s="66" t="s">
        <v>75</v>
      </c>
      <c r="J21" s="197"/>
      <c r="K21" s="69">
        <f>SUM(K20)</f>
        <v>-26469</v>
      </c>
      <c r="L21" s="203"/>
      <c r="M21" s="69">
        <f>SUM(M20)</f>
        <v>-2648</v>
      </c>
    </row>
    <row r="22" spans="1:13" ht="11.5" customHeight="1" x14ac:dyDescent="0.3">
      <c r="C22" s="208"/>
      <c r="D22" s="208"/>
      <c r="E22" s="208"/>
      <c r="F22" s="206"/>
      <c r="G22" s="208"/>
      <c r="H22" s="206"/>
      <c r="I22" s="208"/>
      <c r="J22" s="197"/>
      <c r="K22" s="116"/>
      <c r="L22" s="206"/>
      <c r="M22" s="206"/>
    </row>
    <row r="23" spans="1:13" ht="19" customHeight="1" x14ac:dyDescent="0.3">
      <c r="A23" s="158" t="s">
        <v>44</v>
      </c>
      <c r="B23" s="158"/>
      <c r="C23" s="197"/>
      <c r="D23" s="197"/>
      <c r="E23" s="197"/>
      <c r="F23" s="197"/>
      <c r="G23" s="197"/>
      <c r="H23" s="197"/>
      <c r="I23" s="197"/>
      <c r="J23" s="197"/>
      <c r="K23" s="197"/>
      <c r="L23" s="197"/>
      <c r="M23" s="197"/>
    </row>
    <row r="24" spans="1:13" ht="19" customHeight="1" x14ac:dyDescent="0.3">
      <c r="A24" s="200" t="s">
        <v>45</v>
      </c>
      <c r="B24" s="200"/>
      <c r="C24" s="85" t="s">
        <v>75</v>
      </c>
      <c r="D24" s="154"/>
      <c r="E24" s="85" t="s">
        <v>75</v>
      </c>
      <c r="F24" s="121"/>
      <c r="G24" s="85" t="s">
        <v>75</v>
      </c>
      <c r="H24" s="121"/>
      <c r="I24" s="85" t="s">
        <v>75</v>
      </c>
      <c r="J24" s="197"/>
      <c r="K24" s="219">
        <v>18164</v>
      </c>
      <c r="L24" s="220"/>
      <c r="M24" s="218">
        <f>SUM(C24:K24)</f>
        <v>18164</v>
      </c>
    </row>
    <row r="25" spans="1:13" ht="19" customHeight="1" x14ac:dyDescent="0.3">
      <c r="A25" s="158" t="s">
        <v>43</v>
      </c>
      <c r="B25" s="158"/>
      <c r="C25" s="66" t="s">
        <v>75</v>
      </c>
      <c r="D25" s="202"/>
      <c r="E25" s="66" t="s">
        <v>75</v>
      </c>
      <c r="F25" s="164"/>
      <c r="G25" s="66" t="s">
        <v>75</v>
      </c>
      <c r="H25" s="164"/>
      <c r="I25" s="66" t="s">
        <v>75</v>
      </c>
      <c r="J25" s="197"/>
      <c r="K25" s="216">
        <f>K24</f>
        <v>18164</v>
      </c>
      <c r="L25" s="217"/>
      <c r="M25" s="216">
        <f>M24</f>
        <v>18164</v>
      </c>
    </row>
    <row r="26" spans="1:13" ht="11.5" customHeight="1" x14ac:dyDescent="0.3">
      <c r="C26" s="208"/>
      <c r="D26" s="208"/>
      <c r="E26" s="208"/>
      <c r="F26" s="206"/>
      <c r="G26" s="208"/>
      <c r="H26" s="206"/>
      <c r="I26" s="208"/>
      <c r="J26" s="197"/>
      <c r="K26" s="116"/>
      <c r="L26" s="206"/>
      <c r="M26" s="206"/>
    </row>
    <row r="27" spans="1:13" ht="19" customHeight="1" thickBot="1" x14ac:dyDescent="0.35">
      <c r="A27" s="205" t="s">
        <v>145</v>
      </c>
      <c r="B27" s="138"/>
      <c r="C27" s="209">
        <f>SUM(C14,C21,C25)</f>
        <v>357321</v>
      </c>
      <c r="D27" s="197"/>
      <c r="E27" s="209">
        <f>SUM(E14,E21,E25)</f>
        <v>317914</v>
      </c>
      <c r="G27" s="209">
        <f>SUM(G14,G21,G25)</f>
        <v>2736</v>
      </c>
      <c r="I27" s="209">
        <f>SUM(I14,I21,I25)</f>
        <v>14267</v>
      </c>
      <c r="K27" s="209">
        <f>SUM(K14,K21,K25)</f>
        <v>50963</v>
      </c>
      <c r="M27" s="209">
        <f>SUM(M14,M21,M25)</f>
        <v>743201</v>
      </c>
    </row>
    <row r="28" spans="1:13" ht="19" customHeight="1" thickTop="1" x14ac:dyDescent="0.3"/>
  </sheetData>
  <mergeCells count="5">
    <mergeCell ref="I5:K5"/>
    <mergeCell ref="C10:M10"/>
    <mergeCell ref="D8:F8"/>
    <mergeCell ref="A1:K1"/>
    <mergeCell ref="C4:M4"/>
  </mergeCells>
  <pageMargins left="0.7" right="0.7" top="0.48" bottom="0.5" header="0.5" footer="0.5"/>
  <pageSetup paperSize="9" scale="95" firstPageNumber="10" fitToHeight="0" orientation="landscape" useFirstPageNumber="1" r:id="rId1"/>
  <headerFooter>
    <oddFooter>&amp;LThe accompanying notes are an integral part of these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/>
    <pageSetUpPr fitToPage="1"/>
  </sheetPr>
  <dimension ref="A1:L83"/>
  <sheetViews>
    <sheetView topLeftCell="A37" zoomScale="90" zoomScaleNormal="90" zoomScaleSheetLayoutView="80" workbookViewId="0">
      <selection activeCell="A76" sqref="A76"/>
    </sheetView>
  </sheetViews>
  <sheetFormatPr defaultColWidth="9.1796875" defaultRowHeight="20.25" customHeight="1" x14ac:dyDescent="0.3"/>
  <cols>
    <col min="1" max="1" width="51.1796875" style="6" customWidth="1"/>
    <col min="2" max="2" width="5.453125" style="3" customWidth="1"/>
    <col min="3" max="3" width="1.08984375" style="3" customWidth="1"/>
    <col min="4" max="4" width="14" style="4" customWidth="1"/>
    <col min="5" max="5" width="1.08984375" style="4" customWidth="1"/>
    <col min="6" max="6" width="14" style="4" customWidth="1"/>
    <col min="7" max="7" width="1.08984375" style="3" customWidth="1"/>
    <col min="8" max="8" width="12.54296875" style="4" customWidth="1"/>
    <col min="9" max="9" width="1.08984375" style="4" customWidth="1"/>
    <col min="10" max="10" width="13.453125" style="4" customWidth="1"/>
    <col min="11" max="16384" width="9.1796875" style="3"/>
  </cols>
  <sheetData>
    <row r="1" spans="1:10" ht="21" customHeight="1" x14ac:dyDescent="0.35">
      <c r="A1" s="276" t="s">
        <v>101</v>
      </c>
      <c r="B1" s="276"/>
      <c r="C1" s="276"/>
      <c r="D1" s="276"/>
      <c r="E1" s="276"/>
      <c r="F1" s="276"/>
      <c r="H1" s="3"/>
      <c r="I1" s="3"/>
      <c r="J1" s="3"/>
    </row>
    <row r="2" spans="1:10" ht="21" customHeight="1" x14ac:dyDescent="0.3">
      <c r="A2" s="5" t="s">
        <v>52</v>
      </c>
      <c r="D2" s="3"/>
      <c r="E2" s="3"/>
      <c r="F2" s="3"/>
      <c r="H2" s="3"/>
      <c r="I2" s="3"/>
      <c r="J2" s="3"/>
    </row>
    <row r="3" spans="1:10" ht="21" customHeight="1" x14ac:dyDescent="0.3">
      <c r="A3" s="5"/>
      <c r="D3" s="3"/>
      <c r="E3" s="3"/>
      <c r="F3" s="3"/>
      <c r="H3" s="3"/>
      <c r="I3" s="3"/>
      <c r="J3" s="3"/>
    </row>
    <row r="4" spans="1:10" ht="21" customHeight="1" x14ac:dyDescent="0.3">
      <c r="A4" s="5"/>
      <c r="C4" s="289" t="s">
        <v>94</v>
      </c>
      <c r="D4" s="289"/>
      <c r="E4" s="289"/>
      <c r="F4" s="289"/>
      <c r="G4" s="289"/>
      <c r="H4" s="288" t="s">
        <v>78</v>
      </c>
      <c r="I4" s="288"/>
      <c r="J4" s="288"/>
    </row>
    <row r="5" spans="1:10" ht="21" customHeight="1" x14ac:dyDescent="0.3">
      <c r="A5" s="5"/>
      <c r="C5" s="73"/>
      <c r="D5" s="291" t="s">
        <v>120</v>
      </c>
      <c r="E5" s="292"/>
      <c r="F5" s="292"/>
      <c r="G5" s="73"/>
      <c r="H5" s="291" t="s">
        <v>120</v>
      </c>
      <c r="I5" s="292"/>
      <c r="J5" s="292"/>
    </row>
    <row r="6" spans="1:10" ht="21" customHeight="1" x14ac:dyDescent="0.3">
      <c r="A6" s="9"/>
      <c r="C6" s="78"/>
      <c r="D6" s="291" t="s">
        <v>114</v>
      </c>
      <c r="E6" s="292"/>
      <c r="F6" s="292"/>
      <c r="G6" s="78"/>
      <c r="H6" s="291" t="s">
        <v>114</v>
      </c>
      <c r="I6" s="292"/>
      <c r="J6" s="292"/>
    </row>
    <row r="7" spans="1:10" ht="21" customHeight="1" x14ac:dyDescent="0.3">
      <c r="B7" s="7"/>
      <c r="C7" s="7"/>
      <c r="D7" s="2">
        <v>2020</v>
      </c>
      <c r="E7" s="95"/>
      <c r="F7" s="2">
        <v>2019</v>
      </c>
      <c r="G7" s="1"/>
      <c r="H7" s="2">
        <v>2020</v>
      </c>
      <c r="I7" s="95"/>
      <c r="J7" s="2">
        <v>2019</v>
      </c>
    </row>
    <row r="8" spans="1:10" ht="21" customHeight="1" x14ac:dyDescent="0.3">
      <c r="B8" s="7"/>
      <c r="C8" s="7"/>
      <c r="D8" s="290" t="s">
        <v>27</v>
      </c>
      <c r="E8" s="290"/>
      <c r="F8" s="290"/>
      <c r="G8" s="290"/>
      <c r="H8" s="290"/>
      <c r="I8" s="290"/>
      <c r="J8" s="290"/>
    </row>
    <row r="9" spans="1:10" ht="21" customHeight="1" x14ac:dyDescent="0.3">
      <c r="A9" s="19" t="s">
        <v>38</v>
      </c>
      <c r="B9" s="45"/>
      <c r="C9" s="45"/>
      <c r="D9" s="46"/>
      <c r="E9" s="46"/>
      <c r="F9" s="46"/>
      <c r="H9" s="46"/>
      <c r="I9" s="46"/>
      <c r="J9" s="46"/>
    </row>
    <row r="10" spans="1:10" ht="21" customHeight="1" x14ac:dyDescent="0.3">
      <c r="A10" s="22" t="s">
        <v>32</v>
      </c>
      <c r="B10" s="45"/>
      <c r="C10" s="45"/>
      <c r="D10" s="230">
        <v>8104</v>
      </c>
      <c r="E10" s="47"/>
      <c r="F10" s="47">
        <v>54800</v>
      </c>
      <c r="H10" s="234">
        <v>18164</v>
      </c>
      <c r="I10" s="47"/>
      <c r="J10" s="4">
        <v>55692</v>
      </c>
    </row>
    <row r="11" spans="1:10" ht="21" customHeight="1" x14ac:dyDescent="0.3">
      <c r="A11" s="20" t="s">
        <v>57</v>
      </c>
      <c r="B11" s="45"/>
      <c r="C11" s="45"/>
      <c r="D11" s="230"/>
      <c r="E11" s="47"/>
      <c r="F11" s="47"/>
      <c r="H11" s="233"/>
      <c r="I11" s="47"/>
    </row>
    <row r="12" spans="1:10" ht="21" customHeight="1" x14ac:dyDescent="0.3">
      <c r="A12" s="40" t="s">
        <v>61</v>
      </c>
      <c r="B12" s="45"/>
      <c r="C12" s="45"/>
      <c r="D12" s="230">
        <v>7681</v>
      </c>
      <c r="E12" s="48"/>
      <c r="F12" s="47">
        <v>10621</v>
      </c>
      <c r="H12" s="234">
        <v>7802</v>
      </c>
      <c r="I12" s="48"/>
      <c r="J12" s="4">
        <v>10621</v>
      </c>
    </row>
    <row r="13" spans="1:10" ht="21" customHeight="1" x14ac:dyDescent="0.3">
      <c r="A13" s="40" t="s">
        <v>31</v>
      </c>
      <c r="B13" s="45"/>
      <c r="C13" s="45"/>
      <c r="D13" s="230">
        <v>18476</v>
      </c>
      <c r="E13" s="48"/>
      <c r="F13" s="47">
        <v>24634</v>
      </c>
      <c r="H13" s="234">
        <v>19410</v>
      </c>
      <c r="I13" s="48"/>
      <c r="J13" s="4">
        <v>24684</v>
      </c>
    </row>
    <row r="14" spans="1:10" ht="21" customHeight="1" x14ac:dyDescent="0.3">
      <c r="A14" s="22" t="s">
        <v>39</v>
      </c>
      <c r="B14" s="45"/>
      <c r="C14" s="45"/>
      <c r="D14" s="230">
        <v>10989</v>
      </c>
      <c r="E14" s="48"/>
      <c r="F14" s="47">
        <v>4939</v>
      </c>
      <c r="H14" s="234">
        <v>10090</v>
      </c>
      <c r="I14" s="48"/>
      <c r="J14" s="4">
        <v>4936</v>
      </c>
    </row>
    <row r="15" spans="1:10" ht="21" customHeight="1" x14ac:dyDescent="0.3">
      <c r="A15" s="40" t="s">
        <v>176</v>
      </c>
      <c r="B15" s="45"/>
      <c r="C15" s="45"/>
      <c r="D15" s="230">
        <v>-83</v>
      </c>
      <c r="E15" s="48"/>
      <c r="F15" s="47">
        <v>662</v>
      </c>
      <c r="H15" s="235">
        <v>-83</v>
      </c>
      <c r="I15" s="48"/>
      <c r="J15" s="47">
        <v>662</v>
      </c>
    </row>
    <row r="16" spans="1:10" ht="21" customHeight="1" x14ac:dyDescent="0.3">
      <c r="A16" s="40" t="s">
        <v>166</v>
      </c>
      <c r="B16" s="45"/>
      <c r="C16" s="45"/>
      <c r="D16" s="230">
        <v>542</v>
      </c>
      <c r="E16" s="48"/>
      <c r="F16" s="47">
        <v>840</v>
      </c>
      <c r="H16" s="128" t="s">
        <v>75</v>
      </c>
      <c r="I16" s="48"/>
      <c r="J16" s="128" t="s">
        <v>75</v>
      </c>
    </row>
    <row r="17" spans="1:10" ht="21" customHeight="1" x14ac:dyDescent="0.3">
      <c r="A17" s="181" t="s">
        <v>149</v>
      </c>
      <c r="B17" s="45"/>
      <c r="C17" s="45"/>
      <c r="D17" s="230">
        <v>9155</v>
      </c>
      <c r="E17" s="48"/>
      <c r="F17" s="128" t="s">
        <v>75</v>
      </c>
      <c r="H17" s="235">
        <v>8654</v>
      </c>
      <c r="I17" s="48"/>
      <c r="J17" s="128" t="s">
        <v>75</v>
      </c>
    </row>
    <row r="18" spans="1:10" ht="21" customHeight="1" x14ac:dyDescent="0.3">
      <c r="A18" s="40" t="s">
        <v>90</v>
      </c>
      <c r="B18" s="45"/>
      <c r="C18" s="45"/>
      <c r="D18" s="128" t="s">
        <v>75</v>
      </c>
      <c r="E18" s="48"/>
      <c r="F18" s="49">
        <v>-5652</v>
      </c>
      <c r="H18" s="128" t="s">
        <v>75</v>
      </c>
      <c r="I18" s="48"/>
      <c r="J18" s="47">
        <v>-5652</v>
      </c>
    </row>
    <row r="19" spans="1:10" ht="21" customHeight="1" x14ac:dyDescent="0.3">
      <c r="A19" s="228" t="s">
        <v>193</v>
      </c>
      <c r="B19" s="45"/>
      <c r="C19" s="45"/>
      <c r="D19" s="231"/>
      <c r="E19" s="48"/>
      <c r="F19" s="49"/>
      <c r="H19" s="235"/>
      <c r="I19" s="48"/>
      <c r="J19" s="47"/>
    </row>
    <row r="20" spans="1:10" ht="21" customHeight="1" x14ac:dyDescent="0.3">
      <c r="A20" s="229" t="s">
        <v>194</v>
      </c>
      <c r="B20" s="45"/>
      <c r="C20" s="45"/>
      <c r="D20" s="231">
        <v>23423</v>
      </c>
      <c r="E20" s="48"/>
      <c r="F20" s="128" t="s">
        <v>75</v>
      </c>
      <c r="H20" s="235">
        <v>23423</v>
      </c>
      <c r="I20" s="48"/>
      <c r="J20" s="128" t="s">
        <v>75</v>
      </c>
    </row>
    <row r="21" spans="1:10" ht="21" customHeight="1" x14ac:dyDescent="0.3">
      <c r="A21" s="40" t="s">
        <v>177</v>
      </c>
      <c r="B21" s="45"/>
      <c r="C21" s="45"/>
      <c r="D21" s="230">
        <v>-259</v>
      </c>
      <c r="E21" s="48"/>
      <c r="F21" s="47">
        <v>23</v>
      </c>
      <c r="H21" s="235">
        <v>-383</v>
      </c>
      <c r="I21" s="48"/>
      <c r="J21" s="47">
        <v>23</v>
      </c>
    </row>
    <row r="22" spans="1:10" ht="21" customHeight="1" x14ac:dyDescent="0.3">
      <c r="A22" s="40" t="s">
        <v>63</v>
      </c>
      <c r="B22" s="44"/>
      <c r="C22" s="44"/>
      <c r="D22" s="232">
        <v>-141199</v>
      </c>
      <c r="E22" s="48"/>
      <c r="F22" s="50">
        <v>-142630</v>
      </c>
      <c r="H22" s="236">
        <v>-138991</v>
      </c>
      <c r="I22" s="48"/>
      <c r="J22" s="50">
        <v>-142630</v>
      </c>
    </row>
    <row r="23" spans="1:10" ht="21" customHeight="1" x14ac:dyDescent="0.3">
      <c r="A23" s="22"/>
      <c r="B23" s="45"/>
      <c r="C23" s="45"/>
      <c r="D23" s="92">
        <f>SUM(D10:D22)</f>
        <v>-63171</v>
      </c>
      <c r="E23" s="47"/>
      <c r="F23" s="47">
        <f>SUM(F10:F22)</f>
        <v>-51763</v>
      </c>
      <c r="H23" s="92">
        <f>SUM(H10:H22)</f>
        <v>-51914</v>
      </c>
      <c r="I23" s="47"/>
      <c r="J23" s="47">
        <f>SUM(J10:J22)</f>
        <v>-51664</v>
      </c>
    </row>
    <row r="24" spans="1:10" ht="21" customHeight="1" x14ac:dyDescent="0.3">
      <c r="A24" s="20" t="s">
        <v>76</v>
      </c>
      <c r="B24" s="45"/>
      <c r="C24" s="45"/>
      <c r="D24" s="51"/>
      <c r="E24" s="51"/>
      <c r="F24" s="51"/>
      <c r="H24" s="51"/>
      <c r="I24" s="51"/>
      <c r="J24" s="51"/>
    </row>
    <row r="25" spans="1:10" ht="21" customHeight="1" x14ac:dyDescent="0.3">
      <c r="A25" s="40" t="s">
        <v>125</v>
      </c>
      <c r="B25" s="45"/>
      <c r="C25" s="45"/>
      <c r="D25" s="237">
        <v>-136597</v>
      </c>
      <c r="E25" s="47"/>
      <c r="F25" s="47">
        <v>-39149</v>
      </c>
      <c r="H25" s="240">
        <v>-136597</v>
      </c>
      <c r="I25" s="47"/>
      <c r="J25" s="47">
        <v>-39149</v>
      </c>
    </row>
    <row r="26" spans="1:10" ht="21" customHeight="1" x14ac:dyDescent="0.3">
      <c r="A26" s="40" t="s">
        <v>58</v>
      </c>
      <c r="B26" s="45"/>
      <c r="C26" s="45"/>
      <c r="D26" s="237">
        <v>20932</v>
      </c>
      <c r="E26" s="47"/>
      <c r="F26" s="47">
        <v>-27423</v>
      </c>
      <c r="H26" s="240">
        <v>20932</v>
      </c>
      <c r="I26" s="47"/>
      <c r="J26" s="47">
        <v>-27423</v>
      </c>
    </row>
    <row r="27" spans="1:10" ht="21" customHeight="1" x14ac:dyDescent="0.3">
      <c r="A27" s="40" t="s">
        <v>47</v>
      </c>
      <c r="B27" s="45"/>
      <c r="C27" s="45"/>
      <c r="D27" s="237">
        <v>-22656</v>
      </c>
      <c r="E27" s="47"/>
      <c r="F27" s="47">
        <v>-140</v>
      </c>
      <c r="H27" s="240">
        <v>-2043</v>
      </c>
      <c r="I27" s="47"/>
      <c r="J27" s="47">
        <v>81</v>
      </c>
    </row>
    <row r="28" spans="1:10" ht="21" customHeight="1" x14ac:dyDescent="0.3">
      <c r="A28" s="40" t="s">
        <v>91</v>
      </c>
      <c r="B28" s="44"/>
      <c r="C28" s="44"/>
      <c r="D28" s="237">
        <v>22172</v>
      </c>
      <c r="E28" s="52"/>
      <c r="F28" s="47">
        <v>-5554</v>
      </c>
      <c r="H28" s="240">
        <v>22172</v>
      </c>
      <c r="I28" s="52"/>
      <c r="J28" s="47">
        <v>-5554</v>
      </c>
    </row>
    <row r="29" spans="1:10" ht="21" customHeight="1" x14ac:dyDescent="0.3">
      <c r="A29" s="22" t="s">
        <v>40</v>
      </c>
      <c r="B29" s="45"/>
      <c r="C29" s="45"/>
      <c r="D29" s="237">
        <v>-387</v>
      </c>
      <c r="E29" s="47"/>
      <c r="F29" s="47">
        <v>2006</v>
      </c>
      <c r="H29" s="240">
        <v>-891</v>
      </c>
      <c r="I29" s="47"/>
      <c r="J29" s="47">
        <v>2006</v>
      </c>
    </row>
    <row r="30" spans="1:10" ht="21" customHeight="1" x14ac:dyDescent="0.3">
      <c r="A30" s="22" t="s">
        <v>7</v>
      </c>
      <c r="B30" s="45"/>
      <c r="C30" s="45"/>
      <c r="D30" s="237">
        <v>-7341</v>
      </c>
      <c r="E30" s="47"/>
      <c r="F30" s="47">
        <v>-4100</v>
      </c>
      <c r="H30" s="240">
        <v>-15</v>
      </c>
      <c r="I30" s="47"/>
      <c r="J30" s="47">
        <v>-4060</v>
      </c>
    </row>
    <row r="31" spans="1:10" ht="21" customHeight="1" x14ac:dyDescent="0.3">
      <c r="A31" s="40" t="s">
        <v>48</v>
      </c>
      <c r="B31" s="45"/>
      <c r="C31" s="45"/>
      <c r="D31" s="237">
        <v>-6970</v>
      </c>
      <c r="E31" s="47"/>
      <c r="F31" s="47">
        <v>3943</v>
      </c>
      <c r="H31" s="240">
        <v>-7650</v>
      </c>
      <c r="I31" s="47"/>
      <c r="J31" s="47">
        <v>3797</v>
      </c>
    </row>
    <row r="32" spans="1:10" ht="21" customHeight="1" x14ac:dyDescent="0.3">
      <c r="A32" s="40" t="s">
        <v>60</v>
      </c>
      <c r="B32" s="44"/>
      <c r="C32" s="44"/>
      <c r="D32" s="238">
        <v>7380</v>
      </c>
      <c r="E32" s="52"/>
      <c r="F32" s="48">
        <v>1646</v>
      </c>
      <c r="H32" s="241">
        <v>7023</v>
      </c>
      <c r="I32" s="52"/>
      <c r="J32" s="48">
        <v>1606</v>
      </c>
    </row>
    <row r="33" spans="1:12" ht="21" customHeight="1" x14ac:dyDescent="0.3">
      <c r="A33" s="181" t="s">
        <v>167</v>
      </c>
      <c r="B33" s="45"/>
      <c r="C33" s="45"/>
      <c r="D33" s="237">
        <v>1034</v>
      </c>
      <c r="E33" s="48"/>
      <c r="F33" s="47">
        <v>826</v>
      </c>
      <c r="H33" s="240">
        <v>1034</v>
      </c>
      <c r="I33" s="48"/>
      <c r="J33" s="47">
        <v>826</v>
      </c>
    </row>
    <row r="34" spans="1:12" ht="21" customHeight="1" x14ac:dyDescent="0.3">
      <c r="A34" s="40" t="s">
        <v>59</v>
      </c>
      <c r="B34" s="44"/>
      <c r="C34" s="44"/>
      <c r="D34" s="239">
        <v>63</v>
      </c>
      <c r="E34" s="52"/>
      <c r="F34" s="50">
        <v>251</v>
      </c>
      <c r="H34" s="242">
        <v>63</v>
      </c>
      <c r="I34" s="52"/>
      <c r="J34" s="50">
        <v>251</v>
      </c>
    </row>
    <row r="35" spans="1:12" ht="21" customHeight="1" x14ac:dyDescent="0.3">
      <c r="A35" s="53" t="s">
        <v>201</v>
      </c>
      <c r="B35" s="44"/>
      <c r="C35" s="44"/>
      <c r="D35" s="92">
        <f>SUM(D23:D34)</f>
        <v>-185541</v>
      </c>
      <c r="E35" s="52"/>
      <c r="F35" s="47">
        <f>SUM(F23:F34)</f>
        <v>-119457</v>
      </c>
      <c r="H35" s="92">
        <f>SUM(H23:H34)</f>
        <v>-147886</v>
      </c>
      <c r="I35" s="52"/>
      <c r="J35" s="47">
        <f>SUM(J23:J34)</f>
        <v>-119283</v>
      </c>
    </row>
    <row r="36" spans="1:12" ht="21" customHeight="1" x14ac:dyDescent="0.3">
      <c r="A36" s="40" t="s">
        <v>64</v>
      </c>
      <c r="B36" s="45"/>
      <c r="C36" s="45"/>
      <c r="D36" s="243">
        <v>129832</v>
      </c>
      <c r="E36" s="47"/>
      <c r="F36" s="52">
        <v>140946</v>
      </c>
      <c r="H36" s="244">
        <v>127711</v>
      </c>
      <c r="I36" s="47"/>
      <c r="J36" s="52">
        <v>140946</v>
      </c>
    </row>
    <row r="37" spans="1:12" ht="21" customHeight="1" x14ac:dyDescent="0.3">
      <c r="A37" s="40" t="s">
        <v>89</v>
      </c>
      <c r="B37" s="45"/>
      <c r="C37" s="45"/>
      <c r="D37" s="243">
        <v>-14929</v>
      </c>
      <c r="E37" s="47"/>
      <c r="F37" s="52">
        <v>-15781</v>
      </c>
      <c r="H37" s="244">
        <v>-14947</v>
      </c>
      <c r="I37" s="47"/>
      <c r="J37" s="52">
        <v>-15781</v>
      </c>
    </row>
    <row r="38" spans="1:12" ht="21" customHeight="1" x14ac:dyDescent="0.3">
      <c r="A38" s="26" t="s">
        <v>200</v>
      </c>
      <c r="B38" s="45"/>
      <c r="C38" s="45"/>
      <c r="D38" s="250">
        <f>SUM(D35:D37)</f>
        <v>-70638</v>
      </c>
      <c r="E38" s="51"/>
      <c r="F38" s="54">
        <f>SUM(F35:F37)</f>
        <v>5708</v>
      </c>
      <c r="H38" s="250">
        <f>SUM(H35:H37)</f>
        <v>-35122</v>
      </c>
      <c r="I38" s="51"/>
      <c r="J38" s="54">
        <f>SUM(J35:J37)</f>
        <v>5882</v>
      </c>
    </row>
    <row r="39" spans="1:12" ht="20.25" customHeight="1" x14ac:dyDescent="0.3">
      <c r="A39" s="21"/>
      <c r="B39" s="45"/>
      <c r="C39" s="45"/>
      <c r="D39" s="24"/>
      <c r="E39" s="23"/>
      <c r="F39" s="24"/>
      <c r="H39" s="24"/>
      <c r="I39" s="23"/>
      <c r="J39" s="24"/>
    </row>
    <row r="40" spans="1:12" ht="21" customHeight="1" x14ac:dyDescent="0.35">
      <c r="A40" s="276" t="s">
        <v>101</v>
      </c>
      <c r="B40" s="276"/>
      <c r="C40" s="276"/>
      <c r="D40" s="276"/>
      <c r="E40" s="276"/>
      <c r="F40" s="276"/>
      <c r="H40" s="3"/>
      <c r="I40" s="3"/>
      <c r="J40" s="3"/>
    </row>
    <row r="41" spans="1:12" ht="21" customHeight="1" x14ac:dyDescent="0.3">
      <c r="A41" s="5" t="s">
        <v>52</v>
      </c>
      <c r="D41" s="3"/>
      <c r="E41" s="3"/>
      <c r="F41" s="3"/>
      <c r="H41" s="3"/>
      <c r="I41" s="3"/>
      <c r="J41" s="3"/>
    </row>
    <row r="42" spans="1:12" ht="21" customHeight="1" x14ac:dyDescent="0.3">
      <c r="A42" s="5"/>
      <c r="D42" s="3"/>
      <c r="E42" s="3"/>
      <c r="F42" s="3"/>
      <c r="H42" s="3"/>
      <c r="I42" s="3"/>
      <c r="J42" s="3"/>
    </row>
    <row r="43" spans="1:12" ht="21" customHeight="1" x14ac:dyDescent="0.3">
      <c r="A43" s="5"/>
      <c r="C43" s="288" t="s">
        <v>94</v>
      </c>
      <c r="D43" s="288"/>
      <c r="E43" s="288"/>
      <c r="F43" s="288"/>
      <c r="G43" s="288"/>
      <c r="H43" s="288" t="s">
        <v>78</v>
      </c>
      <c r="I43" s="288"/>
      <c r="J43" s="288"/>
    </row>
    <row r="44" spans="1:12" ht="21" customHeight="1" x14ac:dyDescent="0.3">
      <c r="A44" s="5"/>
      <c r="C44" s="73"/>
      <c r="D44" s="291" t="s">
        <v>120</v>
      </c>
      <c r="E44" s="292"/>
      <c r="F44" s="292"/>
      <c r="G44" s="73"/>
      <c r="H44" s="291" t="s">
        <v>120</v>
      </c>
      <c r="I44" s="292"/>
      <c r="J44" s="292"/>
    </row>
    <row r="45" spans="1:12" ht="21" customHeight="1" x14ac:dyDescent="0.3">
      <c r="A45" s="9"/>
      <c r="C45" s="78"/>
      <c r="D45" s="291" t="s">
        <v>114</v>
      </c>
      <c r="E45" s="292"/>
      <c r="F45" s="292"/>
      <c r="G45" s="78"/>
      <c r="H45" s="291" t="s">
        <v>114</v>
      </c>
      <c r="I45" s="292"/>
      <c r="J45" s="292"/>
    </row>
    <row r="46" spans="1:12" ht="21" customHeight="1" x14ac:dyDescent="0.3">
      <c r="A46" s="40"/>
      <c r="B46" s="61" t="s">
        <v>1</v>
      </c>
      <c r="C46" s="63"/>
      <c r="D46" s="2">
        <v>2020</v>
      </c>
      <c r="E46" s="95"/>
      <c r="F46" s="2">
        <v>2019</v>
      </c>
      <c r="G46" s="1"/>
      <c r="H46" s="2">
        <v>2020</v>
      </c>
      <c r="I46" s="95"/>
      <c r="J46" s="2">
        <v>2019</v>
      </c>
    </row>
    <row r="47" spans="1:12" ht="21" customHeight="1" x14ac:dyDescent="0.3">
      <c r="B47" s="7"/>
      <c r="C47" s="7"/>
      <c r="D47" s="290" t="s">
        <v>27</v>
      </c>
      <c r="E47" s="290"/>
      <c r="F47" s="290"/>
      <c r="G47" s="290"/>
      <c r="H47" s="290"/>
      <c r="I47" s="290"/>
      <c r="J47" s="290"/>
      <c r="L47" s="92"/>
    </row>
    <row r="48" spans="1:12" ht="21" customHeight="1" x14ac:dyDescent="0.3">
      <c r="A48" s="19" t="s">
        <v>41</v>
      </c>
      <c r="B48" s="45"/>
      <c r="C48" s="45"/>
      <c r="D48" s="55"/>
      <c r="E48" s="55"/>
      <c r="F48" s="55"/>
      <c r="H48" s="55"/>
      <c r="I48" s="55"/>
      <c r="J48" s="55"/>
    </row>
    <row r="49" spans="1:10" ht="21" customHeight="1" x14ac:dyDescent="0.3">
      <c r="A49" s="22" t="s">
        <v>54</v>
      </c>
      <c r="B49" s="45"/>
      <c r="C49" s="45"/>
      <c r="D49" s="245">
        <v>-6643</v>
      </c>
      <c r="E49" s="47"/>
      <c r="F49" s="47">
        <v>-4260</v>
      </c>
      <c r="H49" s="248">
        <v>-2432</v>
      </c>
      <c r="I49" s="47"/>
      <c r="J49" s="47">
        <v>-4070</v>
      </c>
    </row>
    <row r="50" spans="1:10" ht="21" customHeight="1" x14ac:dyDescent="0.3">
      <c r="A50" s="40" t="s">
        <v>55</v>
      </c>
      <c r="B50" s="45"/>
      <c r="C50" s="45"/>
      <c r="D50" s="245">
        <v>879</v>
      </c>
      <c r="E50" s="47"/>
      <c r="F50" s="47">
        <v>9</v>
      </c>
      <c r="H50" s="248">
        <v>1608</v>
      </c>
      <c r="I50" s="47"/>
      <c r="J50" s="47">
        <v>9</v>
      </c>
    </row>
    <row r="51" spans="1:10" ht="21" customHeight="1" x14ac:dyDescent="0.3">
      <c r="A51" s="40" t="s">
        <v>118</v>
      </c>
      <c r="B51" s="45"/>
      <c r="C51" s="45"/>
      <c r="D51" s="245">
        <v>-170</v>
      </c>
      <c r="E51" s="47"/>
      <c r="F51" s="47">
        <v>-280</v>
      </c>
      <c r="H51" s="259" t="s">
        <v>75</v>
      </c>
      <c r="I51" s="47"/>
      <c r="J51" s="47">
        <v>-280</v>
      </c>
    </row>
    <row r="52" spans="1:10" ht="21" customHeight="1" x14ac:dyDescent="0.3">
      <c r="A52" s="40" t="s">
        <v>106</v>
      </c>
      <c r="B52" s="45"/>
      <c r="C52" s="45"/>
      <c r="D52" s="259" t="s">
        <v>75</v>
      </c>
      <c r="E52" s="47"/>
      <c r="F52" s="47" t="s">
        <v>75</v>
      </c>
      <c r="H52" s="259" t="s">
        <v>75</v>
      </c>
      <c r="I52" s="47"/>
      <c r="J52" s="47">
        <v>-60000</v>
      </c>
    </row>
    <row r="53" spans="1:10" ht="21" customHeight="1" x14ac:dyDescent="0.3">
      <c r="A53" s="40" t="s">
        <v>119</v>
      </c>
      <c r="B53" s="45"/>
      <c r="C53" s="45"/>
      <c r="D53" s="259" t="s">
        <v>75</v>
      </c>
      <c r="E53" s="47"/>
      <c r="F53" s="47">
        <v>-3263</v>
      </c>
      <c r="H53" s="259" t="s">
        <v>75</v>
      </c>
      <c r="I53" s="47"/>
      <c r="J53" s="47">
        <v>-3263</v>
      </c>
    </row>
    <row r="54" spans="1:10" ht="21" customHeight="1" x14ac:dyDescent="0.3">
      <c r="A54" s="26" t="s">
        <v>197</v>
      </c>
      <c r="B54" s="45"/>
      <c r="C54" s="45"/>
      <c r="D54" s="250">
        <f>SUM(D49:D53)</f>
        <v>-5934</v>
      </c>
      <c r="E54" s="51"/>
      <c r="F54" s="54">
        <f>SUM(F49:F53)</f>
        <v>-7794</v>
      </c>
      <c r="H54" s="250">
        <f>SUM(H49:H53)</f>
        <v>-824</v>
      </c>
      <c r="I54" s="51"/>
      <c r="J54" s="54">
        <f>SUM(J49:J53)</f>
        <v>-67604</v>
      </c>
    </row>
    <row r="55" spans="1:10" ht="21" customHeight="1" x14ac:dyDescent="0.3">
      <c r="A55" s="26"/>
      <c r="B55" s="45"/>
      <c r="C55" s="45"/>
      <c r="D55" s="56"/>
      <c r="E55" s="51"/>
      <c r="F55" s="56"/>
      <c r="H55" s="56"/>
      <c r="I55" s="51"/>
      <c r="J55" s="56"/>
    </row>
    <row r="56" spans="1:10" ht="21" customHeight="1" x14ac:dyDescent="0.3">
      <c r="A56" s="19" t="s">
        <v>42</v>
      </c>
      <c r="B56" s="45"/>
      <c r="C56" s="45"/>
      <c r="D56" s="47"/>
      <c r="E56" s="47"/>
      <c r="F56" s="47"/>
      <c r="H56" s="47"/>
      <c r="I56" s="47"/>
      <c r="J56" s="47"/>
    </row>
    <row r="57" spans="1:10" ht="21" customHeight="1" x14ac:dyDescent="0.3">
      <c r="A57" s="22" t="s">
        <v>100</v>
      </c>
      <c r="B57" s="62"/>
      <c r="C57" s="45"/>
      <c r="D57" s="259" t="s">
        <v>75</v>
      </c>
      <c r="E57" s="47"/>
      <c r="F57" s="47">
        <v>417500</v>
      </c>
      <c r="H57" s="259" t="s">
        <v>75</v>
      </c>
      <c r="I57" s="47"/>
      <c r="J57" s="47">
        <v>417500</v>
      </c>
    </row>
    <row r="58" spans="1:10" ht="21" customHeight="1" x14ac:dyDescent="0.3">
      <c r="A58" s="40" t="s">
        <v>107</v>
      </c>
      <c r="B58" s="62"/>
      <c r="C58" s="45"/>
      <c r="D58" s="253">
        <v>-24</v>
      </c>
      <c r="E58" s="47"/>
      <c r="F58" s="47">
        <v>-12876</v>
      </c>
      <c r="H58" s="257">
        <v>-24</v>
      </c>
      <c r="I58" s="47"/>
      <c r="J58" s="47">
        <v>-12876</v>
      </c>
    </row>
    <row r="59" spans="1:10" ht="21" customHeight="1" x14ac:dyDescent="0.3">
      <c r="A59" s="40" t="s">
        <v>168</v>
      </c>
      <c r="B59" s="62"/>
      <c r="C59" s="45"/>
      <c r="D59" s="253"/>
      <c r="E59" s="47"/>
      <c r="F59" s="47"/>
      <c r="H59" s="257"/>
      <c r="I59" s="47"/>
      <c r="J59" s="47"/>
    </row>
    <row r="60" spans="1:10" ht="21" customHeight="1" x14ac:dyDescent="0.3">
      <c r="A60" s="40" t="s">
        <v>67</v>
      </c>
      <c r="B60" s="45"/>
      <c r="C60" s="45"/>
      <c r="D60" s="255">
        <v>82734</v>
      </c>
      <c r="E60" s="48"/>
      <c r="F60" s="92">
        <v>210000</v>
      </c>
      <c r="H60" s="259">
        <v>82734</v>
      </c>
      <c r="I60" s="48"/>
      <c r="J60" s="92">
        <v>210000</v>
      </c>
    </row>
    <row r="61" spans="1:10" ht="21" customHeight="1" x14ac:dyDescent="0.3">
      <c r="A61" s="40" t="s">
        <v>169</v>
      </c>
      <c r="B61" s="45"/>
      <c r="C61" s="45"/>
      <c r="D61" s="255"/>
      <c r="E61" s="48"/>
      <c r="F61" s="92"/>
      <c r="H61" s="259"/>
      <c r="I61" s="48"/>
      <c r="J61" s="92"/>
    </row>
    <row r="62" spans="1:10" ht="21" customHeight="1" x14ac:dyDescent="0.3">
      <c r="A62" s="40" t="s">
        <v>67</v>
      </c>
      <c r="B62" s="45"/>
      <c r="C62" s="45"/>
      <c r="D62" s="254">
        <v>-366654</v>
      </c>
      <c r="E62" s="48"/>
      <c r="F62" s="52">
        <v>-566750</v>
      </c>
      <c r="H62" s="258">
        <v>-366654</v>
      </c>
      <c r="I62" s="48"/>
      <c r="J62" s="52">
        <v>-566750</v>
      </c>
    </row>
    <row r="63" spans="1:10" ht="21" customHeight="1" x14ac:dyDescent="0.3">
      <c r="A63" s="40" t="s">
        <v>173</v>
      </c>
      <c r="B63" s="45"/>
      <c r="C63" s="45"/>
      <c r="D63" s="255">
        <v>278210</v>
      </c>
      <c r="E63" s="48"/>
      <c r="F63" s="92">
        <v>200000</v>
      </c>
      <c r="H63" s="259">
        <v>278210</v>
      </c>
      <c r="I63" s="48"/>
      <c r="J63" s="92">
        <v>200000</v>
      </c>
    </row>
    <row r="64" spans="1:10" ht="21" customHeight="1" x14ac:dyDescent="0.3">
      <c r="A64" s="40" t="s">
        <v>174</v>
      </c>
      <c r="B64" s="45"/>
      <c r="C64" s="45"/>
      <c r="D64" s="255">
        <v>-20576</v>
      </c>
      <c r="E64" s="48"/>
      <c r="F64" s="92">
        <v>-66181</v>
      </c>
      <c r="H64" s="259">
        <v>-20576</v>
      </c>
      <c r="I64" s="48"/>
      <c r="J64" s="92">
        <v>-66181</v>
      </c>
    </row>
    <row r="65" spans="1:10" ht="21" customHeight="1" x14ac:dyDescent="0.3">
      <c r="A65" s="40" t="s">
        <v>170</v>
      </c>
      <c r="B65" s="45"/>
      <c r="C65" s="45"/>
      <c r="D65" s="255">
        <v>20000</v>
      </c>
      <c r="E65" s="48"/>
      <c r="F65" s="92" t="s">
        <v>75</v>
      </c>
      <c r="H65" s="259">
        <v>20000</v>
      </c>
      <c r="I65" s="48"/>
      <c r="J65" s="92">
        <v>40000</v>
      </c>
    </row>
    <row r="66" spans="1:10" ht="21" customHeight="1" x14ac:dyDescent="0.3">
      <c r="A66" s="40" t="s">
        <v>171</v>
      </c>
      <c r="B66" s="45"/>
      <c r="C66" s="45"/>
      <c r="D66" s="255">
        <v>-20000</v>
      </c>
      <c r="E66" s="48"/>
      <c r="F66" s="92">
        <v>-40000</v>
      </c>
      <c r="H66" s="259">
        <v>-60500</v>
      </c>
      <c r="I66" s="48"/>
      <c r="J66" s="92">
        <v>-40000</v>
      </c>
    </row>
    <row r="67" spans="1:10" ht="21" customHeight="1" x14ac:dyDescent="0.3">
      <c r="A67" s="40" t="s">
        <v>180</v>
      </c>
      <c r="B67" s="45"/>
      <c r="C67" s="45"/>
      <c r="D67" s="255">
        <v>130000</v>
      </c>
      <c r="E67" s="48"/>
      <c r="F67" s="92" t="s">
        <v>75</v>
      </c>
      <c r="H67" s="259">
        <v>130000</v>
      </c>
      <c r="I67" s="48"/>
      <c r="J67" s="92" t="s">
        <v>75</v>
      </c>
    </row>
    <row r="68" spans="1:10" ht="21" customHeight="1" x14ac:dyDescent="0.3">
      <c r="A68" s="40" t="s">
        <v>172</v>
      </c>
      <c r="B68" s="45"/>
      <c r="C68" s="45"/>
      <c r="D68" s="255">
        <v>0</v>
      </c>
      <c r="E68" s="48"/>
      <c r="F68" s="92">
        <v>-30000</v>
      </c>
      <c r="H68" s="259">
        <v>0</v>
      </c>
      <c r="I68" s="48"/>
      <c r="J68" s="92">
        <v>-30000</v>
      </c>
    </row>
    <row r="69" spans="1:10" s="246" customFormat="1" ht="21" customHeight="1" x14ac:dyDescent="0.3">
      <c r="A69" s="251" t="s">
        <v>195</v>
      </c>
      <c r="B69" s="247"/>
      <c r="C69" s="247"/>
      <c r="D69" s="255">
        <v>10389</v>
      </c>
      <c r="E69" s="249"/>
      <c r="F69" s="252" t="s">
        <v>75</v>
      </c>
      <c r="H69" s="259">
        <v>10389</v>
      </c>
      <c r="I69" s="249"/>
      <c r="J69" s="252" t="s">
        <v>75</v>
      </c>
    </row>
    <row r="70" spans="1:10" s="246" customFormat="1" ht="21" customHeight="1" x14ac:dyDescent="0.3">
      <c r="A70" s="251" t="s">
        <v>196</v>
      </c>
      <c r="B70" s="247"/>
      <c r="C70" s="247"/>
      <c r="D70" s="255">
        <v>-549</v>
      </c>
      <c r="E70" s="249"/>
      <c r="F70" s="252" t="s">
        <v>75</v>
      </c>
      <c r="H70" s="259">
        <v>-549</v>
      </c>
      <c r="I70" s="249"/>
      <c r="J70" s="252" t="s">
        <v>75</v>
      </c>
    </row>
    <row r="71" spans="1:10" ht="21" customHeight="1" x14ac:dyDescent="0.3">
      <c r="A71" s="40" t="s">
        <v>108</v>
      </c>
      <c r="B71" s="62">
        <v>13</v>
      </c>
      <c r="C71" s="45"/>
      <c r="D71" s="254">
        <v>-2648</v>
      </c>
      <c r="E71" s="48"/>
      <c r="F71" s="52">
        <v>-52000</v>
      </c>
      <c r="H71" s="258">
        <v>-2648</v>
      </c>
      <c r="I71" s="48"/>
      <c r="J71" s="52">
        <v>-52000</v>
      </c>
    </row>
    <row r="72" spans="1:10" ht="21" customHeight="1" x14ac:dyDescent="0.3">
      <c r="A72" s="181" t="s">
        <v>181</v>
      </c>
      <c r="B72" s="62"/>
      <c r="C72" s="45"/>
      <c r="D72" s="254">
        <v>-3867</v>
      </c>
      <c r="E72" s="48"/>
      <c r="F72" s="92" t="s">
        <v>75</v>
      </c>
      <c r="H72" s="258">
        <v>-3972</v>
      </c>
      <c r="I72" s="48"/>
      <c r="J72" s="92" t="s">
        <v>75</v>
      </c>
    </row>
    <row r="73" spans="1:10" ht="21" customHeight="1" x14ac:dyDescent="0.3">
      <c r="A73" s="40" t="s">
        <v>66</v>
      </c>
      <c r="B73" s="45"/>
      <c r="C73" s="45"/>
      <c r="D73" s="256">
        <v>-19514</v>
      </c>
      <c r="E73" s="48"/>
      <c r="F73" s="93">
        <v>-24224</v>
      </c>
      <c r="H73" s="260">
        <v>-20449</v>
      </c>
      <c r="I73" s="48"/>
      <c r="J73" s="93">
        <v>-24273</v>
      </c>
    </row>
    <row r="74" spans="1:10" ht="21" customHeight="1" x14ac:dyDescent="0.3">
      <c r="A74" s="26" t="s">
        <v>198</v>
      </c>
      <c r="B74" s="45"/>
      <c r="C74" s="45"/>
      <c r="D74" s="261">
        <f>SUM(D57:D73)</f>
        <v>87501</v>
      </c>
      <c r="E74" s="56">
        <v>0</v>
      </c>
      <c r="F74" s="54">
        <f>SUM(F57:F73)</f>
        <v>35469</v>
      </c>
      <c r="H74" s="261">
        <f>SUM(H57:H73)</f>
        <v>45961</v>
      </c>
      <c r="I74" s="56">
        <v>0</v>
      </c>
      <c r="J74" s="54">
        <f>SUM(J57:J73)</f>
        <v>75420</v>
      </c>
    </row>
    <row r="75" spans="1:10" ht="21" customHeight="1" x14ac:dyDescent="0.3">
      <c r="A75" s="21"/>
      <c r="B75" s="45"/>
      <c r="C75" s="45"/>
      <c r="D75" s="48"/>
      <c r="E75" s="51"/>
      <c r="F75" s="48"/>
      <c r="H75" s="48"/>
      <c r="I75" s="51"/>
      <c r="J75" s="48"/>
    </row>
    <row r="76" spans="1:10" ht="21" customHeight="1" x14ac:dyDescent="0.3">
      <c r="A76" s="21" t="s">
        <v>199</v>
      </c>
      <c r="B76" s="25"/>
      <c r="C76" s="25"/>
      <c r="D76" s="267">
        <f>SUM(D38+D54+D74)</f>
        <v>10929</v>
      </c>
      <c r="E76" s="51"/>
      <c r="F76" s="57">
        <f>SUM(F38+F54+F74)</f>
        <v>33383</v>
      </c>
      <c r="G76" s="268"/>
      <c r="H76" s="267">
        <f>SUM(H38+H54+H74)</f>
        <v>10015</v>
      </c>
      <c r="I76" s="51"/>
      <c r="J76" s="57">
        <f>SUM(J38+J54+J74)</f>
        <v>13698</v>
      </c>
    </row>
    <row r="77" spans="1:10" ht="21" customHeight="1" x14ac:dyDescent="0.3">
      <c r="A77" s="22" t="s">
        <v>46</v>
      </c>
      <c r="B77" s="45"/>
      <c r="C77" s="45"/>
      <c r="D77" s="262">
        <v>22559</v>
      </c>
      <c r="E77" s="48"/>
      <c r="F77" s="52">
        <v>16514</v>
      </c>
      <c r="H77" s="263">
        <v>18101</v>
      </c>
      <c r="I77" s="48"/>
      <c r="J77" s="52">
        <v>16514</v>
      </c>
    </row>
    <row r="78" spans="1:10" ht="21" customHeight="1" thickBot="1" x14ac:dyDescent="0.35">
      <c r="A78" s="21" t="s">
        <v>115</v>
      </c>
      <c r="B78" s="62"/>
      <c r="C78" s="62"/>
      <c r="D78" s="266">
        <f>SUM(D76:D77)</f>
        <v>33488</v>
      </c>
      <c r="E78" s="51"/>
      <c r="F78" s="58">
        <f>SUM(F76:F77)</f>
        <v>49897</v>
      </c>
      <c r="H78" s="266">
        <f>SUM(H76:H77)</f>
        <v>28116</v>
      </c>
      <c r="I78" s="51"/>
      <c r="J78" s="58">
        <f>SUM(J76:J77)</f>
        <v>30212</v>
      </c>
    </row>
    <row r="79" spans="1:10" ht="21" customHeight="1" thickTop="1" x14ac:dyDescent="0.3">
      <c r="A79" s="21"/>
      <c r="B79" s="62"/>
      <c r="C79" s="62"/>
      <c r="D79" s="56"/>
      <c r="E79" s="51"/>
      <c r="F79" s="56"/>
      <c r="H79" s="56"/>
      <c r="I79" s="51"/>
      <c r="J79" s="56"/>
    </row>
    <row r="80" spans="1:10" ht="21" customHeight="1" x14ac:dyDescent="0.3">
      <c r="A80" s="148" t="s">
        <v>182</v>
      </c>
      <c r="B80" s="142"/>
      <c r="C80" s="62"/>
      <c r="D80" s="56"/>
      <c r="E80" s="51"/>
      <c r="F80" s="56"/>
      <c r="H80" s="56"/>
      <c r="I80" s="51"/>
      <c r="J80" s="56"/>
    </row>
    <row r="81" spans="1:10" ht="21" customHeight="1" x14ac:dyDescent="0.3">
      <c r="A81" s="149" t="s">
        <v>175</v>
      </c>
      <c r="B81" s="147">
        <v>13</v>
      </c>
      <c r="C81" s="62"/>
      <c r="D81" s="264">
        <v>23821</v>
      </c>
      <c r="E81" s="51"/>
      <c r="F81" s="92" t="s">
        <v>75</v>
      </c>
      <c r="H81" s="265">
        <v>23821</v>
      </c>
      <c r="I81" s="51"/>
      <c r="J81" s="92" t="s">
        <v>75</v>
      </c>
    </row>
    <row r="82" spans="1:10" ht="20.25" customHeight="1" x14ac:dyDescent="0.3">
      <c r="A82" s="21"/>
      <c r="B82" s="62"/>
      <c r="C82" s="62"/>
      <c r="D82" s="56"/>
      <c r="E82" s="51"/>
      <c r="F82" s="56"/>
      <c r="H82" s="56"/>
      <c r="I82" s="51"/>
      <c r="J82" s="56"/>
    </row>
    <row r="83" spans="1:10" ht="20.25" customHeight="1" x14ac:dyDescent="0.3">
      <c r="A83" s="21"/>
      <c r="B83" s="62"/>
      <c r="C83" s="62"/>
      <c r="D83" s="56"/>
      <c r="E83" s="51"/>
      <c r="F83" s="56"/>
      <c r="H83" s="56"/>
      <c r="I83" s="51"/>
      <c r="J83" s="56"/>
    </row>
  </sheetData>
  <sortState xmlns:xlrd2="http://schemas.microsoft.com/office/spreadsheetml/2017/richdata2" ref="A33:J33">
    <sortCondition descending="1" ref="A33"/>
  </sortState>
  <mergeCells count="16">
    <mergeCell ref="A1:F1"/>
    <mergeCell ref="A40:F40"/>
    <mergeCell ref="H4:J4"/>
    <mergeCell ref="C4:G4"/>
    <mergeCell ref="D47:J47"/>
    <mergeCell ref="H5:J5"/>
    <mergeCell ref="H6:J6"/>
    <mergeCell ref="H44:J44"/>
    <mergeCell ref="H45:J45"/>
    <mergeCell ref="D44:F44"/>
    <mergeCell ref="D45:F45"/>
    <mergeCell ref="D5:F5"/>
    <mergeCell ref="H43:J43"/>
    <mergeCell ref="D6:F6"/>
    <mergeCell ref="D8:J8"/>
    <mergeCell ref="C43:G43"/>
  </mergeCells>
  <pageMargins left="0.7" right="0.7" top="0.48" bottom="0.5" header="0.5" footer="0.5"/>
  <pageSetup paperSize="9" scale="77" firstPageNumber="11" fitToHeight="0" orientation="portrait" useFirstPageNumber="1" r:id="rId1"/>
  <headerFooter alignWithMargins="0">
    <oddFooter>&amp;LThe accompanying notes are an integral part of these interim financial statements.
&amp;C&amp;P</oddFooter>
  </headerFooter>
  <rowBreaks count="1" manualBreakCount="1">
    <brk id="3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BL-2-4</vt:lpstr>
      <vt:lpstr>PL5-6</vt:lpstr>
      <vt:lpstr>SH7</vt:lpstr>
      <vt:lpstr>SH8</vt:lpstr>
      <vt:lpstr>SH9</vt:lpstr>
      <vt:lpstr>SH10</vt:lpstr>
      <vt:lpstr>CF11-12</vt:lpstr>
      <vt:lpstr>'BL-2-4'!Print_Area</vt:lpstr>
      <vt:lpstr>'CF11-12'!Print_Area</vt:lpstr>
      <vt:lpstr>'PL5-6'!Print_Area</vt:lpstr>
      <vt:lpstr>'SH8'!Print_Area</vt:lpstr>
      <vt:lpstr>'SH9'!Print_Area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Saisamorn, Chimyoo</cp:lastModifiedBy>
  <cp:lastPrinted>2020-11-06T08:42:40Z</cp:lastPrinted>
  <dcterms:created xsi:type="dcterms:W3CDTF">2011-03-31T03:33:17Z</dcterms:created>
  <dcterms:modified xsi:type="dcterms:W3CDTF">2020-11-06T08:42:44Z</dcterms:modified>
</cp:coreProperties>
</file>