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deethonglang\Desktop\Engagements\FMT\01 Quarter\Q3\Completion\SET file\"/>
    </mc:Choice>
  </mc:AlternateContent>
  <xr:revisionPtr revIDLastSave="0" documentId="13_ncr:1_{F4EBC6DD-A71B-4298-B701-1DDE79F8FFBD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BS 2-4" sheetId="1" r:id="rId1"/>
    <sheet name="PL-5-6" sheetId="6" r:id="rId2"/>
    <sheet name="SH-7" sheetId="5" r:id="rId3"/>
    <sheet name="SH-8" sheetId="8" r:id="rId4"/>
    <sheet name="CF9-10" sheetId="3" r:id="rId5"/>
  </sheets>
  <definedNames>
    <definedName name="_xlnm.Print_Area" localSheetId="0">'BS 2-4'!$A$1:$G$78</definedName>
    <definedName name="_xlnm.Print_Area" localSheetId="4">'CF9-10'!$A$1:$D$65</definedName>
    <definedName name="_xlnm.Print_Area" localSheetId="1">'PL-5-6'!$A$1:$F$82</definedName>
    <definedName name="_xlnm.Print_Area" localSheetId="2">'SH-7'!$A$1:$K$24</definedName>
    <definedName name="_xlnm.Print_Area" localSheetId="3">'SH-8'!$A$1:$M$29</definedName>
    <definedName name="Title2nd" localSheetId="0">'BS 2-4'!#REF!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47" i="3" l="1"/>
  <c r="B13" i="3" l="1"/>
  <c r="B58" i="3"/>
  <c r="G26" i="8" l="1"/>
  <c r="E26" i="8"/>
  <c r="C26" i="8"/>
  <c r="K24" i="8"/>
  <c r="K21" i="8"/>
  <c r="I21" i="8"/>
  <c r="G21" i="8"/>
  <c r="E21" i="8"/>
  <c r="C21" i="8"/>
  <c r="M20" i="8"/>
  <c r="M16" i="8"/>
  <c r="K14" i="8"/>
  <c r="K17" i="8" s="1"/>
  <c r="I14" i="8"/>
  <c r="I17" i="8" s="1"/>
  <c r="G14" i="8"/>
  <c r="G17" i="8" s="1"/>
  <c r="G28" i="8" s="1"/>
  <c r="E14" i="8"/>
  <c r="E17" i="8" s="1"/>
  <c r="E28" i="8" s="1"/>
  <c r="C14" i="8"/>
  <c r="C17" i="8" s="1"/>
  <c r="C28" i="8" s="1"/>
  <c r="M13" i="8"/>
  <c r="M11" i="8"/>
  <c r="M14" i="8" l="1"/>
  <c r="M21" i="8"/>
  <c r="M17" i="8" l="1"/>
  <c r="D47" i="3" l="1"/>
  <c r="D58" i="3" l="1"/>
  <c r="D18" i="3" l="1"/>
  <c r="D20" i="3" s="1"/>
  <c r="D29" i="3" s="1"/>
  <c r="B11" i="3"/>
  <c r="G22" i="5" l="1"/>
  <c r="E22" i="5"/>
  <c r="C22" i="5"/>
  <c r="I18" i="5"/>
  <c r="K17" i="5"/>
  <c r="K18" i="5" l="1"/>
  <c r="F78" i="6" l="1"/>
  <c r="D78" i="6"/>
  <c r="F64" i="6"/>
  <c r="D64" i="6"/>
  <c r="F56" i="6"/>
  <c r="D56" i="6"/>
  <c r="C46" i="1"/>
  <c r="C25" i="1"/>
  <c r="D66" i="6" l="1"/>
  <c r="D70" i="6" s="1"/>
  <c r="F66" i="6"/>
  <c r="F70" i="6" s="1"/>
  <c r="F72" i="6" l="1"/>
  <c r="D72" i="6"/>
  <c r="M25" i="8"/>
  <c r="K26" i="8"/>
  <c r="K28" i="8" s="1"/>
  <c r="E75" i="1"/>
  <c r="I24" i="8" l="1"/>
  <c r="M24" i="8" s="1"/>
  <c r="M26" i="8" s="1"/>
  <c r="M28" i="8" s="1"/>
  <c r="B9" i="3"/>
  <c r="B20" i="3" s="1"/>
  <c r="F79" i="6"/>
  <c r="I21" i="5" s="1"/>
  <c r="F81" i="6"/>
  <c r="D79" i="6"/>
  <c r="D81" i="6"/>
  <c r="I26" i="8" l="1"/>
  <c r="I28" i="8" s="1"/>
  <c r="I14" i="5" l="1"/>
  <c r="K13" i="5"/>
  <c r="D23" i="6" l="1"/>
  <c r="D37" i="6" l="1"/>
  <c r="E46" i="1" l="1"/>
  <c r="G46" i="1" l="1"/>
  <c r="K11" i="5"/>
  <c r="K14" i="5" l="1"/>
  <c r="F37" i="6" l="1"/>
  <c r="C51" i="1"/>
  <c r="C14" i="5" l="1"/>
  <c r="C24" i="5" s="1"/>
  <c r="C53" i="1" l="1"/>
  <c r="G75" i="1" l="1"/>
  <c r="C75" i="1" l="1"/>
  <c r="G14" i="5" l="1"/>
  <c r="G24" i="5" s="1"/>
  <c r="E14" i="5"/>
  <c r="E24" i="5" s="1"/>
  <c r="G59" i="1"/>
  <c r="G58" i="1"/>
  <c r="F15" i="6" l="1"/>
  <c r="E51" i="1"/>
  <c r="E53" i="1" s="1"/>
  <c r="E77" i="1" s="1"/>
  <c r="G51" i="1"/>
  <c r="G25" i="1"/>
  <c r="E25" i="1"/>
  <c r="G14" i="1"/>
  <c r="E14" i="1"/>
  <c r="F23" i="6" l="1"/>
  <c r="F25" i="6" s="1"/>
  <c r="F29" i="6" s="1"/>
  <c r="F31" i="6" s="1"/>
  <c r="E27" i="1"/>
  <c r="C14" i="1" l="1"/>
  <c r="C27" i="1" s="1"/>
  <c r="D15" i="6" l="1"/>
  <c r="D25" i="6" l="1"/>
  <c r="G33" i="1"/>
  <c r="G32" i="1"/>
  <c r="D29" i="6" l="1"/>
  <c r="D31" i="6" s="1"/>
  <c r="B61" i="3"/>
  <c r="D38" i="6" l="1"/>
  <c r="D40" i="6"/>
  <c r="B25" i="3"/>
  <c r="B24" i="3"/>
  <c r="B29" i="3" s="1"/>
  <c r="G53" i="1" l="1"/>
  <c r="G77" i="1" s="1"/>
  <c r="G27" i="1" l="1"/>
  <c r="C77" i="1" l="1"/>
  <c r="B32" i="3"/>
  <c r="F38" i="6" l="1"/>
  <c r="F40" i="6"/>
  <c r="B60" i="3"/>
  <c r="D32" i="3" l="1"/>
  <c r="D60" i="3" l="1"/>
  <c r="D62" i="3" s="1"/>
  <c r="I22" i="5"/>
  <c r="K21" i="5"/>
  <c r="I24" i="5" l="1"/>
  <c r="K24" i="5" s="1"/>
  <c r="K22" i="5"/>
  <c r="B62" i="3" l="1"/>
</calcChain>
</file>

<file path=xl/sharedStrings.xml><?xml version="1.0" encoding="utf-8"?>
<sst xmlns="http://schemas.openxmlformats.org/spreadsheetml/2006/main" count="280" uniqueCount="168">
  <si>
    <t>Note</t>
  </si>
  <si>
    <t>Cash and cash equivalents</t>
  </si>
  <si>
    <t xml:space="preserve">Inventories </t>
  </si>
  <si>
    <t>Other current liabilities</t>
  </si>
  <si>
    <t>Other income</t>
  </si>
  <si>
    <t xml:space="preserve"> Unappropriated </t>
  </si>
  <si>
    <t>Inventories</t>
  </si>
  <si>
    <t xml:space="preserve">Total </t>
  </si>
  <si>
    <t xml:space="preserve">Issued and </t>
  </si>
  <si>
    <t>share capital</t>
  </si>
  <si>
    <t>Current assets</t>
  </si>
  <si>
    <t>Non-current assets</t>
  </si>
  <si>
    <t>Revenue from sale of goods</t>
  </si>
  <si>
    <t>Expenses</t>
  </si>
  <si>
    <t>Total current assets</t>
  </si>
  <si>
    <t>Total non-current assets</t>
  </si>
  <si>
    <t>Total assets</t>
  </si>
  <si>
    <t>Assets</t>
  </si>
  <si>
    <t>Total current liabilities</t>
  </si>
  <si>
    <t>Total liabilities</t>
  </si>
  <si>
    <t>Retained earnings</t>
  </si>
  <si>
    <t xml:space="preserve">   Unappropriated </t>
  </si>
  <si>
    <t xml:space="preserve">Cost of sale of goods </t>
  </si>
  <si>
    <t>Total expenses</t>
  </si>
  <si>
    <t>Current liabilities</t>
  </si>
  <si>
    <t>Cash flows from operating activities</t>
  </si>
  <si>
    <t>Changes in operating assets and liabilities</t>
  </si>
  <si>
    <t>Trade accounts receivable</t>
  </si>
  <si>
    <t>Trade accounts payable</t>
  </si>
  <si>
    <t>Cash flows from financing activities</t>
  </si>
  <si>
    <t>Furukawa Metal (Thailand) Public Company Limited</t>
  </si>
  <si>
    <t>Other non-current assets</t>
  </si>
  <si>
    <t>Share capital</t>
  </si>
  <si>
    <t>premium</t>
  </si>
  <si>
    <t>Interest paid</t>
  </si>
  <si>
    <t>Share</t>
  </si>
  <si>
    <t xml:space="preserve">Property, plant and equipment </t>
  </si>
  <si>
    <t xml:space="preserve">   Appropriated  </t>
  </si>
  <si>
    <t xml:space="preserve">      Legal reserve</t>
  </si>
  <si>
    <t xml:space="preserve">Retained earnings </t>
  </si>
  <si>
    <t>Legal reserve</t>
  </si>
  <si>
    <t xml:space="preserve">   Authorised share capital</t>
  </si>
  <si>
    <t xml:space="preserve">Administrative expenses </t>
  </si>
  <si>
    <t>Finance costs</t>
  </si>
  <si>
    <t>equity</t>
  </si>
  <si>
    <t>Employee benefit paid</t>
  </si>
  <si>
    <t>Depreciation and amortisation</t>
  </si>
  <si>
    <t>31 December</t>
  </si>
  <si>
    <t>Statement of financial position</t>
  </si>
  <si>
    <t>(in thousand Baht)</t>
  </si>
  <si>
    <t>Total comprehensive income for the period</t>
  </si>
  <si>
    <t>Comprehensive income for the period</t>
  </si>
  <si>
    <t>Statement of changes in equity (Unaudited)</t>
  </si>
  <si>
    <t>Gain on disposal of equipment</t>
  </si>
  <si>
    <t>Other comprehensive income</t>
  </si>
  <si>
    <t>Statement of comprehensive income (Unaudited)</t>
  </si>
  <si>
    <t>Statement of cash flows (Unaudited)</t>
  </si>
  <si>
    <t xml:space="preserve">    Profit</t>
  </si>
  <si>
    <t>Reversal of allowance for decline in value of inventories</t>
  </si>
  <si>
    <t>Three-month period ended</t>
  </si>
  <si>
    <t>Net gain on foreign exchange</t>
  </si>
  <si>
    <t>Deferred tax assets</t>
  </si>
  <si>
    <t>Non-cash transaction</t>
  </si>
  <si>
    <t>Payable for fixed assets purchased</t>
  </si>
  <si>
    <t>Cash flows from investing activities</t>
  </si>
  <si>
    <t>Net cash flows used in investing activities</t>
  </si>
  <si>
    <t xml:space="preserve">   Share premium on ordinary shares</t>
  </si>
  <si>
    <t>Revenues</t>
  </si>
  <si>
    <t>Total revenues</t>
  </si>
  <si>
    <t xml:space="preserve">Cash receipts from sale of equipment </t>
  </si>
  <si>
    <t>Income tax paid</t>
  </si>
  <si>
    <t>Provision for employee benefits</t>
  </si>
  <si>
    <t>Share premium :</t>
  </si>
  <si>
    <t>Dividends paid</t>
  </si>
  <si>
    <t>Proceeds from borrowings from financial institution</t>
  </si>
  <si>
    <t>Proceeds from borrowings from related party</t>
  </si>
  <si>
    <t>Distribution costs</t>
  </si>
  <si>
    <t>Repayments of borrowings from financial institution</t>
  </si>
  <si>
    <t>Repayments of borrowings from related party</t>
  </si>
  <si>
    <t>Short-term borrowings from related party</t>
  </si>
  <si>
    <t>paid-up</t>
  </si>
  <si>
    <t>Equity</t>
  </si>
  <si>
    <t>Total equity</t>
  </si>
  <si>
    <t xml:space="preserve">Total liabilities and equity </t>
  </si>
  <si>
    <t>Other receivables</t>
  </si>
  <si>
    <t>Other payables</t>
  </si>
  <si>
    <t>Net loss on foreign exchange</t>
  </si>
  <si>
    <t>Cash payments to purchase of intangible assets</t>
  </si>
  <si>
    <t>Net increase in cash and cash equivalents</t>
  </si>
  <si>
    <t>Cash payments to purchase of plant and equipment</t>
  </si>
  <si>
    <t>Cash and cash equivalents at beginning of the period</t>
  </si>
  <si>
    <t>Cash and cash equivalents at ending of the period</t>
  </si>
  <si>
    <t>Liabilities and equity</t>
  </si>
  <si>
    <t>(Unaudited)</t>
  </si>
  <si>
    <t>Other non-current financial assets</t>
  </si>
  <si>
    <t>Non-current contract assets</t>
  </si>
  <si>
    <t>Right-of-use assets</t>
  </si>
  <si>
    <t xml:space="preserve">Non-current non-cash assets pledged as collateral </t>
  </si>
  <si>
    <t>Interest income</t>
  </si>
  <si>
    <t>Profit from operating activities</t>
  </si>
  <si>
    <t>(Reversal of) impairment loss recognised in profit or loss</t>
  </si>
  <si>
    <t>(Restated)</t>
  </si>
  <si>
    <t>1 January</t>
  </si>
  <si>
    <t>Balance at 1 January 2019 - as reported</t>
  </si>
  <si>
    <t>Impact of changes in accounting policies</t>
  </si>
  <si>
    <t>Balance at 1 January 2019 - restated</t>
  </si>
  <si>
    <t>Items that will be reclassified subsequently to profit or loss</t>
  </si>
  <si>
    <t>Gain on cash flow hedges</t>
  </si>
  <si>
    <t>Income tax relating to items that will be reclassified</t>
  </si>
  <si>
    <t xml:space="preserve">    Other comprehensive income</t>
  </si>
  <si>
    <t>Gain on fair value measurement of financial instruments</t>
  </si>
  <si>
    <t>Other components of equity</t>
  </si>
  <si>
    <t>Loss on copper hedging and service fee</t>
  </si>
  <si>
    <t>3</t>
  </si>
  <si>
    <t>Balance at 31 December 2019 - as reported</t>
  </si>
  <si>
    <t>Balance at 31 December 2019 - as restated</t>
  </si>
  <si>
    <t>cash flow hedges</t>
  </si>
  <si>
    <t xml:space="preserve">Other </t>
  </si>
  <si>
    <t>Intangible assets</t>
  </si>
  <si>
    <t>Current portion of lease liabilities</t>
  </si>
  <si>
    <t>Provisions for employee benefits</t>
  </si>
  <si>
    <t>Non-current liabilities</t>
  </si>
  <si>
    <t>Lease liabilities</t>
  </si>
  <si>
    <t>Total non-current liabilities</t>
  </si>
  <si>
    <t xml:space="preserve">components </t>
  </si>
  <si>
    <t>of equity</t>
  </si>
  <si>
    <t>Gain (loss) on</t>
  </si>
  <si>
    <t>Payment of lease liabilities</t>
  </si>
  <si>
    <t xml:space="preserve">Net cash flows from financing activities  </t>
  </si>
  <si>
    <t>Derivative assets</t>
  </si>
  <si>
    <t xml:space="preserve">   Issued and paid-up share capital</t>
  </si>
  <si>
    <t xml:space="preserve">   - adoption of TFRS 16</t>
  </si>
  <si>
    <t>Income tax payable</t>
  </si>
  <si>
    <t xml:space="preserve">   - adoption of TFRS - Financial instruments standards</t>
  </si>
  <si>
    <t xml:space="preserve">   off-setting risk positions</t>
  </si>
  <si>
    <t>Derivative liabilities</t>
  </si>
  <si>
    <t>Dividend paid</t>
  </si>
  <si>
    <t xml:space="preserve">   Loss on cash flow hedges</t>
  </si>
  <si>
    <t xml:space="preserve">Hedging loss for hedge of group of items with </t>
  </si>
  <si>
    <t>Unrealised loss on derivatives</t>
  </si>
  <si>
    <t>Other comprehensive income for the period, net of tax</t>
  </si>
  <si>
    <t>5, 9</t>
  </si>
  <si>
    <t>5, 7</t>
  </si>
  <si>
    <t>3, 5</t>
  </si>
  <si>
    <t>8</t>
  </si>
  <si>
    <t>Transaction with owners, recorded directly in equity</t>
  </si>
  <si>
    <t>5, 6</t>
  </si>
  <si>
    <t xml:space="preserve">    Dividends to owners of the Company</t>
  </si>
  <si>
    <t>Total transaction with owners, recorded directly in equity</t>
  </si>
  <si>
    <t>Balance at 1 January 2020 - as restated</t>
  </si>
  <si>
    <t>30 September</t>
  </si>
  <si>
    <t>Nine-month period ended</t>
  </si>
  <si>
    <t>Nine-month period ended 30 September 2019</t>
  </si>
  <si>
    <t>Balance at 30 September 2019</t>
  </si>
  <si>
    <t>Nine-month period ended 30 September 2020</t>
  </si>
  <si>
    <t>Balance at 30 September 2020</t>
  </si>
  <si>
    <t>Tax expense</t>
  </si>
  <si>
    <t>Profit for the period</t>
  </si>
  <si>
    <t>Profit before income tax expense</t>
  </si>
  <si>
    <t xml:space="preserve">Hedging gain for hedge of group of items with </t>
  </si>
  <si>
    <t>Gain on copper hedging and service fee</t>
  </si>
  <si>
    <t>Dividend received</t>
  </si>
  <si>
    <t xml:space="preserve">Unrealised loss (gain) on foreign exchange 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</si>
  <si>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</si>
  <si>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Adjustments to reconcile profit to cash receipts (payments)</t>
  </si>
  <si>
    <t>Net cash from (used in) operating activities</t>
  </si>
  <si>
    <t>Short-term borrowings from financial institutions</t>
  </si>
  <si>
    <t>Net cash generated from (used in) operating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</si>
</sst>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\ ;\(#,##0\)"/>
    <numFmt numFmtId="165" formatCode="_(* #,##0_);_(* \(#,##0\);_(* &quot;-&quot;______;_(@_)"/>
    <numFmt numFmtId="166" formatCode="_(* #,##0_);_(* \(#,##0\);_(* &quot;-&quot;??_);_(@_)"/>
  </numFmts>
  <fonts count="23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i/>
      <sz val="11"/>
      <color indexed="8"/>
      <name val="Times New Roman"/>
      <family val="1"/>
    </font>
    <font>
      <b/>
      <i/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9" fontId="1" fillId="0" borderId="0" applyFont="0" applyFill="0" applyBorder="0" applyAlignment="0" applyProtection="0"/>
    <xf numFmtId="0" fontId="3" fillId="0" borderId="0"/>
  </cellStyleXfs>
  <cellXfs count="236">
    <xf numFmtId="0" fontId="0" fillId="0" borderId="0" xfId="0"/>
    <xf numFmtId="0" fontId="2" fillId="0" borderId="0" xfId="0" applyFont="1" applyBorder="1" applyAlignment="1"/>
    <xf numFmtId="0" fontId="3" fillId="0" borderId="0" xfId="0" applyFont="1" applyBorder="1" applyAlignment="1"/>
    <xf numFmtId="0" fontId="6" fillId="0" borderId="0" xfId="0" applyFont="1" applyBorder="1" applyAlignment="1"/>
    <xf numFmtId="0" fontId="5" fillId="0" borderId="0" xfId="0" applyFont="1" applyBorder="1" applyAlignment="1"/>
    <xf numFmtId="37" fontId="2" fillId="0" borderId="0" xfId="0" applyNumberFormat="1" applyFont="1" applyBorder="1" applyAlignment="1">
      <alignment horizontal="right"/>
    </xf>
    <xf numFmtId="0" fontId="3" fillId="0" borderId="0" xfId="0" applyFont="1" applyFill="1" applyBorder="1" applyAlignment="1"/>
    <xf numFmtId="0" fontId="7" fillId="0" borderId="0" xfId="0" applyFont="1" applyBorder="1" applyAlignment="1"/>
    <xf numFmtId="0" fontId="8" fillId="0" borderId="0" xfId="0" applyFont="1" applyBorder="1" applyAlignment="1"/>
    <xf numFmtId="0" fontId="9" fillId="0" borderId="0" xfId="0" applyFont="1" applyBorder="1" applyAlignment="1"/>
    <xf numFmtId="37" fontId="2" fillId="0" borderId="1" xfId="0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37" fontId="2" fillId="0" borderId="2" xfId="0" applyNumberFormat="1" applyFont="1" applyFill="1" applyBorder="1" applyAlignment="1">
      <alignment horizontal="right"/>
    </xf>
    <xf numFmtId="164" fontId="2" fillId="0" borderId="0" xfId="0" applyNumberFormat="1" applyFont="1" applyBorder="1" applyAlignment="1"/>
    <xf numFmtId="164" fontId="2" fillId="2" borderId="0" xfId="0" applyNumberFormat="1" applyFont="1" applyFill="1" applyAlignment="1"/>
    <xf numFmtId="0" fontId="2" fillId="0" borderId="0" xfId="0" applyFont="1" applyFill="1"/>
    <xf numFmtId="37" fontId="2" fillId="0" borderId="0" xfId="0" applyNumberFormat="1" applyFont="1" applyBorder="1" applyAlignment="1"/>
    <xf numFmtId="164" fontId="2" fillId="2" borderId="0" xfId="0" applyNumberFormat="1" applyFont="1" applyFill="1" applyBorder="1" applyAlignment="1"/>
    <xf numFmtId="0" fontId="2" fillId="0" borderId="0" xfId="0" applyFont="1" applyFill="1" applyAlignment="1">
      <alignment horizontal="left"/>
    </xf>
    <xf numFmtId="49" fontId="12" fillId="0" borderId="0" xfId="0" applyNumberFormat="1" applyFont="1" applyFill="1" applyAlignment="1"/>
    <xf numFmtId="0" fontId="2" fillId="0" borderId="0" xfId="6" applyFont="1" applyFill="1" applyAlignment="1">
      <alignment horizontal="left"/>
    </xf>
    <xf numFmtId="0" fontId="2" fillId="0" borderId="0" xfId="7" applyFont="1" applyFill="1" applyAlignment="1">
      <alignment horizontal="left"/>
    </xf>
    <xf numFmtId="49" fontId="12" fillId="0" borderId="0" xfId="8" applyNumberFormat="1" applyFont="1" applyFill="1" applyAlignment="1"/>
    <xf numFmtId="164" fontId="2" fillId="0" borderId="2" xfId="0" applyNumberFormat="1" applyFont="1" applyBorder="1" applyAlignment="1"/>
    <xf numFmtId="164" fontId="0" fillId="0" borderId="0" xfId="0" applyNumberFormat="1" applyFont="1" applyBorder="1" applyAlignment="1"/>
    <xf numFmtId="37" fontId="2" fillId="0" borderId="3" xfId="0" applyNumberFormat="1" applyFont="1" applyFill="1" applyBorder="1" applyAlignment="1"/>
    <xf numFmtId="43" fontId="2" fillId="0" borderId="3" xfId="1" applyFont="1" applyBorder="1" applyAlignment="1">
      <alignment horizontal="center"/>
    </xf>
    <xf numFmtId="166" fontId="2" fillId="0" borderId="3" xfId="1" applyNumberFormat="1" applyFont="1" applyBorder="1" applyAlignment="1">
      <alignment horizontal="center"/>
    </xf>
    <xf numFmtId="0" fontId="11" fillId="3" borderId="0" xfId="0" applyFont="1" applyFill="1" applyBorder="1" applyAlignment="1"/>
    <xf numFmtId="0" fontId="8" fillId="3" borderId="0" xfId="0" applyFont="1" applyFill="1" applyBorder="1" applyAlignment="1"/>
    <xf numFmtId="0" fontId="9" fillId="3" borderId="0" xfId="0" applyFont="1" applyFill="1" applyBorder="1" applyAlignment="1"/>
    <xf numFmtId="166" fontId="11" fillId="3" borderId="0" xfId="1" applyNumberFormat="1" applyFont="1" applyFill="1" applyBorder="1" applyAlignment="1"/>
    <xf numFmtId="0" fontId="7" fillId="3" borderId="0" xfId="0" applyFont="1" applyFill="1" applyBorder="1" applyAlignment="1"/>
    <xf numFmtId="166" fontId="8" fillId="3" borderId="0" xfId="1" applyNumberFormat="1" applyFont="1" applyFill="1" applyBorder="1" applyAlignment="1"/>
    <xf numFmtId="0" fontId="2" fillId="3" borderId="0" xfId="0" applyFont="1" applyFill="1" applyBorder="1" applyAlignment="1"/>
    <xf numFmtId="164" fontId="2" fillId="3" borderId="3" xfId="0" applyNumberFormat="1" applyFont="1" applyFill="1" applyBorder="1" applyAlignment="1">
      <alignment horizontal="right"/>
    </xf>
    <xf numFmtId="164" fontId="2" fillId="3" borderId="1" xfId="0" applyNumberFormat="1" applyFont="1" applyFill="1" applyBorder="1" applyAlignment="1">
      <alignment horizontal="right"/>
    </xf>
    <xf numFmtId="37" fontId="2" fillId="3" borderId="2" xfId="0" applyNumberFormat="1" applyFont="1" applyFill="1" applyBorder="1" applyAlignment="1">
      <alignment horizontal="right"/>
    </xf>
    <xf numFmtId="37" fontId="2" fillId="3" borderId="0" xfId="0" applyNumberFormat="1" applyFont="1" applyFill="1" applyBorder="1" applyAlignment="1"/>
    <xf numFmtId="37" fontId="2" fillId="3" borderId="1" xfId="0" applyNumberFormat="1" applyFont="1" applyFill="1" applyBorder="1" applyAlignment="1">
      <alignment horizontal="right"/>
    </xf>
    <xf numFmtId="0" fontId="6" fillId="3" borderId="0" xfId="0" applyFont="1" applyFill="1" applyBorder="1" applyAlignment="1"/>
    <xf numFmtId="37" fontId="2" fillId="3" borderId="4" xfId="0" applyNumberFormat="1" applyFont="1" applyFill="1" applyBorder="1" applyAlignment="1"/>
    <xf numFmtId="39" fontId="2" fillId="3" borderId="2" xfId="0" applyNumberFormat="1" applyFont="1" applyFill="1" applyBorder="1" applyAlignment="1"/>
    <xf numFmtId="39" fontId="2" fillId="3" borderId="0" xfId="0" applyNumberFormat="1" applyFont="1" applyFill="1" applyBorder="1" applyAlignment="1">
      <alignment horizontal="right"/>
    </xf>
    <xf numFmtId="0" fontId="0" fillId="3" borderId="0" xfId="0" applyFont="1" applyFill="1" applyBorder="1" applyAlignment="1"/>
    <xf numFmtId="0" fontId="0" fillId="0" borderId="0" xfId="0" applyFont="1" applyBorder="1" applyAlignment="1">
      <alignment horizontal="center"/>
    </xf>
    <xf numFmtId="0" fontId="0" fillId="0" borderId="0" xfId="0" applyFont="1" applyBorder="1" applyAlignment="1"/>
    <xf numFmtId="37" fontId="2" fillId="0" borderId="0" xfId="0" applyNumberFormat="1" applyFont="1" applyFill="1" applyBorder="1" applyAlignment="1">
      <alignment horizontal="right"/>
    </xf>
    <xf numFmtId="164" fontId="2" fillId="0" borderId="3" xfId="0" applyNumberFormat="1" applyFont="1" applyFill="1" applyBorder="1" applyAlignment="1"/>
    <xf numFmtId="164" fontId="2" fillId="0" borderId="0" xfId="0" applyNumberFormat="1" applyFont="1" applyFill="1" applyAlignment="1"/>
    <xf numFmtId="0" fontId="5" fillId="3" borderId="0" xfId="0" applyFont="1" applyFill="1" applyBorder="1" applyAlignment="1"/>
    <xf numFmtId="0" fontId="16" fillId="3" borderId="0" xfId="0" applyFont="1" applyFill="1" applyBorder="1" applyAlignment="1"/>
    <xf numFmtId="0" fontId="5" fillId="3" borderId="0" xfId="0" applyFont="1" applyFill="1" applyBorder="1" applyAlignment="1">
      <alignment horizontal="center"/>
    </xf>
    <xf numFmtId="37" fontId="0" fillId="3" borderId="0" xfId="0" applyNumberFormat="1" applyFont="1" applyFill="1" applyBorder="1" applyAlignment="1">
      <alignment horizontal="right"/>
    </xf>
    <xf numFmtId="37" fontId="0" fillId="3" borderId="0" xfId="0" applyNumberFormat="1" applyFont="1" applyFill="1" applyBorder="1" applyAlignment="1"/>
    <xf numFmtId="166" fontId="3" fillId="3" borderId="0" xfId="1" applyNumberFormat="1" applyFont="1" applyFill="1" applyBorder="1" applyAlignment="1"/>
    <xf numFmtId="164" fontId="0" fillId="3" borderId="0" xfId="0" applyNumberFormat="1" applyFont="1" applyFill="1" applyAlignment="1"/>
    <xf numFmtId="9" fontId="3" fillId="3" borderId="0" xfId="9" applyFont="1" applyFill="1" applyBorder="1" applyAlignment="1"/>
    <xf numFmtId="43" fontId="3" fillId="3" borderId="1" xfId="1" applyFont="1" applyFill="1" applyBorder="1" applyAlignment="1"/>
    <xf numFmtId="0" fontId="0" fillId="0" borderId="1" xfId="0" applyFont="1" applyBorder="1" applyAlignment="1"/>
    <xf numFmtId="0" fontId="0" fillId="0" borderId="0" xfId="0" applyFont="1" applyFill="1" applyAlignment="1">
      <alignment horizontal="left"/>
    </xf>
    <xf numFmtId="43" fontId="0" fillId="0" borderId="0" xfId="1" applyFont="1" applyBorder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166" fontId="0" fillId="0" borderId="0" xfId="1" applyNumberFormat="1" applyFont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Border="1" applyAlignment="1">
      <alignment horizontal="right"/>
    </xf>
    <xf numFmtId="37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0" fontId="0" fillId="0" borderId="0" xfId="0" applyFont="1" applyAlignment="1"/>
    <xf numFmtId="164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/>
    <xf numFmtId="166" fontId="0" fillId="0" borderId="0" xfId="1" applyNumberFormat="1" applyFont="1" applyFill="1" applyBorder="1" applyAlignment="1"/>
    <xf numFmtId="37" fontId="0" fillId="0" borderId="1" xfId="0" applyNumberFormat="1" applyFont="1" applyFill="1" applyBorder="1" applyAlignment="1"/>
    <xf numFmtId="43" fontId="0" fillId="0" borderId="0" xfId="1" applyFont="1" applyFill="1" applyBorder="1" applyAlignment="1"/>
    <xf numFmtId="166" fontId="0" fillId="0" borderId="1" xfId="1" applyNumberFormat="1" applyFont="1" applyFill="1" applyBorder="1" applyAlignment="1"/>
    <xf numFmtId="37" fontId="0" fillId="0" borderId="0" xfId="0" applyNumberFormat="1" applyFont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6" fillId="0" borderId="0" xfId="0" applyFont="1" applyFill="1" applyBorder="1" applyAlignment="1"/>
    <xf numFmtId="166" fontId="0" fillId="0" borderId="0" xfId="1" quotePrefix="1" applyNumberFormat="1" applyFont="1" applyFill="1" applyBorder="1" applyAlignment="1">
      <alignment horizontal="right"/>
    </xf>
    <xf numFmtId="0" fontId="0" fillId="3" borderId="0" xfId="0" applyFont="1" applyFill="1" applyBorder="1" applyAlignment="1">
      <alignment horizontal="center"/>
    </xf>
    <xf numFmtId="0" fontId="0" fillId="0" borderId="0" xfId="0" applyBorder="1" applyAlignment="1"/>
    <xf numFmtId="0" fontId="2" fillId="0" borderId="0" xfId="0" applyFont="1" applyFill="1" applyBorder="1" applyAlignment="1"/>
    <xf numFmtId="0" fontId="0" fillId="3" borderId="0" xfId="0" applyFont="1" applyFill="1" applyBorder="1" applyAlignment="1">
      <alignment horizontal="center"/>
    </xf>
    <xf numFmtId="0" fontId="9" fillId="3" borderId="0" xfId="0" applyFont="1" applyFill="1"/>
    <xf numFmtId="0" fontId="3" fillId="3" borderId="0" xfId="0" applyFont="1" applyFill="1"/>
    <xf numFmtId="0" fontId="7" fillId="3" borderId="0" xfId="0" applyFont="1" applyFill="1"/>
    <xf numFmtId="0" fontId="8" fillId="3" borderId="0" xfId="0" applyFont="1" applyFill="1"/>
    <xf numFmtId="0" fontId="0" fillId="3" borderId="0" xfId="0" applyFill="1" applyAlignment="1">
      <alignment horizontal="center"/>
    </xf>
    <xf numFmtId="0" fontId="2" fillId="3" borderId="0" xfId="0" applyFont="1" applyFill="1"/>
    <xf numFmtId="49" fontId="6" fillId="3" borderId="0" xfId="0" applyNumberFormat="1" applyFont="1" applyFill="1"/>
    <xf numFmtId="37" fontId="3" fillId="3" borderId="0" xfId="0" applyNumberFormat="1" applyFont="1" applyFill="1" applyAlignment="1">
      <alignment horizontal="right"/>
    </xf>
    <xf numFmtId="49" fontId="3" fillId="3" borderId="0" xfId="0" applyNumberFormat="1" applyFont="1" applyFill="1"/>
    <xf numFmtId="164" fontId="3" fillId="3" borderId="0" xfId="0" applyNumberFormat="1" applyFont="1" applyFill="1"/>
    <xf numFmtId="164" fontId="3" fillId="3" borderId="0" xfId="0" applyNumberFormat="1" applyFont="1" applyFill="1" applyAlignment="1">
      <alignment horizontal="right"/>
    </xf>
    <xf numFmtId="49" fontId="0" fillId="3" borderId="0" xfId="0" applyNumberFormat="1" applyFill="1"/>
    <xf numFmtId="49" fontId="2" fillId="3" borderId="0" xfId="0" applyNumberFormat="1" applyFont="1" applyFill="1"/>
    <xf numFmtId="164" fontId="0" fillId="3" borderId="0" xfId="0" applyNumberFormat="1" applyFill="1"/>
    <xf numFmtId="164" fontId="2" fillId="3" borderId="0" xfId="0" applyNumberFormat="1" applyFont="1" applyFill="1" applyAlignment="1">
      <alignment horizontal="right"/>
    </xf>
    <xf numFmtId="37" fontId="3" fillId="3" borderId="0" xfId="0" applyNumberFormat="1" applyFont="1" applyFill="1"/>
    <xf numFmtId="37" fontId="2" fillId="3" borderId="0" xfId="0" applyNumberFormat="1" applyFont="1" applyFill="1" applyAlignment="1">
      <alignment horizontal="center"/>
    </xf>
    <xf numFmtId="0" fontId="10" fillId="3" borderId="0" xfId="0" applyFont="1" applyFill="1"/>
    <xf numFmtId="37" fontId="2" fillId="3" borderId="3" xfId="0" applyNumberFormat="1" applyFont="1" applyFill="1" applyBorder="1"/>
    <xf numFmtId="37" fontId="2" fillId="3" borderId="0" xfId="0" applyNumberFormat="1" applyFont="1" applyFill="1" applyAlignment="1">
      <alignment horizontal="right"/>
    </xf>
    <xf numFmtId="37" fontId="2" fillId="3" borderId="0" xfId="0" applyNumberFormat="1" applyFont="1" applyFill="1"/>
    <xf numFmtId="37" fontId="2" fillId="3" borderId="5" xfId="0" applyNumberFormat="1" applyFont="1" applyFill="1" applyBorder="1"/>
    <xf numFmtId="37" fontId="2" fillId="3" borderId="1" xfId="0" applyNumberFormat="1" applyFont="1" applyFill="1" applyBorder="1"/>
    <xf numFmtId="49" fontId="0" fillId="3" borderId="0" xfId="0" applyNumberFormat="1" applyFill="1" applyAlignment="1">
      <alignment horizontal="left"/>
    </xf>
    <xf numFmtId="16" fontId="0" fillId="3" borderId="0" xfId="0" quotePrefix="1" applyNumberFormat="1" applyFill="1" applyAlignment="1">
      <alignment horizontal="center"/>
    </xf>
    <xf numFmtId="43" fontId="3" fillId="3" borderId="0" xfId="1" applyFont="1" applyFill="1"/>
    <xf numFmtId="37" fontId="3" fillId="3" borderId="0" xfId="10" applyNumberFormat="1" applyFill="1" applyBorder="1"/>
    <xf numFmtId="166" fontId="2" fillId="3" borderId="0" xfId="1" applyNumberFormat="1" applyFont="1" applyFill="1" applyBorder="1" applyAlignment="1"/>
    <xf numFmtId="0" fontId="3" fillId="0" borderId="0" xfId="0" applyFont="1" applyFill="1"/>
    <xf numFmtId="0" fontId="8" fillId="0" borderId="0" xfId="0" applyFont="1" applyFill="1"/>
    <xf numFmtId="0" fontId="0" fillId="0" borderId="0" xfId="0" applyFill="1"/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/>
    <xf numFmtId="0" fontId="15" fillId="0" borderId="0" xfId="0" applyFont="1" applyFill="1"/>
    <xf numFmtId="0" fontId="16" fillId="0" borderId="0" xfId="0" applyFont="1" applyFill="1"/>
    <xf numFmtId="0" fontId="5" fillId="0" borderId="0" xfId="0" applyFont="1" applyFill="1" applyAlignment="1">
      <alignment horizontal="right"/>
    </xf>
    <xf numFmtId="37" fontId="3" fillId="0" borderId="0" xfId="0" applyNumberFormat="1" applyFont="1" applyFill="1" applyAlignment="1">
      <alignment horizontal="right"/>
    </xf>
    <xf numFmtId="49" fontId="0" fillId="0" borderId="0" xfId="0" applyNumberFormat="1" applyFill="1"/>
    <xf numFmtId="164" fontId="3" fillId="0" borderId="0" xfId="0" applyNumberFormat="1" applyFont="1" applyFill="1"/>
    <xf numFmtId="37" fontId="3" fillId="0" borderId="0" xfId="0" applyNumberFormat="1" applyFont="1" applyFill="1"/>
    <xf numFmtId="43" fontId="3" fillId="0" borderId="0" xfId="1" applyFont="1" applyFill="1"/>
    <xf numFmtId="37" fontId="3" fillId="0" borderId="1" xfId="0" applyNumberFormat="1" applyFont="1" applyFill="1" applyBorder="1"/>
    <xf numFmtId="166" fontId="3" fillId="3" borderId="0" xfId="1" applyNumberFormat="1" applyFont="1" applyFill="1"/>
    <xf numFmtId="164" fontId="0" fillId="0" borderId="0" xfId="0" applyNumberFormat="1" applyFill="1"/>
    <xf numFmtId="164" fontId="3" fillId="0" borderId="1" xfId="0" applyNumberFormat="1" applyFont="1" applyFill="1" applyBorder="1"/>
    <xf numFmtId="164" fontId="2" fillId="0" borderId="1" xfId="0" applyNumberFormat="1" applyFont="1" applyFill="1" applyBorder="1" applyAlignment="1">
      <alignment horizontal="right"/>
    </xf>
    <xf numFmtId="37" fontId="2" fillId="0" borderId="3" xfId="0" applyNumberFormat="1" applyFont="1" applyFill="1" applyBorder="1"/>
    <xf numFmtId="164" fontId="2" fillId="0" borderId="2" xfId="0" applyNumberFormat="1" applyFont="1" applyFill="1" applyBorder="1" applyAlignment="1"/>
    <xf numFmtId="16" fontId="0" fillId="0" borderId="0" xfId="0" quotePrefix="1" applyNumberFormat="1" applyFill="1" applyAlignment="1">
      <alignment horizontal="center"/>
    </xf>
    <xf numFmtId="0" fontId="0" fillId="0" borderId="0" xfId="0" applyFill="1" applyAlignment="1">
      <alignment horizontal="center"/>
    </xf>
    <xf numFmtId="166" fontId="3" fillId="0" borderId="0" xfId="1" applyNumberFormat="1" applyFont="1" applyFill="1"/>
    <xf numFmtId="0" fontId="10" fillId="0" borderId="0" xfId="0" applyFont="1" applyFill="1"/>
    <xf numFmtId="37" fontId="2" fillId="0" borderId="0" xfId="0" applyNumberFormat="1" applyFont="1" applyFill="1"/>
    <xf numFmtId="37" fontId="2" fillId="0" borderId="5" xfId="0" applyNumberFormat="1" applyFont="1" applyFill="1" applyBorder="1"/>
    <xf numFmtId="37" fontId="2" fillId="0" borderId="1" xfId="0" applyNumberFormat="1" applyFont="1" applyFill="1" applyBorder="1"/>
    <xf numFmtId="37" fontId="3" fillId="0" borderId="0" xfId="10" applyNumberFormat="1" applyFill="1" applyBorder="1"/>
    <xf numFmtId="37" fontId="2" fillId="0" borderId="0" xfId="0" applyNumberFormat="1" applyFont="1" applyFill="1" applyAlignment="1">
      <alignment horizontal="right"/>
    </xf>
    <xf numFmtId="0" fontId="5" fillId="0" borderId="0" xfId="0" applyFont="1" applyFill="1" applyBorder="1" applyAlignment="1"/>
    <xf numFmtId="166" fontId="3" fillId="0" borderId="0" xfId="1" applyNumberFormat="1" applyFont="1" applyFill="1" applyBorder="1" applyAlignment="1"/>
    <xf numFmtId="166" fontId="0" fillId="3" borderId="0" xfId="1" applyNumberFormat="1" applyFont="1" applyFill="1" applyAlignment="1"/>
    <xf numFmtId="43" fontId="5" fillId="3" borderId="0" xfId="1" applyFont="1" applyFill="1"/>
    <xf numFmtId="43" fontId="16" fillId="3" borderId="0" xfId="1" applyFont="1" applyFill="1"/>
    <xf numFmtId="43" fontId="15" fillId="3" borderId="0" xfId="1" applyFont="1" applyFill="1"/>
    <xf numFmtId="0" fontId="5" fillId="3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49" fontId="17" fillId="0" borderId="0" xfId="0" applyNumberFormat="1" applyFont="1" applyFill="1" applyAlignment="1"/>
    <xf numFmtId="164" fontId="2" fillId="2" borderId="3" xfId="0" applyNumberFormat="1" applyFont="1" applyFill="1" applyBorder="1" applyAlignment="1"/>
    <xf numFmtId="43" fontId="3" fillId="2" borderId="1" xfId="1" applyFont="1" applyFill="1" applyBorder="1" applyAlignment="1"/>
    <xf numFmtId="43" fontId="2" fillId="2" borderId="0" xfId="1" applyFont="1" applyFill="1" applyAlignment="1"/>
    <xf numFmtId="166" fontId="3" fillId="2" borderId="1" xfId="1" applyNumberFormat="1" applyFont="1" applyFill="1" applyBorder="1" applyAlignment="1"/>
    <xf numFmtId="166" fontId="3" fillId="2" borderId="0" xfId="1" applyNumberFormat="1" applyFont="1" applyFill="1" applyBorder="1" applyAlignment="1"/>
    <xf numFmtId="164" fontId="3" fillId="0" borderId="0" xfId="0" applyNumberFormat="1" applyFont="1" applyBorder="1" applyAlignment="1"/>
    <xf numFmtId="43" fontId="3" fillId="3" borderId="0" xfId="1" applyFont="1" applyFill="1" applyBorder="1" applyAlignment="1"/>
    <xf numFmtId="166" fontId="3" fillId="3" borderId="1" xfId="1" applyNumberFormat="1" applyFont="1" applyFill="1" applyBorder="1" applyAlignment="1"/>
    <xf numFmtId="43" fontId="2" fillId="3" borderId="0" xfId="1" applyFont="1" applyFill="1" applyBorder="1" applyAlignment="1"/>
    <xf numFmtId="43" fontId="0" fillId="0" borderId="0" xfId="1" applyFont="1" applyBorder="1" applyAlignment="1"/>
    <xf numFmtId="43" fontId="2" fillId="3" borderId="0" xfId="1" applyFont="1" applyFill="1"/>
    <xf numFmtId="49" fontId="0" fillId="3" borderId="0" xfId="0" applyNumberFormat="1" applyFont="1" applyFill="1"/>
    <xf numFmtId="166" fontId="2" fillId="0" borderId="3" xfId="1" applyNumberFormat="1" applyFont="1" applyFill="1" applyBorder="1" applyAlignment="1">
      <alignment horizontal="right"/>
    </xf>
    <xf numFmtId="0" fontId="0" fillId="0" borderId="1" xfId="0" applyFont="1" applyBorder="1" applyAlignment="1">
      <alignment horizontal="center" wrapText="1"/>
    </xf>
    <xf numFmtId="166" fontId="0" fillId="3" borderId="0" xfId="1" applyNumberFormat="1" applyFont="1" applyFill="1"/>
    <xf numFmtId="43" fontId="5" fillId="0" borderId="0" xfId="1" applyFont="1" applyFill="1"/>
    <xf numFmtId="0" fontId="5" fillId="0" borderId="0" xfId="0" applyFont="1" applyFill="1" applyBorder="1" applyAlignment="1">
      <alignment horizontal="center"/>
    </xf>
    <xf numFmtId="166" fontId="0" fillId="0" borderId="0" xfId="1" applyNumberFormat="1" applyFont="1" applyFill="1" applyAlignment="1"/>
    <xf numFmtId="43" fontId="0" fillId="0" borderId="0" xfId="1" applyFont="1" applyFill="1" applyAlignment="1"/>
    <xf numFmtId="9" fontId="3" fillId="0" borderId="0" xfId="9" applyFont="1" applyFill="1" applyBorder="1" applyAlignment="1"/>
    <xf numFmtId="0" fontId="18" fillId="0" borderId="0" xfId="0" applyFont="1" applyFill="1" applyBorder="1" applyAlignment="1"/>
    <xf numFmtId="166" fontId="3" fillId="0" borderId="0" xfId="1" applyNumberFormat="1" applyFont="1" applyFill="1" applyAlignment="1"/>
    <xf numFmtId="164" fontId="0" fillId="0" borderId="1" xfId="0" applyNumberFormat="1" applyFont="1" applyFill="1" applyBorder="1" applyAlignment="1"/>
    <xf numFmtId="166" fontId="18" fillId="0" borderId="0" xfId="1" applyNumberFormat="1" applyFont="1" applyFill="1" applyBorder="1" applyAlignment="1"/>
    <xf numFmtId="9" fontId="18" fillId="0" borderId="0" xfId="9" applyFont="1" applyFill="1" applyBorder="1" applyAlignment="1"/>
    <xf numFmtId="37" fontId="2" fillId="0" borderId="0" xfId="0" applyNumberFormat="1" applyFont="1" applyFill="1" applyBorder="1" applyAlignment="1"/>
    <xf numFmtId="166" fontId="2" fillId="0" borderId="0" xfId="1" applyNumberFormat="1" applyFont="1" applyFill="1" applyBorder="1" applyAlignment="1"/>
    <xf numFmtId="37" fontId="2" fillId="0" borderId="5" xfId="0" applyNumberFormat="1" applyFont="1" applyFill="1" applyBorder="1" applyAlignment="1"/>
    <xf numFmtId="165" fontId="0" fillId="0" borderId="1" xfId="0" applyNumberFormat="1" applyFont="1" applyFill="1" applyBorder="1" applyAlignment="1"/>
    <xf numFmtId="43" fontId="3" fillId="0" borderId="0" xfId="1" applyFont="1" applyFill="1" applyBorder="1" applyAlignment="1"/>
    <xf numFmtId="43" fontId="0" fillId="0" borderId="0" xfId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/>
    <xf numFmtId="166" fontId="3" fillId="3" borderId="0" xfId="0" applyNumberFormat="1" applyFont="1" applyFill="1"/>
    <xf numFmtId="37" fontId="3" fillId="0" borderId="0" xfId="0" applyNumberFormat="1" applyFont="1" applyFill="1" applyBorder="1"/>
    <xf numFmtId="37" fontId="0" fillId="0" borderId="0" xfId="0" applyNumberFormat="1" applyFont="1" applyFill="1"/>
    <xf numFmtId="0" fontId="19" fillId="0" borderId="0" xfId="0" applyFont="1" applyFill="1" applyBorder="1" applyAlignment="1"/>
    <xf numFmtId="0" fontId="20" fillId="0" borderId="0" xfId="0" applyFont="1" applyFill="1" applyBorder="1" applyAlignment="1">
      <alignment horizontal="center"/>
    </xf>
    <xf numFmtId="166" fontId="19" fillId="0" borderId="0" xfId="1" applyNumberFormat="1" applyFont="1" applyFill="1" applyAlignment="1"/>
    <xf numFmtId="37" fontId="19" fillId="0" borderId="0" xfId="0" applyNumberFormat="1" applyFont="1" applyFill="1" applyBorder="1" applyAlignment="1">
      <alignment horizontal="right"/>
    </xf>
    <xf numFmtId="37" fontId="2" fillId="0" borderId="3" xfId="0" applyNumberFormat="1" applyFont="1" applyFill="1" applyBorder="1" applyAlignment="1">
      <alignment horizontal="right"/>
    </xf>
    <xf numFmtId="166" fontId="19" fillId="0" borderId="1" xfId="1" applyNumberFormat="1" applyFont="1" applyFill="1" applyBorder="1" applyAlignment="1"/>
    <xf numFmtId="49" fontId="21" fillId="0" borderId="0" xfId="0" applyNumberFormat="1" applyFont="1" applyFill="1" applyAlignment="1">
      <alignment horizontal="center"/>
    </xf>
    <xf numFmtId="49" fontId="22" fillId="0" borderId="0" xfId="0" applyNumberFormat="1" applyFont="1" applyFill="1" applyAlignment="1">
      <alignment horizontal="center"/>
    </xf>
    <xf numFmtId="0" fontId="6" fillId="0" borderId="0" xfId="6" applyFont="1" applyFill="1" applyAlignment="1">
      <alignment horizontal="center"/>
    </xf>
    <xf numFmtId="0" fontId="6" fillId="0" borderId="0" xfId="7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9" fontId="22" fillId="0" borderId="0" xfId="8" applyNumberFormat="1" applyFont="1" applyFill="1" applyAlignment="1">
      <alignment horizontal="center"/>
    </xf>
    <xf numFmtId="43" fontId="2" fillId="2" borderId="0" xfId="1" applyFont="1" applyFill="1" applyBorder="1" applyAlignment="1"/>
    <xf numFmtId="164" fontId="0" fillId="2" borderId="0" xfId="0" applyNumberFormat="1" applyFont="1" applyFill="1" applyBorder="1" applyAlignment="1"/>
    <xf numFmtId="43" fontId="3" fillId="0" borderId="1" xfId="1" applyFont="1" applyFill="1" applyBorder="1"/>
    <xf numFmtId="164" fontId="2" fillId="0" borderId="5" xfId="0" applyNumberFormat="1" applyFont="1" applyFill="1" applyBorder="1" applyAlignment="1"/>
    <xf numFmtId="43" fontId="2" fillId="0" borderId="5" xfId="1" applyFont="1" applyFill="1" applyBorder="1" applyAlignment="1"/>
    <xf numFmtId="166" fontId="3" fillId="0" borderId="0" xfId="0" applyNumberFormat="1" applyFont="1" applyBorder="1" applyAlignment="1"/>
    <xf numFmtId="43" fontId="3" fillId="0" borderId="0" xfId="0" applyNumberFormat="1" applyFont="1" applyBorder="1" applyAlignment="1"/>
    <xf numFmtId="37" fontId="0" fillId="3" borderId="0" xfId="0" applyNumberFormat="1" applyFont="1" applyFill="1" applyAlignment="1">
      <alignment horizontal="right"/>
    </xf>
    <xf numFmtId="37" fontId="0" fillId="3" borderId="0" xfId="0" applyNumberFormat="1" applyFont="1" applyFill="1"/>
    <xf numFmtId="166" fontId="0" fillId="0" borderId="0" xfId="1" applyNumberFormat="1" applyFont="1" applyFill="1"/>
    <xf numFmtId="37" fontId="0" fillId="0" borderId="0" xfId="0" applyNumberFormat="1" applyFont="1" applyFill="1" applyAlignment="1">
      <alignment horizontal="right"/>
    </xf>
    <xf numFmtId="0" fontId="0" fillId="3" borderId="0" xfId="0" applyFont="1" applyFill="1"/>
    <xf numFmtId="37" fontId="0" fillId="0" borderId="0" xfId="0" applyNumberFormat="1" applyFont="1" applyBorder="1" applyAlignment="1"/>
    <xf numFmtId="0" fontId="0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37" fontId="3" fillId="3" borderId="2" xfId="0" applyNumberFormat="1" applyFont="1" applyFill="1" applyBorder="1"/>
    <xf numFmtId="37" fontId="3" fillId="0" borderId="2" xfId="0" applyNumberFormat="1" applyFont="1" applyFill="1" applyBorder="1"/>
    <xf numFmtId="43" fontId="2" fillId="0" borderId="0" xfId="1" applyFont="1" applyFill="1" applyBorder="1" applyAlignment="1"/>
    <xf numFmtId="43" fontId="3" fillId="2" borderId="0" xfId="1" applyFont="1" applyFill="1" applyBorder="1" applyAlignment="1"/>
    <xf numFmtId="0" fontId="0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166" fontId="0" fillId="0" borderId="0" xfId="0" applyNumberFormat="1" applyFont="1" applyBorder="1" applyAlignment="1"/>
    <xf numFmtId="166" fontId="3" fillId="0" borderId="1" xfId="1" applyNumberFormat="1" applyFont="1" applyFill="1" applyBorder="1" applyAlignment="1"/>
    <xf numFmtId="37" fontId="18" fillId="0" borderId="0" xfId="0" applyNumberFormat="1" applyFont="1" applyFill="1" applyBorder="1" applyAlignment="1"/>
    <xf numFmtId="166" fontId="3" fillId="0" borderId="0" xfId="1" quotePrefix="1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/>
    <xf numFmtId="0" fontId="5" fillId="3" borderId="0" xfId="0" applyFont="1" applyFill="1" applyAlignment="1">
      <alignment horizontal="center"/>
    </xf>
    <xf numFmtId="49" fontId="0" fillId="0" borderId="0" xfId="0" applyNumberForma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 wrapText="1"/>
    </xf>
    <xf numFmtId="16" fontId="0" fillId="3" borderId="0" xfId="0" quotePrefix="1" applyNumberFormat="1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49" fontId="0" fillId="0" borderId="0" xfId="0" applyNumberFormat="1" applyFont="1" applyFill="1" applyAlignment="1">
      <alignment horizontal="center" wrapText="1"/>
    </xf>
    <xf numFmtId="49" fontId="0" fillId="0" borderId="0" xfId="0" applyNumberFormat="1" applyFill="1" applyAlignment="1">
      <alignment horizontal="center" wrapText="1"/>
    </xf>
  </cellXfs>
  <cellStyles count="11">
    <cellStyle name="Comma" xfId="1" builtinId="3"/>
    <cellStyle name="Comma 2" xfId="2" xr:uid="{00000000-0005-0000-0000-000001000000}"/>
    <cellStyle name="Normal" xfId="0" builtinId="0"/>
    <cellStyle name="Normal 11" xfId="3" xr:uid="{00000000-0005-0000-0000-000003000000}"/>
    <cellStyle name="Normal 12" xfId="4" xr:uid="{00000000-0005-0000-0000-000004000000}"/>
    <cellStyle name="Normal 13" xfId="5" xr:uid="{00000000-0005-0000-0000-000005000000}"/>
    <cellStyle name="Normal 15" xfId="10" xr:uid="{14407BAB-F236-4013-855C-1F46D4417B27}"/>
    <cellStyle name="Normal 8" xfId="6" xr:uid="{00000000-0005-0000-0000-000006000000}"/>
    <cellStyle name="Normal 9" xfId="7" xr:uid="{00000000-0005-0000-0000-000007000000}"/>
    <cellStyle name="Normal_G-12e-meg002a051a-2-conso" xfId="8" xr:uid="{00000000-0005-0000-0000-000008000000}"/>
    <cellStyle name="Percent" xfId="9" builtinId="5"/>
  </cellStyles>
  <dxfs count="0"/>
  <tableStyles count="0" defaultTableStyle="TableStyleMedium9" defaultPivotStyle="PivotStyleLight16"/>
  <colors>
    <mruColors>
      <color rgb="FF00CC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2"/>
  <sheetViews>
    <sheetView showGridLines="0" tabSelected="1" view="pageBreakPreview" zoomScale="85" zoomScaleNormal="70" zoomScaleSheetLayoutView="85" zoomScalePageLayoutView="85" workbookViewId="0">
      <selection activeCell="J9" sqref="J9"/>
    </sheetView>
  </sheetViews>
  <sheetFormatPr defaultColWidth="9.21875" defaultRowHeight="20.25" customHeight="1" x14ac:dyDescent="0.25"/>
  <cols>
    <col min="1" max="1" width="40.21875" style="85" customWidth="1"/>
    <col min="2" max="2" width="6.21875" style="112" customWidth="1"/>
    <col min="3" max="3" width="13.21875" style="85" customWidth="1"/>
    <col min="4" max="4" width="1.77734375" style="85" customWidth="1"/>
    <col min="5" max="5" width="13.21875" style="85" customWidth="1"/>
    <col min="6" max="6" width="1.77734375" style="85" customWidth="1"/>
    <col min="7" max="7" width="13.21875" style="112" customWidth="1"/>
    <col min="8" max="8" width="13.5546875" style="145" bestFit="1" customWidth="1"/>
    <col min="9" max="9" width="9.21875" style="85"/>
    <col min="10" max="10" width="35.21875" style="85" customWidth="1"/>
    <col min="11" max="16384" width="9.21875" style="85"/>
  </cols>
  <sheetData>
    <row r="1" spans="1:10" ht="20.25" customHeight="1" x14ac:dyDescent="0.3">
      <c r="A1" s="84" t="s">
        <v>30</v>
      </c>
    </row>
    <row r="2" spans="1:10" s="87" customFormat="1" ht="20.25" customHeight="1" x14ac:dyDescent="0.3">
      <c r="A2" s="86" t="s">
        <v>48</v>
      </c>
      <c r="B2" s="113"/>
      <c r="G2" s="113"/>
      <c r="H2" s="146"/>
    </row>
    <row r="3" spans="1:10" s="87" customFormat="1" ht="20.25" customHeight="1" x14ac:dyDescent="0.3">
      <c r="A3" s="86"/>
      <c r="B3" s="113"/>
      <c r="G3" s="113"/>
      <c r="H3" s="146"/>
    </row>
    <row r="4" spans="1:10" s="87" customFormat="1" ht="20.25" customHeight="1" x14ac:dyDescent="0.3">
      <c r="A4" s="86"/>
      <c r="B4" s="114"/>
      <c r="C4" s="108" t="s">
        <v>150</v>
      </c>
      <c r="D4" s="108"/>
      <c r="E4" s="108" t="s">
        <v>47</v>
      </c>
      <c r="F4" s="108"/>
      <c r="G4" s="108" t="s">
        <v>102</v>
      </c>
      <c r="H4" s="146"/>
    </row>
    <row r="5" spans="1:10" ht="20.25" customHeight="1" x14ac:dyDescent="0.3">
      <c r="A5" s="86" t="s">
        <v>17</v>
      </c>
      <c r="B5" s="115" t="s">
        <v>0</v>
      </c>
      <c r="C5" s="88">
        <v>2020</v>
      </c>
      <c r="D5" s="88"/>
      <c r="E5" s="88">
        <v>2019</v>
      </c>
      <c r="F5" s="88"/>
      <c r="G5" s="134">
        <v>2019</v>
      </c>
    </row>
    <row r="6" spans="1:10" ht="19.8" customHeight="1" x14ac:dyDescent="0.3">
      <c r="A6" s="86"/>
      <c r="B6" s="115"/>
      <c r="C6" s="88" t="s">
        <v>93</v>
      </c>
      <c r="D6" s="88"/>
      <c r="E6" s="88" t="s">
        <v>101</v>
      </c>
      <c r="F6" s="88"/>
      <c r="G6" s="88" t="s">
        <v>101</v>
      </c>
    </row>
    <row r="7" spans="1:10" ht="20.25" customHeight="1" x14ac:dyDescent="0.25">
      <c r="A7" s="89"/>
      <c r="B7" s="115"/>
      <c r="C7" s="226" t="s">
        <v>49</v>
      </c>
      <c r="D7" s="226"/>
      <c r="E7" s="226"/>
      <c r="F7" s="226"/>
      <c r="G7" s="226"/>
    </row>
    <row r="8" spans="1:10" ht="20.25" customHeight="1" x14ac:dyDescent="0.3">
      <c r="A8" s="90" t="s">
        <v>10</v>
      </c>
      <c r="B8" s="116"/>
      <c r="C8" s="91"/>
      <c r="D8" s="91"/>
      <c r="E8" s="91"/>
      <c r="F8" s="91"/>
      <c r="G8" s="121"/>
    </row>
    <row r="9" spans="1:10" ht="20.25" customHeight="1" x14ac:dyDescent="0.25">
      <c r="A9" s="92" t="s">
        <v>1</v>
      </c>
      <c r="B9" s="115"/>
      <c r="C9" s="127">
        <v>69690</v>
      </c>
      <c r="D9" s="94"/>
      <c r="E9" s="93">
        <v>14690</v>
      </c>
      <c r="F9" s="94"/>
      <c r="G9" s="135">
        <v>7823</v>
      </c>
    </row>
    <row r="10" spans="1:10" ht="20.25" customHeight="1" x14ac:dyDescent="0.25">
      <c r="A10" s="162" t="s">
        <v>27</v>
      </c>
      <c r="B10" s="115" t="s">
        <v>141</v>
      </c>
      <c r="C10" s="135">
        <v>1435908</v>
      </c>
      <c r="D10" s="94"/>
      <c r="E10" s="93">
        <v>1592598</v>
      </c>
      <c r="F10" s="94"/>
      <c r="G10" s="135">
        <v>1631007</v>
      </c>
      <c r="J10" s="109"/>
    </row>
    <row r="11" spans="1:10" ht="20.25" customHeight="1" x14ac:dyDescent="0.25">
      <c r="A11" s="162" t="s">
        <v>84</v>
      </c>
      <c r="B11" s="115">
        <v>5</v>
      </c>
      <c r="C11" s="135">
        <v>22807</v>
      </c>
      <c r="D11" s="94"/>
      <c r="E11" s="127">
        <v>31110</v>
      </c>
      <c r="F11" s="94"/>
      <c r="G11" s="135">
        <v>65435</v>
      </c>
    </row>
    <row r="12" spans="1:10" ht="20.25" customHeight="1" x14ac:dyDescent="0.25">
      <c r="A12" s="92" t="s">
        <v>2</v>
      </c>
      <c r="B12" s="115"/>
      <c r="C12" s="127">
        <v>1071329</v>
      </c>
      <c r="D12" s="93"/>
      <c r="E12" s="93">
        <v>684650</v>
      </c>
      <c r="F12" s="93"/>
      <c r="G12" s="135">
        <v>792202</v>
      </c>
    </row>
    <row r="13" spans="1:10" ht="20.25" hidden="1" customHeight="1" x14ac:dyDescent="0.25">
      <c r="A13" s="162" t="s">
        <v>129</v>
      </c>
      <c r="B13" s="115">
        <v>7</v>
      </c>
      <c r="C13" s="135"/>
      <c r="D13" s="93"/>
      <c r="E13" s="165">
        <v>0</v>
      </c>
      <c r="F13" s="93"/>
      <c r="G13" s="135">
        <v>0</v>
      </c>
    </row>
    <row r="14" spans="1:10" ht="20.25" customHeight="1" x14ac:dyDescent="0.25">
      <c r="A14" s="96" t="s">
        <v>14</v>
      </c>
      <c r="B14" s="115"/>
      <c r="C14" s="163">
        <f>SUM(C9:C13)</f>
        <v>2599734</v>
      </c>
      <c r="D14" s="94"/>
      <c r="E14" s="35">
        <f>SUM(E9:E13)</f>
        <v>2323048</v>
      </c>
      <c r="F14" s="94"/>
      <c r="G14" s="163">
        <f>SUM(G9:G13)</f>
        <v>2496467</v>
      </c>
    </row>
    <row r="15" spans="1:10" ht="20.25" customHeight="1" x14ac:dyDescent="0.25">
      <c r="A15" s="96"/>
      <c r="B15" s="115"/>
      <c r="C15" s="123"/>
      <c r="D15" s="94"/>
      <c r="E15" s="93"/>
      <c r="F15" s="94"/>
      <c r="G15" s="123"/>
    </row>
    <row r="16" spans="1:10" ht="20.25" customHeight="1" x14ac:dyDescent="0.3">
      <c r="A16" s="90" t="s">
        <v>11</v>
      </c>
      <c r="B16" s="115"/>
      <c r="C16" s="123"/>
      <c r="D16" s="94"/>
      <c r="E16" s="93"/>
      <c r="F16" s="94"/>
      <c r="G16" s="123"/>
    </row>
    <row r="17" spans="1:8" ht="20.25" hidden="1" customHeight="1" x14ac:dyDescent="0.25">
      <c r="A17" s="95" t="s">
        <v>94</v>
      </c>
      <c r="B17" s="115"/>
      <c r="C17" s="125">
        <v>0</v>
      </c>
      <c r="D17" s="94"/>
      <c r="E17" s="109">
        <v>0</v>
      </c>
      <c r="F17" s="94"/>
      <c r="G17" s="127">
        <v>0</v>
      </c>
    </row>
    <row r="18" spans="1:8" ht="20.25" hidden="1" customHeight="1" x14ac:dyDescent="0.25">
      <c r="A18" s="95" t="s">
        <v>95</v>
      </c>
      <c r="B18" s="115"/>
      <c r="C18" s="125">
        <v>0</v>
      </c>
      <c r="D18" s="94"/>
      <c r="E18" s="109">
        <v>0</v>
      </c>
      <c r="F18" s="94"/>
      <c r="G18" s="127">
        <v>0</v>
      </c>
    </row>
    <row r="19" spans="1:8" ht="20.25" customHeight="1" x14ac:dyDescent="0.25">
      <c r="A19" s="95" t="s">
        <v>36</v>
      </c>
      <c r="B19" s="115"/>
      <c r="C19" s="123">
        <v>364135</v>
      </c>
      <c r="D19" s="94"/>
      <c r="E19" s="93">
        <v>385677</v>
      </c>
      <c r="F19" s="94"/>
      <c r="G19" s="127">
        <v>429144</v>
      </c>
    </row>
    <row r="20" spans="1:8" ht="20.25" customHeight="1" x14ac:dyDescent="0.25">
      <c r="A20" s="95" t="s">
        <v>96</v>
      </c>
      <c r="B20" s="115">
        <v>3</v>
      </c>
      <c r="C20" s="123">
        <v>8916</v>
      </c>
      <c r="D20" s="94"/>
      <c r="E20" s="127">
        <v>11681</v>
      </c>
      <c r="F20" s="94"/>
      <c r="G20" s="127">
        <v>5482</v>
      </c>
    </row>
    <row r="21" spans="1:8" ht="20.25" customHeight="1" x14ac:dyDescent="0.25">
      <c r="A21" s="95" t="s">
        <v>118</v>
      </c>
      <c r="B21" s="115"/>
      <c r="C21" s="128">
        <v>8689</v>
      </c>
      <c r="D21" s="94"/>
      <c r="E21" s="97">
        <v>7532</v>
      </c>
      <c r="F21" s="94"/>
      <c r="G21" s="127">
        <v>6593</v>
      </c>
    </row>
    <row r="22" spans="1:8" ht="20.25" customHeight="1" x14ac:dyDescent="0.25">
      <c r="A22" s="95" t="s">
        <v>61</v>
      </c>
      <c r="B22" s="115">
        <v>3</v>
      </c>
      <c r="C22" s="123">
        <v>31493</v>
      </c>
      <c r="D22" s="94"/>
      <c r="E22" s="93">
        <v>27658</v>
      </c>
      <c r="F22" s="94"/>
      <c r="G22" s="127">
        <v>21789</v>
      </c>
    </row>
    <row r="23" spans="1:8" ht="20.25" hidden="1" customHeight="1" x14ac:dyDescent="0.25">
      <c r="A23" s="95" t="s">
        <v>97</v>
      </c>
      <c r="B23" s="115"/>
      <c r="C23" s="109">
        <v>0</v>
      </c>
      <c r="D23" s="94"/>
      <c r="E23" s="109">
        <v>0</v>
      </c>
      <c r="F23" s="94"/>
      <c r="G23" s="127">
        <v>0</v>
      </c>
    </row>
    <row r="24" spans="1:8" ht="20.25" customHeight="1" x14ac:dyDescent="0.25">
      <c r="A24" s="95" t="s">
        <v>31</v>
      </c>
      <c r="B24" s="115"/>
      <c r="C24" s="129">
        <v>2441</v>
      </c>
      <c r="D24" s="94"/>
      <c r="E24" s="129">
        <v>2441</v>
      </c>
      <c r="F24" s="94"/>
      <c r="G24" s="129">
        <v>2374</v>
      </c>
    </row>
    <row r="25" spans="1:8" ht="20.25" customHeight="1" x14ac:dyDescent="0.25">
      <c r="A25" s="96" t="s">
        <v>15</v>
      </c>
      <c r="B25" s="115"/>
      <c r="C25" s="130">
        <f>SUM(C17:C24)</f>
        <v>415674</v>
      </c>
      <c r="D25" s="98"/>
      <c r="E25" s="36">
        <f>SUM(E17:E24)</f>
        <v>434989</v>
      </c>
      <c r="F25" s="98"/>
      <c r="G25" s="35">
        <f>SUM(G17:G24)</f>
        <v>465382</v>
      </c>
    </row>
    <row r="26" spans="1:8" ht="20.25" customHeight="1" x14ac:dyDescent="0.25">
      <c r="A26" s="96"/>
      <c r="B26" s="115"/>
      <c r="C26" s="99"/>
      <c r="D26" s="91"/>
      <c r="E26" s="99"/>
      <c r="F26" s="91"/>
      <c r="G26" s="124"/>
    </row>
    <row r="27" spans="1:8" ht="20.25" customHeight="1" thickBot="1" x14ac:dyDescent="0.3">
      <c r="A27" s="96" t="s">
        <v>16</v>
      </c>
      <c r="B27" s="115"/>
      <c r="C27" s="37">
        <f>SUM(C14+C25)</f>
        <v>3015408</v>
      </c>
      <c r="D27" s="100"/>
      <c r="E27" s="37">
        <f>SUM(E14+E25)</f>
        <v>2758037</v>
      </c>
      <c r="F27" s="100"/>
      <c r="G27" s="12">
        <f>SUM(G14+G25)</f>
        <v>2961849</v>
      </c>
    </row>
    <row r="28" spans="1:8" ht="15" customHeight="1" thickTop="1" x14ac:dyDescent="0.25">
      <c r="B28" s="117"/>
    </row>
    <row r="29" spans="1:8" s="101" customFormat="1" ht="20.25" customHeight="1" x14ac:dyDescent="0.35">
      <c r="A29" s="84" t="s">
        <v>30</v>
      </c>
      <c r="B29" s="118"/>
      <c r="G29" s="136"/>
      <c r="H29" s="147"/>
    </row>
    <row r="30" spans="1:8" s="87" customFormat="1" ht="20.25" customHeight="1" x14ac:dyDescent="0.3">
      <c r="A30" s="86" t="s">
        <v>48</v>
      </c>
      <c r="B30" s="119"/>
      <c r="G30" s="113"/>
      <c r="H30" s="146"/>
    </row>
    <row r="31" spans="1:8" s="87" customFormat="1" ht="20.25" customHeight="1" x14ac:dyDescent="0.3">
      <c r="A31" s="86"/>
      <c r="B31" s="119"/>
      <c r="G31" s="113"/>
      <c r="H31" s="146"/>
    </row>
    <row r="32" spans="1:8" s="87" customFormat="1" ht="20.25" customHeight="1" x14ac:dyDescent="0.3">
      <c r="A32" s="86"/>
      <c r="B32" s="119"/>
      <c r="C32" s="108" t="s">
        <v>150</v>
      </c>
      <c r="D32" s="108"/>
      <c r="E32" s="108" t="s">
        <v>47</v>
      </c>
      <c r="F32" s="108"/>
      <c r="G32" s="133" t="str">
        <f>G4</f>
        <v>1 January</v>
      </c>
      <c r="H32" s="146"/>
    </row>
    <row r="33" spans="1:10" ht="20.25" customHeight="1" x14ac:dyDescent="0.3">
      <c r="A33" s="86" t="s">
        <v>92</v>
      </c>
      <c r="B33" s="115" t="s">
        <v>0</v>
      </c>
      <c r="C33" s="88">
        <v>2020</v>
      </c>
      <c r="D33" s="88"/>
      <c r="E33" s="88">
        <v>2019</v>
      </c>
      <c r="F33" s="88"/>
      <c r="G33" s="134">
        <f>G5</f>
        <v>2019</v>
      </c>
    </row>
    <row r="34" spans="1:10" ht="19.8" customHeight="1" x14ac:dyDescent="0.3">
      <c r="A34" s="86"/>
      <c r="B34" s="115"/>
      <c r="C34" s="88" t="s">
        <v>93</v>
      </c>
      <c r="D34" s="88"/>
      <c r="E34" s="88" t="s">
        <v>101</v>
      </c>
      <c r="F34" s="88"/>
      <c r="G34" s="88" t="s">
        <v>101</v>
      </c>
    </row>
    <row r="35" spans="1:10" ht="20.25" customHeight="1" x14ac:dyDescent="0.25">
      <c r="A35" s="89"/>
      <c r="B35" s="115"/>
      <c r="C35" s="226" t="s">
        <v>49</v>
      </c>
      <c r="D35" s="226"/>
      <c r="E35" s="226"/>
      <c r="F35" s="226"/>
      <c r="G35" s="226"/>
    </row>
    <row r="36" spans="1:10" ht="20.25" customHeight="1" x14ac:dyDescent="0.25">
      <c r="A36" s="89"/>
      <c r="B36" s="115"/>
      <c r="C36" s="226"/>
      <c r="D36" s="226"/>
      <c r="E36" s="226"/>
      <c r="F36" s="112"/>
    </row>
    <row r="37" spans="1:10" ht="20.25" customHeight="1" x14ac:dyDescent="0.3">
      <c r="A37" s="90" t="s">
        <v>24</v>
      </c>
      <c r="B37" s="120"/>
      <c r="C37" s="91"/>
      <c r="D37" s="91"/>
      <c r="E37" s="91"/>
      <c r="F37" s="91"/>
      <c r="G37" s="121"/>
      <c r="J37" s="161"/>
    </row>
    <row r="38" spans="1:10" ht="20.25" customHeight="1" x14ac:dyDescent="0.25">
      <c r="A38" s="95" t="s">
        <v>166</v>
      </c>
      <c r="B38" s="115">
        <v>6</v>
      </c>
      <c r="C38" s="186">
        <v>845000</v>
      </c>
      <c r="D38" s="206"/>
      <c r="E38" s="207">
        <v>100000</v>
      </c>
      <c r="F38" s="91"/>
      <c r="G38" s="127">
        <v>0</v>
      </c>
    </row>
    <row r="39" spans="1:10" ht="20.25" customHeight="1" x14ac:dyDescent="0.25">
      <c r="A39" s="162" t="s">
        <v>28</v>
      </c>
      <c r="B39" s="115" t="s">
        <v>141</v>
      </c>
      <c r="C39" s="208">
        <v>366304</v>
      </c>
      <c r="D39" s="206"/>
      <c r="E39" s="207">
        <v>437677</v>
      </c>
      <c r="F39" s="91"/>
      <c r="G39" s="127">
        <v>649337</v>
      </c>
    </row>
    <row r="40" spans="1:10" ht="20.25" customHeight="1" x14ac:dyDescent="0.25">
      <c r="A40" s="162" t="s">
        <v>85</v>
      </c>
      <c r="B40" s="115">
        <v>5</v>
      </c>
      <c r="C40" s="208">
        <v>93086</v>
      </c>
      <c r="D40" s="206"/>
      <c r="E40" s="207">
        <v>32053</v>
      </c>
      <c r="F40" s="91"/>
      <c r="G40" s="127">
        <v>44476</v>
      </c>
      <c r="J40" s="109"/>
    </row>
    <row r="41" spans="1:10" ht="20.25" customHeight="1" x14ac:dyDescent="0.25">
      <c r="A41" s="95" t="s">
        <v>119</v>
      </c>
      <c r="B41" s="115">
        <v>3</v>
      </c>
      <c r="C41" s="186">
        <v>4332</v>
      </c>
      <c r="D41" s="209"/>
      <c r="E41" s="208">
        <v>4334</v>
      </c>
      <c r="F41" s="121"/>
      <c r="G41" s="135">
        <v>5143</v>
      </c>
      <c r="J41" s="109"/>
    </row>
    <row r="42" spans="1:10" ht="20.25" customHeight="1" x14ac:dyDescent="0.25">
      <c r="A42" s="95" t="s">
        <v>79</v>
      </c>
      <c r="B42" s="115" t="s">
        <v>146</v>
      </c>
      <c r="C42" s="127">
        <v>0</v>
      </c>
      <c r="D42" s="209"/>
      <c r="E42" s="186">
        <v>405778</v>
      </c>
      <c r="F42" s="121"/>
      <c r="G42" s="135">
        <v>564405</v>
      </c>
      <c r="J42" s="109"/>
    </row>
    <row r="43" spans="1:10" ht="20.25" customHeight="1" x14ac:dyDescent="0.25">
      <c r="A43" s="95" t="s">
        <v>132</v>
      </c>
      <c r="B43" s="115"/>
      <c r="C43" s="186">
        <v>439</v>
      </c>
      <c r="D43" s="209"/>
      <c r="E43" s="186">
        <v>13580</v>
      </c>
      <c r="F43" s="121"/>
      <c r="G43" s="135">
        <v>20126</v>
      </c>
    </row>
    <row r="44" spans="1:10" ht="20.25" customHeight="1" x14ac:dyDescent="0.25">
      <c r="A44" s="95" t="s">
        <v>135</v>
      </c>
      <c r="B44" s="115">
        <v>9</v>
      </c>
      <c r="C44" s="186">
        <v>18383</v>
      </c>
      <c r="D44" s="209"/>
      <c r="E44" s="127">
        <v>0</v>
      </c>
      <c r="F44" s="121"/>
      <c r="G44" s="127">
        <v>0</v>
      </c>
    </row>
    <row r="45" spans="1:10" ht="20.25" customHeight="1" x14ac:dyDescent="0.25">
      <c r="A45" s="92" t="s">
        <v>3</v>
      </c>
      <c r="B45" s="115"/>
      <c r="C45" s="126">
        <v>10376</v>
      </c>
      <c r="D45" s="121"/>
      <c r="E45" s="126">
        <v>13809</v>
      </c>
      <c r="F45" s="121"/>
      <c r="G45" s="135">
        <v>10769</v>
      </c>
    </row>
    <row r="46" spans="1:10" ht="20.25" customHeight="1" x14ac:dyDescent="0.25">
      <c r="A46" s="96" t="s">
        <v>18</v>
      </c>
      <c r="B46" s="120"/>
      <c r="C46" s="131">
        <f>SUM(C38:C45)</f>
        <v>1337920</v>
      </c>
      <c r="D46" s="103"/>
      <c r="E46" s="102">
        <f>SUM(E38:E45)</f>
        <v>1007231</v>
      </c>
      <c r="F46" s="103"/>
      <c r="G46" s="131">
        <f>SUM(G38:G45)</f>
        <v>1294256</v>
      </c>
    </row>
    <row r="47" spans="1:10" ht="20.25" customHeight="1" x14ac:dyDescent="0.25">
      <c r="A47" s="95"/>
      <c r="B47" s="120"/>
      <c r="C47" s="104"/>
      <c r="D47" s="103"/>
      <c r="E47" s="104"/>
      <c r="F47" s="103"/>
      <c r="G47" s="137"/>
    </row>
    <row r="48" spans="1:10" ht="20.25" customHeight="1" x14ac:dyDescent="0.3">
      <c r="A48" s="90" t="s">
        <v>121</v>
      </c>
      <c r="B48" s="115"/>
      <c r="C48" s="99"/>
      <c r="D48" s="91"/>
      <c r="E48" s="99"/>
      <c r="F48" s="91"/>
      <c r="G48" s="124"/>
    </row>
    <row r="49" spans="1:8" ht="20.25" customHeight="1" x14ac:dyDescent="0.25">
      <c r="A49" s="210" t="s">
        <v>122</v>
      </c>
      <c r="B49" s="115">
        <v>3</v>
      </c>
      <c r="C49" s="99">
        <v>5370</v>
      </c>
      <c r="D49" s="99"/>
      <c r="E49" s="99">
        <v>7882</v>
      </c>
      <c r="F49" s="99"/>
      <c r="G49" s="124">
        <v>1690</v>
      </c>
    </row>
    <row r="50" spans="1:8" ht="20.25" customHeight="1" x14ac:dyDescent="0.25">
      <c r="A50" s="95" t="s">
        <v>120</v>
      </c>
      <c r="B50" s="115"/>
      <c r="C50" s="127">
        <v>138153</v>
      </c>
      <c r="D50" s="184"/>
      <c r="E50" s="127">
        <v>137614</v>
      </c>
      <c r="F50" s="184"/>
      <c r="G50" s="135">
        <v>107453</v>
      </c>
    </row>
    <row r="51" spans="1:8" ht="20.25" customHeight="1" x14ac:dyDescent="0.25">
      <c r="A51" s="96" t="s">
        <v>123</v>
      </c>
      <c r="B51" s="115"/>
      <c r="C51" s="102">
        <f>SUM(C49:C50)</f>
        <v>143523</v>
      </c>
      <c r="D51" s="99"/>
      <c r="E51" s="102">
        <f>SUM(E49:E50)</f>
        <v>145496</v>
      </c>
      <c r="F51" s="99"/>
      <c r="G51" s="102">
        <f>SUM(G49:G50)</f>
        <v>109143</v>
      </c>
    </row>
    <row r="52" spans="1:8" ht="20.25" customHeight="1" x14ac:dyDescent="0.25">
      <c r="A52" s="96"/>
      <c r="B52" s="115"/>
      <c r="C52" s="105"/>
      <c r="D52" s="99"/>
      <c r="E52" s="105"/>
      <c r="F52" s="99"/>
      <c r="G52" s="138"/>
    </row>
    <row r="53" spans="1:8" ht="20.25" customHeight="1" x14ac:dyDescent="0.25">
      <c r="A53" s="96" t="s">
        <v>19</v>
      </c>
      <c r="B53" s="120"/>
      <c r="C53" s="106">
        <f>C46+C51</f>
        <v>1481443</v>
      </c>
      <c r="D53" s="103"/>
      <c r="E53" s="106">
        <f>E46+E51</f>
        <v>1152727</v>
      </c>
      <c r="F53" s="103"/>
      <c r="G53" s="139">
        <f>G46+G51</f>
        <v>1403399</v>
      </c>
    </row>
    <row r="54" spans="1:8" ht="20.25" customHeight="1" x14ac:dyDescent="0.25">
      <c r="A54" s="96"/>
      <c r="B54" s="120"/>
      <c r="C54" s="104"/>
      <c r="D54" s="103"/>
      <c r="E54" s="104"/>
      <c r="F54" s="103"/>
      <c r="G54" s="137"/>
    </row>
    <row r="55" spans="1:8" s="101" customFormat="1" ht="20.25" customHeight="1" x14ac:dyDescent="0.35">
      <c r="A55" s="84" t="s">
        <v>30</v>
      </c>
      <c r="B55" s="118"/>
      <c r="G55" s="136"/>
      <c r="H55" s="147"/>
    </row>
    <row r="56" spans="1:8" s="87" customFormat="1" ht="20.25" customHeight="1" x14ac:dyDescent="0.3">
      <c r="A56" s="86" t="s">
        <v>48</v>
      </c>
      <c r="B56" s="119"/>
      <c r="G56" s="113"/>
      <c r="H56" s="146"/>
    </row>
    <row r="57" spans="1:8" s="87" customFormat="1" ht="20.25" customHeight="1" x14ac:dyDescent="0.3">
      <c r="A57" s="86"/>
      <c r="B57" s="119"/>
      <c r="G57" s="113"/>
      <c r="H57" s="146"/>
    </row>
    <row r="58" spans="1:8" s="87" customFormat="1" ht="20.25" customHeight="1" x14ac:dyDescent="0.3">
      <c r="A58" s="86"/>
      <c r="B58" s="119"/>
      <c r="C58" s="108" t="s">
        <v>150</v>
      </c>
      <c r="D58" s="108"/>
      <c r="E58" s="108" t="s">
        <v>47</v>
      </c>
      <c r="F58" s="108"/>
      <c r="G58" s="133" t="str">
        <f>G4</f>
        <v>1 January</v>
      </c>
      <c r="H58" s="146"/>
    </row>
    <row r="59" spans="1:8" ht="20.25" customHeight="1" x14ac:dyDescent="0.3">
      <c r="A59" s="86" t="s">
        <v>92</v>
      </c>
      <c r="B59" s="115"/>
      <c r="C59" s="88">
        <v>2020</v>
      </c>
      <c r="D59" s="88"/>
      <c r="E59" s="88">
        <v>2019</v>
      </c>
      <c r="F59" s="88"/>
      <c r="G59" s="134">
        <f>G5</f>
        <v>2019</v>
      </c>
    </row>
    <row r="60" spans="1:8" ht="19.8" customHeight="1" x14ac:dyDescent="0.3">
      <c r="A60" s="86"/>
      <c r="B60" s="115"/>
      <c r="C60" s="88" t="s">
        <v>93</v>
      </c>
      <c r="D60" s="88"/>
      <c r="E60" s="88" t="s">
        <v>101</v>
      </c>
      <c r="F60" s="88"/>
      <c r="G60" s="88" t="s">
        <v>101</v>
      </c>
    </row>
    <row r="61" spans="1:8" ht="20.25" customHeight="1" x14ac:dyDescent="0.25">
      <c r="A61" s="89"/>
      <c r="B61" s="115"/>
      <c r="C61" s="226" t="s">
        <v>49</v>
      </c>
      <c r="D61" s="226"/>
      <c r="E61" s="226"/>
      <c r="F61" s="226"/>
      <c r="G61" s="226"/>
    </row>
    <row r="62" spans="1:8" ht="20.25" customHeight="1" x14ac:dyDescent="0.25">
      <c r="A62" s="89"/>
      <c r="B62" s="115"/>
      <c r="C62" s="226"/>
      <c r="D62" s="226"/>
      <c r="E62" s="226"/>
      <c r="F62" s="112"/>
    </row>
    <row r="63" spans="1:8" ht="20.25" customHeight="1" x14ac:dyDescent="0.3">
      <c r="A63" s="90" t="s">
        <v>81</v>
      </c>
      <c r="B63" s="120"/>
      <c r="C63" s="99"/>
      <c r="D63" s="91"/>
      <c r="E63" s="99"/>
      <c r="F63" s="91"/>
      <c r="G63" s="124"/>
    </row>
    <row r="64" spans="1:8" ht="20.25" customHeight="1" x14ac:dyDescent="0.25">
      <c r="A64" s="92" t="s">
        <v>32</v>
      </c>
      <c r="B64" s="115"/>
      <c r="C64" s="99"/>
      <c r="D64" s="91"/>
      <c r="E64" s="99"/>
      <c r="F64" s="91"/>
      <c r="G64" s="124"/>
    </row>
    <row r="65" spans="1:10" ht="19.8" customHeight="1" thickBot="1" x14ac:dyDescent="0.3">
      <c r="A65" s="92" t="s">
        <v>41</v>
      </c>
      <c r="B65" s="115"/>
      <c r="C65" s="214">
        <v>480000</v>
      </c>
      <c r="D65" s="91"/>
      <c r="E65" s="214">
        <v>480000</v>
      </c>
      <c r="F65" s="91"/>
      <c r="G65" s="215">
        <v>480000</v>
      </c>
    </row>
    <row r="66" spans="1:10" ht="19.8" customHeight="1" thickTop="1" x14ac:dyDescent="0.25">
      <c r="A66" s="122" t="s">
        <v>130</v>
      </c>
      <c r="B66" s="115"/>
      <c r="C66" s="110">
        <v>480000</v>
      </c>
      <c r="D66" s="91"/>
      <c r="E66" s="110">
        <v>480000</v>
      </c>
      <c r="F66" s="91"/>
      <c r="G66" s="140">
        <v>480000</v>
      </c>
    </row>
    <row r="67" spans="1:10" ht="20.25" customHeight="1" x14ac:dyDescent="0.25">
      <c r="A67" s="95" t="s">
        <v>72</v>
      </c>
      <c r="J67" s="161"/>
    </row>
    <row r="68" spans="1:10" ht="20.25" customHeight="1" x14ac:dyDescent="0.25">
      <c r="A68" s="107" t="s">
        <v>66</v>
      </c>
      <c r="B68" s="115"/>
      <c r="C68" s="99">
        <v>507500</v>
      </c>
      <c r="D68" s="91"/>
      <c r="E68" s="99">
        <v>507500</v>
      </c>
      <c r="F68" s="91"/>
      <c r="G68" s="124">
        <v>507500</v>
      </c>
    </row>
    <row r="69" spans="1:10" ht="20.25" customHeight="1" x14ac:dyDescent="0.25">
      <c r="A69" s="92" t="s">
        <v>20</v>
      </c>
      <c r="B69" s="115"/>
      <c r="C69" s="99"/>
      <c r="D69" s="91"/>
      <c r="E69" s="99"/>
      <c r="F69" s="91"/>
      <c r="G69" s="124"/>
    </row>
    <row r="70" spans="1:10" ht="20.25" customHeight="1" x14ac:dyDescent="0.25">
      <c r="A70" s="92" t="s">
        <v>37</v>
      </c>
      <c r="B70" s="115"/>
      <c r="C70" s="99"/>
      <c r="D70" s="91"/>
      <c r="E70" s="99"/>
      <c r="F70" s="91"/>
      <c r="G70" s="124"/>
    </row>
    <row r="71" spans="1:10" ht="20.25" customHeight="1" x14ac:dyDescent="0.25">
      <c r="A71" s="95" t="s">
        <v>38</v>
      </c>
      <c r="B71" s="115"/>
      <c r="C71" s="99">
        <v>48000</v>
      </c>
      <c r="D71" s="91"/>
      <c r="E71" s="99">
        <v>48000</v>
      </c>
      <c r="F71" s="91"/>
      <c r="G71" s="124">
        <v>48000</v>
      </c>
    </row>
    <row r="72" spans="1:10" s="112" customFormat="1" ht="20.25" customHeight="1" x14ac:dyDescent="0.25">
      <c r="A72" s="124" t="s">
        <v>21</v>
      </c>
      <c r="B72" s="121"/>
      <c r="C72" s="185">
        <v>498794</v>
      </c>
      <c r="D72" s="121"/>
      <c r="E72" s="185">
        <v>569810</v>
      </c>
      <c r="F72" s="121"/>
      <c r="G72" s="185">
        <v>522950</v>
      </c>
      <c r="H72" s="166"/>
      <c r="I72" s="166"/>
    </row>
    <row r="73" spans="1:10" s="112" customFormat="1" ht="20.25" customHeight="1" x14ac:dyDescent="0.25">
      <c r="A73" s="124" t="s">
        <v>111</v>
      </c>
      <c r="B73" s="121"/>
      <c r="C73" s="185"/>
      <c r="D73" s="121"/>
      <c r="E73" s="185"/>
      <c r="F73" s="121"/>
      <c r="G73" s="185"/>
      <c r="H73" s="166"/>
    </row>
    <row r="74" spans="1:10" s="112" customFormat="1" ht="20.25" customHeight="1" x14ac:dyDescent="0.25">
      <c r="A74" s="186" t="s">
        <v>137</v>
      </c>
      <c r="B74" s="121"/>
      <c r="C74" s="126">
        <v>-329</v>
      </c>
      <c r="D74" s="121"/>
      <c r="E74" s="201">
        <v>0</v>
      </c>
      <c r="F74" s="121"/>
      <c r="G74" s="201">
        <v>0</v>
      </c>
      <c r="H74" s="166"/>
    </row>
    <row r="75" spans="1:10" ht="20.25" customHeight="1" x14ac:dyDescent="0.25">
      <c r="A75" s="96" t="s">
        <v>82</v>
      </c>
      <c r="B75" s="115"/>
      <c r="C75" s="39">
        <f>SUM(C66:C74)</f>
        <v>1533965</v>
      </c>
      <c r="D75" s="103"/>
      <c r="E75" s="39">
        <f>SUM(E66:E74)</f>
        <v>1605310</v>
      </c>
      <c r="F75" s="103"/>
      <c r="G75" s="39">
        <f>SUM(G66:G74)</f>
        <v>1558450</v>
      </c>
    </row>
    <row r="76" spans="1:10" ht="20.25" customHeight="1" x14ac:dyDescent="0.25">
      <c r="A76" s="96"/>
      <c r="B76" s="115"/>
      <c r="C76" s="103"/>
      <c r="D76" s="103"/>
      <c r="E76" s="103"/>
      <c r="F76" s="103"/>
      <c r="G76" s="141"/>
    </row>
    <row r="77" spans="1:10" ht="20.25" customHeight="1" thickBot="1" x14ac:dyDescent="0.3">
      <c r="A77" s="96" t="s">
        <v>83</v>
      </c>
      <c r="B77" s="115"/>
      <c r="C77" s="37">
        <f>SUM(C53+C75)</f>
        <v>3015408</v>
      </c>
      <c r="D77" s="103"/>
      <c r="E77" s="37">
        <f>SUM(E53+E75)</f>
        <v>2758037</v>
      </c>
      <c r="F77" s="103"/>
      <c r="G77" s="12">
        <f>SUM(G53+G75)</f>
        <v>2961849</v>
      </c>
    </row>
    <row r="78" spans="1:10" ht="20.25" customHeight="1" thickTop="1" x14ac:dyDescent="0.25">
      <c r="B78" s="117"/>
    </row>
    <row r="79" spans="1:10" ht="20.25" customHeight="1" x14ac:dyDescent="0.25">
      <c r="B79" s="117"/>
      <c r="C79" s="99"/>
      <c r="E79" s="99"/>
      <c r="G79" s="99"/>
    </row>
    <row r="80" spans="1:10" ht="20.25" customHeight="1" x14ac:dyDescent="0.25">
      <c r="B80" s="117"/>
    </row>
    <row r="81" spans="2:2" ht="20.25" customHeight="1" x14ac:dyDescent="0.25">
      <c r="B81" s="117"/>
    </row>
    <row r="82" spans="2:2" ht="20.25" customHeight="1" x14ac:dyDescent="0.25">
      <c r="B82" s="117"/>
    </row>
    <row r="83" spans="2:2" ht="20.25" customHeight="1" x14ac:dyDescent="0.25">
      <c r="B83" s="117"/>
    </row>
    <row r="84" spans="2:2" ht="20.25" customHeight="1" x14ac:dyDescent="0.25">
      <c r="B84" s="117"/>
    </row>
    <row r="85" spans="2:2" ht="20.25" customHeight="1" x14ac:dyDescent="0.25">
      <c r="B85" s="117"/>
    </row>
    <row r="86" spans="2:2" ht="20.25" customHeight="1" x14ac:dyDescent="0.25">
      <c r="B86" s="117"/>
    </row>
    <row r="87" spans="2:2" ht="20.25" customHeight="1" x14ac:dyDescent="0.25">
      <c r="B87" s="117"/>
    </row>
    <row r="88" spans="2:2" ht="20.25" customHeight="1" x14ac:dyDescent="0.25">
      <c r="B88" s="117"/>
    </row>
    <row r="89" spans="2:2" ht="20.25" customHeight="1" x14ac:dyDescent="0.25">
      <c r="B89" s="117"/>
    </row>
    <row r="90" spans="2:2" ht="20.25" customHeight="1" x14ac:dyDescent="0.25">
      <c r="B90" s="117"/>
    </row>
    <row r="91" spans="2:2" ht="20.25" customHeight="1" x14ac:dyDescent="0.25">
      <c r="B91" s="117"/>
    </row>
    <row r="92" spans="2:2" ht="20.25" customHeight="1" x14ac:dyDescent="0.25">
      <c r="B92" s="117"/>
    </row>
  </sheetData>
  <mergeCells count="5">
    <mergeCell ref="C36:E36"/>
    <mergeCell ref="C62:E62"/>
    <mergeCell ref="C7:G7"/>
    <mergeCell ref="C61:G61"/>
    <mergeCell ref="C35:G35"/>
  </mergeCells>
  <phoneticPr fontId="4" type="noConversion"/>
  <pageMargins left="0.8" right="0.81565616797900298" top="0.48" bottom="0.5" header="0.5" footer="0.5"/>
  <pageSetup paperSize="9" scale="95" firstPageNumber="2" orientation="portrait" useFirstPageNumber="1" r:id="rId1"/>
  <headerFooter alignWithMargins="0">
    <oddFooter>&amp;L  The accompanying notes form an integral part of the interim financial statements.
&amp;C&amp;P</oddFooter>
  </headerFooter>
  <rowBreaks count="2" manualBreakCount="2">
    <brk id="28" max="16383" man="1"/>
    <brk id="54" max="6" man="1"/>
  </rowBreaks>
  <ignoredErrors>
    <ignoredError sqref="F2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10"/>
  <sheetViews>
    <sheetView showGridLines="0" view="pageBreakPreview" zoomScale="80" zoomScaleNormal="85" zoomScaleSheetLayoutView="80" zoomScalePageLayoutView="55" workbookViewId="0">
      <selection activeCell="N28" sqref="N28"/>
    </sheetView>
  </sheetViews>
  <sheetFormatPr defaultColWidth="9.21875" defaultRowHeight="20.25" customHeight="1" x14ac:dyDescent="0.25"/>
  <cols>
    <col min="1" max="1" width="52.5546875" style="28" customWidth="1"/>
    <col min="2" max="2" width="7.21875" style="44" customWidth="1"/>
    <col min="3" max="3" width="1.44140625" style="28" customWidth="1"/>
    <col min="4" max="4" width="13.77734375" style="28" customWidth="1"/>
    <col min="5" max="5" width="1.5546875" style="28" customWidth="1"/>
    <col min="6" max="6" width="13.77734375" style="28" customWidth="1"/>
    <col min="7" max="7" width="11.44140625" style="28" customWidth="1"/>
    <col min="8" max="8" width="14.77734375" style="28" customWidth="1"/>
    <col min="9" max="9" width="14" style="31" bestFit="1" customWidth="1"/>
    <col min="10" max="10" width="12" style="28" bestFit="1" customWidth="1"/>
    <col min="11" max="16384" width="9.21875" style="28"/>
  </cols>
  <sheetData>
    <row r="1" spans="1:9" ht="21.75" customHeight="1" x14ac:dyDescent="0.3">
      <c r="A1" s="30" t="s">
        <v>30</v>
      </c>
      <c r="B1" s="50"/>
    </row>
    <row r="2" spans="1:9" s="29" customFormat="1" ht="21.75" customHeight="1" x14ac:dyDescent="0.3">
      <c r="A2" s="32" t="s">
        <v>55</v>
      </c>
      <c r="B2" s="51"/>
      <c r="I2" s="33"/>
    </row>
    <row r="3" spans="1:9" s="44" customFormat="1" ht="17.100000000000001" customHeight="1" x14ac:dyDescent="0.25">
      <c r="A3" s="34"/>
      <c r="B3" s="50"/>
      <c r="I3" s="55"/>
    </row>
    <row r="4" spans="1:9" s="44" customFormat="1" ht="18.600000000000001" customHeight="1" x14ac:dyDescent="0.25">
      <c r="A4" s="34"/>
      <c r="B4" s="50"/>
      <c r="D4" s="227" t="s">
        <v>59</v>
      </c>
      <c r="E4" s="228"/>
      <c r="F4" s="228"/>
      <c r="I4" s="55"/>
    </row>
    <row r="5" spans="1:9" s="44" customFormat="1" ht="18.600000000000001" customHeight="1" x14ac:dyDescent="0.25">
      <c r="A5" s="34"/>
      <c r="D5" s="229" t="s">
        <v>150</v>
      </c>
      <c r="E5" s="230"/>
      <c r="F5" s="230"/>
      <c r="I5" s="55"/>
    </row>
    <row r="6" spans="1:9" s="44" customFormat="1" ht="18.600000000000001" customHeight="1" x14ac:dyDescent="0.25">
      <c r="B6" s="52" t="s">
        <v>0</v>
      </c>
      <c r="D6" s="80">
        <v>2020</v>
      </c>
      <c r="E6" s="80"/>
      <c r="F6" s="80">
        <v>2019</v>
      </c>
      <c r="I6" s="55"/>
    </row>
    <row r="7" spans="1:9" s="44" customFormat="1" ht="16.350000000000001" customHeight="1" x14ac:dyDescent="0.25">
      <c r="B7" s="213"/>
      <c r="D7" s="212"/>
      <c r="E7" s="212"/>
      <c r="F7" s="88" t="s">
        <v>101</v>
      </c>
      <c r="I7" s="55"/>
    </row>
    <row r="8" spans="1:9" s="44" customFormat="1" ht="16.8" customHeight="1" x14ac:dyDescent="0.25">
      <c r="B8" s="52"/>
      <c r="D8" s="231" t="s">
        <v>49</v>
      </c>
      <c r="E8" s="231"/>
      <c r="F8" s="231"/>
      <c r="I8" s="55"/>
    </row>
    <row r="9" spans="1:9" s="44" customFormat="1" ht="21.75" customHeight="1" x14ac:dyDescent="0.3">
      <c r="A9" s="40" t="s">
        <v>67</v>
      </c>
      <c r="D9" s="53"/>
      <c r="E9" s="53"/>
      <c r="F9" s="53"/>
      <c r="I9" s="55"/>
    </row>
    <row r="10" spans="1:9" s="44" customFormat="1" ht="21.75" customHeight="1" x14ac:dyDescent="0.25">
      <c r="A10" s="44" t="s">
        <v>12</v>
      </c>
      <c r="B10" s="76" t="s">
        <v>142</v>
      </c>
      <c r="D10" s="144">
        <v>1144644</v>
      </c>
      <c r="E10" s="53"/>
      <c r="F10" s="56">
        <v>1371875</v>
      </c>
      <c r="G10" s="57"/>
      <c r="I10" s="55"/>
    </row>
    <row r="11" spans="1:9" s="67" customFormat="1" ht="21.75" hidden="1" customHeight="1" x14ac:dyDescent="0.25">
      <c r="A11" s="67" t="s">
        <v>98</v>
      </c>
      <c r="B11" s="167"/>
      <c r="D11" s="168"/>
      <c r="E11" s="64"/>
      <c r="F11" s="169"/>
      <c r="G11" s="170"/>
      <c r="I11" s="143"/>
    </row>
    <row r="12" spans="1:9" s="67" customFormat="1" ht="21.75" customHeight="1" x14ac:dyDescent="0.25">
      <c r="A12" s="67" t="s">
        <v>60</v>
      </c>
      <c r="B12" s="167"/>
      <c r="D12" s="168">
        <v>2359</v>
      </c>
      <c r="E12" s="64"/>
      <c r="F12" s="157">
        <v>0</v>
      </c>
      <c r="G12" s="170"/>
      <c r="I12" s="143"/>
    </row>
    <row r="13" spans="1:9" s="67" customFormat="1" ht="21.75" hidden="1" customHeight="1" x14ac:dyDescent="0.25">
      <c r="A13" s="67" t="s">
        <v>110</v>
      </c>
      <c r="B13" s="167"/>
      <c r="D13" s="168"/>
      <c r="E13" s="64"/>
      <c r="F13" s="172"/>
      <c r="G13" s="170"/>
      <c r="I13" s="143"/>
    </row>
    <row r="14" spans="1:9" s="67" customFormat="1" ht="21.75" customHeight="1" x14ac:dyDescent="0.25">
      <c r="A14" s="67" t="s">
        <v>4</v>
      </c>
      <c r="B14" s="167"/>
      <c r="D14" s="74">
        <v>190</v>
      </c>
      <c r="E14" s="64"/>
      <c r="F14" s="173">
        <v>333</v>
      </c>
      <c r="G14" s="170"/>
      <c r="I14" s="143"/>
    </row>
    <row r="15" spans="1:9" s="67" customFormat="1" ht="21.75" customHeight="1" x14ac:dyDescent="0.25">
      <c r="A15" s="82" t="s">
        <v>68</v>
      </c>
      <c r="B15" s="167"/>
      <c r="D15" s="10">
        <f>SUM(D10:D14)</f>
        <v>1147193</v>
      </c>
      <c r="E15" s="47"/>
      <c r="F15" s="10">
        <f>SUM(F10:F14)</f>
        <v>1372208</v>
      </c>
      <c r="G15" s="170"/>
      <c r="I15" s="143"/>
    </row>
    <row r="16" spans="1:9" s="67" customFormat="1" ht="6.6" customHeight="1" x14ac:dyDescent="0.25">
      <c r="B16" s="167"/>
      <c r="D16" s="66"/>
      <c r="E16" s="64"/>
      <c r="F16" s="66"/>
      <c r="G16" s="170"/>
      <c r="I16" s="143"/>
    </row>
    <row r="17" spans="1:9" s="67" customFormat="1" ht="21.75" customHeight="1" x14ac:dyDescent="0.3">
      <c r="A17" s="78" t="s">
        <v>13</v>
      </c>
      <c r="B17" s="167"/>
      <c r="D17" s="66"/>
      <c r="E17" s="64"/>
      <c r="F17" s="66"/>
      <c r="G17" s="170"/>
      <c r="I17" s="143"/>
    </row>
    <row r="18" spans="1:9" s="67" customFormat="1" ht="21.75" customHeight="1" x14ac:dyDescent="0.25">
      <c r="A18" s="67" t="s">
        <v>22</v>
      </c>
      <c r="B18" s="167" t="s">
        <v>143</v>
      </c>
      <c r="D18" s="168">
        <v>1076420</v>
      </c>
      <c r="E18" s="64"/>
      <c r="F18" s="66">
        <v>1260049</v>
      </c>
      <c r="G18" s="170"/>
      <c r="I18" s="143"/>
    </row>
    <row r="19" spans="1:9" s="67" customFormat="1" ht="21.75" customHeight="1" x14ac:dyDescent="0.25">
      <c r="A19" s="67" t="s">
        <v>76</v>
      </c>
      <c r="B19" s="167">
        <v>3</v>
      </c>
      <c r="D19" s="168">
        <v>22698</v>
      </c>
      <c r="E19" s="64"/>
      <c r="F19" s="66">
        <v>34445</v>
      </c>
      <c r="G19" s="170"/>
      <c r="I19" s="143"/>
    </row>
    <row r="20" spans="1:9" s="67" customFormat="1" ht="21.75" customHeight="1" x14ac:dyDescent="0.25">
      <c r="A20" s="67" t="s">
        <v>42</v>
      </c>
      <c r="B20" s="167" t="s">
        <v>143</v>
      </c>
      <c r="D20" s="168">
        <v>27631</v>
      </c>
      <c r="E20" s="64"/>
      <c r="F20" s="66">
        <v>29263</v>
      </c>
      <c r="G20" s="170"/>
      <c r="I20" s="143"/>
    </row>
    <row r="21" spans="1:9" s="67" customFormat="1" ht="21.75" customHeight="1" x14ac:dyDescent="0.25">
      <c r="A21" s="67" t="s">
        <v>86</v>
      </c>
      <c r="B21" s="167"/>
      <c r="D21" s="168">
        <v>0</v>
      </c>
      <c r="E21" s="64"/>
      <c r="F21" s="66">
        <v>3864</v>
      </c>
      <c r="G21" s="170"/>
      <c r="I21" s="143"/>
    </row>
    <row r="22" spans="1:9" s="171" customFormat="1" ht="21.75" customHeight="1" x14ac:dyDescent="0.25">
      <c r="A22" s="187" t="s">
        <v>112</v>
      </c>
      <c r="B22" s="188">
        <v>5</v>
      </c>
      <c r="C22" s="187"/>
      <c r="D22" s="189">
        <v>19446</v>
      </c>
      <c r="E22" s="190"/>
      <c r="F22" s="192">
        <v>15769</v>
      </c>
      <c r="G22" s="175"/>
      <c r="I22" s="174"/>
    </row>
    <row r="23" spans="1:9" s="67" customFormat="1" ht="21.75" customHeight="1" x14ac:dyDescent="0.25">
      <c r="A23" s="82" t="s">
        <v>23</v>
      </c>
      <c r="B23" s="167"/>
      <c r="D23" s="191">
        <f>SUM(D18:D22)</f>
        <v>1146195</v>
      </c>
      <c r="E23" s="47"/>
      <c r="F23" s="10">
        <f>SUM(F18:F22)</f>
        <v>1343390</v>
      </c>
      <c r="G23" s="170"/>
      <c r="I23" s="143"/>
    </row>
    <row r="24" spans="1:9" s="67" customFormat="1" ht="6.6" customHeight="1" x14ac:dyDescent="0.25">
      <c r="A24" s="82"/>
      <c r="B24" s="167"/>
      <c r="D24" s="66"/>
      <c r="E24" s="64"/>
      <c r="F24" s="66"/>
      <c r="G24" s="170"/>
      <c r="I24" s="143"/>
    </row>
    <row r="25" spans="1:9" s="67" customFormat="1" ht="21.75" customHeight="1" x14ac:dyDescent="0.25">
      <c r="A25" s="82" t="s">
        <v>99</v>
      </c>
      <c r="B25" s="167"/>
      <c r="D25" s="176">
        <f>D15-D23</f>
        <v>998</v>
      </c>
      <c r="E25" s="47"/>
      <c r="F25" s="176">
        <f>F15-F23</f>
        <v>28818</v>
      </c>
      <c r="G25" s="170"/>
      <c r="I25" s="143"/>
    </row>
    <row r="26" spans="1:9" s="67" customFormat="1" ht="21.75" customHeight="1" x14ac:dyDescent="0.25">
      <c r="A26" s="67" t="s">
        <v>43</v>
      </c>
      <c r="B26" s="167" t="s">
        <v>143</v>
      </c>
      <c r="D26" s="143">
        <v>-2221</v>
      </c>
      <c r="E26" s="47"/>
      <c r="F26" s="143">
        <v>-3151</v>
      </c>
      <c r="G26" s="170"/>
      <c r="I26" s="143"/>
    </row>
    <row r="27" spans="1:9" s="67" customFormat="1" ht="21.75" customHeight="1" x14ac:dyDescent="0.25">
      <c r="A27" s="67" t="s">
        <v>159</v>
      </c>
      <c r="B27" s="167"/>
      <c r="D27" s="177"/>
      <c r="E27" s="47"/>
      <c r="F27" s="177"/>
      <c r="G27" s="170"/>
      <c r="I27" s="143"/>
    </row>
    <row r="28" spans="1:9" s="67" customFormat="1" ht="21.75" customHeight="1" x14ac:dyDescent="0.25">
      <c r="A28" s="67" t="s">
        <v>134</v>
      </c>
      <c r="B28" s="167"/>
      <c r="D28" s="71">
        <v>14358</v>
      </c>
      <c r="E28" s="47"/>
      <c r="F28" s="177">
        <v>0</v>
      </c>
      <c r="G28" s="170"/>
      <c r="I28" s="143"/>
    </row>
    <row r="29" spans="1:9" s="67" customFormat="1" ht="21.75" customHeight="1" x14ac:dyDescent="0.25">
      <c r="A29" s="82" t="s">
        <v>158</v>
      </c>
      <c r="B29" s="167"/>
      <c r="D29" s="178">
        <f>SUM(D25:D28)</f>
        <v>13135</v>
      </c>
      <c r="E29" s="66"/>
      <c r="F29" s="178">
        <f>SUM(F25:F28)</f>
        <v>25667</v>
      </c>
      <c r="G29" s="170"/>
      <c r="I29" s="143"/>
    </row>
    <row r="30" spans="1:9" s="67" customFormat="1" ht="21.75" customHeight="1" x14ac:dyDescent="0.25">
      <c r="A30" s="67" t="s">
        <v>156</v>
      </c>
      <c r="B30" s="167">
        <v>3</v>
      </c>
      <c r="D30" s="143">
        <v>2622</v>
      </c>
      <c r="E30" s="64"/>
      <c r="F30" s="179">
        <v>5126</v>
      </c>
      <c r="G30" s="170"/>
      <c r="I30" s="143"/>
    </row>
    <row r="31" spans="1:9" s="67" customFormat="1" ht="21.75" customHeight="1" x14ac:dyDescent="0.25">
      <c r="A31" s="82" t="s">
        <v>157</v>
      </c>
      <c r="B31" s="167"/>
      <c r="D31" s="25">
        <f>D29-D30</f>
        <v>10513</v>
      </c>
      <c r="E31" s="66"/>
      <c r="F31" s="25">
        <f>F29-F30</f>
        <v>20541</v>
      </c>
      <c r="G31" s="170"/>
      <c r="I31" s="143"/>
    </row>
    <row r="32" spans="1:9" s="67" customFormat="1" ht="6" customHeight="1" x14ac:dyDescent="0.25">
      <c r="A32" s="82"/>
      <c r="B32" s="167"/>
      <c r="D32" s="176"/>
      <c r="E32" s="66"/>
      <c r="F32" s="176"/>
      <c r="G32" s="170"/>
      <c r="I32" s="143"/>
    </row>
    <row r="33" spans="1:9" s="67" customFormat="1" ht="21.75" customHeight="1" x14ac:dyDescent="0.25">
      <c r="A33" s="82" t="s">
        <v>54</v>
      </c>
      <c r="B33" s="167"/>
      <c r="D33" s="180"/>
      <c r="E33" s="66"/>
      <c r="F33" s="180"/>
      <c r="G33" s="170"/>
      <c r="I33" s="143"/>
    </row>
    <row r="34" spans="1:9" s="67" customFormat="1" ht="21.75" customHeight="1" x14ac:dyDescent="0.3">
      <c r="A34" s="78" t="s">
        <v>106</v>
      </c>
      <c r="B34" s="167"/>
      <c r="D34" s="180"/>
      <c r="E34" s="66"/>
      <c r="F34" s="180"/>
      <c r="G34" s="170"/>
      <c r="I34" s="143"/>
    </row>
    <row r="35" spans="1:9" s="44" customFormat="1" ht="21.75" customHeight="1" x14ac:dyDescent="0.25">
      <c r="A35" s="44" t="s">
        <v>107</v>
      </c>
      <c r="B35" s="148"/>
      <c r="D35" s="143">
        <v>4328</v>
      </c>
      <c r="E35" s="54"/>
      <c r="F35" s="157">
        <v>0</v>
      </c>
      <c r="G35" s="57"/>
      <c r="I35" s="55"/>
    </row>
    <row r="36" spans="1:9" s="44" customFormat="1" ht="21.75" customHeight="1" x14ac:dyDescent="0.25">
      <c r="A36" s="44" t="s">
        <v>108</v>
      </c>
      <c r="B36" s="148"/>
      <c r="D36" s="222">
        <v>-866</v>
      </c>
      <c r="E36" s="54"/>
      <c r="F36" s="58">
        <v>0</v>
      </c>
      <c r="G36" s="57"/>
      <c r="I36" s="55"/>
    </row>
    <row r="37" spans="1:9" s="44" customFormat="1" ht="21.75" customHeight="1" x14ac:dyDescent="0.25">
      <c r="A37" s="34" t="s">
        <v>140</v>
      </c>
      <c r="B37" s="148"/>
      <c r="D37" s="111">
        <f>SUM(D35:D36)</f>
        <v>3462</v>
      </c>
      <c r="E37" s="38"/>
      <c r="F37" s="159">
        <f>SUM(F35:F36)</f>
        <v>0</v>
      </c>
      <c r="G37" s="57"/>
      <c r="I37" s="55"/>
    </row>
    <row r="38" spans="1:9" s="44" customFormat="1" ht="21.75" customHeight="1" thickBot="1" x14ac:dyDescent="0.3">
      <c r="A38" s="34" t="s">
        <v>50</v>
      </c>
      <c r="B38" s="52"/>
      <c r="D38" s="41">
        <f>SUM(D31,D37)</f>
        <v>13975</v>
      </c>
      <c r="E38" s="54"/>
      <c r="F38" s="41">
        <f>SUM(F31,F37)</f>
        <v>20541</v>
      </c>
      <c r="G38" s="57"/>
      <c r="I38" s="55"/>
    </row>
    <row r="39" spans="1:9" s="44" customFormat="1" ht="10.35" customHeight="1" thickTop="1" x14ac:dyDescent="0.25">
      <c r="A39" s="34"/>
      <c r="B39" s="52"/>
      <c r="D39" s="38"/>
      <c r="E39" s="54"/>
      <c r="F39" s="38"/>
      <c r="G39" s="57"/>
      <c r="I39" s="55"/>
    </row>
    <row r="40" spans="1:9" s="44" customFormat="1" ht="21.75" customHeight="1" thickBot="1" x14ac:dyDescent="0.35">
      <c r="A40" s="34" t="s">
        <v>163</v>
      </c>
      <c r="B40" s="52"/>
      <c r="D40" s="42">
        <f>D31/48000</f>
        <v>0.21902083333333333</v>
      </c>
      <c r="E40" s="43"/>
      <c r="F40" s="42">
        <f>F31/48000</f>
        <v>0.42793750000000003</v>
      </c>
      <c r="I40" s="55"/>
    </row>
    <row r="41" spans="1:9" s="44" customFormat="1" ht="21.75" customHeight="1" thickTop="1" x14ac:dyDescent="0.25">
      <c r="B41" s="50"/>
      <c r="D41" s="54"/>
      <c r="F41" s="54"/>
      <c r="I41" s="55"/>
    </row>
    <row r="42" spans="1:9" ht="21.75" customHeight="1" x14ac:dyDescent="0.3">
      <c r="A42" s="30" t="s">
        <v>30</v>
      </c>
      <c r="B42" s="50"/>
    </row>
    <row r="43" spans="1:9" s="29" customFormat="1" ht="21.75" customHeight="1" x14ac:dyDescent="0.3">
      <c r="A43" s="32" t="s">
        <v>55</v>
      </c>
      <c r="B43" s="51"/>
      <c r="I43" s="33"/>
    </row>
    <row r="44" spans="1:9" s="44" customFormat="1" ht="14.55" customHeight="1" x14ac:dyDescent="0.25">
      <c r="A44" s="34"/>
      <c r="B44" s="50"/>
      <c r="I44" s="55"/>
    </row>
    <row r="45" spans="1:9" s="44" customFormat="1" ht="18.600000000000001" customHeight="1" x14ac:dyDescent="0.25">
      <c r="A45" s="34"/>
      <c r="B45" s="50"/>
      <c r="D45" s="227" t="s">
        <v>151</v>
      </c>
      <c r="E45" s="228"/>
      <c r="F45" s="228"/>
      <c r="I45" s="55"/>
    </row>
    <row r="46" spans="1:9" s="44" customFormat="1" ht="18.600000000000001" customHeight="1" x14ac:dyDescent="0.25">
      <c r="A46" s="34"/>
      <c r="D46" s="229" t="s">
        <v>150</v>
      </c>
      <c r="E46" s="230"/>
      <c r="F46" s="230"/>
      <c r="I46" s="55"/>
    </row>
    <row r="47" spans="1:9" s="44" customFormat="1" ht="18.600000000000001" customHeight="1" x14ac:dyDescent="0.25">
      <c r="B47" s="219" t="s">
        <v>0</v>
      </c>
      <c r="D47" s="218">
        <v>2020</v>
      </c>
      <c r="E47" s="218"/>
      <c r="F47" s="218">
        <v>2019</v>
      </c>
      <c r="I47" s="55"/>
    </row>
    <row r="48" spans="1:9" s="44" customFormat="1" ht="16.350000000000001" customHeight="1" x14ac:dyDescent="0.25">
      <c r="B48" s="219"/>
      <c r="D48" s="218"/>
      <c r="E48" s="218"/>
      <c r="F48" s="88" t="s">
        <v>101</v>
      </c>
      <c r="I48" s="55"/>
    </row>
    <row r="49" spans="1:9" s="44" customFormat="1" ht="16.8" customHeight="1" x14ac:dyDescent="0.25">
      <c r="B49" s="219"/>
      <c r="D49" s="231" t="s">
        <v>49</v>
      </c>
      <c r="E49" s="231"/>
      <c r="F49" s="231"/>
      <c r="I49" s="55"/>
    </row>
    <row r="50" spans="1:9" s="44" customFormat="1" ht="21.75" customHeight="1" x14ac:dyDescent="0.3">
      <c r="A50" s="40" t="s">
        <v>67</v>
      </c>
      <c r="D50" s="53"/>
      <c r="E50" s="53"/>
      <c r="F50" s="53"/>
      <c r="I50" s="55"/>
    </row>
    <row r="51" spans="1:9" s="44" customFormat="1" ht="21.75" customHeight="1" x14ac:dyDescent="0.25">
      <c r="A51" s="44" t="s">
        <v>12</v>
      </c>
      <c r="B51" s="219" t="s">
        <v>142</v>
      </c>
      <c r="D51" s="144">
        <v>3480683</v>
      </c>
      <c r="E51" s="53"/>
      <c r="F51" s="56">
        <v>4727987</v>
      </c>
      <c r="G51" s="57"/>
      <c r="I51" s="55"/>
    </row>
    <row r="52" spans="1:9" s="67" customFormat="1" ht="21.75" hidden="1" customHeight="1" x14ac:dyDescent="0.25">
      <c r="A52" s="67" t="s">
        <v>98</v>
      </c>
      <c r="B52" s="167"/>
      <c r="D52" s="168"/>
      <c r="E52" s="64"/>
      <c r="F52" s="169">
        <v>0</v>
      </c>
      <c r="G52" s="170"/>
      <c r="I52" s="143"/>
    </row>
    <row r="53" spans="1:9" s="67" customFormat="1" ht="21.75" hidden="1" customHeight="1" x14ac:dyDescent="0.25">
      <c r="A53" s="67" t="s">
        <v>60</v>
      </c>
      <c r="B53" s="167"/>
      <c r="D53" s="168"/>
      <c r="E53" s="64"/>
      <c r="F53" s="169">
        <v>0</v>
      </c>
      <c r="G53" s="170"/>
      <c r="I53" s="143"/>
    </row>
    <row r="54" spans="1:9" s="67" customFormat="1" ht="21.75" hidden="1" customHeight="1" x14ac:dyDescent="0.25">
      <c r="A54" s="67" t="s">
        <v>160</v>
      </c>
      <c r="B54" s="167"/>
      <c r="D54" s="168">
        <v>0</v>
      </c>
      <c r="E54" s="64"/>
      <c r="F54" s="172">
        <v>0</v>
      </c>
      <c r="G54" s="170"/>
      <c r="I54" s="143"/>
    </row>
    <row r="55" spans="1:9" s="67" customFormat="1" ht="21.75" customHeight="1" x14ac:dyDescent="0.25">
      <c r="A55" s="67" t="s">
        <v>4</v>
      </c>
      <c r="B55" s="167"/>
      <c r="D55" s="74">
        <v>2323</v>
      </c>
      <c r="E55" s="64"/>
      <c r="F55" s="173">
        <v>3546</v>
      </c>
      <c r="G55" s="170"/>
      <c r="I55" s="143"/>
    </row>
    <row r="56" spans="1:9" s="67" customFormat="1" ht="21.75" customHeight="1" x14ac:dyDescent="0.25">
      <c r="A56" s="82" t="s">
        <v>68</v>
      </c>
      <c r="B56" s="167"/>
      <c r="D56" s="10">
        <f>SUM(D51:D55)</f>
        <v>3483006</v>
      </c>
      <c r="E56" s="47"/>
      <c r="F56" s="10">
        <f>SUM(F51:F55)</f>
        <v>4731533</v>
      </c>
      <c r="G56" s="170"/>
      <c r="I56" s="143"/>
    </row>
    <row r="57" spans="1:9" s="67" customFormat="1" ht="9.6" customHeight="1" x14ac:dyDescent="0.25">
      <c r="B57" s="167"/>
      <c r="D57" s="66"/>
      <c r="E57" s="64"/>
      <c r="F57" s="66"/>
      <c r="G57" s="170"/>
      <c r="I57" s="143"/>
    </row>
    <row r="58" spans="1:9" s="67" customFormat="1" ht="21.75" customHeight="1" x14ac:dyDescent="0.3">
      <c r="A58" s="78" t="s">
        <v>13</v>
      </c>
      <c r="B58" s="167"/>
      <c r="D58" s="66"/>
      <c r="E58" s="64"/>
      <c r="F58" s="66"/>
      <c r="G58" s="170"/>
      <c r="I58" s="143"/>
    </row>
    <row r="59" spans="1:9" s="67" customFormat="1" ht="21.75" customHeight="1" x14ac:dyDescent="0.25">
      <c r="A59" s="67" t="s">
        <v>22</v>
      </c>
      <c r="B59" s="167" t="s">
        <v>143</v>
      </c>
      <c r="D59" s="168">
        <v>3222526</v>
      </c>
      <c r="E59" s="64"/>
      <c r="F59" s="66">
        <v>4371888</v>
      </c>
      <c r="G59" s="170"/>
      <c r="I59" s="143"/>
    </row>
    <row r="60" spans="1:9" s="67" customFormat="1" ht="21.75" customHeight="1" x14ac:dyDescent="0.25">
      <c r="A60" s="67" t="s">
        <v>76</v>
      </c>
      <c r="B60" s="167">
        <v>3</v>
      </c>
      <c r="D60" s="168">
        <v>73152</v>
      </c>
      <c r="E60" s="64"/>
      <c r="F60" s="66">
        <v>107971</v>
      </c>
      <c r="G60" s="170"/>
      <c r="I60" s="143"/>
    </row>
    <row r="61" spans="1:9" s="67" customFormat="1" ht="21.75" customHeight="1" x14ac:dyDescent="0.25">
      <c r="A61" s="67" t="s">
        <v>42</v>
      </c>
      <c r="B61" s="167" t="s">
        <v>143</v>
      </c>
      <c r="D61" s="168">
        <v>83907</v>
      </c>
      <c r="E61" s="64"/>
      <c r="F61" s="66">
        <v>91428</v>
      </c>
      <c r="G61" s="170"/>
      <c r="I61" s="143"/>
    </row>
    <row r="62" spans="1:9" s="67" customFormat="1" ht="21.75" customHeight="1" x14ac:dyDescent="0.25">
      <c r="A62" s="67" t="s">
        <v>86</v>
      </c>
      <c r="B62" s="167"/>
      <c r="D62" s="168">
        <v>803</v>
      </c>
      <c r="E62" s="64"/>
      <c r="F62" s="66">
        <v>7469</v>
      </c>
      <c r="G62" s="170"/>
      <c r="I62" s="143"/>
    </row>
    <row r="63" spans="1:9" s="171" customFormat="1" ht="21.75" customHeight="1" x14ac:dyDescent="0.25">
      <c r="A63" s="187" t="s">
        <v>112</v>
      </c>
      <c r="B63" s="188">
        <v>5</v>
      </c>
      <c r="C63" s="187"/>
      <c r="D63" s="189">
        <v>69833</v>
      </c>
      <c r="E63" s="190"/>
      <c r="F63" s="192">
        <v>30053</v>
      </c>
      <c r="G63" s="175"/>
      <c r="I63" s="174"/>
    </row>
    <row r="64" spans="1:9" s="67" customFormat="1" ht="21.75" customHeight="1" x14ac:dyDescent="0.25">
      <c r="A64" s="82" t="s">
        <v>23</v>
      </c>
      <c r="B64" s="167"/>
      <c r="D64" s="191">
        <f>SUM(D59:D63)</f>
        <v>3450221</v>
      </c>
      <c r="E64" s="47"/>
      <c r="F64" s="10">
        <f>SUM(F59:F63)</f>
        <v>4608809</v>
      </c>
      <c r="G64" s="170"/>
      <c r="I64" s="143"/>
    </row>
    <row r="65" spans="1:9" s="67" customFormat="1" ht="9.6" customHeight="1" x14ac:dyDescent="0.25">
      <c r="A65" s="82"/>
      <c r="B65" s="167"/>
      <c r="D65" s="66"/>
      <c r="E65" s="64"/>
      <c r="F65" s="66"/>
      <c r="G65" s="170"/>
      <c r="I65" s="143"/>
    </row>
    <row r="66" spans="1:9" s="67" customFormat="1" ht="21.75" customHeight="1" x14ac:dyDescent="0.25">
      <c r="A66" s="82" t="s">
        <v>99</v>
      </c>
      <c r="B66" s="167"/>
      <c r="D66" s="176">
        <f>D56-D64</f>
        <v>32785</v>
      </c>
      <c r="E66" s="47"/>
      <c r="F66" s="176">
        <f>F56-F64</f>
        <v>122724</v>
      </c>
      <c r="G66" s="170"/>
      <c r="I66" s="143"/>
    </row>
    <row r="67" spans="1:9" s="67" customFormat="1" ht="21.75" customHeight="1" x14ac:dyDescent="0.25">
      <c r="A67" s="67" t="s">
        <v>43</v>
      </c>
      <c r="B67" s="167" t="s">
        <v>143</v>
      </c>
      <c r="D67" s="143">
        <v>-6129</v>
      </c>
      <c r="E67" s="47"/>
      <c r="F67" s="143">
        <v>-9217</v>
      </c>
      <c r="G67" s="170"/>
      <c r="I67" s="143"/>
    </row>
    <row r="68" spans="1:9" s="67" customFormat="1" ht="21.75" customHeight="1" x14ac:dyDescent="0.25">
      <c r="A68" s="67" t="s">
        <v>138</v>
      </c>
      <c r="B68" s="167"/>
      <c r="D68" s="177"/>
      <c r="E68" s="47"/>
      <c r="F68" s="177"/>
      <c r="G68" s="170"/>
      <c r="I68" s="143"/>
    </row>
    <row r="69" spans="1:9" s="67" customFormat="1" ht="21.75" customHeight="1" x14ac:dyDescent="0.25">
      <c r="A69" s="67" t="s">
        <v>134</v>
      </c>
      <c r="B69" s="167"/>
      <c r="D69" s="71">
        <v>-22732</v>
      </c>
      <c r="E69" s="47"/>
      <c r="F69" s="177">
        <v>0</v>
      </c>
      <c r="G69" s="170"/>
      <c r="I69" s="143"/>
    </row>
    <row r="70" spans="1:9" s="67" customFormat="1" ht="21.75" customHeight="1" x14ac:dyDescent="0.25">
      <c r="A70" s="82" t="s">
        <v>158</v>
      </c>
      <c r="B70" s="167"/>
      <c r="D70" s="178">
        <f>SUM(D66:D69)</f>
        <v>3924</v>
      </c>
      <c r="E70" s="66"/>
      <c r="F70" s="178">
        <f>SUM(F66:F69)</f>
        <v>113507</v>
      </c>
      <c r="G70" s="170"/>
      <c r="I70" s="143"/>
    </row>
    <row r="71" spans="1:9" s="67" customFormat="1" ht="21.75" customHeight="1" x14ac:dyDescent="0.25">
      <c r="A71" s="67" t="s">
        <v>156</v>
      </c>
      <c r="B71" s="167">
        <v>3</v>
      </c>
      <c r="D71" s="143">
        <v>-748</v>
      </c>
      <c r="E71" s="64"/>
      <c r="F71" s="179">
        <v>-22692</v>
      </c>
      <c r="G71" s="170"/>
      <c r="I71" s="143"/>
    </row>
    <row r="72" spans="1:9" s="67" customFormat="1" ht="21.75" customHeight="1" x14ac:dyDescent="0.25">
      <c r="A72" s="82" t="s">
        <v>157</v>
      </c>
      <c r="B72" s="167"/>
      <c r="D72" s="25">
        <f>SUM(D70:D71)</f>
        <v>3176</v>
      </c>
      <c r="E72" s="66"/>
      <c r="F72" s="25">
        <f>SUM(F70:F71)</f>
        <v>90815</v>
      </c>
      <c r="G72" s="170"/>
      <c r="I72" s="143"/>
    </row>
    <row r="73" spans="1:9" s="67" customFormat="1" ht="8.1" customHeight="1" x14ac:dyDescent="0.25">
      <c r="A73" s="82"/>
      <c r="B73" s="167"/>
      <c r="D73" s="176"/>
      <c r="E73" s="66"/>
      <c r="F73" s="176"/>
      <c r="G73" s="170"/>
      <c r="I73" s="143"/>
    </row>
    <row r="74" spans="1:9" s="67" customFormat="1" ht="21.75" customHeight="1" x14ac:dyDescent="0.25">
      <c r="A74" s="82" t="s">
        <v>54</v>
      </c>
      <c r="B74" s="167"/>
      <c r="D74" s="180"/>
      <c r="E74" s="66"/>
      <c r="F74" s="180"/>
      <c r="G74" s="170"/>
      <c r="I74" s="143"/>
    </row>
    <row r="75" spans="1:9" s="67" customFormat="1" ht="21.75" customHeight="1" x14ac:dyDescent="0.3">
      <c r="A75" s="78" t="s">
        <v>106</v>
      </c>
      <c r="B75" s="167"/>
      <c r="D75" s="180"/>
      <c r="E75" s="66"/>
      <c r="F75" s="180"/>
      <c r="G75" s="170"/>
      <c r="I75" s="143"/>
    </row>
    <row r="76" spans="1:9" s="44" customFormat="1" ht="21.75" customHeight="1" x14ac:dyDescent="0.25">
      <c r="A76" s="44" t="s">
        <v>107</v>
      </c>
      <c r="B76" s="219"/>
      <c r="D76" s="55">
        <v>7345</v>
      </c>
      <c r="E76" s="54"/>
      <c r="F76" s="157">
        <v>0</v>
      </c>
      <c r="G76" s="57"/>
      <c r="I76" s="55"/>
    </row>
    <row r="77" spans="1:9" s="44" customFormat="1" ht="21.75" customHeight="1" x14ac:dyDescent="0.25">
      <c r="A77" s="44" t="s">
        <v>108</v>
      </c>
      <c r="B77" s="219"/>
      <c r="D77" s="158">
        <v>-1469</v>
      </c>
      <c r="E77" s="54"/>
      <c r="F77" s="58">
        <v>0</v>
      </c>
      <c r="G77" s="57"/>
      <c r="I77" s="55"/>
    </row>
    <row r="78" spans="1:9" s="44" customFormat="1" ht="21.75" customHeight="1" x14ac:dyDescent="0.25">
      <c r="A78" s="34" t="s">
        <v>140</v>
      </c>
      <c r="B78" s="219"/>
      <c r="D78" s="111">
        <f>SUM(D76:D77)</f>
        <v>5876</v>
      </c>
      <c r="E78" s="38"/>
      <c r="F78" s="159">
        <f>SUM(F76:F77)</f>
        <v>0</v>
      </c>
      <c r="G78" s="57"/>
      <c r="I78" s="55"/>
    </row>
    <row r="79" spans="1:9" s="44" customFormat="1" ht="21.75" customHeight="1" thickBot="1" x14ac:dyDescent="0.3">
      <c r="A79" s="34" t="s">
        <v>50</v>
      </c>
      <c r="B79" s="219"/>
      <c r="D79" s="41">
        <f>SUM(D72,D78)</f>
        <v>9052</v>
      </c>
      <c r="E79" s="54"/>
      <c r="F79" s="41">
        <f>SUM(F72,F78)</f>
        <v>90815</v>
      </c>
      <c r="G79" s="57"/>
      <c r="I79" s="55"/>
    </row>
    <row r="80" spans="1:9" s="44" customFormat="1" ht="7.05" customHeight="1" thickTop="1" x14ac:dyDescent="0.25">
      <c r="A80" s="34"/>
      <c r="B80" s="219"/>
      <c r="D80" s="38"/>
      <c r="E80" s="54"/>
      <c r="F80" s="38"/>
      <c r="G80" s="57"/>
      <c r="I80" s="55"/>
    </row>
    <row r="81" spans="1:9" s="44" customFormat="1" ht="21.75" customHeight="1" thickBot="1" x14ac:dyDescent="0.35">
      <c r="A81" s="34" t="s">
        <v>163</v>
      </c>
      <c r="B81" s="219"/>
      <c r="D81" s="42">
        <f>D72/48000</f>
        <v>6.6166666666666665E-2</v>
      </c>
      <c r="E81" s="43"/>
      <c r="F81" s="42">
        <f>F72/48000</f>
        <v>1.8919791666666668</v>
      </c>
      <c r="I81" s="55"/>
    </row>
    <row r="82" spans="1:9" s="44" customFormat="1" ht="21.75" customHeight="1" thickTop="1" x14ac:dyDescent="0.25">
      <c r="B82" s="50"/>
      <c r="D82" s="54"/>
      <c r="F82" s="54"/>
      <c r="I82" s="55"/>
    </row>
    <row r="83" spans="1:9" ht="21.75" customHeight="1" x14ac:dyDescent="0.25">
      <c r="B83" s="50"/>
    </row>
    <row r="84" spans="1:9" ht="21.75" customHeight="1" x14ac:dyDescent="0.25">
      <c r="B84" s="50"/>
    </row>
    <row r="85" spans="1:9" ht="21.75" customHeight="1" x14ac:dyDescent="0.25">
      <c r="B85" s="50"/>
    </row>
    <row r="86" spans="1:9" ht="21.75" customHeight="1" x14ac:dyDescent="0.25">
      <c r="B86" s="50"/>
    </row>
    <row r="87" spans="1:9" ht="21.75" customHeight="1" x14ac:dyDescent="0.25">
      <c r="B87" s="50"/>
    </row>
    <row r="88" spans="1:9" ht="21.75" customHeight="1" x14ac:dyDescent="0.25">
      <c r="B88" s="50"/>
    </row>
    <row r="89" spans="1:9" ht="21.75" customHeight="1" x14ac:dyDescent="0.25">
      <c r="B89" s="50"/>
    </row>
    <row r="90" spans="1:9" ht="21.75" customHeight="1" x14ac:dyDescent="0.25">
      <c r="B90" s="50"/>
    </row>
    <row r="91" spans="1:9" ht="21.75" customHeight="1" x14ac:dyDescent="0.25">
      <c r="B91" s="50"/>
    </row>
    <row r="92" spans="1:9" ht="21.75" customHeight="1" x14ac:dyDescent="0.25">
      <c r="B92" s="50"/>
    </row>
    <row r="93" spans="1:9" ht="21.75" customHeight="1" x14ac:dyDescent="0.25">
      <c r="B93" s="50"/>
    </row>
    <row r="94" spans="1:9" ht="21.75" customHeight="1" x14ac:dyDescent="0.25">
      <c r="B94" s="50"/>
    </row>
    <row r="95" spans="1:9" ht="21.75" customHeight="1" x14ac:dyDescent="0.25">
      <c r="B95" s="50"/>
    </row>
    <row r="96" spans="1:9" ht="21.75" customHeight="1" x14ac:dyDescent="0.25">
      <c r="B96" s="50"/>
    </row>
    <row r="97" spans="2:2" ht="21.75" customHeight="1" x14ac:dyDescent="0.25">
      <c r="B97" s="50"/>
    </row>
    <row r="98" spans="2:2" ht="21.75" customHeight="1" x14ac:dyDescent="0.25">
      <c r="B98" s="50"/>
    </row>
    <row r="99" spans="2:2" ht="21.75" customHeight="1" x14ac:dyDescent="0.25">
      <c r="B99" s="50"/>
    </row>
    <row r="100" spans="2:2" ht="21.75" customHeight="1" x14ac:dyDescent="0.25">
      <c r="B100" s="50"/>
    </row>
    <row r="101" spans="2:2" ht="21.75" customHeight="1" x14ac:dyDescent="0.25">
      <c r="B101" s="50"/>
    </row>
    <row r="102" spans="2:2" ht="21.75" customHeight="1" x14ac:dyDescent="0.25">
      <c r="B102" s="50"/>
    </row>
    <row r="103" spans="2:2" ht="21.75" customHeight="1" x14ac:dyDescent="0.25">
      <c r="B103" s="50"/>
    </row>
    <row r="104" spans="2:2" ht="21.75" customHeight="1" x14ac:dyDescent="0.25">
      <c r="B104" s="50"/>
    </row>
    <row r="105" spans="2:2" ht="21.75" customHeight="1" x14ac:dyDescent="0.25">
      <c r="B105" s="50"/>
    </row>
    <row r="106" spans="2:2" ht="21.75" customHeight="1" x14ac:dyDescent="0.25">
      <c r="B106" s="50"/>
    </row>
    <row r="107" spans="2:2" ht="21.75" customHeight="1" x14ac:dyDescent="0.25">
      <c r="B107" s="50"/>
    </row>
    <row r="108" spans="2:2" ht="21.75" customHeight="1" x14ac:dyDescent="0.25">
      <c r="B108" s="50"/>
    </row>
    <row r="109" spans="2:2" ht="21.75" customHeight="1" x14ac:dyDescent="0.25"/>
    <row r="110" spans="2:2" ht="21.75" customHeight="1" x14ac:dyDescent="0.25"/>
  </sheetData>
  <mergeCells count="6">
    <mergeCell ref="D45:F45"/>
    <mergeCell ref="D46:F46"/>
    <mergeCell ref="D49:F49"/>
    <mergeCell ref="D4:F4"/>
    <mergeCell ref="D5:F5"/>
    <mergeCell ref="D8:F8"/>
  </mergeCells>
  <pageMargins left="0.8" right="0.8" top="0.48" bottom="0.5" header="0.5" footer="0.5"/>
  <pageSetup paperSize="9" scale="95" firstPageNumber="5" orientation="portrait" useFirstPageNumber="1" r:id="rId1"/>
  <headerFooter>
    <oddFooter>&amp;L The accompanying notes form an integral part of the interim financial statements.
&amp;C&amp;P</oddFooter>
  </headerFooter>
  <rowBreaks count="1" manualBreakCount="1">
    <brk id="41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5"/>
  <sheetViews>
    <sheetView showGridLines="0" view="pageBreakPreview" zoomScale="85" zoomScaleNormal="85" zoomScaleSheetLayoutView="85" zoomScalePageLayoutView="55" workbookViewId="0">
      <selection activeCell="Q9" sqref="Q9"/>
    </sheetView>
  </sheetViews>
  <sheetFormatPr defaultColWidth="9.21875" defaultRowHeight="18.75" customHeight="1" x14ac:dyDescent="0.25"/>
  <cols>
    <col min="1" max="1" width="51.44140625" style="2" customWidth="1"/>
    <col min="2" max="2" width="9.77734375" style="2" customWidth="1"/>
    <col min="3" max="3" width="14.109375" style="2" customWidth="1"/>
    <col min="4" max="4" width="1.21875" style="2" customWidth="1"/>
    <col min="5" max="5" width="14.109375" style="2" customWidth="1"/>
    <col min="6" max="6" width="1.21875" style="2" customWidth="1"/>
    <col min="7" max="7" width="14.109375" style="2" customWidth="1"/>
    <col min="8" max="8" width="1.21875" style="2" customWidth="1"/>
    <col min="9" max="9" width="14.109375" style="2" customWidth="1"/>
    <col min="10" max="10" width="1.21875" style="2" customWidth="1"/>
    <col min="11" max="11" width="14.109375" style="2" customWidth="1"/>
    <col min="12" max="16384" width="9.21875" style="2"/>
  </cols>
  <sheetData>
    <row r="1" spans="1:14" s="46" customFormat="1" ht="18.75" customHeight="1" x14ac:dyDescent="0.3">
      <c r="A1" s="9" t="s">
        <v>30</v>
      </c>
      <c r="B1" s="9"/>
    </row>
    <row r="2" spans="1:14" s="8" customFormat="1" ht="18.75" customHeight="1" x14ac:dyDescent="0.3">
      <c r="A2" s="7" t="s">
        <v>52</v>
      </c>
      <c r="B2" s="7"/>
    </row>
    <row r="3" spans="1:14" s="8" customFormat="1" ht="18.75" customHeight="1" x14ac:dyDescent="0.3">
      <c r="A3" s="7"/>
      <c r="B3" s="7"/>
    </row>
    <row r="4" spans="1:14" s="8" customFormat="1" ht="18.75" customHeight="1" x14ac:dyDescent="0.3">
      <c r="A4" s="7"/>
      <c r="B4" s="7"/>
    </row>
    <row r="5" spans="1:14" s="8" customFormat="1" ht="18.75" customHeight="1" x14ac:dyDescent="0.3">
      <c r="A5" s="7"/>
      <c r="B5" s="7"/>
    </row>
    <row r="6" spans="1:14" s="46" customFormat="1" ht="13.8" x14ac:dyDescent="0.25">
      <c r="A6" s="1"/>
      <c r="B6" s="1"/>
      <c r="C6" s="45" t="s">
        <v>8</v>
      </c>
      <c r="E6" s="45"/>
      <c r="F6" s="59"/>
      <c r="G6" s="232" t="s">
        <v>39</v>
      </c>
      <c r="H6" s="232"/>
      <c r="I6" s="232"/>
    </row>
    <row r="7" spans="1:14" s="46" customFormat="1" ht="18.75" customHeight="1" x14ac:dyDescent="0.25">
      <c r="A7" s="1"/>
      <c r="B7" s="1"/>
      <c r="C7" s="45" t="s">
        <v>80</v>
      </c>
      <c r="E7" s="45" t="s">
        <v>35</v>
      </c>
      <c r="G7" s="45"/>
      <c r="I7" s="45"/>
      <c r="K7" s="45" t="s">
        <v>7</v>
      </c>
    </row>
    <row r="8" spans="1:14" s="46" customFormat="1" ht="18.75" customHeight="1" x14ac:dyDescent="0.25">
      <c r="B8" s="149" t="s">
        <v>0</v>
      </c>
      <c r="C8" s="45" t="s">
        <v>9</v>
      </c>
      <c r="E8" s="45" t="s">
        <v>33</v>
      </c>
      <c r="F8" s="45"/>
      <c r="G8" s="45" t="s">
        <v>40</v>
      </c>
      <c r="H8" s="45"/>
      <c r="I8" s="45" t="s">
        <v>5</v>
      </c>
      <c r="J8" s="45"/>
      <c r="K8" s="45" t="s">
        <v>44</v>
      </c>
    </row>
    <row r="9" spans="1:14" s="46" customFormat="1" ht="18.75" customHeight="1" x14ac:dyDescent="0.25">
      <c r="A9" s="18"/>
      <c r="B9" s="18"/>
      <c r="C9" s="233" t="s">
        <v>49</v>
      </c>
      <c r="D9" s="233"/>
      <c r="E9" s="233"/>
      <c r="F9" s="233"/>
      <c r="G9" s="233"/>
      <c r="H9" s="233"/>
      <c r="I9" s="233"/>
      <c r="J9" s="233"/>
      <c r="K9" s="233"/>
    </row>
    <row r="10" spans="1:14" ht="18.75" customHeight="1" x14ac:dyDescent="0.25">
      <c r="A10" s="18" t="s">
        <v>152</v>
      </c>
      <c r="B10" s="18"/>
      <c r="C10" s="4"/>
      <c r="D10" s="4"/>
      <c r="E10" s="4"/>
      <c r="F10" s="4"/>
      <c r="G10" s="4"/>
      <c r="H10" s="4"/>
      <c r="I10" s="4"/>
      <c r="J10" s="4"/>
      <c r="K10" s="4"/>
    </row>
    <row r="11" spans="1:14" ht="18.75" customHeight="1" x14ac:dyDescent="0.25">
      <c r="A11" s="19" t="s">
        <v>103</v>
      </c>
      <c r="B11" s="19"/>
      <c r="C11" s="17">
        <v>480000</v>
      </c>
      <c r="D11" s="14"/>
      <c r="E11" s="17">
        <v>507500</v>
      </c>
      <c r="F11" s="14"/>
      <c r="G11" s="17">
        <v>48000</v>
      </c>
      <c r="H11" s="14"/>
      <c r="I11" s="17">
        <v>524031</v>
      </c>
      <c r="J11" s="14"/>
      <c r="K11" s="17">
        <f>SUM(C11:I11)</f>
        <v>1559531</v>
      </c>
    </row>
    <row r="12" spans="1:14" ht="18.75" customHeight="1" x14ac:dyDescent="0.25">
      <c r="A12" s="150" t="s">
        <v>104</v>
      </c>
      <c r="B12" s="19"/>
      <c r="C12" s="17"/>
      <c r="D12" s="14"/>
      <c r="E12" s="17"/>
      <c r="F12" s="14"/>
      <c r="G12" s="17"/>
      <c r="H12" s="14"/>
      <c r="I12" s="17"/>
      <c r="J12" s="14"/>
      <c r="K12" s="17"/>
    </row>
    <row r="13" spans="1:14" ht="18.75" customHeight="1" x14ac:dyDescent="0.25">
      <c r="A13" s="150" t="s">
        <v>131</v>
      </c>
      <c r="B13" s="193" t="s">
        <v>113</v>
      </c>
      <c r="C13" s="152">
        <v>0</v>
      </c>
      <c r="D13" s="14"/>
      <c r="E13" s="152">
        <v>0</v>
      </c>
      <c r="F13" s="14"/>
      <c r="G13" s="152">
        <v>0</v>
      </c>
      <c r="H13" s="153"/>
      <c r="I13" s="154">
        <v>-1081</v>
      </c>
      <c r="J13" s="14"/>
      <c r="K13" s="200">
        <f>SUM(C13:I13)</f>
        <v>-1081</v>
      </c>
    </row>
    <row r="14" spans="1:14" ht="18.75" customHeight="1" x14ac:dyDescent="0.3">
      <c r="A14" s="19" t="s">
        <v>105</v>
      </c>
      <c r="B14" s="194"/>
      <c r="C14" s="151">
        <f>SUM(C11:C13)</f>
        <v>480000</v>
      </c>
      <c r="D14" s="14"/>
      <c r="E14" s="151">
        <f>SUM(E11:E13)</f>
        <v>507500</v>
      </c>
      <c r="F14" s="14"/>
      <c r="G14" s="151">
        <f>SUM(G11:G13)</f>
        <v>48000</v>
      </c>
      <c r="H14" s="14"/>
      <c r="I14" s="151">
        <f>SUM(I11:I13)</f>
        <v>522950</v>
      </c>
      <c r="J14" s="14"/>
      <c r="K14" s="151">
        <f>SUM(K11:K13)</f>
        <v>1558450</v>
      </c>
      <c r="M14" s="156"/>
      <c r="N14" s="156"/>
    </row>
    <row r="15" spans="1:14" ht="9" customHeight="1" x14ac:dyDescent="0.3">
      <c r="A15" s="19"/>
      <c r="B15" s="194"/>
      <c r="C15" s="17"/>
      <c r="D15" s="14"/>
      <c r="E15" s="17"/>
      <c r="F15" s="14"/>
      <c r="G15" s="17"/>
      <c r="H15" s="14"/>
      <c r="I15" s="17"/>
      <c r="J15" s="14"/>
      <c r="K15" s="17"/>
    </row>
    <row r="16" spans="1:14" ht="18.600000000000001" customHeight="1" x14ac:dyDescent="0.3">
      <c r="A16" s="20" t="s">
        <v>145</v>
      </c>
      <c r="B16" s="194"/>
      <c r="C16" s="17"/>
      <c r="D16" s="14"/>
      <c r="E16" s="17"/>
      <c r="F16" s="14"/>
      <c r="G16" s="17"/>
      <c r="H16" s="14"/>
      <c r="I16" s="17"/>
      <c r="J16" s="14"/>
      <c r="K16" s="17"/>
    </row>
    <row r="17" spans="1:11" ht="18.600000000000001" customHeight="1" x14ac:dyDescent="0.25">
      <c r="A17" s="60" t="s">
        <v>147</v>
      </c>
      <c r="B17" s="193" t="s">
        <v>144</v>
      </c>
      <c r="C17" s="61">
        <v>0</v>
      </c>
      <c r="D17" s="62"/>
      <c r="E17" s="61">
        <v>0</v>
      </c>
      <c r="F17" s="61"/>
      <c r="G17" s="61">
        <v>0</v>
      </c>
      <c r="H17" s="14"/>
      <c r="I17" s="63">
        <v>-78000</v>
      </c>
      <c r="J17" s="14"/>
      <c r="K17" s="63">
        <f>SUM(C17:I17)</f>
        <v>-78000</v>
      </c>
    </row>
    <row r="18" spans="1:11" ht="18.600000000000001" customHeight="1" x14ac:dyDescent="0.3">
      <c r="A18" s="20" t="s">
        <v>148</v>
      </c>
      <c r="B18" s="194"/>
      <c r="C18" s="26">
        <v>0</v>
      </c>
      <c r="D18" s="13"/>
      <c r="E18" s="26">
        <v>0</v>
      </c>
      <c r="F18" s="13"/>
      <c r="G18" s="26">
        <v>0</v>
      </c>
      <c r="H18" s="14"/>
      <c r="I18" s="27">
        <f>SUM(I17)</f>
        <v>-78000</v>
      </c>
      <c r="J18" s="14"/>
      <c r="K18" s="27">
        <f>SUM(C18:I18)</f>
        <v>-78000</v>
      </c>
    </row>
    <row r="19" spans="1:11" ht="9" customHeight="1" x14ac:dyDescent="0.3">
      <c r="A19" s="19"/>
      <c r="B19" s="194"/>
      <c r="C19" s="17"/>
      <c r="D19" s="14"/>
      <c r="E19" s="17"/>
      <c r="F19" s="14"/>
      <c r="G19" s="17"/>
      <c r="H19" s="14"/>
      <c r="I19" s="17"/>
      <c r="J19" s="14"/>
      <c r="K19" s="17"/>
    </row>
    <row r="20" spans="1:11" ht="18.75" customHeight="1" x14ac:dyDescent="0.3">
      <c r="A20" s="20" t="s">
        <v>51</v>
      </c>
      <c r="B20" s="195"/>
      <c r="C20" s="13"/>
      <c r="D20" s="13"/>
      <c r="E20" s="13"/>
      <c r="F20" s="13"/>
      <c r="G20" s="13"/>
      <c r="H20" s="14"/>
      <c r="I20" s="13"/>
      <c r="J20" s="14"/>
      <c r="K20" s="13"/>
    </row>
    <row r="21" spans="1:11" ht="18.75" customHeight="1" x14ac:dyDescent="0.25">
      <c r="A21" s="60" t="s">
        <v>57</v>
      </c>
      <c r="B21" s="115"/>
      <c r="C21" s="61">
        <v>0</v>
      </c>
      <c r="D21" s="62"/>
      <c r="E21" s="61">
        <v>0</v>
      </c>
      <c r="F21" s="61"/>
      <c r="G21" s="61">
        <v>0</v>
      </c>
      <c r="H21" s="13"/>
      <c r="I21" s="24">
        <f>'PL-5-6'!F79</f>
        <v>90815</v>
      </c>
      <c r="J21" s="13"/>
      <c r="K21" s="63">
        <f>SUM(C21:I21)</f>
        <v>90815</v>
      </c>
    </row>
    <row r="22" spans="1:11" ht="18.75" customHeight="1" x14ac:dyDescent="0.3">
      <c r="A22" s="21" t="s">
        <v>50</v>
      </c>
      <c r="B22" s="196"/>
      <c r="C22" s="27">
        <f>SUM(C21)</f>
        <v>0</v>
      </c>
      <c r="D22" s="13"/>
      <c r="E22" s="27">
        <f>SUM(E21)</f>
        <v>0</v>
      </c>
      <c r="F22" s="13"/>
      <c r="G22" s="27">
        <f>SUM(G21)</f>
        <v>0</v>
      </c>
      <c r="H22" s="13"/>
      <c r="I22" s="27">
        <f>SUM(I21)</f>
        <v>90815</v>
      </c>
      <c r="J22" s="13"/>
      <c r="K22" s="27">
        <f>SUM(C22:I22)</f>
        <v>90815</v>
      </c>
    </row>
    <row r="23" spans="1:11" ht="12" customHeight="1" x14ac:dyDescent="0.3">
      <c r="A23" s="15"/>
      <c r="B23" s="197"/>
      <c r="C23" s="17"/>
      <c r="D23" s="14"/>
      <c r="E23" s="17"/>
      <c r="F23" s="14"/>
      <c r="G23" s="17"/>
      <c r="H23" s="14"/>
      <c r="I23" s="17"/>
      <c r="J23" s="14"/>
      <c r="K23" s="17"/>
    </row>
    <row r="24" spans="1:11" ht="18.75" customHeight="1" thickBot="1" x14ac:dyDescent="0.35">
      <c r="A24" s="22" t="s">
        <v>153</v>
      </c>
      <c r="B24" s="198"/>
      <c r="C24" s="132">
        <f>SUM(C14,C18,C22)</f>
        <v>480000</v>
      </c>
      <c r="D24" s="46"/>
      <c r="E24" s="132">
        <f>SUM(E14,E18,E22)</f>
        <v>507500</v>
      </c>
      <c r="F24" s="46"/>
      <c r="G24" s="132">
        <f>SUM(G14,G18,G22)</f>
        <v>48000</v>
      </c>
      <c r="H24" s="46"/>
      <c r="I24" s="132">
        <f>SUM(I14,I18,I22)</f>
        <v>535765</v>
      </c>
      <c r="J24" s="46"/>
      <c r="K24" s="132">
        <f>SUM(C24:I24)</f>
        <v>1571265</v>
      </c>
    </row>
    <row r="25" spans="1:11" ht="18.75" customHeight="1" thickTop="1" x14ac:dyDescent="0.3">
      <c r="A25" s="22"/>
      <c r="B25" s="198"/>
      <c r="C25" s="183"/>
      <c r="D25" s="46"/>
      <c r="E25" s="183"/>
      <c r="F25" s="46"/>
      <c r="G25" s="183"/>
      <c r="H25" s="46"/>
      <c r="I25" s="183"/>
      <c r="J25" s="46"/>
      <c r="K25" s="183"/>
    </row>
  </sheetData>
  <mergeCells count="2">
    <mergeCell ref="G6:I6"/>
    <mergeCell ref="C9:K9"/>
  </mergeCells>
  <pageMargins left="0.8" right="0.81565656565656597" top="0.48" bottom="0.5" header="0.5" footer="0.5"/>
  <pageSetup paperSize="9" scale="95" firstPageNumber="7" orientation="landscape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93461-2FB1-4664-B4EE-9F60E78B3AF3}">
  <dimension ref="A1:P32"/>
  <sheetViews>
    <sheetView showGridLines="0" view="pageBreakPreview" topLeftCell="A16" zoomScale="85" zoomScaleNormal="85" zoomScaleSheetLayoutView="85" zoomScalePageLayoutView="55" workbookViewId="0">
      <selection activeCell="E30" sqref="E30"/>
    </sheetView>
  </sheetViews>
  <sheetFormatPr defaultColWidth="9.21875" defaultRowHeight="18.75" customHeight="1" x14ac:dyDescent="0.25"/>
  <cols>
    <col min="1" max="1" width="51.33203125" style="2" customWidth="1"/>
    <col min="2" max="2" width="6.77734375" style="2" customWidth="1"/>
    <col min="3" max="3" width="11.21875" style="2" customWidth="1"/>
    <col min="4" max="4" width="1.5546875" style="2" customWidth="1"/>
    <col min="5" max="5" width="10.5546875" style="2" customWidth="1"/>
    <col min="6" max="6" width="1.5546875" style="2" customWidth="1"/>
    <col min="7" max="7" width="11.77734375" style="2" customWidth="1"/>
    <col min="8" max="8" width="1.77734375" style="2" customWidth="1"/>
    <col min="9" max="9" width="13.77734375" style="2" customWidth="1"/>
    <col min="10" max="10" width="1.5546875" style="2" customWidth="1"/>
    <col min="11" max="11" width="14.5546875" style="2" customWidth="1"/>
    <col min="12" max="12" width="1.5546875" style="2" customWidth="1"/>
    <col min="13" max="13" width="13.77734375" style="2" customWidth="1"/>
    <col min="14" max="16384" width="9.21875" style="2"/>
  </cols>
  <sheetData>
    <row r="1" spans="1:16" s="46" customFormat="1" ht="18.75" customHeight="1" x14ac:dyDescent="0.3">
      <c r="A1" s="9" t="s">
        <v>30</v>
      </c>
      <c r="B1" s="9"/>
    </row>
    <row r="2" spans="1:16" s="8" customFormat="1" ht="18.75" customHeight="1" x14ac:dyDescent="0.3">
      <c r="A2" s="7" t="s">
        <v>52</v>
      </c>
      <c r="B2" s="7"/>
    </row>
    <row r="3" spans="1:16" s="8" customFormat="1" ht="18.75" customHeight="1" x14ac:dyDescent="0.3">
      <c r="A3" s="7"/>
      <c r="B3" s="7"/>
    </row>
    <row r="4" spans="1:16" s="8" customFormat="1" ht="18.75" customHeight="1" x14ac:dyDescent="0.3">
      <c r="A4" s="7"/>
      <c r="B4" s="7"/>
      <c r="K4" s="45" t="s">
        <v>117</v>
      </c>
    </row>
    <row r="5" spans="1:16" s="8" customFormat="1" ht="18.75" customHeight="1" x14ac:dyDescent="0.3">
      <c r="A5" s="7"/>
      <c r="B5" s="7"/>
      <c r="K5" s="45" t="s">
        <v>124</v>
      </c>
    </row>
    <row r="6" spans="1:16" s="46" customFormat="1" ht="13.8" x14ac:dyDescent="0.25">
      <c r="A6" s="1"/>
      <c r="B6" s="1"/>
      <c r="C6" s="45" t="s">
        <v>8</v>
      </c>
      <c r="E6" s="45"/>
      <c r="F6" s="59"/>
      <c r="G6" s="232" t="s">
        <v>39</v>
      </c>
      <c r="H6" s="232"/>
      <c r="I6" s="232"/>
      <c r="K6" s="164" t="s">
        <v>125</v>
      </c>
    </row>
    <row r="7" spans="1:16" s="46" customFormat="1" ht="18.75" customHeight="1" x14ac:dyDescent="0.25">
      <c r="A7" s="1"/>
      <c r="B7" s="1"/>
      <c r="C7" s="45" t="s">
        <v>80</v>
      </c>
      <c r="E7" s="45" t="s">
        <v>35</v>
      </c>
      <c r="G7" s="45"/>
      <c r="I7" s="45"/>
      <c r="K7" s="45" t="s">
        <v>126</v>
      </c>
      <c r="M7" s="45" t="s">
        <v>7</v>
      </c>
    </row>
    <row r="8" spans="1:16" s="46" customFormat="1" ht="18.75" customHeight="1" x14ac:dyDescent="0.25">
      <c r="B8" s="220" t="s">
        <v>0</v>
      </c>
      <c r="C8" s="45" t="s">
        <v>9</v>
      </c>
      <c r="E8" s="45" t="s">
        <v>33</v>
      </c>
      <c r="F8" s="45"/>
      <c r="G8" s="45" t="s">
        <v>40</v>
      </c>
      <c r="H8" s="45"/>
      <c r="I8" s="45" t="s">
        <v>5</v>
      </c>
      <c r="J8" s="45"/>
      <c r="K8" s="45" t="s">
        <v>116</v>
      </c>
      <c r="L8" s="45"/>
      <c r="M8" s="45" t="s">
        <v>44</v>
      </c>
    </row>
    <row r="9" spans="1:16" s="46" customFormat="1" ht="18.75" customHeight="1" x14ac:dyDescent="0.25">
      <c r="A9" s="18"/>
      <c r="B9" s="18"/>
      <c r="C9" s="233" t="s">
        <v>49</v>
      </c>
      <c r="D9" s="233"/>
      <c r="E9" s="233"/>
      <c r="F9" s="233"/>
      <c r="G9" s="233"/>
      <c r="H9" s="233"/>
      <c r="I9" s="233"/>
      <c r="J9" s="233"/>
      <c r="K9" s="233"/>
      <c r="L9" s="233"/>
      <c r="M9" s="233"/>
    </row>
    <row r="10" spans="1:16" ht="18.75" customHeight="1" x14ac:dyDescent="0.3">
      <c r="A10" s="18" t="s">
        <v>154</v>
      </c>
      <c r="B10" s="197"/>
      <c r="C10" s="142"/>
      <c r="D10" s="142"/>
      <c r="E10" s="142"/>
      <c r="F10" s="142"/>
      <c r="G10" s="142"/>
      <c r="H10" s="142"/>
      <c r="I10" s="142"/>
      <c r="J10" s="4"/>
      <c r="K10" s="142"/>
      <c r="L10" s="4"/>
      <c r="M10" s="4"/>
    </row>
    <row r="11" spans="1:16" ht="18.75" customHeight="1" x14ac:dyDescent="0.3">
      <c r="A11" s="19" t="s">
        <v>114</v>
      </c>
      <c r="B11" s="197"/>
      <c r="C11" s="17">
        <v>480000</v>
      </c>
      <c r="D11" s="14"/>
      <c r="E11" s="17">
        <v>507500</v>
      </c>
      <c r="F11" s="14"/>
      <c r="G11" s="17">
        <v>48000</v>
      </c>
      <c r="H11" s="14"/>
      <c r="I11" s="17">
        <v>570238</v>
      </c>
      <c r="J11" s="14"/>
      <c r="K11" s="199">
        <v>0</v>
      </c>
      <c r="L11" s="14"/>
      <c r="M11" s="17">
        <f>SUM(C11:K11)</f>
        <v>1605738</v>
      </c>
    </row>
    <row r="12" spans="1:16" ht="18.75" customHeight="1" x14ac:dyDescent="0.3">
      <c r="A12" s="150" t="s">
        <v>104</v>
      </c>
      <c r="B12" s="197"/>
      <c r="C12" s="17"/>
      <c r="D12" s="14"/>
      <c r="E12" s="17"/>
      <c r="F12" s="14"/>
      <c r="G12" s="17"/>
      <c r="H12" s="14"/>
      <c r="I12" s="17"/>
      <c r="J12" s="14"/>
      <c r="K12" s="199"/>
      <c r="L12" s="14"/>
      <c r="M12" s="17"/>
    </row>
    <row r="13" spans="1:16" ht="18.75" customHeight="1" x14ac:dyDescent="0.25">
      <c r="A13" s="150" t="s">
        <v>131</v>
      </c>
      <c r="B13" s="115">
        <v>3</v>
      </c>
      <c r="C13" s="152">
        <v>0</v>
      </c>
      <c r="D13" s="14"/>
      <c r="E13" s="152">
        <v>0</v>
      </c>
      <c r="F13" s="14"/>
      <c r="G13" s="152">
        <v>0</v>
      </c>
      <c r="H13" s="153"/>
      <c r="I13" s="154">
        <v>-428</v>
      </c>
      <c r="J13" s="14"/>
      <c r="K13" s="217">
        <v>0</v>
      </c>
      <c r="L13" s="14"/>
      <c r="M13" s="155">
        <f>SUM(C13:K13)</f>
        <v>-428</v>
      </c>
    </row>
    <row r="14" spans="1:16" ht="18.75" customHeight="1" x14ac:dyDescent="0.3">
      <c r="A14" s="19" t="s">
        <v>115</v>
      </c>
      <c r="B14" s="197"/>
      <c r="C14" s="202">
        <f>SUM(C11:C13)</f>
        <v>480000</v>
      </c>
      <c r="D14" s="142"/>
      <c r="E14" s="202">
        <f>SUM(E11:E13)</f>
        <v>507500</v>
      </c>
      <c r="F14" s="142"/>
      <c r="G14" s="202">
        <f>SUM(G11:G13)</f>
        <v>48000</v>
      </c>
      <c r="H14" s="142"/>
      <c r="I14" s="202">
        <f>SUM(I11:I13)</f>
        <v>569810</v>
      </c>
      <c r="J14" s="4"/>
      <c r="K14" s="203">
        <f>SUM(K11:K13)</f>
        <v>0</v>
      </c>
      <c r="L14" s="4"/>
      <c r="M14" s="202">
        <f>SUM(M11:M13)</f>
        <v>1605310</v>
      </c>
      <c r="O14" s="156"/>
      <c r="P14" s="156"/>
    </row>
    <row r="15" spans="1:16" ht="18.600000000000001" customHeight="1" x14ac:dyDescent="0.3">
      <c r="A15" s="150" t="s">
        <v>104</v>
      </c>
      <c r="B15" s="197"/>
      <c r="C15" s="183"/>
      <c r="D15" s="142"/>
      <c r="E15" s="183"/>
      <c r="F15" s="142"/>
      <c r="G15" s="183"/>
      <c r="H15" s="142"/>
      <c r="I15" s="183"/>
      <c r="J15" s="4"/>
      <c r="K15" s="216"/>
      <c r="L15" s="4"/>
      <c r="M15" s="183"/>
      <c r="O15" s="156"/>
      <c r="P15" s="156"/>
    </row>
    <row r="16" spans="1:16" ht="18.600000000000001" customHeight="1" x14ac:dyDescent="0.25">
      <c r="A16" s="150" t="s">
        <v>133</v>
      </c>
      <c r="B16" s="193" t="s">
        <v>113</v>
      </c>
      <c r="C16" s="152">
        <v>0</v>
      </c>
      <c r="D16" s="14"/>
      <c r="E16" s="152">
        <v>0</v>
      </c>
      <c r="F16" s="14"/>
      <c r="G16" s="152">
        <v>0</v>
      </c>
      <c r="H16" s="153"/>
      <c r="I16" s="154">
        <v>3808</v>
      </c>
      <c r="J16" s="14"/>
      <c r="K16" s="154">
        <v>-6205</v>
      </c>
      <c r="L16" s="14"/>
      <c r="M16" s="154">
        <f>SUM(C16:K16)</f>
        <v>-2397</v>
      </c>
    </row>
    <row r="17" spans="1:16" ht="18.75" customHeight="1" x14ac:dyDescent="0.3">
      <c r="A17" s="19" t="s">
        <v>149</v>
      </c>
      <c r="B17" s="194"/>
      <c r="C17" s="151">
        <f>SUM(C14:C16)</f>
        <v>480000</v>
      </c>
      <c r="D17" s="14"/>
      <c r="E17" s="151">
        <f>SUM(E14:E16)</f>
        <v>507500</v>
      </c>
      <c r="F17" s="14"/>
      <c r="G17" s="151">
        <f>SUM(G14:G16)</f>
        <v>48000</v>
      </c>
      <c r="H17" s="14"/>
      <c r="I17" s="151">
        <f>SUM(I14:I16)</f>
        <v>573618</v>
      </c>
      <c r="J17" s="14"/>
      <c r="K17" s="151">
        <f>SUM(K14:K16)</f>
        <v>-6205</v>
      </c>
      <c r="L17" s="14"/>
      <c r="M17" s="151">
        <f>SUM(M14:M16)</f>
        <v>1602913</v>
      </c>
      <c r="O17" s="156"/>
      <c r="P17" s="156"/>
    </row>
    <row r="18" spans="1:16" ht="10.8" customHeight="1" x14ac:dyDescent="0.3">
      <c r="A18" s="19"/>
      <c r="B18" s="194"/>
      <c r="C18" s="17"/>
      <c r="D18" s="14"/>
      <c r="E18" s="17"/>
      <c r="F18" s="14"/>
      <c r="G18" s="17"/>
      <c r="H18" s="14"/>
      <c r="I18" s="17"/>
      <c r="J18" s="14"/>
      <c r="K18" s="17"/>
      <c r="L18" s="14"/>
      <c r="M18" s="17"/>
    </row>
    <row r="19" spans="1:16" ht="18" customHeight="1" x14ac:dyDescent="0.3">
      <c r="A19" s="20" t="s">
        <v>145</v>
      </c>
      <c r="B19" s="194"/>
      <c r="C19" s="17"/>
      <c r="D19" s="14"/>
      <c r="E19" s="17"/>
      <c r="F19" s="14"/>
      <c r="G19" s="17"/>
      <c r="H19" s="14"/>
      <c r="I19" s="17"/>
      <c r="J19" s="14"/>
      <c r="K19" s="17"/>
      <c r="L19" s="14"/>
      <c r="M19" s="17"/>
    </row>
    <row r="20" spans="1:16" ht="18" customHeight="1" x14ac:dyDescent="0.25">
      <c r="A20" s="60" t="s">
        <v>147</v>
      </c>
      <c r="B20" s="193" t="s">
        <v>144</v>
      </c>
      <c r="C20" s="181">
        <v>0</v>
      </c>
      <c r="D20" s="182"/>
      <c r="E20" s="181">
        <v>0</v>
      </c>
      <c r="F20" s="181"/>
      <c r="G20" s="181">
        <v>0</v>
      </c>
      <c r="H20" s="183"/>
      <c r="I20" s="154">
        <v>-78000</v>
      </c>
      <c r="J20" s="183"/>
      <c r="K20" s="71">
        <v>0</v>
      </c>
      <c r="L20" s="183"/>
      <c r="M20" s="63">
        <f>SUM(C20:K20)</f>
        <v>-78000</v>
      </c>
    </row>
    <row r="21" spans="1:16" ht="18" customHeight="1" x14ac:dyDescent="0.3">
      <c r="A21" s="19" t="s">
        <v>148</v>
      </c>
      <c r="B21" s="194"/>
      <c r="C21" s="27">
        <f>SUM(C20)</f>
        <v>0</v>
      </c>
      <c r="D21" s="13"/>
      <c r="E21" s="27">
        <f>SUM(E20)</f>
        <v>0</v>
      </c>
      <c r="F21" s="13"/>
      <c r="G21" s="27">
        <f>SUM(G20)</f>
        <v>0</v>
      </c>
      <c r="H21" s="13"/>
      <c r="I21" s="27">
        <f>SUM(I20)</f>
        <v>-78000</v>
      </c>
      <c r="J21" s="13"/>
      <c r="K21" s="27">
        <f>SUM(K20)</f>
        <v>0</v>
      </c>
      <c r="L21" s="13"/>
      <c r="M21" s="27">
        <f>SUM(C21:K21)</f>
        <v>-78000</v>
      </c>
    </row>
    <row r="22" spans="1:16" ht="10.8" customHeight="1" x14ac:dyDescent="0.3">
      <c r="A22" s="19"/>
      <c r="B22" s="194"/>
      <c r="C22" s="17"/>
      <c r="D22" s="14"/>
      <c r="E22" s="17"/>
      <c r="F22" s="14"/>
      <c r="G22" s="17"/>
      <c r="H22" s="14"/>
      <c r="I22" s="17"/>
      <c r="J22" s="14"/>
      <c r="K22" s="17"/>
      <c r="L22" s="14"/>
      <c r="M22" s="17"/>
    </row>
    <row r="23" spans="1:16" ht="18.600000000000001" customHeight="1" x14ac:dyDescent="0.3">
      <c r="A23" s="20" t="s">
        <v>51</v>
      </c>
      <c r="B23" s="195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</row>
    <row r="24" spans="1:16" ht="18.75" customHeight="1" x14ac:dyDescent="0.3">
      <c r="A24" s="60" t="s">
        <v>57</v>
      </c>
      <c r="B24" s="195"/>
      <c r="C24" s="160">
        <v>0</v>
      </c>
      <c r="D24" s="160"/>
      <c r="E24" s="160">
        <v>0</v>
      </c>
      <c r="F24" s="160"/>
      <c r="G24" s="160">
        <v>0</v>
      </c>
      <c r="H24" s="13"/>
      <c r="I24" s="24">
        <f>'PL-5-6'!D72</f>
        <v>3176</v>
      </c>
      <c r="J24" s="13"/>
      <c r="K24" s="160">
        <f>'PL-5-6'!G31</f>
        <v>0</v>
      </c>
      <c r="L24" s="13"/>
      <c r="M24" s="63">
        <f>SUM(C24:K24)</f>
        <v>3176</v>
      </c>
    </row>
    <row r="25" spans="1:16" s="6" customFormat="1" ht="18.75" customHeight="1" x14ac:dyDescent="0.25">
      <c r="A25" s="60" t="s">
        <v>109</v>
      </c>
      <c r="B25" s="115"/>
      <c r="C25" s="181">
        <v>0</v>
      </c>
      <c r="D25" s="182"/>
      <c r="E25" s="181">
        <v>0</v>
      </c>
      <c r="F25" s="181"/>
      <c r="G25" s="181">
        <v>0</v>
      </c>
      <c r="H25" s="183"/>
      <c r="I25" s="154">
        <v>0</v>
      </c>
      <c r="J25" s="183"/>
      <c r="K25" s="71">
        <v>5876</v>
      </c>
      <c r="L25" s="183"/>
      <c r="M25" s="63">
        <f>SUM(C25:K25)</f>
        <v>5876</v>
      </c>
    </row>
    <row r="26" spans="1:16" ht="18.75" customHeight="1" x14ac:dyDescent="0.3">
      <c r="A26" s="21" t="s">
        <v>50</v>
      </c>
      <c r="B26" s="196"/>
      <c r="C26" s="27">
        <f>SUM(C24:C25)</f>
        <v>0</v>
      </c>
      <c r="D26" s="13"/>
      <c r="E26" s="27">
        <f>SUM(E24:E25)</f>
        <v>0</v>
      </c>
      <c r="F26" s="13"/>
      <c r="G26" s="27">
        <f>SUM(G24:G25)</f>
        <v>0</v>
      </c>
      <c r="H26" s="13"/>
      <c r="I26" s="27">
        <f>SUM(I24:I25)</f>
        <v>3176</v>
      </c>
      <c r="J26" s="13"/>
      <c r="K26" s="27">
        <f>SUM(K24:K25)</f>
        <v>5876</v>
      </c>
      <c r="L26" s="13"/>
      <c r="M26" s="27">
        <f>SUM(M24:M25)</f>
        <v>9052</v>
      </c>
    </row>
    <row r="27" spans="1:16" ht="12" customHeight="1" x14ac:dyDescent="0.3">
      <c r="A27" s="15"/>
      <c r="B27" s="197"/>
      <c r="C27" s="17"/>
      <c r="D27" s="14"/>
      <c r="E27" s="17"/>
      <c r="F27" s="14"/>
      <c r="G27" s="17"/>
      <c r="H27" s="14"/>
      <c r="I27" s="17"/>
      <c r="J27" s="14"/>
      <c r="K27" s="17"/>
      <c r="L27" s="14"/>
      <c r="M27" s="17"/>
    </row>
    <row r="28" spans="1:16" ht="18.75" customHeight="1" thickBot="1" x14ac:dyDescent="0.35">
      <c r="A28" s="22" t="s">
        <v>155</v>
      </c>
      <c r="B28" s="198"/>
      <c r="C28" s="23">
        <f>SUM(C17,C26)</f>
        <v>480000</v>
      </c>
      <c r="D28" s="46"/>
      <c r="E28" s="23">
        <f>SUM(E17,E26)</f>
        <v>507500</v>
      </c>
      <c r="F28" s="46"/>
      <c r="G28" s="23">
        <f>SUM(G17,G26)</f>
        <v>48000</v>
      </c>
      <c r="H28" s="46"/>
      <c r="I28" s="23">
        <f>SUM(I17,I21,I26)</f>
        <v>498794</v>
      </c>
      <c r="J28" s="46"/>
      <c r="K28" s="23">
        <f>SUM(K17,K26)</f>
        <v>-329</v>
      </c>
      <c r="L28" s="46"/>
      <c r="M28" s="23">
        <f>SUM(M17,M21,M26)</f>
        <v>1533965</v>
      </c>
      <c r="O28" s="156"/>
      <c r="P28" s="156"/>
    </row>
    <row r="29" spans="1:16" ht="18.75" customHeight="1" thickTop="1" x14ac:dyDescent="0.25"/>
    <row r="31" spans="1:16" ht="18.75" customHeight="1" x14ac:dyDescent="0.25">
      <c r="K31" s="204"/>
    </row>
    <row r="32" spans="1:16" ht="18.75" customHeight="1" x14ac:dyDescent="0.25">
      <c r="K32" s="205"/>
    </row>
  </sheetData>
  <mergeCells count="2">
    <mergeCell ref="G6:I6"/>
    <mergeCell ref="C9:M9"/>
  </mergeCells>
  <pageMargins left="0.8" right="0.81565656565656597" top="0.48" bottom="0.5" header="0.5" footer="0.5"/>
  <pageSetup paperSize="9" scale="92" firstPageNumber="8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73"/>
  <sheetViews>
    <sheetView showGridLines="0" view="pageBreakPreview" zoomScale="85" zoomScaleNormal="100" zoomScaleSheetLayoutView="85" zoomScalePageLayoutView="85" workbookViewId="0">
      <selection activeCell="F40" sqref="F40"/>
    </sheetView>
  </sheetViews>
  <sheetFormatPr defaultColWidth="9.21875" defaultRowHeight="19.5" customHeight="1" x14ac:dyDescent="0.25"/>
  <cols>
    <col min="1" max="1" width="51.5546875" style="2" customWidth="1"/>
    <col min="2" max="2" width="18.21875" style="6" customWidth="1"/>
    <col min="3" max="3" width="1.77734375" style="2" customWidth="1"/>
    <col min="4" max="4" width="18.21875" style="6" customWidth="1"/>
    <col min="5" max="5" width="13.21875" style="2" bestFit="1" customWidth="1"/>
    <col min="6" max="16384" width="9.21875" style="2"/>
  </cols>
  <sheetData>
    <row r="1" spans="1:7" ht="21.75" customHeight="1" x14ac:dyDescent="0.3">
      <c r="A1" s="9" t="s">
        <v>30</v>
      </c>
    </row>
    <row r="2" spans="1:7" s="8" customFormat="1" ht="21.75" customHeight="1" x14ac:dyDescent="0.3">
      <c r="A2" s="7" t="s">
        <v>56</v>
      </c>
      <c r="B2" s="11"/>
      <c r="D2" s="11"/>
    </row>
    <row r="3" spans="1:7" s="46" customFormat="1" ht="21.75" customHeight="1" x14ac:dyDescent="0.25">
      <c r="A3" s="1"/>
      <c r="B3" s="234" t="s">
        <v>151</v>
      </c>
      <c r="C3" s="234"/>
      <c r="D3" s="234"/>
    </row>
    <row r="4" spans="1:7" s="46" customFormat="1" ht="21.75" customHeight="1" x14ac:dyDescent="0.25">
      <c r="A4" s="1"/>
      <c r="B4" s="229" t="s">
        <v>150</v>
      </c>
      <c r="C4" s="230"/>
      <c r="D4" s="230"/>
    </row>
    <row r="5" spans="1:7" s="46" customFormat="1" ht="21.75" customHeight="1" x14ac:dyDescent="0.25">
      <c r="B5" s="80">
        <v>2020</v>
      </c>
      <c r="C5" s="80"/>
      <c r="D5" s="80">
        <v>2019</v>
      </c>
    </row>
    <row r="6" spans="1:7" s="46" customFormat="1" ht="21.75" customHeight="1" x14ac:dyDescent="0.25">
      <c r="B6" s="212"/>
      <c r="C6" s="212"/>
      <c r="D6" s="88" t="s">
        <v>101</v>
      </c>
    </row>
    <row r="7" spans="1:7" s="46" customFormat="1" ht="21.75" customHeight="1" x14ac:dyDescent="0.25">
      <c r="B7" s="233" t="s">
        <v>49</v>
      </c>
      <c r="C7" s="233"/>
      <c r="D7" s="233"/>
    </row>
    <row r="8" spans="1:7" s="46" customFormat="1" ht="21.75" customHeight="1" x14ac:dyDescent="0.3">
      <c r="A8" s="3" t="s">
        <v>25</v>
      </c>
      <c r="B8" s="64"/>
      <c r="C8" s="65"/>
      <c r="D8" s="64"/>
    </row>
    <row r="9" spans="1:7" s="46" customFormat="1" ht="21.75" customHeight="1" x14ac:dyDescent="0.25">
      <c r="A9" s="46" t="s">
        <v>157</v>
      </c>
      <c r="B9" s="66">
        <f>'PL-5-6'!D72</f>
        <v>3176</v>
      </c>
      <c r="C9" s="65"/>
      <c r="D9" s="66">
        <v>90815</v>
      </c>
    </row>
    <row r="10" spans="1:7" s="46" customFormat="1" ht="21.75" customHeight="1" x14ac:dyDescent="0.25">
      <c r="A10" s="4" t="s">
        <v>164</v>
      </c>
      <c r="B10" s="66"/>
      <c r="C10" s="65"/>
      <c r="D10" s="223"/>
    </row>
    <row r="11" spans="1:7" ht="19.5" customHeight="1" x14ac:dyDescent="0.25">
      <c r="A11" s="46" t="s">
        <v>156</v>
      </c>
      <c r="B11" s="66">
        <f>-'PL-5-6'!D71</f>
        <v>748</v>
      </c>
      <c r="D11" s="66">
        <v>22692</v>
      </c>
    </row>
    <row r="12" spans="1:7" s="46" customFormat="1" ht="21.75" hidden="1" customHeight="1" x14ac:dyDescent="0.25">
      <c r="A12" s="46" t="s">
        <v>58</v>
      </c>
      <c r="B12" s="66">
        <v>0</v>
      </c>
      <c r="C12" s="65"/>
      <c r="D12" s="223"/>
    </row>
    <row r="13" spans="1:7" s="46" customFormat="1" ht="21.75" customHeight="1" x14ac:dyDescent="0.25">
      <c r="A13" s="67" t="s">
        <v>43</v>
      </c>
      <c r="B13" s="66">
        <f>-'PL-5-6'!D67</f>
        <v>6129</v>
      </c>
      <c r="C13" s="65"/>
      <c r="D13" s="66">
        <v>9217</v>
      </c>
    </row>
    <row r="14" spans="1:7" s="46" customFormat="1" ht="21.75" customHeight="1" x14ac:dyDescent="0.25">
      <c r="A14" s="46" t="s">
        <v>46</v>
      </c>
      <c r="B14" s="71">
        <v>53522</v>
      </c>
      <c r="C14" s="65"/>
      <c r="D14" s="66">
        <v>55084</v>
      </c>
      <c r="F14" s="211"/>
    </row>
    <row r="15" spans="1:7" s="46" customFormat="1" ht="21.75" hidden="1" customHeight="1" x14ac:dyDescent="0.25">
      <c r="A15" s="46" t="s">
        <v>100</v>
      </c>
      <c r="B15" s="73">
        <v>0</v>
      </c>
      <c r="C15" s="65"/>
      <c r="D15" s="73">
        <v>0</v>
      </c>
    </row>
    <row r="16" spans="1:7" s="46" customFormat="1" ht="21.75" customHeight="1" x14ac:dyDescent="0.25">
      <c r="A16" s="67" t="s">
        <v>71</v>
      </c>
      <c r="B16" s="71">
        <v>9358</v>
      </c>
      <c r="C16" s="65"/>
      <c r="D16" s="66">
        <v>42406</v>
      </c>
      <c r="G16" s="221"/>
    </row>
    <row r="17" spans="1:9" s="46" customFormat="1" ht="21.75" customHeight="1" x14ac:dyDescent="0.25">
      <c r="A17" s="46" t="s">
        <v>162</v>
      </c>
      <c r="B17" s="71">
        <v>2194</v>
      </c>
      <c r="D17" s="66">
        <v>-321</v>
      </c>
    </row>
    <row r="18" spans="1:9" s="46" customFormat="1" ht="21.75" customHeight="1" x14ac:dyDescent="0.25">
      <c r="A18" s="46" t="s">
        <v>139</v>
      </c>
      <c r="B18" s="71">
        <v>22732</v>
      </c>
      <c r="D18" s="73">
        <f>-'PL-5-6'!F69</f>
        <v>0</v>
      </c>
    </row>
    <row r="19" spans="1:9" s="46" customFormat="1" ht="21.75" customHeight="1" x14ac:dyDescent="0.25">
      <c r="A19" s="68" t="s">
        <v>53</v>
      </c>
      <c r="B19" s="74">
        <v>-4</v>
      </c>
      <c r="C19" s="65"/>
      <c r="D19" s="74">
        <v>-229</v>
      </c>
    </row>
    <row r="20" spans="1:9" s="46" customFormat="1" ht="21.75" customHeight="1" x14ac:dyDescent="0.25">
      <c r="B20" s="69">
        <f>SUM(B9:B19)</f>
        <v>97855</v>
      </c>
      <c r="C20" s="65"/>
      <c r="D20" s="69">
        <f>SUM(D9:D19)</f>
        <v>219664</v>
      </c>
    </row>
    <row r="21" spans="1:9" s="46" customFormat="1" ht="21.75" customHeight="1" x14ac:dyDescent="0.25">
      <c r="A21" s="4" t="s">
        <v>26</v>
      </c>
      <c r="B21" s="66"/>
      <c r="C21" s="65"/>
      <c r="D21" s="66"/>
      <c r="E21" s="70"/>
      <c r="F21" s="70"/>
    </row>
    <row r="22" spans="1:9" s="46" customFormat="1" ht="21.75" customHeight="1" x14ac:dyDescent="0.25">
      <c r="A22" s="46" t="s">
        <v>27</v>
      </c>
      <c r="B22" s="66">
        <v>158029</v>
      </c>
      <c r="C22" s="65"/>
      <c r="D22" s="66">
        <v>-65341</v>
      </c>
      <c r="E22" s="70"/>
      <c r="F22" s="70"/>
      <c r="I22" s="211"/>
    </row>
    <row r="23" spans="1:9" s="46" customFormat="1" ht="21.75" customHeight="1" x14ac:dyDescent="0.25">
      <c r="A23" s="46" t="s">
        <v>84</v>
      </c>
      <c r="B23" s="66">
        <v>8303</v>
      </c>
      <c r="C23" s="65"/>
      <c r="D23" s="66">
        <v>16477</v>
      </c>
    </row>
    <row r="24" spans="1:9" s="46" customFormat="1" ht="21.75" customHeight="1" x14ac:dyDescent="0.25">
      <c r="A24" s="46" t="s">
        <v>6</v>
      </c>
      <c r="B24" s="66">
        <f>'BS 2-4'!H12</f>
        <v>0</v>
      </c>
      <c r="C24" s="65"/>
      <c r="D24" s="66">
        <v>149510</v>
      </c>
    </row>
    <row r="25" spans="1:9" s="46" customFormat="1" ht="21.75" customHeight="1" x14ac:dyDescent="0.25">
      <c r="A25" s="67" t="s">
        <v>31</v>
      </c>
      <c r="B25" s="73">
        <f>'BS 2-4'!H24</f>
        <v>0</v>
      </c>
      <c r="C25" s="65"/>
      <c r="D25" s="71">
        <v>-68</v>
      </c>
    </row>
    <row r="26" spans="1:9" s="46" customFormat="1" ht="21.75" customHeight="1" x14ac:dyDescent="0.25">
      <c r="A26" s="46" t="s">
        <v>28</v>
      </c>
      <c r="B26" s="66">
        <v>-74906</v>
      </c>
      <c r="C26" s="65"/>
      <c r="D26" s="66">
        <v>-282726</v>
      </c>
      <c r="I26" s="211"/>
    </row>
    <row r="27" spans="1:9" s="46" customFormat="1" ht="21.75" customHeight="1" x14ac:dyDescent="0.25">
      <c r="A27" s="67" t="s">
        <v>85</v>
      </c>
      <c r="B27" s="71">
        <v>61467</v>
      </c>
      <c r="C27" s="65"/>
      <c r="D27" s="66">
        <v>59631</v>
      </c>
    </row>
    <row r="28" spans="1:9" s="46" customFormat="1" ht="21.75" customHeight="1" x14ac:dyDescent="0.25">
      <c r="A28" s="46" t="s">
        <v>3</v>
      </c>
      <c r="B28" s="72">
        <v>-5923</v>
      </c>
      <c r="C28" s="65"/>
      <c r="D28" s="72">
        <v>-4250</v>
      </c>
    </row>
    <row r="29" spans="1:9" s="46" customFormat="1" ht="21.75" customHeight="1" x14ac:dyDescent="0.25">
      <c r="A29" s="77" t="s">
        <v>167</v>
      </c>
      <c r="B29" s="66">
        <f>SUM(B20:B28)</f>
        <v>244825</v>
      </c>
      <c r="C29" s="65"/>
      <c r="D29" s="66">
        <f>SUM(D20:D28)</f>
        <v>92897</v>
      </c>
      <c r="F29" s="211"/>
    </row>
    <row r="30" spans="1:9" s="46" customFormat="1" ht="21.75" customHeight="1" x14ac:dyDescent="0.25">
      <c r="A30" s="67" t="s">
        <v>45</v>
      </c>
      <c r="B30" s="66">
        <v>-8819</v>
      </c>
      <c r="C30" s="65"/>
      <c r="D30" s="66">
        <v>-13591</v>
      </c>
      <c r="G30" s="211"/>
    </row>
    <row r="31" spans="1:9" s="46" customFormat="1" ht="21.75" customHeight="1" x14ac:dyDescent="0.25">
      <c r="A31" s="67" t="s">
        <v>70</v>
      </c>
      <c r="B31" s="66">
        <v>-18594</v>
      </c>
      <c r="C31" s="65"/>
      <c r="D31" s="66">
        <v>-43506</v>
      </c>
    </row>
    <row r="32" spans="1:9" s="46" customFormat="1" ht="21.75" customHeight="1" x14ac:dyDescent="0.25">
      <c r="A32" s="1" t="s">
        <v>165</v>
      </c>
      <c r="B32" s="25">
        <f>SUM(B29:B31)</f>
        <v>217412</v>
      </c>
      <c r="C32" s="5"/>
      <c r="D32" s="25">
        <f>SUM(D29:D31)</f>
        <v>35800</v>
      </c>
    </row>
    <row r="33" spans="1:4" s="46" customFormat="1" ht="21.75" customHeight="1" x14ac:dyDescent="0.25">
      <c r="A33" s="1"/>
      <c r="B33" s="66"/>
      <c r="C33" s="65"/>
      <c r="D33" s="66"/>
    </row>
    <row r="34" spans="1:4" ht="21.75" customHeight="1" x14ac:dyDescent="0.3">
      <c r="A34" s="9" t="s">
        <v>30</v>
      </c>
    </row>
    <row r="35" spans="1:4" s="8" customFormat="1" ht="21.75" customHeight="1" x14ac:dyDescent="0.3">
      <c r="A35" s="7" t="s">
        <v>56</v>
      </c>
      <c r="B35" s="11"/>
      <c r="D35" s="11"/>
    </row>
    <row r="36" spans="1:4" s="46" customFormat="1" ht="21.75" customHeight="1" x14ac:dyDescent="0.25">
      <c r="A36" s="1"/>
      <c r="B36" s="67"/>
      <c r="D36" s="67"/>
    </row>
    <row r="37" spans="1:4" s="46" customFormat="1" ht="21.75" customHeight="1" x14ac:dyDescent="0.25">
      <c r="A37" s="1"/>
      <c r="B37" s="235" t="s">
        <v>151</v>
      </c>
      <c r="C37" s="234"/>
      <c r="D37" s="234"/>
    </row>
    <row r="38" spans="1:4" s="46" customFormat="1" ht="21.75" customHeight="1" x14ac:dyDescent="0.25">
      <c r="A38" s="1"/>
      <c r="B38" s="229" t="s">
        <v>150</v>
      </c>
      <c r="C38" s="230"/>
      <c r="D38" s="230"/>
    </row>
    <row r="39" spans="1:4" s="46" customFormat="1" ht="21.75" customHeight="1" x14ac:dyDescent="0.25">
      <c r="B39" s="83">
        <v>2020</v>
      </c>
      <c r="C39" s="83"/>
      <c r="D39" s="83">
        <v>2019</v>
      </c>
    </row>
    <row r="40" spans="1:4" s="46" customFormat="1" ht="21.75" customHeight="1" x14ac:dyDescent="0.25">
      <c r="B40" s="212"/>
      <c r="C40" s="212"/>
      <c r="D40" s="88" t="s">
        <v>101</v>
      </c>
    </row>
    <row r="41" spans="1:4" s="46" customFormat="1" ht="21.75" customHeight="1" x14ac:dyDescent="0.25">
      <c r="B41" s="233" t="s">
        <v>49</v>
      </c>
      <c r="C41" s="233"/>
      <c r="D41" s="233"/>
    </row>
    <row r="42" spans="1:4" s="46" customFormat="1" ht="21.75" customHeight="1" x14ac:dyDescent="0.3">
      <c r="A42" s="3" t="s">
        <v>64</v>
      </c>
      <c r="B42" s="66"/>
      <c r="C42" s="65"/>
      <c r="D42" s="66"/>
    </row>
    <row r="43" spans="1:4" s="46" customFormat="1" ht="21.75" customHeight="1" x14ac:dyDescent="0.25">
      <c r="A43" s="81" t="s">
        <v>89</v>
      </c>
      <c r="B43" s="66">
        <v>-28190</v>
      </c>
      <c r="C43" s="65"/>
      <c r="D43" s="66">
        <v>-21824</v>
      </c>
    </row>
    <row r="44" spans="1:4" s="46" customFormat="1" ht="21.75" customHeight="1" x14ac:dyDescent="0.25">
      <c r="A44" s="67" t="s">
        <v>87</v>
      </c>
      <c r="B44" s="71">
        <v>-2283</v>
      </c>
      <c r="C44" s="65"/>
      <c r="D44" s="71">
        <v>-1248</v>
      </c>
    </row>
    <row r="45" spans="1:4" s="46" customFormat="1" ht="21.75" customHeight="1" x14ac:dyDescent="0.25">
      <c r="A45" s="67" t="s">
        <v>69</v>
      </c>
      <c r="B45" s="71">
        <v>6</v>
      </c>
      <c r="C45" s="65"/>
      <c r="D45" s="79">
        <v>229</v>
      </c>
    </row>
    <row r="46" spans="1:4" s="46" customFormat="1" ht="21.75" hidden="1" customHeight="1" x14ac:dyDescent="0.25">
      <c r="A46" s="67" t="s">
        <v>161</v>
      </c>
      <c r="B46" s="74">
        <v>0</v>
      </c>
      <c r="C46" s="65"/>
      <c r="D46" s="74">
        <v>0</v>
      </c>
    </row>
    <row r="47" spans="1:4" s="46" customFormat="1" ht="21.75" customHeight="1" x14ac:dyDescent="0.25">
      <c r="A47" s="1" t="s">
        <v>65</v>
      </c>
      <c r="B47" s="48">
        <f>+B43+B44+B45+B46</f>
        <v>-30467</v>
      </c>
      <c r="C47" s="5"/>
      <c r="D47" s="48">
        <f>+D43+D44+D45+D46</f>
        <v>-22843</v>
      </c>
    </row>
    <row r="48" spans="1:4" s="46" customFormat="1" ht="21.75" customHeight="1" x14ac:dyDescent="0.25">
      <c r="A48" s="1"/>
      <c r="B48" s="47"/>
      <c r="C48" s="5"/>
      <c r="D48" s="47"/>
    </row>
    <row r="49" spans="1:9" s="46" customFormat="1" ht="21.75" customHeight="1" x14ac:dyDescent="0.3">
      <c r="A49" s="3" t="s">
        <v>29</v>
      </c>
      <c r="B49" s="66"/>
      <c r="C49" s="65"/>
      <c r="D49" s="66"/>
    </row>
    <row r="50" spans="1:9" s="46" customFormat="1" ht="21.75" customHeight="1" x14ac:dyDescent="0.25">
      <c r="A50" s="46" t="s">
        <v>34</v>
      </c>
      <c r="B50" s="71">
        <v>-5797</v>
      </c>
      <c r="C50" s="65"/>
      <c r="D50" s="71">
        <v>-9199</v>
      </c>
    </row>
    <row r="51" spans="1:9" s="46" customFormat="1" ht="21.75" hidden="1" customHeight="1" x14ac:dyDescent="0.25">
      <c r="A51" s="46" t="s">
        <v>73</v>
      </c>
      <c r="B51" s="71"/>
      <c r="C51" s="65"/>
      <c r="D51" s="71"/>
    </row>
    <row r="52" spans="1:9" s="46" customFormat="1" ht="21.75" customHeight="1" x14ac:dyDescent="0.25">
      <c r="A52" s="46" t="s">
        <v>136</v>
      </c>
      <c r="B52" s="71">
        <v>-75510</v>
      </c>
      <c r="C52" s="65"/>
      <c r="D52" s="79">
        <v>-75541</v>
      </c>
    </row>
    <row r="53" spans="1:9" s="46" customFormat="1" ht="21.75" customHeight="1" x14ac:dyDescent="0.25">
      <c r="A53" s="46" t="s">
        <v>74</v>
      </c>
      <c r="B53" s="71">
        <v>5915000</v>
      </c>
      <c r="C53" s="65"/>
      <c r="D53" s="71">
        <v>1750000</v>
      </c>
    </row>
    <row r="54" spans="1:9" s="46" customFormat="1" ht="21.75" customHeight="1" x14ac:dyDescent="0.25">
      <c r="A54" s="46" t="s">
        <v>77</v>
      </c>
      <c r="B54" s="71">
        <v>-5170000</v>
      </c>
      <c r="C54" s="65"/>
      <c r="D54" s="71">
        <v>-1500000</v>
      </c>
    </row>
    <row r="55" spans="1:9" s="46" customFormat="1" ht="21.75" customHeight="1" x14ac:dyDescent="0.25">
      <c r="A55" s="46" t="s">
        <v>75</v>
      </c>
      <c r="B55" s="71">
        <v>1314686</v>
      </c>
      <c r="C55" s="65"/>
      <c r="D55" s="71">
        <v>3483306</v>
      </c>
    </row>
    <row r="56" spans="1:9" s="46" customFormat="1" ht="21.75" customHeight="1" x14ac:dyDescent="0.25">
      <c r="A56" s="46" t="s">
        <v>78</v>
      </c>
      <c r="B56" s="71">
        <v>-1720464</v>
      </c>
      <c r="C56" s="65"/>
      <c r="D56" s="79">
        <v>-3638554</v>
      </c>
    </row>
    <row r="57" spans="1:9" s="46" customFormat="1" ht="21.75" customHeight="1" x14ac:dyDescent="0.25">
      <c r="A57" s="46" t="s">
        <v>127</v>
      </c>
      <c r="B57" s="71">
        <v>-3181</v>
      </c>
      <c r="C57" s="65"/>
      <c r="D57" s="224">
        <v>-5065</v>
      </c>
    </row>
    <row r="58" spans="1:9" s="1" customFormat="1" ht="21.75" customHeight="1" x14ac:dyDescent="0.25">
      <c r="A58" s="1" t="s">
        <v>128</v>
      </c>
      <c r="B58" s="48">
        <f>SUM(B50:B57)</f>
        <v>254734</v>
      </c>
      <c r="C58" s="5"/>
      <c r="D58" s="48">
        <f>SUM(D50:D57)</f>
        <v>4947</v>
      </c>
    </row>
    <row r="59" spans="1:9" s="46" customFormat="1" ht="21.75" customHeight="1" x14ac:dyDescent="0.25">
      <c r="B59" s="66"/>
      <c r="C59" s="65"/>
      <c r="D59" s="66"/>
      <c r="E59" s="221"/>
    </row>
    <row r="60" spans="1:9" s="1" customFormat="1" ht="21.75" customHeight="1" x14ac:dyDescent="0.25">
      <c r="A60" s="1" t="s">
        <v>88</v>
      </c>
      <c r="B60" s="49">
        <f>B32+B47+B58</f>
        <v>441679</v>
      </c>
      <c r="C60" s="5"/>
      <c r="D60" s="49">
        <f>D32+D47+D58</f>
        <v>17904</v>
      </c>
      <c r="F60" s="13"/>
      <c r="G60" s="13"/>
      <c r="H60" s="13"/>
      <c r="I60" s="13"/>
    </row>
    <row r="61" spans="1:9" s="46" customFormat="1" ht="21.75" customHeight="1" x14ac:dyDescent="0.25">
      <c r="A61" s="77" t="s">
        <v>90</v>
      </c>
      <c r="B61" s="72">
        <f>'BS 2-4'!E9</f>
        <v>14690</v>
      </c>
      <c r="C61" s="75"/>
      <c r="D61" s="72">
        <v>7823</v>
      </c>
    </row>
    <row r="62" spans="1:9" s="1" customFormat="1" ht="21.75" customHeight="1" thickBot="1" x14ac:dyDescent="0.3">
      <c r="A62" s="82" t="s">
        <v>91</v>
      </c>
      <c r="B62" s="12">
        <f>SUM(B60:B61)</f>
        <v>456369</v>
      </c>
      <c r="C62" s="5"/>
      <c r="D62" s="12">
        <f>SUM(D60:D61)</f>
        <v>25727</v>
      </c>
      <c r="E62" s="16"/>
      <c r="F62" s="16"/>
      <c r="G62" s="16"/>
      <c r="H62" s="16"/>
    </row>
    <row r="63" spans="1:9" s="46" customFormat="1" ht="21.75" customHeight="1" thickTop="1" x14ac:dyDescent="0.25">
      <c r="B63" s="73"/>
      <c r="D63" s="73"/>
      <c r="H63" s="211"/>
    </row>
    <row r="64" spans="1:9" s="46" customFormat="1" ht="21.75" customHeight="1" x14ac:dyDescent="0.3">
      <c r="A64" s="78" t="s">
        <v>62</v>
      </c>
      <c r="B64" s="73"/>
      <c r="D64" s="73"/>
    </row>
    <row r="65" spans="1:4" s="46" customFormat="1" ht="21.75" customHeight="1" x14ac:dyDescent="0.25">
      <c r="A65" s="67" t="s">
        <v>63</v>
      </c>
      <c r="B65" s="71">
        <v>2197</v>
      </c>
      <c r="D65" s="71">
        <v>5057</v>
      </c>
    </row>
    <row r="66" spans="1:4" ht="21.75" customHeight="1" x14ac:dyDescent="0.25"/>
    <row r="67" spans="1:4" ht="21.75" customHeight="1" x14ac:dyDescent="0.25">
      <c r="B67" s="225"/>
    </row>
    <row r="68" spans="1:4" ht="21.75" customHeight="1" x14ac:dyDescent="0.25"/>
    <row r="69" spans="1:4" ht="21.75" customHeight="1" x14ac:dyDescent="0.25"/>
    <row r="70" spans="1:4" ht="21.75" customHeight="1" x14ac:dyDescent="0.25"/>
    <row r="71" spans="1:4" ht="21.75" customHeight="1" x14ac:dyDescent="0.25"/>
    <row r="72" spans="1:4" ht="21.75" customHeight="1" x14ac:dyDescent="0.25"/>
    <row r="73" spans="1:4" ht="21.75" customHeight="1" x14ac:dyDescent="0.25"/>
  </sheetData>
  <mergeCells count="6">
    <mergeCell ref="B7:D7"/>
    <mergeCell ref="B41:D41"/>
    <mergeCell ref="B3:D3"/>
    <mergeCell ref="B4:D4"/>
    <mergeCell ref="B37:D37"/>
    <mergeCell ref="B38:D38"/>
  </mergeCells>
  <phoneticPr fontId="4" type="noConversion"/>
  <pageMargins left="0.8" right="0.80718954248366004" top="0.48" bottom="0.5" header="0.5" footer="0.5"/>
  <pageSetup paperSize="9" scale="95" firstPageNumber="9" orientation="portrait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3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2-4</vt:lpstr>
      <vt:lpstr>PL-5-6</vt:lpstr>
      <vt:lpstr>SH-7</vt:lpstr>
      <vt:lpstr>SH-8</vt:lpstr>
      <vt:lpstr>CF9-10</vt:lpstr>
      <vt:lpstr>'BS 2-4'!Print_Area</vt:lpstr>
      <vt:lpstr>'CF9-10'!Print_Area</vt:lpstr>
      <vt:lpstr>'PL-5-6'!Print_Area</vt:lpstr>
      <vt:lpstr>'SH-7'!Print_Area</vt:lpstr>
      <vt:lpstr>'SH-8'!Print_Area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Jinnipa, Deethonglang</cp:lastModifiedBy>
  <cp:lastPrinted>2020-10-27T09:13:03Z</cp:lastPrinted>
  <dcterms:created xsi:type="dcterms:W3CDTF">2005-01-21T01:40:54Z</dcterms:created>
  <dcterms:modified xsi:type="dcterms:W3CDTF">2020-11-02T02:59:52Z</dcterms:modified>
</cp:coreProperties>
</file>