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kannika.s\Desktop\FS YE'2019\"/>
    </mc:Choice>
  </mc:AlternateContent>
  <xr:revisionPtr revIDLastSave="0" documentId="13_ncr:1_{FAE80E1F-0FC7-4997-8A41-F966E4642D93}" xr6:coauthVersionLast="45" xr6:coauthVersionMax="45" xr10:uidLastSave="{00000000-0000-0000-0000-000000000000}"/>
  <bookViews>
    <workbookView xWindow="-120" yWindow="-120" windowWidth="20730" windowHeight="11160" activeTab="8" xr2:uid="{00000000-000D-0000-FFFF-FFFF00000000}"/>
  </bookViews>
  <sheets>
    <sheet name="BS7-9" sheetId="1" r:id="rId1"/>
    <sheet name="PL10-11" sheetId="2" r:id="rId2"/>
    <sheet name="Sheet2" sheetId="10" state="hidden" r:id="rId3"/>
    <sheet name="Sheet1" sheetId="9" state="hidden" r:id="rId4"/>
    <sheet name="SHC12" sheetId="8" r:id="rId5"/>
    <sheet name="SHC13" sheetId="3" r:id="rId6"/>
    <sheet name="SHS14" sheetId="11" r:id="rId7"/>
    <sheet name="SHS15" sheetId="4" r:id="rId8"/>
    <sheet name="CF16-17" sheetId="7" r:id="rId9"/>
  </sheets>
  <definedNames>
    <definedName name="_xlnm.Print_Area" localSheetId="0">'BS7-9'!$A$1:$J$91</definedName>
    <definedName name="_xlnm.Print_Area" localSheetId="8">'CF16-17'!$A$1:$L$105</definedName>
    <definedName name="_xlnm.Print_Area" localSheetId="1">'PL10-11'!$A$1:$J$69</definedName>
    <definedName name="_xlnm.Print_Area" localSheetId="4">'SHC12'!$A$1:$T$34</definedName>
    <definedName name="_xlnm.Print_Area" localSheetId="5">'SHC13'!$A$1:$T$35</definedName>
    <definedName name="_xlnm.Print_Area" localSheetId="6">'SHS14'!$A$1:$L$29</definedName>
    <definedName name="_xlnm.Print_Area" localSheetId="7">'SHS15'!$A$1:$N$28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5" i="10" l="1"/>
  <c r="Q74" i="10"/>
  <c r="Q73" i="10"/>
  <c r="Q72" i="10"/>
  <c r="Q71" i="10"/>
  <c r="Q70" i="10"/>
  <c r="Q58" i="10"/>
  <c r="Q57" i="10"/>
  <c r="Q56" i="10"/>
  <c r="Q55" i="10"/>
  <c r="Q54" i="10"/>
  <c r="Q53" i="10"/>
  <c r="Q52" i="10"/>
  <c r="Q51" i="10"/>
  <c r="Q48" i="10"/>
  <c r="Q47" i="10"/>
  <c r="Q46" i="10"/>
  <c r="Q45" i="10"/>
  <c r="Q44" i="10"/>
  <c r="Q43" i="10"/>
  <c r="Q42" i="10"/>
  <c r="Q41" i="10"/>
  <c r="Q40" i="10"/>
  <c r="Q29" i="10"/>
  <c r="Q27" i="10"/>
  <c r="Q26" i="10"/>
  <c r="Q25" i="10"/>
  <c r="Q24" i="10"/>
  <c r="Q23" i="10"/>
  <c r="Q22" i="10"/>
  <c r="Q21" i="10"/>
  <c r="Q20" i="10"/>
  <c r="Q17" i="10"/>
  <c r="Q16" i="10"/>
  <c r="Q15" i="10"/>
  <c r="Q14" i="10"/>
  <c r="Q13" i="10"/>
  <c r="Q12" i="10"/>
  <c r="Q11" i="10"/>
  <c r="Q10" i="10"/>
  <c r="M75" i="10"/>
  <c r="M74" i="10"/>
  <c r="M73" i="10"/>
  <c r="M72" i="10"/>
  <c r="M71" i="10"/>
  <c r="M70" i="10"/>
  <c r="M56" i="10"/>
  <c r="M55" i="10"/>
  <c r="M54" i="10"/>
  <c r="M53" i="10"/>
  <c r="M52" i="10"/>
  <c r="M51" i="10"/>
  <c r="M48" i="10"/>
  <c r="M47" i="10"/>
  <c r="M46" i="10"/>
  <c r="M45" i="10"/>
  <c r="M44" i="10"/>
  <c r="M43" i="10"/>
  <c r="M42" i="10"/>
  <c r="M41" i="10"/>
  <c r="M40" i="10"/>
  <c r="M27" i="10"/>
  <c r="M26" i="10"/>
  <c r="M25" i="10"/>
  <c r="M24" i="10"/>
  <c r="M23" i="10"/>
  <c r="M22" i="10"/>
  <c r="M21" i="10"/>
  <c r="M20" i="10"/>
  <c r="M17" i="10"/>
  <c r="M16" i="10"/>
  <c r="M15" i="10"/>
  <c r="M14" i="10"/>
  <c r="M13" i="10"/>
  <c r="M12" i="10"/>
  <c r="M11" i="10"/>
  <c r="M10" i="10"/>
  <c r="I79" i="10"/>
  <c r="I74" i="10"/>
  <c r="I72" i="10"/>
  <c r="I71" i="10"/>
  <c r="I70" i="10"/>
  <c r="I55" i="10"/>
  <c r="I54" i="10"/>
  <c r="I52" i="10"/>
  <c r="I47" i="10"/>
  <c r="I46" i="10"/>
  <c r="I45" i="10"/>
  <c r="I44" i="10"/>
  <c r="I43" i="10"/>
  <c r="I42" i="10"/>
  <c r="I41" i="10"/>
  <c r="I40" i="10"/>
  <c r="I26" i="10"/>
  <c r="I25" i="10"/>
  <c r="I24" i="10"/>
  <c r="I23" i="10"/>
  <c r="I22" i="10"/>
  <c r="I21" i="10"/>
  <c r="I20" i="10"/>
  <c r="I16" i="10"/>
  <c r="I15" i="10"/>
  <c r="I14" i="10"/>
  <c r="I13" i="10"/>
  <c r="I12" i="10"/>
  <c r="I11" i="10"/>
  <c r="I10" i="10"/>
  <c r="E74" i="10"/>
  <c r="E73" i="10"/>
  <c r="E72" i="10"/>
  <c r="E71" i="10"/>
  <c r="E70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Q59" i="9"/>
  <c r="Q50" i="9"/>
  <c r="Q28" i="9"/>
  <c r="Q27" i="9"/>
  <c r="Q26" i="9"/>
  <c r="Q24" i="9"/>
  <c r="Q23" i="9"/>
  <c r="Q22" i="9"/>
  <c r="Q21" i="9"/>
  <c r="Q20" i="9"/>
  <c r="Q19" i="9"/>
  <c r="Q18" i="9"/>
  <c r="Q17" i="9"/>
  <c r="Q14" i="9"/>
  <c r="Q13" i="9"/>
  <c r="Q12" i="9"/>
  <c r="Q11" i="9"/>
  <c r="Q10" i="9"/>
  <c r="M137" i="9"/>
  <c r="M135" i="9"/>
  <c r="M133" i="9"/>
  <c r="M130" i="9"/>
  <c r="M128" i="9"/>
  <c r="M118" i="9"/>
  <c r="M117" i="9"/>
  <c r="M116" i="9"/>
  <c r="M114" i="9"/>
  <c r="M112" i="9"/>
  <c r="M102" i="9"/>
  <c r="M101" i="9"/>
  <c r="M100" i="9"/>
  <c r="M99" i="9"/>
  <c r="M98" i="9"/>
  <c r="M97" i="9"/>
  <c r="M96" i="9"/>
  <c r="M95" i="9"/>
  <c r="M92" i="9"/>
  <c r="M91" i="9"/>
  <c r="M90" i="9"/>
  <c r="M89" i="9"/>
  <c r="M88" i="9"/>
  <c r="M59" i="9"/>
  <c r="M57" i="9"/>
  <c r="M56" i="9"/>
  <c r="M55" i="9"/>
  <c r="M52" i="9"/>
  <c r="M51" i="9"/>
  <c r="M50" i="9"/>
  <c r="M28" i="9"/>
  <c r="M27" i="9"/>
  <c r="M26" i="9"/>
  <c r="M24" i="9"/>
  <c r="M23" i="9"/>
  <c r="M22" i="9"/>
  <c r="M21" i="9"/>
  <c r="M20" i="9"/>
  <c r="M19" i="9"/>
  <c r="M18" i="9"/>
  <c r="M17" i="9"/>
  <c r="M14" i="9"/>
  <c r="M13" i="9"/>
  <c r="M12" i="9"/>
  <c r="M11" i="9"/>
  <c r="M10" i="9"/>
  <c r="I137" i="9"/>
  <c r="I135" i="9"/>
  <c r="I134" i="9"/>
  <c r="I133" i="9"/>
  <c r="I130" i="9"/>
  <c r="I129" i="9"/>
  <c r="I128" i="9"/>
  <c r="I118" i="9"/>
  <c r="I106" i="9"/>
  <c r="I105" i="9"/>
  <c r="I104" i="9"/>
  <c r="I102" i="9"/>
  <c r="I101" i="9"/>
  <c r="I100" i="9"/>
  <c r="I99" i="9"/>
  <c r="I98" i="9"/>
  <c r="I97" i="9"/>
  <c r="I96" i="9"/>
  <c r="I95" i="9"/>
  <c r="I92" i="9"/>
  <c r="I91" i="9"/>
  <c r="I90" i="9"/>
  <c r="I89" i="9"/>
  <c r="I88" i="9"/>
  <c r="I59" i="9"/>
  <c r="I57" i="9"/>
  <c r="I56" i="9"/>
  <c r="I55" i="9"/>
  <c r="I52" i="9"/>
  <c r="I51" i="9"/>
  <c r="I50" i="9"/>
  <c r="I28" i="9"/>
  <c r="I27" i="9"/>
  <c r="I26" i="9"/>
  <c r="I24" i="9"/>
  <c r="I23" i="9"/>
  <c r="I22" i="9"/>
  <c r="I21" i="9"/>
  <c r="I20" i="9"/>
  <c r="I19" i="9"/>
  <c r="I18" i="9"/>
  <c r="I17" i="9"/>
  <c r="I14" i="9"/>
  <c r="I13" i="9"/>
  <c r="I12" i="9"/>
  <c r="I11" i="9"/>
  <c r="I10" i="9"/>
  <c r="E137" i="9"/>
  <c r="E135" i="9"/>
  <c r="E134" i="9"/>
  <c r="E133" i="9"/>
  <c r="E130" i="9"/>
  <c r="E129" i="9"/>
  <c r="E128" i="9"/>
  <c r="E118" i="9"/>
  <c r="E117" i="9"/>
  <c r="E116" i="9"/>
  <c r="E114" i="9"/>
  <c r="E112" i="9"/>
  <c r="E106" i="9"/>
  <c r="E105" i="9"/>
  <c r="E104" i="9"/>
  <c r="E102" i="9"/>
  <c r="E101" i="9"/>
  <c r="E100" i="9"/>
  <c r="E99" i="9"/>
  <c r="E98" i="9"/>
  <c r="E97" i="9"/>
  <c r="E96" i="9"/>
  <c r="E95" i="9"/>
  <c r="E92" i="9"/>
  <c r="E91" i="9"/>
  <c r="E90" i="9"/>
  <c r="E89" i="9"/>
  <c r="E88" i="9"/>
  <c r="E57" i="9"/>
  <c r="E56" i="9"/>
  <c r="E55" i="9"/>
  <c r="E52" i="9"/>
  <c r="E51" i="9"/>
  <c r="E50" i="9"/>
  <c r="E28" i="9"/>
  <c r="E27" i="9"/>
  <c r="E26" i="9"/>
  <c r="E24" i="9"/>
  <c r="E23" i="9"/>
  <c r="E22" i="9"/>
  <c r="E21" i="9"/>
  <c r="E20" i="9"/>
  <c r="E19" i="9"/>
  <c r="E18" i="9"/>
  <c r="E17" i="9"/>
  <c r="E14" i="9"/>
  <c r="E13" i="9"/>
  <c r="E12" i="9"/>
  <c r="E11" i="9"/>
  <c r="E10" i="9"/>
  <c r="B164" i="9"/>
  <c r="B16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Suteera, Kamolpattana</author>
  </authors>
  <commentList>
    <comment ref="K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Suteera, Kamolpattana:</t>
        </r>
        <r>
          <rPr>
            <sz val="9"/>
            <color indexed="81"/>
            <rFont val="Tahoma"/>
            <family val="2"/>
          </rPr>
          <t xml:space="preserve">
ตาม sublead</t>
        </r>
      </text>
    </comment>
  </commentList>
</comments>
</file>

<file path=xl/sharedStrings.xml><?xml version="1.0" encoding="utf-8"?>
<sst xmlns="http://schemas.openxmlformats.org/spreadsheetml/2006/main" count="676" uniqueCount="269">
  <si>
    <t>บริษัท เวนดิ้ง คอร์ปอเรชั่น จำกัด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</si>
  <si>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</si>
  <si>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</si>
  <si>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</si>
  <si>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</si>
  <si>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1 มกราคม</t>
  </si>
  <si>
    <t>สินทรัพย์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</si>
  <si>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</si>
  <si>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</si>
  <si>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</si>
  <si>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</si>
  <si>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</si>
  <si>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</si>
  <si>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</si>
  <si>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</si>
  <si>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 xml:space="preserve">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</si>
  <si>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</si>
  <si>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</si>
  <si>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</si>
  <si>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</si>
  <si>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</si>
  <si>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เงินฝากสถาบันการเงินที่มีข้อจำกัดในการใช้</t>
  </si>
  <si>
    <t>เงินลงทุนในบริษัทย่อย</t>
  </si>
  <si>
    <t>ส่วนปรับปรุงอาคารเช่า เครื่องตกแต่งและอุปกรณ์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</si>
  <si>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</si>
  <si>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</si>
  <si>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</si>
  <si>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</si>
  <si>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</si>
  <si>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</si>
  <si>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</si>
  <si>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</si>
  <si>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</si>
  <si>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เงินกู้ยืมระยะสั้น</t>
  </si>
  <si>
    <t>หนี้สินตามสัญญาเช่าการเงิน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</si>
  <si>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</si>
  <si>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</si>
  <si>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</si>
  <si>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</si>
  <si>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</si>
  <si>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</si>
  <si>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</si>
  <si>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</si>
  <si>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</si>
  <si>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</si>
  <si>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</si>
  <si>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</si>
  <si>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</si>
  <si>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</si>
  <si>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ส่วนต่างจากการรวมธุรกิจภายใต้การควบคุมเดียวกัน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</si>
  <si>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</si>
  <si>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</si>
  <si>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</si>
  <si>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</si>
  <si>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</si>
  <si>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</si>
  <si>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2561</t>
  </si>
  <si>
    <t>2560</t>
  </si>
  <si>
    <t>รายได้</t>
  </si>
  <si>
    <t>รายได้จากการขาย</t>
  </si>
  <si>
    <t>รายได้จากการให้บริการ</t>
  </si>
  <si>
    <t>รายได้ดอกเบี้ยจากการขายผ่อนชำระ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</si>
  <si>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</si>
  <si>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</si>
  <si>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</si>
  <si>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</si>
  <si>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</si>
  <si>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</si>
  <si>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</si>
  <si>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ขาดทุนจากการยึดคืนสินค้า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</si>
  <si>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</si>
  <si>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</si>
  <si>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</si>
  <si>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</si>
  <si>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</si>
  <si>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 (ขาดทุน) เบ็ดเสร็จอื่น </t>
  </si>
  <si>
    <t>รายการที่จะไม่ถูกจัดประเภทใหม่ไว้ใน</t>
  </si>
  <si>
    <t xml:space="preserve">   กำไรหรือขาดทุนในภายหลัง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</si>
  <si>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</si>
  <si>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</si>
  <si>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</si>
  <si>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</si>
  <si>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</si>
  <si>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</si>
  <si>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</si>
  <si>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</si>
  <si>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สำหรับงวด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</si>
  <si>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</si>
  <si>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</si>
  <si>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Share  BF </t>
  </si>
  <si>
    <t>Avg. share as at 31/12/60</t>
  </si>
  <si>
    <t>Avg. share as at 31/03/61</t>
  </si>
  <si>
    <t>รวมส่วนของ</t>
  </si>
  <si>
    <t>ส่วนของ</t>
  </si>
  <si>
    <t>ที่ออกและ</t>
  </si>
  <si>
    <t>ส่วนเกิน</t>
  </si>
  <si>
    <t>ผู้ถือหุ้น</t>
  </si>
  <si>
    <t>ส่วนได้เสีย</t>
  </si>
  <si>
    <t>ชำระแล้ว</t>
  </si>
  <si>
    <t>การควบคุมเดียวกัน</t>
  </si>
  <si>
    <t>ของบริษัทใหญ่</t>
  </si>
  <si>
    <t>ที่ไม่มีอำนาจควบคุม</t>
  </si>
  <si>
    <t>ผลกระทบจากการเปลี่ยนแปลงนโยบายการบัญชี</t>
  </si>
  <si>
    <t xml:space="preserve">   กำไรขาดทุนเบ็ดเสร็จอื่น</t>
  </si>
  <si>
    <t>ส่วนต่างจาก</t>
  </si>
  <si>
    <t>ส่วนของผุ้ถือหุ้นเดิม</t>
  </si>
  <si>
    <t>การรวมธุรกิจภายใต้</t>
  </si>
  <si>
    <t>ก่อนการรวมธุรกิจ</t>
  </si>
  <si>
    <t>ภายใต้การควบคุมเดียวกัน</t>
  </si>
  <si>
    <t>รายการกับผู้ถือหุ้นที่บันทึกโดยตรงเข้าส่วนของผู้ถือหุ้น</t>
  </si>
  <si>
    <t>สำหรับงวดสามเดือน</t>
  </si>
  <si>
    <t>กำไร (ขาดทุน) ก่อนภาษีเงินได้</t>
  </si>
  <si>
    <t xml:space="preserve">   ภายใต้การควบคุมเดียวกัน</t>
  </si>
  <si>
    <t>ประมาณการหนี้สินไม่หมุนเวียน</t>
  </si>
  <si>
    <t xml:space="preserve">   สำหรับผลประโยชน์พนักงาน</t>
  </si>
  <si>
    <t>มูลค่าหุ้น</t>
  </si>
  <si>
    <t xml:space="preserve">   กำไร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</si>
  <si>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</si>
  <si>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</si>
  <si>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</si>
  <si>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</si>
  <si>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</si>
  <si>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</si>
  <si>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</si>
  <si>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ลูกหนี้อื่น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</si>
  <si>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</si>
  <si>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</si>
  <si>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</si>
  <si>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การได้มาซึ่งส่วนได้เสียที่ไม่มีอำนาจควบคุม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</si>
  <si>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</si>
  <si>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</si>
  <si>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</si>
  <si>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</si>
  <si>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ดอกเบี้ยจ่าย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</si>
  <si>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</si>
  <si>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</si>
  <si>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</si>
  <si>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</si>
  <si>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</si>
  <si>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3, 10</t>
  </si>
  <si>
    <t>5, 11</t>
  </si>
  <si>
    <t>เงินสดรับจากการออกหุ้นสามัญของบริษัทย่อย</t>
  </si>
  <si>
    <t>ให้กับส่วนได้เสียที่ไม่มีอำนาจควบคุม</t>
  </si>
  <si>
    <t>ส่วนของผู้ถือหุ้นเดิมก่อนการรวมธุรกิจ</t>
  </si>
  <si>
    <t xml:space="preserve">(กลับรายการ) หนี้สูญและหนี้สงสัยจะสูญ </t>
  </si>
  <si>
    <t>กลับรายการหนี้สูญและหนี้สงสัยจะสูญ</t>
  </si>
  <si>
    <t xml:space="preserve">กำไรขาดทุนเบ็ดเสร็จอื่น </t>
  </si>
  <si>
    <t>ผลกำไรจากการวัดมูลค่าใหม่ของผลประโยชน์</t>
  </si>
  <si>
    <t>กำไรขาดทุนเบ็ดเสร็จรวมสำหรับงวด</t>
  </si>
  <si>
    <t>10, 14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</si>
  <si>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</si>
  <si>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สิ้นสุดวันที่ 30 กันยายน</t>
  </si>
  <si>
    <t>สำหรับงวดเก้าเดือน</t>
  </si>
  <si>
    <t>30 กันยายน</t>
  </si>
  <si>
    <t>เงินให้กู้ยืมระยะสั้น</t>
  </si>
  <si>
    <t>ส่วนของหนี้สินระยะยาวที่ถึงกำหนดชำระภายในหนึ่งปี</t>
  </si>
  <si>
    <t>เงินกู้ยืมระยะยาว</t>
  </si>
  <si>
    <t xml:space="preserve">WHT </t>
  </si>
  <si>
    <t>เงินปันผลจ่าย</t>
  </si>
  <si>
    <t>เงินให้กู้ยืมระยะสั้นแก่กิจการที่เกี่ยวข้องกัน</t>
  </si>
  <si>
    <t xml:space="preserve">   เพิ่มหุ้นสามัญ</t>
  </si>
  <si>
    <t>เงินสดรับจากเงินกู้ยืมจากบุคคลหรือกิจการที่เกี่ยวข้องกัน</t>
  </si>
  <si>
    <t>เงินสดจ่ายเพื่อชำระเงินกู้ยืมจากบุคคลหรือกิจการที่เกี่ยวข้องกัน</t>
  </si>
  <si>
    <t>สำหรับปีสิ้นสุดวันที่</t>
  </si>
  <si>
    <t xml:space="preserve">31 ธันวาคม </t>
  </si>
  <si>
    <t>(บาท)</t>
  </si>
  <si>
    <t>สำหรับปีสิ้นสุดวันที่ 31 ธันวาคม 2561</t>
  </si>
  <si>
    <t>ยอดคงเหลือ ณ วันที่ 31 ธันวาคม 2561</t>
  </si>
  <si>
    <t>งบกระแสเงินสด</t>
  </si>
  <si>
    <t>งบแสดงการเปลี่ยนแปลงส่วนของผู้ถือหุ้น</t>
  </si>
  <si>
    <t>งบกำไรขาดทุนเบ็ดเสร็จ</t>
  </si>
  <si>
    <t xml:space="preserve">   ยังไม่จัดสรร</t>
  </si>
  <si>
    <t xml:space="preserve">   การได้มาจากการรวมธุรกิจภายใต้การควบคุมเดียวกัน</t>
  </si>
  <si>
    <t>ยังไม่จัดสรร</t>
  </si>
  <si>
    <t>เงินสดจ่ายเพื่อซื้อส่วนได้เสียในบริษัทย่อย</t>
  </si>
  <si>
    <t>จากส่วนได้เสียที่ไม่มีอำนาจควบคุม</t>
  </si>
  <si>
    <t>การได้มาจากการรวมธุรกิจภายใต้การควบคุมเดียวกัน</t>
  </si>
  <si>
    <t>ให้กับผู้ถือหุ้นเดิมก่อนการรวมธุรกิจ</t>
  </si>
  <si>
    <t>เงินฝากสถาบันการเงินที่มีข้อจำกัดในการใช้เพิ่มขึ้น</t>
  </si>
  <si>
    <t xml:space="preserve">การรวมธุรกิจภายใต้การควบคุมเดียวกัน </t>
  </si>
  <si>
    <t>เงินสดและรายการเทียบเท่าเงินสดที่ได้มาจาก</t>
  </si>
  <si>
    <t>เจ้าหนี้อื่น - เจ้าหนี้ซื้ออุปกรณ์</t>
  </si>
  <si>
    <t>เจ้าหนี้อื่น - เจ้าหนี้ค่าซื้อสินทรัพย์ไม่มีตัวตน</t>
  </si>
  <si>
    <t xml:space="preserve">   จัดสรรแล้ว</t>
  </si>
  <si>
    <t>ส่วนของเงินกู้ยืมระยะยาวส่วนที่ถึงกำหนดชำระภายในหนึ่งปี</t>
  </si>
  <si>
    <t xml:space="preserve">      ทุนสำรองตามกฎหมาย</t>
  </si>
  <si>
    <t>กำไรสำหรับปี</t>
  </si>
  <si>
    <t xml:space="preserve">   กำไรหรือขาดทุน</t>
  </si>
  <si>
    <t>ทุนสำรอง</t>
  </si>
  <si>
    <t>ตามกฎหมาย</t>
  </si>
  <si>
    <t xml:space="preserve">    ส่วนของผู้ถือหุ้นเดิมก่อนการรวมธุรกิจ</t>
  </si>
  <si>
    <t xml:space="preserve">         ภายใต้การควบคุมเดียวกัน</t>
  </si>
  <si>
    <t>กำไรขาดทุนเบ็ดเสร็จสำหรับปี</t>
  </si>
  <si>
    <t>รวมกำไรขาดทุนเบ็ดเสร็จสำหรับปี</t>
  </si>
  <si>
    <t>(เดิมชื่อ บริษัท เวนดิ้ง คอร์ปอเรชั่น จำกัด และบริษัทย่อย)</t>
  </si>
  <si>
    <t>สำหรับปีสิ้นสุดวันที่ 31 ธันวาคม 2562</t>
  </si>
  <si>
    <t>ยอดคงเหลือ ณ วันที่ 31 ธันวาคม 2562</t>
  </si>
  <si>
    <t>สินทรัพย์ต้นทุนของสัญญา</t>
  </si>
  <si>
    <t>สินทรัพย์เพื่อการให้บริการ</t>
  </si>
  <si>
    <t>เงินกู้ยืมระยะสั้นจากบุคคลหรือกิจการที่เกี่ยวข้องกัน</t>
  </si>
  <si>
    <t>ประมาณการหนี้สินสำหรับผลประโยชน์พนักงาน</t>
  </si>
  <si>
    <t>ใบสำคัญแสดงสิทธิที่จะซื้อหุ้น</t>
  </si>
  <si>
    <t>รายได้จากการให้บริการตามสัญญา</t>
  </si>
  <si>
    <t>ต้นทุนจากการให้บริการตามสัญญา</t>
  </si>
  <si>
    <t>ขาดทุนจากการยกเลิกสัญญา</t>
  </si>
  <si>
    <t>กำไรขาดทุนเบ็ดเสร็จอื่นสำหรับปี - สุทธิจากภาษีเงินได้</t>
  </si>
  <si>
    <t>ยอดคงเหลือ ณ วันที่ 1 มกราคม 2561 - ปรับปรุงใหม่</t>
  </si>
  <si>
    <t>ยอดคงเหลือ ณ วันที่ 1 มกราคม 2562 - ปรับปรุงใหม่</t>
  </si>
  <si>
    <t>ใบสำคัญ</t>
  </si>
  <si>
    <t>แสดงสิทธิ</t>
  </si>
  <si>
    <t>ที่จะซื้อหุ้น</t>
  </si>
  <si>
    <t xml:space="preserve">   การจัดสรรส่วนทุนให้ผู้ถือหุ้น</t>
  </si>
  <si>
    <t xml:space="preserve">   การจ่ายโดยใช้หุ้นเป็นเกณฑ์</t>
  </si>
  <si>
    <t xml:space="preserve">   การเปลี่ยนแปลงในส่วนได้เสียที่ไม่มีอำนาจควบคุม</t>
  </si>
  <si>
    <t xml:space="preserve">   รวมการจัดสรรส่วนทุนให้ผู้ถือหุ้น</t>
  </si>
  <si>
    <t>ปรับรายการที่กระทบกำไรเป็นเงินสดรับ (จ่าย)</t>
  </si>
  <si>
    <t>ภาษีเงินได้</t>
  </si>
  <si>
    <t>(กลับรายการ) ประมาณการหนี้สินจากการรับประกัน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</si>
  <si>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</si>
  <si>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</si>
  <si>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เงินสดจ่ายเพื่อซื้อบริษัทย่อยสุทธิจากเงินสดที่ได้มา</t>
  </si>
  <si>
    <t>เงินสดจ่ายเพื่อให้กู้ยืมแก่กิจการที่เกี่ยวข้องกัน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</si>
  <si>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</si>
  <si>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เงินสดรับจากการออกหุ้นทุน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</si>
  <si>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</si>
  <si>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</si>
  <si>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เงินสดรับจากการขายและเช่ากลับ</t>
  </si>
  <si>
    <t>เงินสดจ่ายเพื่อชำระหนี้สินตามสัญญาเช่าการเงิน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</si>
  <si>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</si>
  <si>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</si>
  <si>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โอนสินค้าเป็นอุปกรณ์</t>
  </si>
  <si>
    <t>การออกหุ้นทุนเพื่อซื้อบริษัทย่อย</t>
  </si>
  <si>
    <t>ซื้อสินทรัพย์โดยสัญญาเช่าการเงิน</t>
  </si>
  <si>
    <t>บริษัท สบาย เทคโนโลยี จำกัด (มหาชน) และบริษัทย่อย</t>
  </si>
  <si>
    <t>โอนไปสำรองตามกฎหมาย</t>
  </si>
  <si>
    <t xml:space="preserve">   เงินทุนที่ได้รับจากผู้ถือหุ้น</t>
  </si>
  <si>
    <t>3, 9</t>
  </si>
  <si>
    <t>5, 15</t>
  </si>
  <si>
    <t>3, 5</t>
  </si>
  <si>
    <t>7, 8</t>
  </si>
  <si>
    <t>แสดงสิทธิที่จะ</t>
  </si>
  <si>
    <t>ซื้อหุ้น</t>
  </si>
  <si>
    <t xml:space="preserve">   กำไร - ปรับปรุงใหม่</t>
  </si>
  <si>
    <t>ส่วนปรับปรุงอาคารเช่าและอุปกรณ์</t>
  </si>
  <si>
    <t>ค่าใช้จ่ายจากการจ่ายโดยใช้หุ้นเป็นเกณฑ์</t>
  </si>
  <si>
    <t>โอนอุปกรณ์เป็นสินทรัพย์เพื่อให้บริการ</t>
  </si>
  <si>
    <t>กำไรขาดทุนเบ็ดเสร็จรวมสำหรับปี</t>
  </si>
  <si>
    <t>ยอดคงเหลือ ณ วันที่ 1 มกราคม 2561 ตามที่รายงานในปีก่อน</t>
  </si>
  <si>
    <t xml:space="preserve">   รวมเงินทุนที่ได้รับจากผู้ถือหุ้น</t>
  </si>
  <si>
    <t xml:space="preserve">   ส่วนต่างจากการรวมธุรกิจภายใต้การควบคุมเดียวกัน</t>
  </si>
  <si>
    <t>ยอดคงเหลือ ณ วันที่ 1 มกราคม 2562 ตามที่รายงานในปีก่อน</t>
  </si>
  <si>
    <t>เงินกู้ยืมระยะสั้นจากสถาบันการเงิน</t>
  </si>
  <si>
    <t>3, 12</t>
  </si>
  <si>
    <t>5, 14</t>
  </si>
  <si>
    <t>หนี้สินที่เกิดจากสัญญา</t>
  </si>
  <si>
    <t>สามัญ</t>
  </si>
  <si>
    <t>มูลค่าหุ้นสามัญ</t>
  </si>
  <si>
    <t>3, 23</t>
  </si>
  <si>
    <t>3, 20</t>
  </si>
  <si>
    <t>(กลับรายการ) ขาดทุนจากการปรับมูลค่าสินค้า</t>
  </si>
  <si>
    <t xml:space="preserve">(กำไร) ขาดทุนจากการจำหน่ายส่วนปรับปรุงอาคารเช่าและอุปกรณ์ </t>
  </si>
  <si>
    <t xml:space="preserve">   และสินทรัพย์ไม่มีตัวตน</t>
  </si>
  <si>
    <t>เงินสดรับจากการขายส่วนปรับปรุงอาคารเช่าและอุปกรณ์</t>
  </si>
  <si>
    <t>เงินสดจ่ายเพื่อซื้อส่วนปรับปรุงอาคารเช่าและอุปกรณ์</t>
  </si>
  <si>
    <t>เงินสดจ่ายเพื่อซื้อสินทรัพย์เพื่อการให้บริการ</t>
  </si>
  <si>
    <t>ขาดทุนจากการด้อยค่าของอุปกรณ์</t>
  </si>
  <si>
    <t>5, 13</t>
  </si>
  <si>
    <t xml:space="preserve">   กำไรหรือขาดทุน - ปรับปรุงใหม่</t>
  </si>
  <si>
    <t>เงินสดรับค่าหุ้นจากส่วนได้เสียที่ไม่มีอำนาจควบคุมในบริษัทย่อย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</si>
</sst>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_(* #,##0_);_(* \(#,##0\);_(* &quot;-&quot;??_);_(@_)"/>
    <numFmt numFmtId="166" formatCode="_(* #,##0_);\(#,##0\);_(* &quot;-&quot;??_);_(@_)"/>
    <numFmt numFmtId="167" formatCode="#,##0.00;\(#,##0.00\)"/>
    <numFmt numFmtId="168" formatCode="#,##0.00\ ;\(#,##0.00\)"/>
    <numFmt numFmtId="169" formatCode="_(* #,##0_);_(* \(#,##0\);_(* &quot;-&quot;???_);_(@_)"/>
    <numFmt numFmtId="170" formatCode="[$-1010000]d/m/yy;@"/>
    <numFmt numFmtId="171" formatCode="_(* #,##0.0_);_(* \(#,##0.0\);_(* &quot;-&quot;??_);_(@_)"/>
    <numFmt numFmtId="172" formatCode="#,##0.0000_);[Red]\(#,##0.0000\)"/>
  </numFmts>
  <fonts count="31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sz val="15"/>
      <color indexed="10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3.5"/>
      <name val="Angsana New"/>
      <family val="1"/>
    </font>
    <font>
      <sz val="15"/>
      <color indexed="9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1"/>
      <name val="Angsana New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i/>
      <sz val="13.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28" fillId="0" borderId="0"/>
    <xf numFmtId="170" fontId="29" fillId="0" borderId="0"/>
  </cellStyleXfs>
  <cellXfs count="458">
    <xf numFmtId="0" fontId="0" fillId="0" borderId="0" xfId="0"/>
    <xf numFmtId="0" fontId="0" fillId="0" borderId="0" xfId="0" applyFont="1" applyFill="1"/>
    <xf numFmtId="0" fontId="9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9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0" fontId="11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11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5" fontId="10" fillId="0" borderId="0" xfId="1" applyNumberFormat="1" applyFont="1" applyFill="1"/>
    <xf numFmtId="0" fontId="0" fillId="0" borderId="0" xfId="0" applyFont="1" applyFill="1" applyAlignment="1">
      <alignment horizontal="center"/>
    </xf>
    <xf numFmtId="0" fontId="12" fillId="0" borderId="0" xfId="0" applyFont="1" applyFill="1"/>
    <xf numFmtId="164" fontId="13" fillId="0" borderId="0" xfId="0" applyNumberFormat="1" applyFont="1" applyFill="1" applyBorder="1" applyAlignment="1">
      <alignment horizontal="center"/>
    </xf>
    <xf numFmtId="0" fontId="0" fillId="0" borderId="0" xfId="0" quotePrefix="1" applyFill="1" applyAlignment="1">
      <alignment horizontal="left"/>
    </xf>
    <xf numFmtId="0" fontId="11" fillId="0" borderId="0" xfId="0" applyFont="1" applyFill="1" applyAlignment="1">
      <alignment horizontal="center"/>
    </xf>
    <xf numFmtId="166" fontId="5" fillId="0" borderId="0" xfId="0" applyNumberFormat="1" applyFont="1" applyFill="1" applyAlignment="1">
      <alignment horizontal="right"/>
    </xf>
    <xf numFmtId="166" fontId="5" fillId="0" borderId="0" xfId="2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right"/>
    </xf>
    <xf numFmtId="166" fontId="14" fillId="0" borderId="0" xfId="2" applyNumberFormat="1" applyFont="1" applyFill="1"/>
    <xf numFmtId="0" fontId="0" fillId="0" borderId="0" xfId="0" quotePrefix="1" applyFont="1" applyFill="1" applyAlignment="1">
      <alignment horizontal="left"/>
    </xf>
    <xf numFmtId="0" fontId="0" fillId="0" borderId="0" xfId="0" applyFill="1" applyAlignment="1">
      <alignment horizontal="left"/>
    </xf>
    <xf numFmtId="166" fontId="5" fillId="0" borderId="0" xfId="1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right"/>
    </xf>
    <xf numFmtId="0" fontId="10" fillId="0" borderId="0" xfId="0" applyFont="1" applyFill="1"/>
    <xf numFmtId="0" fontId="12" fillId="0" borderId="0" xfId="0" applyFont="1" applyFill="1" applyAlignment="1">
      <alignment horizontal="center"/>
    </xf>
    <xf numFmtId="166" fontId="10" fillId="0" borderId="1" xfId="1" applyNumberFormat="1" applyFont="1" applyFill="1" applyBorder="1"/>
    <xf numFmtId="166" fontId="10" fillId="0" borderId="0" xfId="1" applyNumberFormat="1" applyFont="1" applyFill="1" applyBorder="1"/>
    <xf numFmtId="166" fontId="10" fillId="0" borderId="0" xfId="1" applyNumberFormat="1" applyFont="1" applyFill="1"/>
    <xf numFmtId="0" fontId="10" fillId="0" borderId="0" xfId="0" applyFont="1" applyFill="1" applyBorder="1"/>
    <xf numFmtId="166" fontId="5" fillId="0" borderId="0" xfId="1" applyNumberFormat="1" applyFont="1" applyFill="1"/>
    <xf numFmtId="166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66" fontId="14" fillId="0" borderId="0" xfId="2" applyNumberFormat="1" applyFont="1" applyFill="1" applyBorder="1" applyAlignment="1">
      <alignment horizontal="center"/>
    </xf>
    <xf numFmtId="166" fontId="5" fillId="0" borderId="0" xfId="2" applyNumberFormat="1" applyFont="1" applyFill="1" applyBorder="1"/>
    <xf numFmtId="166" fontId="0" fillId="0" borderId="0" xfId="2" applyNumberFormat="1" applyFont="1" applyFill="1" applyBorder="1"/>
    <xf numFmtId="0" fontId="12" fillId="0" borderId="0" xfId="0" applyNumberFormat="1" applyFont="1" applyFill="1" applyAlignment="1">
      <alignment horizontal="center"/>
    </xf>
    <xf numFmtId="166" fontId="10" fillId="0" borderId="1" xfId="0" applyNumberFormat="1" applyFont="1" applyFill="1" applyBorder="1"/>
    <xf numFmtId="166" fontId="10" fillId="0" borderId="2" xfId="1" applyNumberFormat="1" applyFont="1" applyFill="1" applyBorder="1"/>
    <xf numFmtId="165" fontId="10" fillId="0" borderId="0" xfId="1" applyNumberFormat="1" applyFont="1" applyFill="1" applyBorder="1"/>
    <xf numFmtId="37" fontId="0" fillId="0" borderId="0" xfId="0" applyNumberFormat="1" applyFont="1" applyFill="1" applyBorder="1" applyAlignment="1">
      <alignment horizontal="right"/>
    </xf>
    <xf numFmtId="39" fontId="0" fillId="0" borderId="0" xfId="0" applyNumberFormat="1" applyFont="1" applyFill="1"/>
    <xf numFmtId="166" fontId="13" fillId="0" borderId="0" xfId="0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40" fontId="0" fillId="0" borderId="0" xfId="0" applyNumberFormat="1" applyFont="1" applyFill="1"/>
    <xf numFmtId="0" fontId="0" fillId="0" borderId="0" xfId="0" applyFill="1" applyAlignment="1">
      <alignment horizontal="left" indent="1"/>
    </xf>
    <xf numFmtId="166" fontId="10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5" fontId="10" fillId="0" borderId="3" xfId="1" applyNumberFormat="1" applyFont="1" applyFill="1" applyBorder="1"/>
    <xf numFmtId="166" fontId="5" fillId="0" borderId="2" xfId="2" applyNumberFormat="1" applyFont="1" applyFill="1" applyBorder="1"/>
    <xf numFmtId="166" fontId="5" fillId="0" borderId="0" xfId="0" applyNumberFormat="1" applyFont="1" applyFill="1"/>
    <xf numFmtId="0" fontId="5" fillId="0" borderId="0" xfId="0" applyFont="1" applyFill="1"/>
    <xf numFmtId="49" fontId="0" fillId="0" borderId="0" xfId="0" applyNumberFormat="1" applyFont="1" applyFill="1" applyBorder="1" applyAlignment="1"/>
    <xf numFmtId="166" fontId="0" fillId="0" borderId="0" xfId="0" applyNumberFormat="1" applyFont="1" applyFill="1"/>
    <xf numFmtId="166" fontId="10" fillId="0" borderId="2" xfId="0" applyNumberFormat="1" applyFont="1" applyFill="1" applyBorder="1"/>
    <xf numFmtId="166" fontId="10" fillId="0" borderId="0" xfId="0" applyNumberFormat="1" applyFont="1" applyFill="1"/>
    <xf numFmtId="0" fontId="16" fillId="0" borderId="0" xfId="0" applyFont="1" applyFill="1"/>
    <xf numFmtId="0" fontId="17" fillId="0" borderId="0" xfId="0" applyNumberFormat="1" applyFont="1" applyFill="1" applyAlignment="1">
      <alignment horizontal="center"/>
    </xf>
    <xf numFmtId="165" fontId="16" fillId="0" borderId="0" xfId="1" applyNumberFormat="1" applyFont="1" applyFill="1" applyBorder="1"/>
    <xf numFmtId="164" fontId="10" fillId="0" borderId="0" xfId="1" applyFont="1" applyFill="1" applyBorder="1"/>
    <xf numFmtId="40" fontId="0" fillId="0" borderId="0" xfId="0" applyNumberFormat="1" applyFont="1" applyFill="1" applyBorder="1"/>
    <xf numFmtId="167" fontId="0" fillId="0" borderId="0" xfId="0" applyNumberFormat="1" applyFont="1" applyFill="1"/>
    <xf numFmtId="37" fontId="0" fillId="0" borderId="0" xfId="0" applyNumberFormat="1" applyFont="1" applyFill="1"/>
    <xf numFmtId="0" fontId="10" fillId="0" borderId="0" xfId="3" applyFont="1" applyFill="1" applyAlignment="1"/>
    <xf numFmtId="0" fontId="5" fillId="0" borderId="0" xfId="3" applyFont="1" applyFill="1"/>
    <xf numFmtId="0" fontId="6" fillId="0" borderId="0" xfId="3" applyFont="1" applyFill="1" applyAlignment="1"/>
    <xf numFmtId="0" fontId="14" fillId="0" borderId="0" xfId="3" applyFont="1" applyFill="1"/>
    <xf numFmtId="0" fontId="12" fillId="0" borderId="0" xfId="3" applyNumberFormat="1" applyFont="1" applyFill="1" applyAlignment="1">
      <alignment horizontal="center"/>
    </xf>
    <xf numFmtId="0" fontId="11" fillId="0" borderId="0" xfId="3" applyNumberFormat="1" applyFont="1" applyFill="1" applyBorder="1" applyAlignment="1">
      <alignment horizontal="center"/>
    </xf>
    <xf numFmtId="49" fontId="14" fillId="0" borderId="0" xfId="3" applyNumberFormat="1" applyFont="1" applyFill="1" applyBorder="1" applyAlignment="1">
      <alignment horizontal="center"/>
    </xf>
    <xf numFmtId="49" fontId="5" fillId="0" borderId="0" xfId="3" applyNumberFormat="1" applyFont="1" applyFill="1" applyBorder="1" applyAlignment="1">
      <alignment horizontal="center"/>
    </xf>
    <xf numFmtId="0" fontId="11" fillId="0" borderId="0" xfId="3" applyNumberFormat="1" applyFont="1" applyFill="1" applyAlignment="1">
      <alignment horizontal="center"/>
    </xf>
    <xf numFmtId="0" fontId="10" fillId="0" borderId="0" xfId="3" applyFont="1" applyFill="1"/>
    <xf numFmtId="164" fontId="5" fillId="0" borderId="0" xfId="3" applyNumberFormat="1" applyFont="1" applyFill="1" applyBorder="1"/>
    <xf numFmtId="0" fontId="14" fillId="0" borderId="0" xfId="3" applyFont="1" applyFill="1" applyAlignment="1">
      <alignment horizontal="left"/>
    </xf>
    <xf numFmtId="0" fontId="11" fillId="0" borderId="0" xfId="3" applyFont="1" applyFill="1" applyAlignment="1">
      <alignment horizontal="center"/>
    </xf>
    <xf numFmtId="166" fontId="5" fillId="0" borderId="0" xfId="3" applyNumberFormat="1" applyFont="1" applyFill="1" applyBorder="1" applyAlignment="1">
      <alignment horizontal="right"/>
    </xf>
    <xf numFmtId="166" fontId="5" fillId="0" borderId="0" xfId="3" applyNumberFormat="1" applyFont="1" applyFill="1" applyAlignment="1">
      <alignment horizontal="right"/>
    </xf>
    <xf numFmtId="0" fontId="14" fillId="0" borderId="0" xfId="3" applyFont="1" applyFill="1" applyBorder="1"/>
    <xf numFmtId="0" fontId="10" fillId="0" borderId="0" xfId="3" applyFont="1" applyFill="1" applyAlignment="1">
      <alignment horizontal="left"/>
    </xf>
    <xf numFmtId="0" fontId="14" fillId="0" borderId="0" xfId="3" applyFont="1" applyFill="1" applyBorder="1" applyAlignment="1">
      <alignment horizontal="center"/>
    </xf>
    <xf numFmtId="166" fontId="10" fillId="0" borderId="3" xfId="3" applyNumberFormat="1" applyFont="1" applyFill="1" applyBorder="1" applyAlignment="1">
      <alignment horizontal="right"/>
    </xf>
    <xf numFmtId="166" fontId="10" fillId="0" borderId="0" xfId="3" applyNumberFormat="1" applyFont="1" applyFill="1" applyAlignment="1">
      <alignment horizontal="right"/>
    </xf>
    <xf numFmtId="166" fontId="10" fillId="0" borderId="0" xfId="3" applyNumberFormat="1" applyFont="1" applyFill="1" applyBorder="1" applyAlignment="1">
      <alignment horizontal="right"/>
    </xf>
    <xf numFmtId="0" fontId="10" fillId="0" borderId="0" xfId="3" applyFont="1" applyFill="1" applyBorder="1"/>
    <xf numFmtId="0" fontId="14" fillId="0" borderId="0" xfId="3" applyFont="1" applyFill="1" applyBorder="1" applyAlignment="1">
      <alignment horizontal="left"/>
    </xf>
    <xf numFmtId="166" fontId="14" fillId="0" borderId="0" xfId="3" applyNumberFormat="1" applyFont="1" applyFill="1" applyBorder="1" applyAlignment="1">
      <alignment horizontal="right"/>
    </xf>
    <xf numFmtId="0" fontId="12" fillId="0" borderId="0" xfId="3" applyFont="1" applyFill="1" applyAlignment="1">
      <alignment horizontal="center"/>
    </xf>
    <xf numFmtId="0" fontId="10" fillId="0" borderId="0" xfId="0" applyFont="1" applyFill="1" applyAlignment="1">
      <alignment horizontal="left"/>
    </xf>
    <xf numFmtId="166" fontId="10" fillId="0" borderId="0" xfId="2" applyNumberFormat="1" applyFont="1" applyFill="1" applyBorder="1" applyAlignment="1">
      <alignment horizontal="right"/>
    </xf>
    <xf numFmtId="166" fontId="10" fillId="0" borderId="0" xfId="2" applyNumberFormat="1" applyFont="1" applyFill="1" applyAlignment="1">
      <alignment horizontal="right"/>
    </xf>
    <xf numFmtId="166" fontId="10" fillId="0" borderId="1" xfId="2" applyNumberFormat="1" applyFont="1" applyFill="1" applyBorder="1" applyAlignment="1">
      <alignment horizontal="right"/>
    </xf>
    <xf numFmtId="0" fontId="12" fillId="0" borderId="0" xfId="0" applyFont="1" applyFill="1" applyAlignment="1"/>
    <xf numFmtId="166" fontId="14" fillId="0" borderId="0" xfId="3" applyNumberFormat="1" applyFont="1" applyFill="1" applyAlignment="1">
      <alignment horizontal="right"/>
    </xf>
    <xf numFmtId="0" fontId="0" fillId="0" borderId="0" xfId="0" applyFill="1" applyAlignment="1"/>
    <xf numFmtId="0" fontId="14" fillId="0" borderId="0" xfId="0" applyFont="1" applyFill="1" applyAlignment="1">
      <alignment horizontal="left"/>
    </xf>
    <xf numFmtId="37" fontId="5" fillId="0" borderId="0" xfId="3" applyNumberFormat="1" applyFont="1" applyFill="1" applyAlignment="1">
      <alignment horizontal="center"/>
    </xf>
    <xf numFmtId="37" fontId="5" fillId="0" borderId="0" xfId="3" applyNumberFormat="1" applyFont="1" applyFill="1"/>
    <xf numFmtId="40" fontId="5" fillId="0" borderId="0" xfId="3" applyNumberFormat="1" applyFont="1" applyFill="1"/>
    <xf numFmtId="0" fontId="0" fillId="0" borderId="0" xfId="3" applyFont="1" applyFill="1"/>
    <xf numFmtId="14" fontId="5" fillId="0" borderId="0" xfId="3" applyNumberFormat="1" applyFont="1" applyFill="1" applyAlignment="1">
      <alignment horizontal="left"/>
    </xf>
    <xf numFmtId="40" fontId="0" fillId="0" borderId="0" xfId="3" applyNumberFormat="1" applyFont="1" applyFill="1"/>
    <xf numFmtId="0" fontId="18" fillId="0" borderId="0" xfId="3" applyFont="1" applyFill="1" applyAlignment="1"/>
    <xf numFmtId="0" fontId="6" fillId="0" borderId="0" xfId="3" applyFont="1" applyFill="1" applyAlignment="1">
      <alignment horizontal="left"/>
    </xf>
    <xf numFmtId="0" fontId="9" fillId="0" borderId="0" xfId="3" applyFont="1" applyFill="1" applyAlignment="1">
      <alignment horizontal="center"/>
    </xf>
    <xf numFmtId="0" fontId="15" fillId="0" borderId="0" xfId="3" applyFont="1" applyFill="1" applyBorder="1" applyAlignment="1"/>
    <xf numFmtId="0" fontId="15" fillId="0" borderId="0" xfId="3" applyFont="1" applyFill="1" applyAlignment="1"/>
    <xf numFmtId="0" fontId="19" fillId="0" borderId="0" xfId="3" applyFont="1" applyFill="1" applyAlignment="1"/>
    <xf numFmtId="0" fontId="5" fillId="0" borderId="0" xfId="3" applyFont="1" applyFill="1" applyAlignment="1">
      <alignment horizontal="left"/>
    </xf>
    <xf numFmtId="0" fontId="5" fillId="0" borderId="0" xfId="3" applyFont="1" applyFill="1" applyAlignment="1">
      <alignment horizontal="center"/>
    </xf>
    <xf numFmtId="0" fontId="5" fillId="0" borderId="0" xfId="3" applyFont="1" applyFill="1" applyBorder="1"/>
    <xf numFmtId="0" fontId="5" fillId="0" borderId="0" xfId="3" applyFont="1" applyFill="1" applyAlignment="1"/>
    <xf numFmtId="0" fontId="5" fillId="0" borderId="0" xfId="3" applyFont="1" applyFill="1" applyBorder="1" applyAlignment="1">
      <alignment horizontal="center"/>
    </xf>
    <xf numFmtId="0" fontId="14" fillId="0" borderId="0" xfId="3" applyFont="1" applyFill="1" applyAlignment="1">
      <alignment horizontal="center"/>
    </xf>
    <xf numFmtId="0" fontId="0" fillId="0" borderId="0" xfId="3" applyFont="1" applyFill="1" applyAlignment="1">
      <alignment horizontal="left"/>
    </xf>
    <xf numFmtId="169" fontId="5" fillId="0" borderId="0" xfId="2" applyNumberFormat="1" applyFont="1" applyFill="1" applyBorder="1" applyAlignment="1">
      <alignment horizontal="right"/>
    </xf>
    <xf numFmtId="0" fontId="14" fillId="0" borderId="0" xfId="3" applyFont="1"/>
    <xf numFmtId="0" fontId="0" fillId="0" borderId="0" xfId="3" applyFont="1" applyFill="1" applyAlignment="1">
      <alignment horizontal="center"/>
    </xf>
    <xf numFmtId="166" fontId="10" fillId="0" borderId="0" xfId="3" applyNumberFormat="1" applyFont="1" applyFill="1" applyAlignment="1">
      <alignment horizontal="center"/>
    </xf>
    <xf numFmtId="166" fontId="5" fillId="0" borderId="0" xfId="3" applyNumberFormat="1" applyFont="1" applyFill="1" applyAlignment="1">
      <alignment horizontal="center"/>
    </xf>
    <xf numFmtId="166" fontId="10" fillId="0" borderId="2" xfId="2" applyNumberFormat="1" applyFont="1" applyFill="1" applyBorder="1" applyAlignment="1">
      <alignment horizontal="right"/>
    </xf>
    <xf numFmtId="169" fontId="14" fillId="0" borderId="0" xfId="3" applyNumberFormat="1" applyFont="1"/>
    <xf numFmtId="0" fontId="4" fillId="0" borderId="0" xfId="3"/>
    <xf numFmtId="0" fontId="11" fillId="0" borderId="0" xfId="3" applyFont="1" applyFill="1" applyAlignment="1"/>
    <xf numFmtId="166" fontId="10" fillId="0" borderId="0" xfId="3" applyNumberFormat="1" applyFont="1" applyFill="1" applyBorder="1" applyAlignment="1">
      <alignment horizontal="center"/>
    </xf>
    <xf numFmtId="164" fontId="14" fillId="0" borderId="0" xfId="3" applyNumberFormat="1" applyFont="1"/>
    <xf numFmtId="0" fontId="5" fillId="0" borderId="0" xfId="3" applyFont="1" applyFill="1" applyBorder="1" applyAlignment="1">
      <alignment horizontal="center"/>
    </xf>
    <xf numFmtId="0" fontId="11" fillId="0" borderId="0" xfId="3" applyFont="1" applyFill="1" applyAlignment="1">
      <alignment horizontal="center"/>
    </xf>
    <xf numFmtId="0" fontId="10" fillId="0" borderId="0" xfId="3" applyFont="1" applyFill="1" applyAlignment="1">
      <alignment horizontal="left"/>
    </xf>
    <xf numFmtId="164" fontId="5" fillId="0" borderId="0" xfId="1" applyFont="1" applyFill="1"/>
    <xf numFmtId="0" fontId="20" fillId="0" borderId="0" xfId="3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3" applyFont="1" applyFill="1" applyAlignment="1">
      <alignment horizontal="left"/>
    </xf>
    <xf numFmtId="166" fontId="10" fillId="0" borderId="3" xfId="2" applyNumberFormat="1" applyFont="1" applyFill="1" applyBorder="1" applyAlignment="1">
      <alignment horizontal="right"/>
    </xf>
    <xf numFmtId="0" fontId="10" fillId="0" borderId="0" xfId="6" applyFont="1" applyFill="1" applyAlignment="1"/>
    <xf numFmtId="0" fontId="5" fillId="0" borderId="0" xfId="6" applyFont="1" applyFill="1"/>
    <xf numFmtId="40" fontId="5" fillId="0" borderId="0" xfId="6" applyNumberFormat="1" applyFont="1" applyFill="1"/>
    <xf numFmtId="167" fontId="5" fillId="0" borderId="0" xfId="6" applyNumberFormat="1" applyFont="1" applyFill="1"/>
    <xf numFmtId="0" fontId="6" fillId="0" borderId="0" xfId="6" applyFont="1" applyFill="1" applyAlignment="1"/>
    <xf numFmtId="0" fontId="10" fillId="0" borderId="0" xfId="6" applyFont="1" applyFill="1" applyAlignment="1">
      <alignment horizontal="left"/>
    </xf>
    <xf numFmtId="0" fontId="5" fillId="0" borderId="0" xfId="6" applyFont="1" applyFill="1" applyAlignment="1"/>
    <xf numFmtId="0" fontId="11" fillId="0" borderId="0" xfId="6" applyFont="1" applyFill="1" applyAlignment="1">
      <alignment horizontal="center"/>
    </xf>
    <xf numFmtId="0" fontId="12" fillId="0" borderId="0" xfId="6" applyFont="1" applyFill="1" applyAlignment="1"/>
    <xf numFmtId="165" fontId="22" fillId="0" borderId="0" xfId="6" applyNumberFormat="1" applyFont="1" applyFill="1" applyAlignment="1">
      <alignment horizontal="center"/>
    </xf>
    <xf numFmtId="164" fontId="14" fillId="0" borderId="0" xfId="6" applyNumberFormat="1" applyFont="1" applyFill="1" applyAlignment="1"/>
    <xf numFmtId="0" fontId="0" fillId="0" borderId="0" xfId="6" applyFont="1" applyFill="1" applyAlignment="1"/>
    <xf numFmtId="0" fontId="11" fillId="0" borderId="0" xfId="6" applyFont="1" applyFill="1" applyAlignment="1"/>
    <xf numFmtId="0" fontId="0" fillId="0" borderId="0" xfId="6" applyFont="1" applyFill="1"/>
    <xf numFmtId="0" fontId="5" fillId="0" borderId="0" xfId="6" applyFont="1" applyFill="1" applyBorder="1"/>
    <xf numFmtId="39" fontId="5" fillId="0" borderId="0" xfId="6" applyNumberFormat="1" applyFont="1" applyFill="1" applyAlignment="1"/>
    <xf numFmtId="166" fontId="5" fillId="0" borderId="0" xfId="1" applyNumberFormat="1" applyFont="1" applyFill="1" applyBorder="1" applyAlignment="1"/>
    <xf numFmtId="0" fontId="0" fillId="0" borderId="0" xfId="0" applyFont="1" applyFill="1" applyAlignment="1"/>
    <xf numFmtId="166" fontId="10" fillId="0" borderId="0" xfId="1" applyNumberFormat="1" applyFont="1" applyFill="1" applyAlignment="1"/>
    <xf numFmtId="0" fontId="5" fillId="0" borderId="0" xfId="0" applyFont="1" applyFill="1" applyAlignment="1"/>
    <xf numFmtId="37" fontId="5" fillId="0" borderId="0" xfId="6" applyNumberFormat="1" applyFont="1" applyFill="1"/>
    <xf numFmtId="165" fontId="10" fillId="0" borderId="0" xfId="1" applyNumberFormat="1" applyFont="1" applyFill="1" applyAlignment="1"/>
    <xf numFmtId="165" fontId="10" fillId="0" borderId="0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0" xfId="1" applyNumberFormat="1" applyFont="1" applyFill="1" applyAlignment="1"/>
    <xf numFmtId="0" fontId="23" fillId="0" borderId="0" xfId="6" applyFont="1" applyFill="1"/>
    <xf numFmtId="165" fontId="8" fillId="0" borderId="0" xfId="1" applyNumberFormat="1" applyFont="1" applyFill="1" applyAlignment="1"/>
    <xf numFmtId="166" fontId="4" fillId="0" borderId="0" xfId="3" applyNumberFormat="1"/>
    <xf numFmtId="166" fontId="5" fillId="0" borderId="3" xfId="1" applyNumberFormat="1" applyFont="1" applyFill="1" applyBorder="1" applyAlignment="1">
      <alignment horizontal="right"/>
    </xf>
    <xf numFmtId="166" fontId="10" fillId="0" borderId="1" xfId="1" applyNumberFormat="1" applyFont="1" applyFill="1" applyBorder="1" applyAlignment="1"/>
    <xf numFmtId="166" fontId="5" fillId="0" borderId="3" xfId="1" applyNumberFormat="1" applyFont="1" applyFill="1" applyBorder="1" applyAlignment="1"/>
    <xf numFmtId="166" fontId="10" fillId="0" borderId="2" xfId="1" applyNumberFormat="1" applyFont="1" applyFill="1" applyBorder="1" applyAlignment="1"/>
    <xf numFmtId="166" fontId="5" fillId="0" borderId="3" xfId="3" applyNumberFormat="1" applyFont="1" applyFill="1" applyBorder="1" applyAlignment="1">
      <alignment horizontal="right"/>
    </xf>
    <xf numFmtId="166" fontId="10" fillId="0" borderId="1" xfId="3" applyNumberFormat="1" applyFont="1" applyFill="1" applyBorder="1" applyAlignment="1">
      <alignment horizontal="right"/>
    </xf>
    <xf numFmtId="166" fontId="5" fillId="0" borderId="3" xfId="2" applyNumberFormat="1" applyFont="1" applyFill="1" applyBorder="1" applyAlignment="1">
      <alignment horizontal="right"/>
    </xf>
    <xf numFmtId="166" fontId="10" fillId="0" borderId="2" xfId="3" applyNumberFormat="1" applyFont="1" applyFill="1" applyBorder="1" applyAlignment="1">
      <alignment horizontal="right"/>
    </xf>
    <xf numFmtId="166" fontId="5" fillId="0" borderId="3" xfId="1" applyNumberFormat="1" applyFont="1" applyFill="1" applyBorder="1"/>
    <xf numFmtId="166" fontId="14" fillId="0" borderId="0" xfId="2" applyNumberFormat="1" applyFont="1" applyFill="1" applyBorder="1" applyAlignment="1">
      <alignment horizontal="right"/>
    </xf>
    <xf numFmtId="164" fontId="0" fillId="0" borderId="0" xfId="1" applyFont="1" applyFill="1"/>
    <xf numFmtId="40" fontId="0" fillId="0" borderId="0" xfId="0" applyNumberFormat="1" applyFont="1" applyFill="1" applyAlignment="1">
      <alignment horizontal="right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66" fontId="5" fillId="2" borderId="0" xfId="1" applyNumberFormat="1" applyFont="1" applyFill="1" applyBorder="1"/>
    <xf numFmtId="166" fontId="10" fillId="2" borderId="1" xfId="0" applyNumberFormat="1" applyFont="1" applyFill="1" applyBorder="1"/>
    <xf numFmtId="165" fontId="10" fillId="2" borderId="0" xfId="1" applyNumberFormat="1" applyFont="1" applyFill="1" applyBorder="1"/>
    <xf numFmtId="37" fontId="0" fillId="2" borderId="0" xfId="0" applyNumberFormat="1" applyFont="1" applyFill="1" applyBorder="1" applyAlignment="1">
      <alignment horizontal="right"/>
    </xf>
    <xf numFmtId="165" fontId="0" fillId="2" borderId="0" xfId="1" applyNumberFormat="1" applyFont="1" applyFill="1"/>
    <xf numFmtId="166" fontId="5" fillId="2" borderId="2" xfId="0" applyNumberFormat="1" applyFont="1" applyFill="1" applyBorder="1"/>
    <xf numFmtId="166" fontId="10" fillId="2" borderId="0" xfId="0" applyNumberFormat="1" applyFont="1" applyFill="1" applyBorder="1"/>
    <xf numFmtId="166" fontId="0" fillId="2" borderId="0" xfId="0" applyNumberFormat="1" applyFont="1" applyFill="1"/>
    <xf numFmtId="166" fontId="10" fillId="2" borderId="2" xfId="0" applyNumberFormat="1" applyFont="1" applyFill="1" applyBorder="1"/>
    <xf numFmtId="164" fontId="0" fillId="2" borderId="0" xfId="1" applyFont="1" applyFill="1"/>
    <xf numFmtId="40" fontId="0" fillId="2" borderId="0" xfId="0" applyNumberFormat="1" applyFont="1" applyFill="1"/>
    <xf numFmtId="0" fontId="0" fillId="0" borderId="0" xfId="0"/>
    <xf numFmtId="165" fontId="0" fillId="0" borderId="0" xfId="1" applyNumberFormat="1" applyFont="1" applyFill="1"/>
    <xf numFmtId="166" fontId="5" fillId="0" borderId="0" xfId="1" applyNumberFormat="1" applyFont="1" applyFill="1" applyBorder="1"/>
    <xf numFmtId="166" fontId="5" fillId="0" borderId="0" xfId="0" applyNumberFormat="1" applyFont="1" applyFill="1" applyBorder="1"/>
    <xf numFmtId="166" fontId="10" fillId="0" borderId="0" xfId="0" applyNumberFormat="1" applyFont="1" applyFill="1" applyBorder="1"/>
    <xf numFmtId="0" fontId="0" fillId="0" borderId="0" xfId="0" applyFill="1"/>
    <xf numFmtId="166" fontId="5" fillId="0" borderId="0" xfId="1" applyNumberFormat="1" applyFont="1" applyFill="1" applyBorder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37" fontId="5" fillId="0" borderId="0" xfId="0" applyNumberFormat="1" applyFont="1" applyFill="1" applyBorder="1"/>
    <xf numFmtId="164" fontId="5" fillId="0" borderId="0" xfId="0" applyNumberFormat="1" applyFont="1" applyFill="1" applyBorder="1"/>
    <xf numFmtId="166" fontId="10" fillId="0" borderId="4" xfId="1" applyNumberFormat="1" applyFont="1" applyFill="1" applyBorder="1"/>
    <xf numFmtId="168" fontId="0" fillId="0" borderId="2" xfId="0" applyNumberFormat="1" applyFont="1" applyFill="1" applyBorder="1"/>
    <xf numFmtId="168" fontId="0" fillId="0" borderId="0" xfId="0" applyNumberFormat="1" applyFont="1" applyFill="1" applyBorder="1"/>
    <xf numFmtId="168" fontId="10" fillId="0" borderId="0" xfId="0" applyNumberFormat="1" applyFont="1" applyFill="1" applyBorder="1"/>
    <xf numFmtId="14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/>
    <xf numFmtId="164" fontId="5" fillId="0" borderId="0" xfId="6" applyNumberFormat="1" applyFont="1" applyFill="1" applyAlignment="1"/>
    <xf numFmtId="166" fontId="0" fillId="0" borderId="0" xfId="1" applyNumberFormat="1" applyFont="1" applyFill="1" applyAlignment="1"/>
    <xf numFmtId="166" fontId="5" fillId="0" borderId="0" xfId="1" applyNumberFormat="1" applyFont="1" applyFill="1" applyAlignment="1">
      <alignment horizontal="center"/>
    </xf>
    <xf numFmtId="166" fontId="10" fillId="0" borderId="0" xfId="1" applyNumberFormat="1" applyFont="1" applyFill="1" applyBorder="1" applyAlignment="1"/>
    <xf numFmtId="165" fontId="24" fillId="0" borderId="0" xfId="1" applyNumberFormat="1" applyFont="1" applyFill="1" applyAlignment="1"/>
    <xf numFmtId="0" fontId="6" fillId="0" borderId="0" xfId="0" applyFont="1" applyFill="1" applyAlignment="1">
      <alignment horizontal="left"/>
    </xf>
    <xf numFmtId="0" fontId="11" fillId="0" borderId="0" xfId="3" applyFont="1" applyFill="1" applyBorder="1" applyAlignment="1">
      <alignment horizontal="center"/>
    </xf>
    <xf numFmtId="0" fontId="11" fillId="0" borderId="0" xfId="3" applyFont="1" applyFill="1" applyAlignment="1">
      <alignment horizontal="center"/>
    </xf>
    <xf numFmtId="166" fontId="0" fillId="0" borderId="3" xfId="2" applyNumberFormat="1" applyFont="1" applyFill="1" applyBorder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5" fillId="0" borderId="0" xfId="8" applyNumberFormat="1" applyFont="1" applyFill="1" applyBorder="1" applyAlignment="1">
      <alignment horizontal="right"/>
    </xf>
    <xf numFmtId="166" fontId="5" fillId="0" borderId="3" xfId="8" applyNumberFormat="1" applyFont="1" applyFill="1" applyBorder="1" applyAlignment="1">
      <alignment horizontal="right"/>
    </xf>
    <xf numFmtId="166" fontId="5" fillId="0" borderId="0" xfId="9" applyNumberFormat="1" applyFont="1" applyFill="1" applyBorder="1" applyAlignment="1">
      <alignment horizontal="right"/>
    </xf>
    <xf numFmtId="0" fontId="10" fillId="3" borderId="0" xfId="3" applyFont="1" applyFill="1" applyAlignment="1"/>
    <xf numFmtId="49" fontId="14" fillId="3" borderId="0" xfId="3" applyNumberFormat="1" applyFont="1" applyFill="1" applyBorder="1" applyAlignment="1">
      <alignment horizontal="center"/>
    </xf>
    <xf numFmtId="164" fontId="5" fillId="3" borderId="0" xfId="3" applyNumberFormat="1" applyFont="1" applyFill="1" applyBorder="1"/>
    <xf numFmtId="166" fontId="5" fillId="3" borderId="0" xfId="8" applyNumberFormat="1" applyFont="1" applyFill="1" applyBorder="1" applyAlignment="1">
      <alignment horizontal="right"/>
    </xf>
    <xf numFmtId="166" fontId="10" fillId="3" borderId="0" xfId="3" applyNumberFormat="1" applyFont="1" applyFill="1" applyBorder="1" applyAlignment="1">
      <alignment horizontal="right"/>
    </xf>
    <xf numFmtId="166" fontId="5" fillId="3" borderId="0" xfId="3" applyNumberFormat="1" applyFont="1" applyFill="1" applyBorder="1" applyAlignment="1">
      <alignment horizontal="right"/>
    </xf>
    <xf numFmtId="166" fontId="5" fillId="3" borderId="0" xfId="9" applyNumberFormat="1" applyFont="1" applyFill="1" applyBorder="1" applyAlignment="1">
      <alignment horizontal="right"/>
    </xf>
    <xf numFmtId="166" fontId="10" fillId="3" borderId="0" xfId="2" applyNumberFormat="1" applyFont="1" applyFill="1" applyBorder="1" applyAlignment="1">
      <alignment horizontal="right"/>
    </xf>
    <xf numFmtId="166" fontId="5" fillId="3" borderId="0" xfId="2" applyNumberFormat="1" applyFont="1" applyFill="1" applyBorder="1" applyAlignment="1">
      <alignment horizontal="right"/>
    </xf>
    <xf numFmtId="166" fontId="5" fillId="3" borderId="0" xfId="3" applyNumberFormat="1" applyFont="1" applyFill="1" applyAlignment="1">
      <alignment horizontal="right"/>
    </xf>
    <xf numFmtId="166" fontId="5" fillId="3" borderId="0" xfId="2" applyNumberFormat="1" applyFont="1" applyFill="1" applyAlignment="1">
      <alignment horizontal="right"/>
    </xf>
    <xf numFmtId="166" fontId="0" fillId="3" borderId="0" xfId="2" applyNumberFormat="1" applyFont="1" applyFill="1" applyBorder="1" applyAlignment="1">
      <alignment horizontal="right"/>
    </xf>
    <xf numFmtId="166" fontId="0" fillId="3" borderId="0" xfId="2" applyNumberFormat="1" applyFont="1" applyFill="1" applyAlignment="1">
      <alignment horizontal="right"/>
    </xf>
    <xf numFmtId="166" fontId="10" fillId="3" borderId="0" xfId="2" applyNumberFormat="1" applyFont="1" applyFill="1" applyAlignment="1">
      <alignment horizontal="right"/>
    </xf>
    <xf numFmtId="166" fontId="10" fillId="3" borderId="0" xfId="1" applyNumberFormat="1" applyFont="1" applyFill="1" applyBorder="1" applyAlignment="1">
      <alignment horizontal="right"/>
    </xf>
    <xf numFmtId="164" fontId="5" fillId="3" borderId="0" xfId="0" applyNumberFormat="1" applyFont="1" applyFill="1" applyBorder="1"/>
    <xf numFmtId="166" fontId="5" fillId="3" borderId="0" xfId="1" applyNumberFormat="1" applyFont="1" applyFill="1" applyBorder="1"/>
    <xf numFmtId="166" fontId="5" fillId="3" borderId="0" xfId="2" applyNumberFormat="1" applyFont="1" applyFill="1" applyBorder="1"/>
    <xf numFmtId="166" fontId="10" fillId="3" borderId="0" xfId="1" applyNumberFormat="1" applyFont="1" applyFill="1" applyBorder="1"/>
    <xf numFmtId="166" fontId="10" fillId="3" borderId="0" xfId="0" applyNumberFormat="1" applyFont="1" applyFill="1" applyBorder="1"/>
    <xf numFmtId="166" fontId="5" fillId="3" borderId="0" xfId="0" applyNumberFormat="1" applyFont="1" applyFill="1" applyBorder="1"/>
    <xf numFmtId="37" fontId="5" fillId="3" borderId="0" xfId="0" applyNumberFormat="1" applyFont="1" applyFill="1" applyBorder="1"/>
    <xf numFmtId="168" fontId="0" fillId="3" borderId="0" xfId="0" applyNumberFormat="1" applyFont="1" applyFill="1" applyBorder="1"/>
    <xf numFmtId="0" fontId="5" fillId="3" borderId="0" xfId="3" applyFont="1" applyFill="1"/>
    <xf numFmtId="168" fontId="10" fillId="3" borderId="0" xfId="0" applyNumberFormat="1" applyFont="1" applyFill="1" applyBorder="1"/>
    <xf numFmtId="166" fontId="14" fillId="3" borderId="0" xfId="2" applyNumberFormat="1" applyFont="1" applyFill="1" applyBorder="1" applyAlignment="1">
      <alignment horizontal="right"/>
    </xf>
    <xf numFmtId="40" fontId="5" fillId="3" borderId="0" xfId="3" applyNumberFormat="1" applyFont="1" applyFill="1"/>
    <xf numFmtId="14" fontId="5" fillId="3" borderId="0" xfId="1" applyNumberFormat="1" applyFont="1" applyFill="1" applyAlignment="1">
      <alignment horizontal="center"/>
    </xf>
    <xf numFmtId="40" fontId="0" fillId="3" borderId="0" xfId="3" applyNumberFormat="1" applyFont="1" applyFill="1"/>
    <xf numFmtId="0" fontId="10" fillId="3" borderId="0" xfId="3" applyFont="1" applyFill="1" applyAlignment="1">
      <alignment horizontal="center"/>
    </xf>
    <xf numFmtId="0" fontId="14" fillId="3" borderId="0" xfId="3" applyFont="1" applyFill="1" applyAlignment="1">
      <alignment horizontal="center"/>
    </xf>
    <xf numFmtId="37" fontId="5" fillId="3" borderId="0" xfId="3" applyNumberFormat="1" applyFont="1" applyFill="1"/>
    <xf numFmtId="0" fontId="14" fillId="3" borderId="0" xfId="3" applyFont="1" applyFill="1"/>
    <xf numFmtId="0" fontId="14" fillId="3" borderId="0" xfId="3" applyFont="1" applyFill="1" applyBorder="1"/>
    <xf numFmtId="0" fontId="10" fillId="3" borderId="0" xfId="3" applyFont="1" applyFill="1" applyBorder="1"/>
    <xf numFmtId="0" fontId="10" fillId="4" borderId="0" xfId="3" applyFont="1" applyFill="1" applyAlignment="1"/>
    <xf numFmtId="49" fontId="14" fillId="4" borderId="0" xfId="3" applyNumberFormat="1" applyFont="1" applyFill="1" applyBorder="1" applyAlignment="1">
      <alignment horizontal="center"/>
    </xf>
    <xf numFmtId="164" fontId="5" fillId="4" borderId="0" xfId="3" applyNumberFormat="1" applyFont="1" applyFill="1" applyBorder="1"/>
    <xf numFmtId="166" fontId="5" fillId="4" borderId="0" xfId="8" applyNumberFormat="1" applyFont="1" applyFill="1" applyBorder="1" applyAlignment="1">
      <alignment horizontal="right"/>
    </xf>
    <xf numFmtId="166" fontId="10" fillId="4" borderId="0" xfId="3" applyNumberFormat="1" applyFont="1" applyFill="1" applyBorder="1" applyAlignment="1">
      <alignment horizontal="right"/>
    </xf>
    <xf numFmtId="166" fontId="5" fillId="4" borderId="0" xfId="3" applyNumberFormat="1" applyFont="1" applyFill="1" applyBorder="1" applyAlignment="1">
      <alignment horizontal="right"/>
    </xf>
    <xf numFmtId="166" fontId="10" fillId="4" borderId="0" xfId="2" applyNumberFormat="1" applyFont="1" applyFill="1" applyBorder="1" applyAlignment="1">
      <alignment horizontal="right"/>
    </xf>
    <xf numFmtId="166" fontId="5" fillId="4" borderId="0" xfId="2" applyNumberFormat="1" applyFont="1" applyFill="1" applyBorder="1" applyAlignment="1">
      <alignment horizontal="right"/>
    </xf>
    <xf numFmtId="166" fontId="5" fillId="4" borderId="0" xfId="3" applyNumberFormat="1" applyFont="1" applyFill="1" applyAlignment="1">
      <alignment horizontal="right"/>
    </xf>
    <xf numFmtId="166" fontId="5" fillId="4" borderId="0" xfId="2" applyNumberFormat="1" applyFont="1" applyFill="1" applyAlignment="1">
      <alignment horizontal="right"/>
    </xf>
    <xf numFmtId="166" fontId="0" fillId="4" borderId="0" xfId="2" applyNumberFormat="1" applyFont="1" applyFill="1" applyBorder="1" applyAlignment="1">
      <alignment horizontal="right"/>
    </xf>
    <xf numFmtId="166" fontId="0" fillId="4" borderId="0" xfId="2" applyNumberFormat="1" applyFont="1" applyFill="1" applyAlignment="1">
      <alignment horizontal="right"/>
    </xf>
    <xf numFmtId="166" fontId="10" fillId="4" borderId="0" xfId="2" applyNumberFormat="1" applyFont="1" applyFill="1" applyAlignment="1">
      <alignment horizontal="right"/>
    </xf>
    <xf numFmtId="166" fontId="10" fillId="4" borderId="0" xfId="1" applyNumberFormat="1" applyFont="1" applyFill="1" applyBorder="1" applyAlignment="1">
      <alignment horizontal="right"/>
    </xf>
    <xf numFmtId="164" fontId="5" fillId="4" borderId="0" xfId="0" applyNumberFormat="1" applyFont="1" applyFill="1" applyBorder="1"/>
    <xf numFmtId="166" fontId="5" fillId="4" borderId="0" xfId="1" applyNumberFormat="1" applyFont="1" applyFill="1" applyBorder="1"/>
    <xf numFmtId="166" fontId="5" fillId="4" borderId="0" xfId="2" applyNumberFormat="1" applyFont="1" applyFill="1" applyBorder="1"/>
    <xf numFmtId="166" fontId="10" fillId="4" borderId="0" xfId="1" applyNumberFormat="1" applyFont="1" applyFill="1" applyBorder="1"/>
    <xf numFmtId="166" fontId="10" fillId="4" borderId="0" xfId="0" applyNumberFormat="1" applyFont="1" applyFill="1" applyBorder="1"/>
    <xf numFmtId="166" fontId="5" fillId="4" borderId="0" xfId="0" applyNumberFormat="1" applyFont="1" applyFill="1" applyBorder="1"/>
    <xf numFmtId="37" fontId="5" fillId="4" borderId="0" xfId="0" applyNumberFormat="1" applyFont="1" applyFill="1" applyBorder="1"/>
    <xf numFmtId="168" fontId="0" fillId="4" borderId="0" xfId="0" applyNumberFormat="1" applyFont="1" applyFill="1" applyBorder="1"/>
    <xf numFmtId="0" fontId="5" fillId="4" borderId="0" xfId="3" applyFont="1" applyFill="1"/>
    <xf numFmtId="168" fontId="10" fillId="4" borderId="0" xfId="0" applyNumberFormat="1" applyFont="1" applyFill="1" applyBorder="1"/>
    <xf numFmtId="40" fontId="5" fillId="4" borderId="0" xfId="3" applyNumberFormat="1" applyFont="1" applyFill="1"/>
    <xf numFmtId="14" fontId="5" fillId="4" borderId="0" xfId="1" applyNumberFormat="1" applyFont="1" applyFill="1" applyAlignment="1">
      <alignment horizontal="center"/>
    </xf>
    <xf numFmtId="40" fontId="0" fillId="4" borderId="0" xfId="3" applyNumberFormat="1" applyFont="1" applyFill="1"/>
    <xf numFmtId="0" fontId="10" fillId="4" borderId="0" xfId="3" applyFont="1" applyFill="1" applyAlignment="1">
      <alignment horizontal="center"/>
    </xf>
    <xf numFmtId="0" fontId="14" fillId="4" borderId="0" xfId="3" applyFont="1" applyFill="1" applyAlignment="1">
      <alignment horizontal="center"/>
    </xf>
    <xf numFmtId="37" fontId="5" fillId="4" borderId="0" xfId="3" applyNumberFormat="1" applyFont="1" applyFill="1"/>
    <xf numFmtId="0" fontId="14" fillId="4" borderId="0" xfId="3" applyFont="1" applyFill="1"/>
    <xf numFmtId="0" fontId="14" fillId="4" borderId="0" xfId="3" applyFont="1" applyFill="1" applyBorder="1"/>
    <xf numFmtId="0" fontId="10" fillId="4" borderId="0" xfId="3" applyFont="1" applyFill="1" applyBorder="1"/>
    <xf numFmtId="0" fontId="0" fillId="4" borderId="0" xfId="0" applyFont="1" applyFill="1"/>
    <xf numFmtId="0" fontId="0" fillId="4" borderId="0" xfId="0" applyFill="1" applyAlignment="1">
      <alignment horizontal="center"/>
    </xf>
    <xf numFmtId="0" fontId="5" fillId="4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0" fillId="4" borderId="0" xfId="0" applyFill="1"/>
    <xf numFmtId="164" fontId="13" fillId="4" borderId="0" xfId="0" applyNumberFormat="1" applyFont="1" applyFill="1" applyBorder="1" applyAlignment="1">
      <alignment horizontal="center"/>
    </xf>
    <xf numFmtId="166" fontId="5" fillId="4" borderId="0" xfId="0" applyNumberFormat="1" applyFont="1" applyFill="1" applyAlignment="1">
      <alignment horizontal="right"/>
    </xf>
    <xf numFmtId="165" fontId="10" fillId="4" borderId="0" xfId="1" applyNumberFormat="1" applyFont="1" applyFill="1" applyBorder="1"/>
    <xf numFmtId="37" fontId="0" fillId="4" borderId="0" xfId="0" applyNumberFormat="1" applyFont="1" applyFill="1" applyBorder="1" applyAlignment="1">
      <alignment horizontal="right"/>
    </xf>
    <xf numFmtId="166" fontId="5" fillId="4" borderId="0" xfId="1" applyNumberFormat="1" applyFont="1" applyFill="1" applyBorder="1" applyAlignment="1">
      <alignment horizontal="right"/>
    </xf>
    <xf numFmtId="166" fontId="0" fillId="4" borderId="0" xfId="1" applyNumberFormat="1" applyFont="1" applyFill="1" applyBorder="1" applyAlignment="1">
      <alignment horizontal="right"/>
    </xf>
    <xf numFmtId="165" fontId="0" fillId="4" borderId="0" xfId="1" applyNumberFormat="1" applyFont="1" applyFill="1"/>
    <xf numFmtId="166" fontId="0" fillId="4" borderId="0" xfId="0" applyNumberFormat="1" applyFont="1" applyFill="1" applyBorder="1"/>
    <xf numFmtId="166" fontId="0" fillId="4" borderId="0" xfId="0" applyNumberFormat="1" applyFont="1" applyFill="1"/>
    <xf numFmtId="164" fontId="0" fillId="4" borderId="0" xfId="1" applyFont="1" applyFill="1"/>
    <xf numFmtId="40" fontId="0" fillId="4" borderId="0" xfId="0" applyNumberFormat="1" applyFont="1" applyFill="1"/>
    <xf numFmtId="166" fontId="10" fillId="4" borderId="1" xfId="1" applyNumberFormat="1" applyFont="1" applyFill="1" applyBorder="1"/>
    <xf numFmtId="166" fontId="10" fillId="4" borderId="1" xfId="0" applyNumberFormat="1" applyFont="1" applyFill="1" applyBorder="1"/>
    <xf numFmtId="166" fontId="10" fillId="4" borderId="2" xfId="1" applyNumberFormat="1" applyFont="1" applyFill="1" applyBorder="1"/>
    <xf numFmtId="166" fontId="10" fillId="4" borderId="1" xfId="1" applyNumberFormat="1" applyFont="1" applyFill="1" applyBorder="1" applyAlignment="1">
      <alignment horizontal="right"/>
    </xf>
    <xf numFmtId="166" fontId="10" fillId="4" borderId="3" xfId="1" applyNumberFormat="1" applyFont="1" applyFill="1" applyBorder="1" applyAlignment="1">
      <alignment horizontal="right"/>
    </xf>
    <xf numFmtId="166" fontId="10" fillId="4" borderId="2" xfId="0" applyNumberFormat="1" applyFont="1" applyFill="1" applyBorder="1"/>
    <xf numFmtId="0" fontId="6" fillId="4" borderId="0" xfId="0" applyFont="1" applyFill="1" applyAlignment="1">
      <alignment horizontal="left"/>
    </xf>
    <xf numFmtId="164" fontId="10" fillId="4" borderId="0" xfId="1" applyFont="1" applyFill="1" applyBorder="1"/>
    <xf numFmtId="40" fontId="0" fillId="4" borderId="0" xfId="0" applyNumberFormat="1" applyFont="1" applyFill="1" applyAlignment="1">
      <alignment horizontal="right"/>
    </xf>
    <xf numFmtId="0" fontId="0" fillId="3" borderId="0" xfId="0" applyFont="1" applyFill="1"/>
    <xf numFmtId="0" fontId="0" fillId="3" borderId="0" xfId="0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3" borderId="0" xfId="0" applyFill="1"/>
    <xf numFmtId="164" fontId="13" fillId="3" borderId="0" xfId="0" applyNumberFormat="1" applyFont="1" applyFill="1" applyBorder="1" applyAlignment="1">
      <alignment horizontal="center"/>
    </xf>
    <xf numFmtId="166" fontId="5" fillId="3" borderId="0" xfId="0" applyNumberFormat="1" applyFont="1" applyFill="1" applyAlignment="1">
      <alignment horizontal="right"/>
    </xf>
    <xf numFmtId="166" fontId="5" fillId="3" borderId="0" xfId="1" applyNumberFormat="1" applyFont="1" applyFill="1" applyAlignment="1">
      <alignment horizontal="right"/>
    </xf>
    <xf numFmtId="166" fontId="14" fillId="3" borderId="0" xfId="2" applyNumberFormat="1" applyFont="1" applyFill="1" applyBorder="1" applyAlignment="1">
      <alignment horizontal="center"/>
    </xf>
    <xf numFmtId="165" fontId="10" fillId="3" borderId="0" xfId="1" applyNumberFormat="1" applyFont="1" applyFill="1" applyBorder="1"/>
    <xf numFmtId="37" fontId="0" fillId="3" borderId="0" xfId="0" applyNumberFormat="1" applyFont="1" applyFill="1" applyBorder="1" applyAlignment="1">
      <alignment horizontal="right"/>
    </xf>
    <xf numFmtId="166" fontId="5" fillId="3" borderId="0" xfId="1" applyNumberFormat="1" applyFont="1" applyFill="1" applyBorder="1" applyAlignment="1">
      <alignment horizontal="right"/>
    </xf>
    <xf numFmtId="166" fontId="0" fillId="3" borderId="0" xfId="1" applyNumberFormat="1" applyFont="1" applyFill="1" applyBorder="1" applyAlignment="1">
      <alignment horizontal="right"/>
    </xf>
    <xf numFmtId="166" fontId="0" fillId="3" borderId="0" xfId="0" applyNumberFormat="1" applyFont="1" applyFill="1" applyAlignment="1">
      <alignment horizontal="right"/>
    </xf>
    <xf numFmtId="166" fontId="5" fillId="3" borderId="0" xfId="0" applyNumberFormat="1" applyFont="1" applyFill="1" applyBorder="1" applyAlignment="1">
      <alignment horizontal="right"/>
    </xf>
    <xf numFmtId="165" fontId="0" fillId="3" borderId="0" xfId="1" applyNumberFormat="1" applyFont="1" applyFill="1"/>
    <xf numFmtId="166" fontId="0" fillId="3" borderId="0" xfId="0" applyNumberFormat="1" applyFont="1" applyFill="1" applyBorder="1"/>
    <xf numFmtId="166" fontId="0" fillId="3" borderId="0" xfId="0" applyNumberFormat="1" applyFont="1" applyFill="1"/>
    <xf numFmtId="164" fontId="0" fillId="3" borderId="0" xfId="1" applyFont="1" applyFill="1"/>
    <xf numFmtId="40" fontId="0" fillId="3" borderId="0" xfId="0" applyNumberFormat="1" applyFont="1" applyFill="1"/>
    <xf numFmtId="0" fontId="0" fillId="3" borderId="0" xfId="0" applyFont="1" applyFill="1" applyBorder="1"/>
    <xf numFmtId="0" fontId="0" fillId="3" borderId="0" xfId="0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166" fontId="14" fillId="3" borderId="0" xfId="1" applyNumberFormat="1" applyFont="1" applyFill="1" applyBorder="1" applyAlignment="1">
      <alignment horizontal="center"/>
    </xf>
    <xf numFmtId="166" fontId="13" fillId="3" borderId="0" xfId="0" applyNumberFormat="1" applyFont="1" applyFill="1" applyBorder="1" applyAlignment="1">
      <alignment horizontal="right"/>
    </xf>
    <xf numFmtId="166" fontId="0" fillId="3" borderId="0" xfId="0" applyNumberFormat="1" applyFont="1" applyFill="1" applyBorder="1" applyAlignment="1">
      <alignment horizontal="right"/>
    </xf>
    <xf numFmtId="165" fontId="0" fillId="3" borderId="0" xfId="1" applyNumberFormat="1" applyFont="1" applyFill="1" applyBorder="1"/>
    <xf numFmtId="165" fontId="16" fillId="3" borderId="0" xfId="1" applyNumberFormat="1" applyFont="1" applyFill="1" applyBorder="1"/>
    <xf numFmtId="164" fontId="0" fillId="3" borderId="0" xfId="1" applyFont="1" applyFill="1" applyBorder="1"/>
    <xf numFmtId="40" fontId="0" fillId="3" borderId="0" xfId="0" applyNumberFormat="1" applyFont="1" applyFill="1" applyBorder="1"/>
    <xf numFmtId="0" fontId="6" fillId="3" borderId="0" xfId="0" applyFont="1" applyFill="1" applyAlignment="1">
      <alignment horizontal="left"/>
    </xf>
    <xf numFmtId="164" fontId="10" fillId="3" borderId="0" xfId="1" applyFont="1" applyFill="1" applyBorder="1"/>
    <xf numFmtId="40" fontId="0" fillId="3" borderId="0" xfId="0" applyNumberFormat="1" applyFont="1" applyFill="1" applyAlignment="1">
      <alignment horizontal="right"/>
    </xf>
    <xf numFmtId="166" fontId="0" fillId="4" borderId="0" xfId="0" applyNumberFormat="1" applyFill="1"/>
    <xf numFmtId="166" fontId="0" fillId="0" borderId="0" xfId="0" applyNumberFormat="1" applyFill="1"/>
    <xf numFmtId="166" fontId="0" fillId="0" borderId="0" xfId="3" applyNumberFormat="1" applyFont="1" applyFill="1" applyBorder="1" applyAlignment="1">
      <alignment horizontal="right"/>
    </xf>
    <xf numFmtId="0" fontId="20" fillId="0" borderId="0" xfId="3" applyFont="1" applyFill="1" applyAlignment="1">
      <alignment horizontal="center"/>
    </xf>
    <xf numFmtId="169" fontId="14" fillId="0" borderId="0" xfId="3" applyNumberFormat="1" applyFont="1" applyFill="1"/>
    <xf numFmtId="166" fontId="0" fillId="0" borderId="3" xfId="1" applyNumberFormat="1" applyFont="1" applyFill="1" applyBorder="1" applyAlignment="1">
      <alignment horizontal="right"/>
    </xf>
    <xf numFmtId="0" fontId="21" fillId="0" borderId="0" xfId="6" applyFont="1" applyFill="1"/>
    <xf numFmtId="166" fontId="14" fillId="0" borderId="0" xfId="3" applyNumberFormat="1" applyFont="1"/>
    <xf numFmtId="166" fontId="0" fillId="0" borderId="2" xfId="0" applyNumberFormat="1" applyFont="1" applyFill="1" applyBorder="1"/>
    <xf numFmtId="0" fontId="12" fillId="0" borderId="0" xfId="3" applyFont="1" applyFill="1"/>
    <xf numFmtId="0" fontId="10" fillId="0" borderId="0" xfId="0" applyFont="1" applyFill="1" applyBorder="1" applyAlignment="1">
      <alignment horizontal="left"/>
    </xf>
    <xf numFmtId="164" fontId="14" fillId="0" borderId="0" xfId="1" applyFont="1" applyFill="1" applyBorder="1"/>
    <xf numFmtId="164" fontId="14" fillId="0" borderId="0" xfId="3" applyNumberFormat="1" applyFont="1" applyFill="1" applyBorder="1"/>
    <xf numFmtId="166" fontId="14" fillId="0" borderId="0" xfId="3" applyNumberFormat="1" applyFont="1" applyFill="1" applyBorder="1"/>
    <xf numFmtId="166" fontId="0" fillId="0" borderId="0" xfId="0" applyNumberFormat="1"/>
    <xf numFmtId="164" fontId="14" fillId="0" borderId="0" xfId="1" applyFont="1" applyFill="1"/>
    <xf numFmtId="164" fontId="14" fillId="0" borderId="0" xfId="3" applyNumberFormat="1" applyFont="1" applyFill="1"/>
    <xf numFmtId="165" fontId="5" fillId="0" borderId="0" xfId="3" applyNumberFormat="1" applyFont="1" applyFill="1" applyBorder="1" applyAlignment="1">
      <alignment horizontal="right"/>
    </xf>
    <xf numFmtId="166" fontId="5" fillId="0" borderId="5" xfId="1" applyNumberFormat="1" applyFont="1" applyFill="1" applyBorder="1" applyAlignment="1">
      <alignment horizontal="right"/>
    </xf>
    <xf numFmtId="10" fontId="14" fillId="0" borderId="0" xfId="12" applyNumberFormat="1" applyFont="1"/>
    <xf numFmtId="166" fontId="14" fillId="0" borderId="0" xfId="3" applyNumberFormat="1" applyFont="1" applyFill="1"/>
    <xf numFmtId="0" fontId="11" fillId="0" borderId="0" xfId="3" applyFont="1" applyFill="1" applyAlignment="1">
      <alignment horizontal="center"/>
    </xf>
    <xf numFmtId="165" fontId="0" fillId="0" borderId="0" xfId="3" applyNumberFormat="1" applyFont="1" applyFill="1" applyBorder="1" applyAlignment="1">
      <alignment horizontal="right"/>
    </xf>
    <xf numFmtId="164" fontId="5" fillId="0" borderId="0" xfId="1" applyFont="1" applyFill="1" applyBorder="1" applyAlignment="1">
      <alignment horizontal="right"/>
    </xf>
    <xf numFmtId="164" fontId="10" fillId="0" borderId="0" xfId="3" applyNumberFormat="1" applyFont="1" applyFill="1" applyBorder="1"/>
    <xf numFmtId="164" fontId="27" fillId="0" borderId="0" xfId="1" applyFont="1" applyFill="1" applyBorder="1"/>
    <xf numFmtId="10" fontId="14" fillId="0" borderId="0" xfId="12" applyNumberFormat="1" applyFont="1" applyFill="1"/>
    <xf numFmtId="10" fontId="14" fillId="0" borderId="0" xfId="3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14" fillId="0" borderId="0" xfId="3" applyFont="1" applyFill="1" applyAlignment="1">
      <alignment horizontal="center"/>
    </xf>
    <xf numFmtId="0" fontId="6" fillId="0" borderId="0" xfId="3" applyFont="1" applyFill="1" applyAlignment="1">
      <alignment horizontal="left"/>
    </xf>
    <xf numFmtId="0" fontId="11" fillId="0" borderId="0" xfId="3" applyFont="1" applyFill="1" applyAlignment="1">
      <alignment horizontal="center"/>
    </xf>
    <xf numFmtId="0" fontId="0" fillId="0" borderId="0" xfId="3" applyFont="1" applyFill="1" applyAlignment="1">
      <alignment horizontal="center"/>
    </xf>
    <xf numFmtId="0" fontId="0" fillId="0" borderId="0" xfId="3" applyFont="1" applyFill="1" applyAlignment="1">
      <alignment horizontal="center"/>
    </xf>
    <xf numFmtId="165" fontId="14" fillId="0" borderId="0" xfId="1" applyNumberFormat="1" applyFont="1" applyFill="1"/>
    <xf numFmtId="166" fontId="5" fillId="0" borderId="0" xfId="1" applyNumberFormat="1" applyFont="1" applyFill="1" applyBorder="1" applyAlignment="1">
      <alignment horizontal="center"/>
    </xf>
    <xf numFmtId="166" fontId="5" fillId="0" borderId="0" xfId="2" applyNumberFormat="1" applyFont="1" applyFill="1" applyBorder="1" applyAlignment="1">
      <alignment horizontal="center"/>
    </xf>
    <xf numFmtId="0" fontId="6" fillId="0" borderId="0" xfId="6" applyFont="1" applyFill="1" applyAlignment="1">
      <alignment horizontal="left"/>
    </xf>
    <xf numFmtId="171" fontId="14" fillId="0" borderId="0" xfId="1" applyNumberFormat="1" applyFont="1" applyFill="1" applyBorder="1"/>
    <xf numFmtId="166" fontId="5" fillId="0" borderId="0" xfId="6" applyNumberFormat="1" applyFont="1" applyFill="1"/>
    <xf numFmtId="166" fontId="10" fillId="0" borderId="0" xfId="3" applyNumberFormat="1" applyFont="1" applyFill="1" applyBorder="1"/>
    <xf numFmtId="164" fontId="10" fillId="0" borderId="0" xfId="1" applyFont="1" applyFill="1" applyBorder="1" applyAlignment="1">
      <alignment horizontal="right"/>
    </xf>
    <xf numFmtId="164" fontId="10" fillId="0" borderId="1" xfId="1" applyFont="1" applyFill="1" applyBorder="1" applyAlignment="1">
      <alignment horizontal="right"/>
    </xf>
    <xf numFmtId="164" fontId="5" fillId="0" borderId="0" xfId="1" applyFont="1" applyFill="1" applyAlignment="1">
      <alignment horizontal="center"/>
    </xf>
    <xf numFmtId="164" fontId="10" fillId="0" borderId="0" xfId="1" applyFont="1" applyFill="1" applyAlignment="1">
      <alignment horizontal="center"/>
    </xf>
    <xf numFmtId="0" fontId="11" fillId="0" borderId="0" xfId="3" applyFont="1" applyFill="1" applyBorder="1" applyAlignment="1">
      <alignment horizontal="center"/>
    </xf>
    <xf numFmtId="0" fontId="11" fillId="0" borderId="0" xfId="3" applyFont="1" applyFill="1" applyAlignment="1">
      <alignment horizontal="center"/>
    </xf>
    <xf numFmtId="166" fontId="10" fillId="0" borderId="4" xfId="2" applyNumberFormat="1" applyFont="1" applyFill="1" applyBorder="1" applyAlignment="1">
      <alignment horizontal="right"/>
    </xf>
    <xf numFmtId="0" fontId="0" fillId="0" borderId="0" xfId="3" applyFont="1" applyFill="1" applyBorder="1" applyAlignment="1">
      <alignment horizontal="center"/>
    </xf>
    <xf numFmtId="0" fontId="20" fillId="2" borderId="0" xfId="3" applyFont="1" applyFill="1" applyAlignment="1">
      <alignment horizontal="center"/>
    </xf>
    <xf numFmtId="0" fontId="14" fillId="2" borderId="0" xfId="3" applyFont="1" applyFill="1"/>
    <xf numFmtId="0" fontId="11" fillId="0" borderId="0" xfId="3" applyFont="1" applyFill="1" applyBorder="1" applyAlignment="1">
      <alignment horizontal="center"/>
    </xf>
    <xf numFmtId="0" fontId="30" fillId="0" borderId="0" xfId="6" applyFont="1" applyFill="1" applyAlignment="1">
      <alignment horizontal="center"/>
    </xf>
    <xf numFmtId="0" fontId="14" fillId="0" borderId="0" xfId="3" applyFont="1" applyFill="1" applyAlignment="1">
      <alignment horizontal="center"/>
    </xf>
    <xf numFmtId="0" fontId="6" fillId="0" borderId="0" xfId="3" applyFont="1" applyFill="1" applyAlignment="1">
      <alignment horizontal="left"/>
    </xf>
    <xf numFmtId="0" fontId="11" fillId="0" borderId="0" xfId="3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1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0" fontId="6" fillId="0" borderId="0" xfId="3" applyFont="1" applyFill="1" applyAlignment="1">
      <alignment horizontal="left"/>
    </xf>
    <xf numFmtId="166" fontId="10" fillId="0" borderId="5" xfId="0" applyNumberFormat="1" applyFont="1" applyFill="1" applyBorder="1"/>
    <xf numFmtId="0" fontId="11" fillId="0" borderId="0" xfId="3" applyFont="1" applyFill="1" applyAlignment="1">
      <alignment horizontal="center"/>
    </xf>
    <xf numFmtId="166" fontId="0" fillId="0" borderId="3" xfId="3" applyNumberFormat="1" applyFont="1" applyFill="1" applyBorder="1" applyAlignment="1">
      <alignment horizontal="right"/>
    </xf>
    <xf numFmtId="164" fontId="5" fillId="0" borderId="3" xfId="1" applyFont="1" applyFill="1" applyBorder="1" applyAlignment="1">
      <alignment horizontal="right"/>
    </xf>
    <xf numFmtId="0" fontId="11" fillId="0" borderId="0" xfId="3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1" fillId="0" borderId="0" xfId="3" applyFont="1" applyFill="1" applyAlignment="1">
      <alignment horizontal="center"/>
    </xf>
    <xf numFmtId="166" fontId="0" fillId="0" borderId="0" xfId="1" applyNumberFormat="1" applyFont="1" applyFill="1" applyBorder="1"/>
    <xf numFmtId="166" fontId="0" fillId="0" borderId="3" xfId="1" applyNumberFormat="1" applyFont="1" applyFill="1" applyBorder="1"/>
    <xf numFmtId="0" fontId="14" fillId="0" borderId="0" xfId="3" applyFont="1" applyFill="1" applyAlignment="1">
      <alignment horizontal="center"/>
    </xf>
    <xf numFmtId="0" fontId="6" fillId="0" borderId="0" xfId="3" applyFont="1" applyFill="1" applyAlignment="1">
      <alignment horizontal="left"/>
    </xf>
    <xf numFmtId="0" fontId="11" fillId="0" borderId="0" xfId="3" applyFont="1" applyFill="1" applyAlignment="1">
      <alignment horizontal="center"/>
    </xf>
    <xf numFmtId="165" fontId="10" fillId="0" borderId="1" xfId="1" applyNumberFormat="1" applyFont="1" applyFill="1" applyBorder="1" applyAlignment="1">
      <alignment horizontal="right"/>
    </xf>
    <xf numFmtId="165" fontId="14" fillId="0" borderId="0" xfId="1" applyNumberFormat="1" applyFont="1" applyFill="1" applyBorder="1"/>
    <xf numFmtId="166" fontId="0" fillId="0" borderId="0" xfId="8" applyNumberFormat="1" applyFont="1" applyFill="1" applyBorder="1" applyAlignment="1">
      <alignment horizontal="right"/>
    </xf>
    <xf numFmtId="0" fontId="10" fillId="0" borderId="0" xfId="3" applyFont="1" applyFill="1" applyBorder="1" applyAlignment="1">
      <alignment horizontal="center"/>
    </xf>
    <xf numFmtId="0" fontId="11" fillId="0" borderId="0" xfId="3" applyFont="1" applyFill="1" applyAlignment="1">
      <alignment horizontal="center"/>
    </xf>
    <xf numFmtId="165" fontId="5" fillId="0" borderId="0" xfId="2" applyNumberFormat="1" applyFont="1" applyFill="1" applyBorder="1" applyAlignment="1">
      <alignment horizontal="right"/>
    </xf>
    <xf numFmtId="0" fontId="14" fillId="0" borderId="0" xfId="3" applyFont="1" applyFill="1" applyAlignment="1">
      <alignment horizontal="center"/>
    </xf>
    <xf numFmtId="166" fontId="0" fillId="0" borderId="0" xfId="9" applyNumberFormat="1" applyFont="1" applyFill="1" applyBorder="1" applyAlignment="1">
      <alignment horizontal="right"/>
    </xf>
    <xf numFmtId="164" fontId="10" fillId="0" borderId="0" xfId="1" applyFont="1" applyFill="1" applyBorder="1" applyAlignment="1"/>
    <xf numFmtId="0" fontId="11" fillId="0" borderId="0" xfId="3" applyFont="1" applyFill="1" applyAlignment="1">
      <alignment horizontal="center"/>
    </xf>
    <xf numFmtId="37" fontId="5" fillId="0" borderId="0" xfId="3" applyNumberFormat="1" applyFont="1" applyFill="1" applyBorder="1"/>
    <xf numFmtId="40" fontId="5" fillId="0" borderId="0" xfId="3" applyNumberFormat="1" applyFont="1" applyFill="1" applyBorder="1"/>
    <xf numFmtId="0" fontId="11" fillId="2" borderId="0" xfId="3" applyNumberFormat="1" applyFont="1" applyFill="1" applyBorder="1" applyAlignment="1">
      <alignment horizontal="center"/>
    </xf>
    <xf numFmtId="14" fontId="5" fillId="0" borderId="0" xfId="3" applyNumberFormat="1" applyFont="1" applyFill="1" applyBorder="1" applyAlignment="1">
      <alignment horizontal="center"/>
    </xf>
    <xf numFmtId="0" fontId="0" fillId="0" borderId="0" xfId="3" applyFont="1" applyFill="1" applyBorder="1"/>
    <xf numFmtId="38" fontId="5" fillId="2" borderId="0" xfId="3" applyNumberFormat="1" applyFont="1" applyFill="1" applyBorder="1"/>
    <xf numFmtId="38" fontId="5" fillId="0" borderId="0" xfId="3" applyNumberFormat="1" applyFont="1" applyFill="1" applyBorder="1"/>
    <xf numFmtId="14" fontId="5" fillId="0" borderId="0" xfId="3" applyNumberFormat="1" applyFont="1" applyFill="1" applyBorder="1" applyAlignment="1">
      <alignment horizontal="left"/>
    </xf>
    <xf numFmtId="14" fontId="5" fillId="2" borderId="0" xfId="3" applyNumberFormat="1" applyFont="1" applyFill="1" applyBorder="1" applyAlignment="1">
      <alignment horizontal="left"/>
    </xf>
    <xf numFmtId="172" fontId="5" fillId="0" borderId="0" xfId="3" applyNumberFormat="1" applyFont="1" applyFill="1" applyBorder="1"/>
    <xf numFmtId="0" fontId="11" fillId="2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1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4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/>
    </xf>
    <xf numFmtId="0" fontId="11" fillId="0" borderId="0" xfId="3" applyFont="1" applyFill="1" applyBorder="1" applyAlignment="1">
      <alignment horizontal="center"/>
    </xf>
    <xf numFmtId="0" fontId="6" fillId="0" borderId="0" xfId="3" applyFont="1" applyFill="1" applyAlignment="1">
      <alignment horizontal="left"/>
    </xf>
    <xf numFmtId="0" fontId="10" fillId="0" borderId="0" xfId="3" applyFont="1" applyFill="1" applyBorder="1" applyAlignment="1">
      <alignment horizontal="center"/>
    </xf>
    <xf numFmtId="0" fontId="0" fillId="0" borderId="0" xfId="3" applyFont="1" applyFill="1" applyBorder="1" applyAlignment="1">
      <alignment horizontal="center"/>
    </xf>
    <xf numFmtId="0" fontId="11" fillId="0" borderId="0" xfId="3" applyFont="1" applyFill="1" applyAlignment="1">
      <alignment horizontal="center"/>
    </xf>
    <xf numFmtId="0" fontId="0" fillId="0" borderId="3" xfId="3" applyFont="1" applyFill="1" applyBorder="1" applyAlignment="1">
      <alignment horizontal="center"/>
    </xf>
    <xf numFmtId="0" fontId="11" fillId="0" borderId="0" xfId="6" applyFont="1" applyFill="1" applyBorder="1" applyAlignment="1">
      <alignment horizontal="center"/>
    </xf>
    <xf numFmtId="0" fontId="10" fillId="0" borderId="0" xfId="6" applyFont="1" applyFill="1" applyAlignment="1">
      <alignment horizontal="center"/>
    </xf>
  </cellXfs>
  <cellStyles count="15">
    <cellStyle name="Comma" xfId="1" builtinId="3"/>
    <cellStyle name="Comma 4" xfId="2" xr:uid="{00000000-0005-0000-0000-000001000000}"/>
    <cellStyle name="Comma 4 2" xfId="5" xr:uid="{00000000-0005-0000-0000-000002000000}"/>
    <cellStyle name="Comma 4 2 2" xfId="10" xr:uid="{00000000-0005-0000-0000-000003000000}"/>
    <cellStyle name="Comma 4 3" xfId="7" xr:uid="{00000000-0005-0000-0000-000004000000}"/>
    <cellStyle name="Normal" xfId="0" builtinId="0"/>
    <cellStyle name="Normal 2" xfId="3" xr:uid="{00000000-0005-0000-0000-000006000000}"/>
    <cellStyle name="Normal 2 2" xfId="4" xr:uid="{00000000-0005-0000-0000-000007000000}"/>
    <cellStyle name="Normal 2 2 2" xfId="9" xr:uid="{00000000-0005-0000-0000-000008000000}"/>
    <cellStyle name="Normal 2 3" xfId="6" xr:uid="{00000000-0005-0000-0000-000009000000}"/>
    <cellStyle name="Normal 2 3 2" xfId="11" xr:uid="{00000000-0005-0000-0000-00000A000000}"/>
    <cellStyle name="Normal 2 4" xfId="8" xr:uid="{00000000-0005-0000-0000-00000B000000}"/>
    <cellStyle name="Normal 3 2 5" xfId="14" xr:uid="{00000000-0005-0000-0000-00000C000000}"/>
    <cellStyle name="Normal 381 3" xfId="13" xr:uid="{00000000-0005-0000-0000-00000D000000}"/>
    <cellStyle name="Percent" xfId="12" builtinId="5"/>
  </cellStyles>
  <dxfs count="0"/>
  <tableStyles count="0" defaultTableStyle="TableStyleMedium2" defaultPivotStyle="PivotStyleLight16"/>
  <colors>
    <mruColors>
      <color rgb="FF66CCFF"/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view="pageBreakPreview" topLeftCell="A79" zoomScale="80" zoomScaleNormal="85" zoomScaleSheetLayoutView="80" workbookViewId="0">
      <selection activeCell="A96" sqref="A96"/>
    </sheetView>
  </sheetViews>
  <sheetFormatPr defaultColWidth="9.140625" defaultRowHeight="23.45" customHeight="1" x14ac:dyDescent="0.45"/>
  <cols>
    <col min="1" max="1" width="51.7109375" style="3" customWidth="1"/>
    <col min="2" max="2" width="8.85546875" style="442" customWidth="1"/>
    <col min="3" max="3" width="1.5703125" style="67" customWidth="1"/>
    <col min="4" max="4" width="15.7109375" style="67" customWidth="1"/>
    <col min="5" max="5" width="1.5703125" style="67" customWidth="1"/>
    <col min="6" max="6" width="13.5703125" style="67" bestFit="1" customWidth="1"/>
    <col min="7" max="7" width="1.5703125" style="443" customWidth="1"/>
    <col min="8" max="8" width="15.7109375" style="67" customWidth="1"/>
    <col min="9" max="9" width="1.5703125" style="67" customWidth="1"/>
    <col min="10" max="10" width="15.7109375" style="67" customWidth="1"/>
    <col min="11" max="16384" width="9.140625" style="3"/>
  </cols>
  <sheetData>
    <row r="1" spans="1:10" s="1" customFormat="1" ht="23.45" customHeight="1" x14ac:dyDescent="0.5">
      <c r="A1" s="446" t="s">
        <v>233</v>
      </c>
      <c r="B1" s="446"/>
      <c r="C1" s="446"/>
      <c r="D1" s="446"/>
      <c r="E1" s="446"/>
      <c r="F1" s="446"/>
      <c r="G1" s="446"/>
      <c r="H1" s="415"/>
      <c r="I1" s="415"/>
      <c r="J1" s="415"/>
    </row>
    <row r="2" spans="1:10" s="1" customFormat="1" ht="23.45" customHeight="1" x14ac:dyDescent="0.5">
      <c r="A2" s="446" t="s">
        <v>194</v>
      </c>
      <c r="B2" s="446"/>
      <c r="C2" s="446"/>
      <c r="D2" s="446"/>
      <c r="E2" s="446"/>
      <c r="F2" s="446"/>
      <c r="G2" s="446"/>
      <c r="H2" s="415"/>
      <c r="I2" s="415"/>
      <c r="J2" s="415"/>
    </row>
    <row r="3" spans="1:10" s="1" customFormat="1" ht="23.45" customHeight="1" x14ac:dyDescent="0.5">
      <c r="A3" s="446" t="s">
        <v>1</v>
      </c>
      <c r="B3" s="446"/>
      <c r="C3" s="446"/>
      <c r="D3" s="446"/>
      <c r="E3" s="446"/>
      <c r="F3" s="446"/>
      <c r="G3" s="446"/>
      <c r="H3" s="415"/>
      <c r="I3" s="415"/>
      <c r="J3" s="415"/>
    </row>
    <row r="4" spans="1:10" s="1" customFormat="1" ht="23.45" customHeight="1" x14ac:dyDescent="0.5">
      <c r="A4" s="378"/>
      <c r="B4" s="2"/>
    </row>
    <row r="5" spans="1:10" s="1" customFormat="1" ht="23.45" customHeight="1" x14ac:dyDescent="0.5">
      <c r="A5" s="378"/>
      <c r="B5" s="4"/>
      <c r="C5" s="4"/>
      <c r="D5" s="444" t="s">
        <v>2</v>
      </c>
      <c r="E5" s="444"/>
      <c r="F5" s="444"/>
      <c r="G5" s="5"/>
      <c r="H5" s="444" t="s">
        <v>3</v>
      </c>
      <c r="I5" s="444"/>
      <c r="J5" s="444"/>
    </row>
    <row r="6" spans="1:10" s="1" customFormat="1" ht="23.45" customHeight="1" x14ac:dyDescent="0.45">
      <c r="B6" s="6"/>
      <c r="C6" s="6"/>
      <c r="D6" s="447" t="s">
        <v>4</v>
      </c>
      <c r="E6" s="447"/>
      <c r="F6" s="447"/>
      <c r="G6" s="8"/>
      <c r="H6" s="447" t="s">
        <v>4</v>
      </c>
      <c r="I6" s="447"/>
      <c r="J6" s="447"/>
    </row>
    <row r="7" spans="1:10" s="1" customFormat="1" ht="23.45" customHeight="1" x14ac:dyDescent="0.5">
      <c r="A7" s="9" t="s">
        <v>6</v>
      </c>
      <c r="B7" s="10" t="s">
        <v>7</v>
      </c>
      <c r="C7" s="11"/>
      <c r="D7" s="11">
        <v>2562</v>
      </c>
      <c r="E7" s="11"/>
      <c r="F7" s="11">
        <v>2561</v>
      </c>
      <c r="G7" s="8"/>
      <c r="H7" s="11">
        <v>2562</v>
      </c>
      <c r="I7" s="11"/>
      <c r="J7" s="11">
        <v>2561</v>
      </c>
    </row>
    <row r="8" spans="1:10" s="1" customFormat="1" ht="23.45" customHeight="1" x14ac:dyDescent="0.5">
      <c r="A8" s="9"/>
      <c r="B8" s="10"/>
      <c r="C8" s="11"/>
      <c r="D8" s="11"/>
      <c r="E8" s="11"/>
      <c r="F8" s="14" t="s">
        <v>9</v>
      </c>
      <c r="G8" s="8"/>
      <c r="H8" s="11"/>
      <c r="I8" s="11"/>
      <c r="J8" s="14" t="s">
        <v>9</v>
      </c>
    </row>
    <row r="9" spans="1:10" s="1" customFormat="1" ht="23.45" customHeight="1" x14ac:dyDescent="0.45">
      <c r="B9" s="6"/>
      <c r="C9" s="6"/>
      <c r="D9" s="445" t="s">
        <v>165</v>
      </c>
      <c r="E9" s="445"/>
      <c r="F9" s="445"/>
      <c r="G9" s="445"/>
      <c r="H9" s="445"/>
      <c r="I9" s="445"/>
      <c r="J9" s="445"/>
    </row>
    <row r="10" spans="1:10" ht="23.45" customHeight="1" x14ac:dyDescent="0.45">
      <c r="A10" s="15" t="s">
        <v>11</v>
      </c>
      <c r="B10" s="6"/>
      <c r="C10" s="16"/>
      <c r="D10" s="16"/>
      <c r="E10" s="16"/>
      <c r="F10" s="16"/>
      <c r="G10" s="14"/>
      <c r="H10" s="16"/>
      <c r="I10" s="16"/>
      <c r="J10" s="16"/>
    </row>
    <row r="11" spans="1:10" ht="23.45" customHeight="1" x14ac:dyDescent="0.45">
      <c r="A11" s="17" t="s">
        <v>12</v>
      </c>
      <c r="B11" s="18">
        <v>6</v>
      </c>
      <c r="C11" s="19"/>
      <c r="D11" s="19">
        <v>127463243</v>
      </c>
      <c r="E11" s="19"/>
      <c r="F11" s="19">
        <v>84239283</v>
      </c>
      <c r="G11" s="22"/>
      <c r="H11" s="19">
        <v>102267608</v>
      </c>
      <c r="I11" s="20"/>
      <c r="J11" s="19">
        <v>80725524</v>
      </c>
    </row>
    <row r="12" spans="1:10" ht="23.45" customHeight="1" x14ac:dyDescent="0.45">
      <c r="A12" s="24" t="s">
        <v>13</v>
      </c>
      <c r="B12" s="18">
        <v>7</v>
      </c>
      <c r="C12" s="19"/>
      <c r="D12" s="19">
        <v>69385831</v>
      </c>
      <c r="E12" s="19"/>
      <c r="F12" s="19">
        <v>55053337</v>
      </c>
      <c r="G12" s="22"/>
      <c r="H12" s="19">
        <v>53111623</v>
      </c>
      <c r="I12" s="20"/>
      <c r="J12" s="19">
        <v>38021509</v>
      </c>
    </row>
    <row r="13" spans="1:10" ht="23.45" customHeight="1" x14ac:dyDescent="0.45">
      <c r="A13" s="24" t="s">
        <v>14</v>
      </c>
      <c r="B13" s="18">
        <v>8</v>
      </c>
      <c r="C13" s="19"/>
      <c r="D13" s="19">
        <v>167393689</v>
      </c>
      <c r="E13" s="19"/>
      <c r="F13" s="19">
        <v>197286234</v>
      </c>
      <c r="G13" s="22"/>
      <c r="H13" s="19">
        <v>167393689</v>
      </c>
      <c r="I13" s="20"/>
      <c r="J13" s="19">
        <v>197286234</v>
      </c>
    </row>
    <row r="14" spans="1:10" ht="23.45" customHeight="1" x14ac:dyDescent="0.45">
      <c r="A14" s="25" t="s">
        <v>15</v>
      </c>
      <c r="B14" s="18">
        <v>5</v>
      </c>
      <c r="C14" s="26"/>
      <c r="D14" s="19">
        <v>47594951</v>
      </c>
      <c r="E14" s="26"/>
      <c r="F14" s="19">
        <v>19261223</v>
      </c>
      <c r="G14" s="22"/>
      <c r="H14" s="19">
        <v>27781257</v>
      </c>
      <c r="I14" s="20"/>
      <c r="J14" s="19">
        <v>18170726</v>
      </c>
    </row>
    <row r="15" spans="1:10" ht="23.45" customHeight="1" x14ac:dyDescent="0.45">
      <c r="A15" s="25" t="s">
        <v>159</v>
      </c>
      <c r="B15" s="18">
        <v>5</v>
      </c>
      <c r="C15" s="26"/>
      <c r="D15" s="27">
        <v>0</v>
      </c>
      <c r="E15" s="26"/>
      <c r="F15" s="19">
        <v>0</v>
      </c>
      <c r="G15" s="22"/>
      <c r="H15" s="19">
        <v>43060000</v>
      </c>
      <c r="I15" s="20"/>
      <c r="J15" s="19">
        <v>13200000</v>
      </c>
    </row>
    <row r="16" spans="1:10" ht="23.45" customHeight="1" x14ac:dyDescent="0.45">
      <c r="A16" s="25" t="s">
        <v>16</v>
      </c>
      <c r="B16" s="18" t="s">
        <v>236</v>
      </c>
      <c r="C16" s="27"/>
      <c r="D16" s="19">
        <v>86892743</v>
      </c>
      <c r="E16" s="27"/>
      <c r="F16" s="27">
        <v>415854255</v>
      </c>
      <c r="G16" s="22"/>
      <c r="H16" s="19">
        <v>160168</v>
      </c>
      <c r="I16" s="20"/>
      <c r="J16" s="19">
        <v>383078400</v>
      </c>
    </row>
    <row r="17" spans="1:10" ht="23.45" customHeight="1" x14ac:dyDescent="0.45">
      <c r="A17" s="25" t="s">
        <v>17</v>
      </c>
      <c r="B17" s="18"/>
      <c r="C17" s="19"/>
      <c r="D17" s="19">
        <v>39104940</v>
      </c>
      <c r="E17" s="19"/>
      <c r="F17" s="19">
        <v>19086988</v>
      </c>
      <c r="G17" s="22"/>
      <c r="H17" s="20">
        <v>5674435</v>
      </c>
      <c r="I17" s="20"/>
      <c r="J17" s="20">
        <v>9878423</v>
      </c>
    </row>
    <row r="18" spans="1:10" s="33" customFormat="1" ht="23.45" customHeight="1" x14ac:dyDescent="0.45">
      <c r="A18" s="28" t="s">
        <v>18</v>
      </c>
      <c r="B18" s="29"/>
      <c r="C18" s="31"/>
      <c r="D18" s="30">
        <v>537835397</v>
      </c>
      <c r="E18" s="31"/>
      <c r="F18" s="30">
        <v>790781320</v>
      </c>
      <c r="G18" s="32"/>
      <c r="H18" s="30">
        <v>399448780</v>
      </c>
      <c r="I18" s="31"/>
      <c r="J18" s="30">
        <v>740360816</v>
      </c>
    </row>
    <row r="19" spans="1:10" ht="23.45" customHeight="1" x14ac:dyDescent="0.45">
      <c r="A19" s="28"/>
      <c r="B19" s="18"/>
      <c r="C19" s="197"/>
      <c r="D19" s="417"/>
      <c r="E19" s="197"/>
      <c r="F19" s="197"/>
      <c r="G19" s="34"/>
      <c r="H19" s="35"/>
      <c r="I19" s="35"/>
      <c r="J19" s="35"/>
    </row>
    <row r="20" spans="1:10" ht="23.45" customHeight="1" x14ac:dyDescent="0.45">
      <c r="A20" s="15" t="s">
        <v>19</v>
      </c>
      <c r="B20" s="18"/>
      <c r="C20" s="197"/>
      <c r="D20" s="197"/>
      <c r="E20" s="197"/>
      <c r="F20" s="197"/>
      <c r="G20" s="34"/>
      <c r="H20" s="197"/>
      <c r="I20" s="197"/>
      <c r="J20" s="197"/>
    </row>
    <row r="21" spans="1:10" ht="23.45" customHeight="1" x14ac:dyDescent="0.45">
      <c r="A21" s="36" t="s">
        <v>20</v>
      </c>
      <c r="B21" s="18">
        <v>8</v>
      </c>
      <c r="C21" s="37"/>
      <c r="D21" s="19">
        <v>292367571</v>
      </c>
      <c r="E21" s="37"/>
      <c r="F21" s="19">
        <v>542008158</v>
      </c>
      <c r="G21" s="37"/>
      <c r="H21" s="19">
        <v>292367571</v>
      </c>
      <c r="I21" s="37"/>
      <c r="J21" s="19">
        <v>542008158</v>
      </c>
    </row>
    <row r="22" spans="1:10" ht="23.45" customHeight="1" x14ac:dyDescent="0.45">
      <c r="A22" s="36" t="s">
        <v>22</v>
      </c>
      <c r="B22" s="18">
        <v>10</v>
      </c>
      <c r="C22" s="197"/>
      <c r="D22" s="19">
        <v>0</v>
      </c>
      <c r="E22" s="197"/>
      <c r="F22" s="19">
        <v>0</v>
      </c>
      <c r="G22" s="38"/>
      <c r="H22" s="19">
        <v>352448075</v>
      </c>
      <c r="I22" s="38"/>
      <c r="J22" s="19">
        <v>201211075</v>
      </c>
    </row>
    <row r="23" spans="1:10" ht="23.45" customHeight="1" x14ac:dyDescent="0.45">
      <c r="A23" s="36" t="s">
        <v>243</v>
      </c>
      <c r="B23" s="18">
        <v>11</v>
      </c>
      <c r="C23" s="197"/>
      <c r="D23" s="19">
        <v>1012609559</v>
      </c>
      <c r="E23" s="197"/>
      <c r="F23" s="19">
        <v>300040806</v>
      </c>
      <c r="G23" s="38"/>
      <c r="H23" s="19">
        <v>555901523</v>
      </c>
      <c r="I23" s="38"/>
      <c r="J23" s="19">
        <v>199074183</v>
      </c>
    </row>
    <row r="24" spans="1:10" ht="23.45" customHeight="1" x14ac:dyDescent="0.45">
      <c r="A24" s="36" t="s">
        <v>198</v>
      </c>
      <c r="B24" s="18" t="s">
        <v>252</v>
      </c>
      <c r="C24" s="197"/>
      <c r="D24" s="19">
        <v>148728094</v>
      </c>
      <c r="E24" s="197"/>
      <c r="F24" s="19">
        <v>0</v>
      </c>
      <c r="G24" s="38"/>
      <c r="H24" s="19">
        <v>148728094</v>
      </c>
      <c r="I24" s="38"/>
      <c r="J24" s="19">
        <v>0</v>
      </c>
    </row>
    <row r="25" spans="1:10" ht="23.45" customHeight="1" x14ac:dyDescent="0.45">
      <c r="A25" s="36" t="s">
        <v>197</v>
      </c>
      <c r="B25" s="18" t="s">
        <v>258</v>
      </c>
      <c r="C25" s="197"/>
      <c r="D25" s="19">
        <v>46856232</v>
      </c>
      <c r="E25" s="197"/>
      <c r="F25" s="19">
        <v>0</v>
      </c>
      <c r="G25" s="38"/>
      <c r="H25" s="19">
        <v>46856232</v>
      </c>
      <c r="I25" s="38"/>
      <c r="J25" s="19">
        <v>0</v>
      </c>
    </row>
    <row r="26" spans="1:10" ht="23.45" customHeight="1" x14ac:dyDescent="0.45">
      <c r="A26" s="36" t="s">
        <v>24</v>
      </c>
      <c r="B26" s="18" t="s">
        <v>266</v>
      </c>
      <c r="C26" s="197"/>
      <c r="D26" s="19">
        <v>111483509</v>
      </c>
      <c r="E26" s="197"/>
      <c r="F26" s="19">
        <v>59148611</v>
      </c>
      <c r="G26" s="38"/>
      <c r="H26" s="19">
        <v>42770328</v>
      </c>
      <c r="I26" s="38"/>
      <c r="J26" s="19">
        <v>11981492</v>
      </c>
    </row>
    <row r="27" spans="1:10" ht="23.45" customHeight="1" x14ac:dyDescent="0.45">
      <c r="A27" s="36" t="s">
        <v>25</v>
      </c>
      <c r="B27" s="18">
        <v>23</v>
      </c>
      <c r="C27" s="197"/>
      <c r="D27" s="19">
        <v>68108105</v>
      </c>
      <c r="E27" s="197"/>
      <c r="F27" s="19">
        <v>70135020</v>
      </c>
      <c r="G27" s="38"/>
      <c r="H27" s="19">
        <v>59857263</v>
      </c>
      <c r="I27" s="38"/>
      <c r="J27" s="19">
        <v>62363599</v>
      </c>
    </row>
    <row r="28" spans="1:10" ht="23.45" customHeight="1" x14ac:dyDescent="0.45">
      <c r="A28" s="36" t="s">
        <v>21</v>
      </c>
      <c r="B28" s="18">
        <v>26</v>
      </c>
      <c r="C28" s="37"/>
      <c r="D28" s="19">
        <v>2000000</v>
      </c>
      <c r="E28" s="37"/>
      <c r="F28" s="19">
        <v>2000000</v>
      </c>
      <c r="G28" s="37"/>
      <c r="H28" s="19">
        <v>2000000</v>
      </c>
      <c r="I28" s="37"/>
      <c r="J28" s="19">
        <v>2000000</v>
      </c>
    </row>
    <row r="29" spans="1:10" ht="23.45" customHeight="1" x14ac:dyDescent="0.45">
      <c r="A29" s="25" t="s">
        <v>26</v>
      </c>
      <c r="B29" s="18"/>
      <c r="C29" s="198"/>
      <c r="D29" s="19">
        <v>41079653</v>
      </c>
      <c r="E29" s="198"/>
      <c r="F29" s="19">
        <v>8563832</v>
      </c>
      <c r="G29" s="38"/>
      <c r="H29" s="38">
        <v>4737823</v>
      </c>
      <c r="I29" s="38"/>
      <c r="J29" s="38">
        <v>3672160</v>
      </c>
    </row>
    <row r="30" spans="1:10" s="33" customFormat="1" ht="23.45" customHeight="1" x14ac:dyDescent="0.45">
      <c r="A30" s="28" t="s">
        <v>27</v>
      </c>
      <c r="B30" s="40"/>
      <c r="C30" s="199"/>
      <c r="D30" s="41">
        <v>1723232723</v>
      </c>
      <c r="E30" s="199"/>
      <c r="F30" s="41">
        <v>981896427</v>
      </c>
      <c r="G30" s="199"/>
      <c r="H30" s="41">
        <v>1505666909</v>
      </c>
      <c r="I30" s="199"/>
      <c r="J30" s="41">
        <v>1022310667</v>
      </c>
    </row>
    <row r="31" spans="1:10" ht="12" customHeight="1" x14ac:dyDescent="0.45">
      <c r="A31" s="1"/>
      <c r="B31" s="6"/>
      <c r="C31" s="197"/>
      <c r="D31" s="197"/>
      <c r="E31" s="197"/>
      <c r="F31" s="197"/>
      <c r="G31" s="34"/>
      <c r="H31" s="197"/>
      <c r="I31" s="197"/>
      <c r="J31" s="197"/>
    </row>
    <row r="32" spans="1:10" s="33" customFormat="1" ht="23.45" customHeight="1" thickBot="1" x14ac:dyDescent="0.5">
      <c r="A32" s="28" t="s">
        <v>28</v>
      </c>
      <c r="B32" s="40"/>
      <c r="C32" s="31"/>
      <c r="D32" s="42">
        <v>2261068120</v>
      </c>
      <c r="E32" s="31"/>
      <c r="F32" s="42">
        <v>1772677747</v>
      </c>
      <c r="G32" s="32"/>
      <c r="H32" s="42">
        <v>1905115689</v>
      </c>
      <c r="I32" s="31"/>
      <c r="J32" s="42">
        <v>1762671483</v>
      </c>
    </row>
    <row r="33" spans="1:10" s="33" customFormat="1" ht="15.95" customHeight="1" thickTop="1" x14ac:dyDescent="0.45">
      <c r="A33" s="28"/>
      <c r="B33" s="40"/>
      <c r="C33" s="43"/>
      <c r="D33" s="43"/>
      <c r="E33" s="43"/>
      <c r="F33" s="43"/>
      <c r="G33" s="13"/>
      <c r="H33" s="43"/>
      <c r="I33" s="43"/>
      <c r="J33" s="43"/>
    </row>
    <row r="34" spans="1:10" s="1" customFormat="1" ht="23.45" customHeight="1" x14ac:dyDescent="0.5">
      <c r="A34" s="446" t="s">
        <v>233</v>
      </c>
      <c r="B34" s="446"/>
      <c r="C34" s="446"/>
      <c r="D34" s="446"/>
      <c r="E34" s="446"/>
      <c r="F34" s="446"/>
      <c r="G34" s="446"/>
      <c r="H34" s="415"/>
      <c r="I34" s="415"/>
      <c r="J34" s="415"/>
    </row>
    <row r="35" spans="1:10" s="1" customFormat="1" ht="23.45" customHeight="1" x14ac:dyDescent="0.5">
      <c r="A35" s="446" t="s">
        <v>194</v>
      </c>
      <c r="B35" s="446"/>
      <c r="C35" s="446"/>
      <c r="D35" s="446"/>
      <c r="E35" s="446"/>
      <c r="F35" s="446"/>
      <c r="G35" s="446"/>
      <c r="H35" s="415"/>
      <c r="I35" s="415"/>
      <c r="J35" s="415"/>
    </row>
    <row r="36" spans="1:10" s="1" customFormat="1" ht="23.45" customHeight="1" x14ac:dyDescent="0.5">
      <c r="A36" s="446" t="s">
        <v>1</v>
      </c>
      <c r="B36" s="446"/>
      <c r="C36" s="446"/>
      <c r="D36" s="446"/>
      <c r="E36" s="446"/>
      <c r="F36" s="446"/>
      <c r="G36" s="446"/>
      <c r="H36" s="415"/>
      <c r="I36" s="415"/>
      <c r="J36" s="415"/>
    </row>
    <row r="37" spans="1:10" s="1" customFormat="1" ht="23.45" customHeight="1" x14ac:dyDescent="0.45">
      <c r="B37" s="6"/>
      <c r="C37" s="44"/>
      <c r="D37" s="44"/>
      <c r="E37" s="44"/>
      <c r="F37" s="44"/>
      <c r="G37" s="45"/>
      <c r="H37" s="44"/>
      <c r="I37" s="44"/>
      <c r="J37" s="44"/>
    </row>
    <row r="38" spans="1:10" s="1" customFormat="1" ht="23.45" customHeight="1" x14ac:dyDescent="0.5">
      <c r="A38" s="378"/>
      <c r="B38" s="40"/>
      <c r="C38" s="40"/>
      <c r="D38" s="444" t="s">
        <v>2</v>
      </c>
      <c r="E38" s="444"/>
      <c r="F38" s="444"/>
      <c r="G38" s="5"/>
      <c r="H38" s="444" t="s">
        <v>3</v>
      </c>
      <c r="I38" s="444"/>
      <c r="J38" s="444"/>
    </row>
    <row r="39" spans="1:10" s="1" customFormat="1" ht="23.45" customHeight="1" x14ac:dyDescent="0.45">
      <c r="B39" s="6"/>
      <c r="C39" s="6"/>
      <c r="D39" s="447" t="s">
        <v>4</v>
      </c>
      <c r="E39" s="447"/>
      <c r="F39" s="447"/>
      <c r="G39" s="8"/>
      <c r="H39" s="447" t="s">
        <v>4</v>
      </c>
      <c r="I39" s="447"/>
      <c r="J39" s="447"/>
    </row>
    <row r="40" spans="1:10" s="1" customFormat="1" ht="23.45" customHeight="1" x14ac:dyDescent="0.5">
      <c r="A40" s="9" t="s">
        <v>29</v>
      </c>
      <c r="B40" s="10" t="s">
        <v>7</v>
      </c>
      <c r="C40" s="11"/>
      <c r="D40" s="11">
        <v>2562</v>
      </c>
      <c r="E40" s="11"/>
      <c r="F40" s="11">
        <v>2561</v>
      </c>
      <c r="G40" s="8"/>
      <c r="H40" s="11">
        <v>2562</v>
      </c>
      <c r="I40" s="11"/>
      <c r="J40" s="11">
        <v>2561</v>
      </c>
    </row>
    <row r="41" spans="1:10" s="1" customFormat="1" ht="23.45" customHeight="1" x14ac:dyDescent="0.5">
      <c r="A41" s="9"/>
      <c r="B41" s="10"/>
      <c r="C41" s="11"/>
      <c r="D41" s="11"/>
      <c r="E41" s="11"/>
      <c r="F41" s="14" t="s">
        <v>9</v>
      </c>
      <c r="G41" s="8"/>
      <c r="H41" s="11"/>
      <c r="I41" s="11"/>
      <c r="J41" s="14" t="s">
        <v>9</v>
      </c>
    </row>
    <row r="42" spans="1:10" s="1" customFormat="1" ht="23.45" customHeight="1" x14ac:dyDescent="0.5">
      <c r="A42" s="378"/>
      <c r="B42" s="6"/>
      <c r="C42" s="6"/>
      <c r="D42" s="445" t="s">
        <v>165</v>
      </c>
      <c r="E42" s="445"/>
      <c r="F42" s="445"/>
      <c r="G42" s="445"/>
      <c r="H42" s="445"/>
      <c r="I42" s="445"/>
      <c r="J42" s="445"/>
    </row>
    <row r="43" spans="1:10" s="1" customFormat="1" ht="23.45" customHeight="1" x14ac:dyDescent="0.45">
      <c r="A43" s="15" t="s">
        <v>30</v>
      </c>
      <c r="B43" s="6"/>
      <c r="C43" s="16"/>
      <c r="D43" s="16"/>
      <c r="E43" s="16"/>
      <c r="F43" s="16"/>
      <c r="G43" s="14"/>
      <c r="H43" s="16"/>
      <c r="I43" s="16"/>
      <c r="J43" s="16"/>
    </row>
    <row r="44" spans="1:10" s="1" customFormat="1" ht="23.45" customHeight="1" x14ac:dyDescent="0.45">
      <c r="A44" s="1" t="s">
        <v>251</v>
      </c>
      <c r="B44" s="6">
        <v>14</v>
      </c>
      <c r="C44" s="46"/>
      <c r="D44" s="19">
        <v>92210737</v>
      </c>
      <c r="E44" s="46"/>
      <c r="F44" s="23">
        <v>815033</v>
      </c>
      <c r="G44" s="27"/>
      <c r="H44" s="19">
        <v>78860000</v>
      </c>
      <c r="I44" s="46"/>
      <c r="J44" s="23">
        <v>0</v>
      </c>
    </row>
    <row r="45" spans="1:10" s="1" customFormat="1" ht="23.45" customHeight="1" x14ac:dyDescent="0.45">
      <c r="A45" s="200" t="s">
        <v>31</v>
      </c>
      <c r="B45" s="6">
        <v>5</v>
      </c>
      <c r="C45" s="46"/>
      <c r="D45" s="19">
        <v>185317796</v>
      </c>
      <c r="E45" s="46"/>
      <c r="F45" s="23">
        <v>152322461</v>
      </c>
      <c r="G45" s="27"/>
      <c r="H45" s="19">
        <v>122331230</v>
      </c>
      <c r="I45" s="46"/>
      <c r="J45" s="23">
        <v>131830672</v>
      </c>
    </row>
    <row r="46" spans="1:10" s="1" customFormat="1" ht="23.45" customHeight="1" x14ac:dyDescent="0.45">
      <c r="A46" s="200" t="s">
        <v>254</v>
      </c>
      <c r="B46" s="6" t="s">
        <v>258</v>
      </c>
      <c r="C46" s="46"/>
      <c r="D46" s="19">
        <v>63655813</v>
      </c>
      <c r="E46" s="46"/>
      <c r="F46" s="23">
        <v>0</v>
      </c>
      <c r="G46" s="27"/>
      <c r="H46" s="19">
        <v>63655813</v>
      </c>
      <c r="I46" s="46"/>
      <c r="J46" s="23">
        <v>0</v>
      </c>
    </row>
    <row r="47" spans="1:10" s="1" customFormat="1" ht="23.45" customHeight="1" x14ac:dyDescent="0.45">
      <c r="A47" s="25" t="s">
        <v>32</v>
      </c>
      <c r="B47" s="6" t="s">
        <v>237</v>
      </c>
      <c r="C47" s="201"/>
      <c r="D47" s="19">
        <v>276231859</v>
      </c>
      <c r="E47" s="201"/>
      <c r="F47" s="23">
        <v>87229512</v>
      </c>
      <c r="G47" s="22"/>
      <c r="H47" s="19">
        <v>31704445</v>
      </c>
      <c r="I47" s="22"/>
      <c r="J47" s="23">
        <v>50270306</v>
      </c>
    </row>
    <row r="48" spans="1:10" s="1" customFormat="1" ht="23.45" customHeight="1" x14ac:dyDescent="0.45">
      <c r="A48" s="25" t="s">
        <v>184</v>
      </c>
      <c r="B48" s="18">
        <v>14</v>
      </c>
      <c r="C48" s="201"/>
      <c r="D48" s="19">
        <v>58510000</v>
      </c>
      <c r="E48" s="201"/>
      <c r="F48" s="385">
        <v>50040000</v>
      </c>
      <c r="G48" s="22"/>
      <c r="H48" s="19">
        <v>29110000</v>
      </c>
      <c r="I48" s="22"/>
      <c r="J48" s="386">
        <v>50040000</v>
      </c>
    </row>
    <row r="49" spans="1:10" s="1" customFormat="1" ht="23.45" customHeight="1" x14ac:dyDescent="0.45">
      <c r="A49" s="1" t="s">
        <v>199</v>
      </c>
      <c r="B49" s="6" t="s">
        <v>253</v>
      </c>
      <c r="C49" s="201"/>
      <c r="D49" s="19">
        <v>0</v>
      </c>
      <c r="E49" s="201"/>
      <c r="F49" s="23">
        <v>24000000</v>
      </c>
      <c r="G49" s="22"/>
      <c r="H49" s="19">
        <v>63500000</v>
      </c>
      <c r="I49" s="22"/>
      <c r="J49" s="23">
        <v>54680000</v>
      </c>
    </row>
    <row r="50" spans="1:10" s="1" customFormat="1" ht="23.45" customHeight="1" x14ac:dyDescent="0.45">
      <c r="A50" s="1" t="s">
        <v>34</v>
      </c>
      <c r="B50" s="18"/>
      <c r="C50" s="27"/>
      <c r="D50" s="48"/>
      <c r="E50" s="27"/>
      <c r="F50" s="23"/>
      <c r="G50" s="27"/>
      <c r="H50" s="27"/>
      <c r="I50" s="27"/>
      <c r="J50" s="23"/>
    </row>
    <row r="51" spans="1:10" s="1" customFormat="1" ht="23.45" customHeight="1" x14ac:dyDescent="0.45">
      <c r="A51" s="49" t="s">
        <v>35</v>
      </c>
      <c r="B51" s="18">
        <v>14</v>
      </c>
      <c r="C51" s="21"/>
      <c r="D51" s="19">
        <v>25069800</v>
      </c>
      <c r="E51" s="21"/>
      <c r="F51" s="23">
        <v>5046415</v>
      </c>
      <c r="G51" s="22"/>
      <c r="H51" s="19">
        <v>3938119</v>
      </c>
      <c r="I51" s="22"/>
      <c r="J51" s="23">
        <v>4479162</v>
      </c>
    </row>
    <row r="52" spans="1:10" s="1" customFormat="1" ht="23.45" customHeight="1" x14ac:dyDescent="0.45">
      <c r="A52" s="200" t="s">
        <v>36</v>
      </c>
      <c r="B52" s="6">
        <v>3</v>
      </c>
      <c r="C52" s="47"/>
      <c r="D52" s="19">
        <v>1778823</v>
      </c>
      <c r="E52" s="47"/>
      <c r="F52" s="23">
        <v>2001307</v>
      </c>
      <c r="G52" s="22"/>
      <c r="H52" s="19">
        <v>1778823</v>
      </c>
      <c r="I52" s="22"/>
      <c r="J52" s="23">
        <v>2001307</v>
      </c>
    </row>
    <row r="53" spans="1:10" s="1" customFormat="1" ht="23.45" customHeight="1" x14ac:dyDescent="0.45">
      <c r="A53" s="1" t="s">
        <v>37</v>
      </c>
      <c r="B53" s="18"/>
      <c r="C53" s="21"/>
      <c r="D53" s="19">
        <v>8637880</v>
      </c>
      <c r="E53" s="21"/>
      <c r="F53" s="23">
        <v>5042685</v>
      </c>
      <c r="G53" s="22"/>
      <c r="H53" s="53">
        <v>5638016</v>
      </c>
      <c r="I53" s="22"/>
      <c r="J53" s="23">
        <v>4711228</v>
      </c>
    </row>
    <row r="54" spans="1:10" s="28" customFormat="1" ht="23.45" customHeight="1" x14ac:dyDescent="0.45">
      <c r="A54" s="28" t="s">
        <v>38</v>
      </c>
      <c r="B54" s="40"/>
      <c r="C54" s="50"/>
      <c r="D54" s="202">
        <v>711412708</v>
      </c>
      <c r="E54" s="50"/>
      <c r="F54" s="202">
        <v>326497413</v>
      </c>
      <c r="G54" s="51"/>
      <c r="H54" s="202">
        <v>400516446</v>
      </c>
      <c r="I54" s="50"/>
      <c r="J54" s="202">
        <v>298012675</v>
      </c>
    </row>
    <row r="55" spans="1:10" s="1" customFormat="1" ht="23.45" customHeight="1" x14ac:dyDescent="0.45">
      <c r="B55" s="6"/>
      <c r="C55" s="47"/>
      <c r="D55" s="47"/>
      <c r="E55" s="47"/>
      <c r="F55" s="47"/>
      <c r="G55" s="52"/>
      <c r="H55" s="47"/>
      <c r="I55" s="47"/>
      <c r="J55" s="47"/>
    </row>
    <row r="56" spans="1:10" s="28" customFormat="1" ht="23.45" customHeight="1" x14ac:dyDescent="0.45">
      <c r="A56" s="15" t="s">
        <v>39</v>
      </c>
      <c r="C56" s="50"/>
      <c r="D56" s="50"/>
      <c r="E56" s="50"/>
      <c r="F56" s="50"/>
      <c r="G56" s="50"/>
      <c r="H56" s="50"/>
      <c r="I56" s="50"/>
      <c r="J56" s="50"/>
    </row>
    <row r="57" spans="1:10" s="28" customFormat="1" ht="23.45" customHeight="1" x14ac:dyDescent="0.45">
      <c r="A57" s="200" t="s">
        <v>156</v>
      </c>
      <c r="B57" s="6">
        <v>14</v>
      </c>
      <c r="C57" s="201"/>
      <c r="D57" s="19">
        <v>23952867</v>
      </c>
      <c r="E57" s="201"/>
      <c r="F57" s="22">
        <v>48069000</v>
      </c>
      <c r="G57" s="22"/>
      <c r="H57" s="19">
        <v>0</v>
      </c>
      <c r="I57" s="22"/>
      <c r="J57" s="22">
        <v>29110000</v>
      </c>
    </row>
    <row r="58" spans="1:10" s="28" customFormat="1" ht="23.45" customHeight="1" x14ac:dyDescent="0.45">
      <c r="A58" s="200" t="s">
        <v>34</v>
      </c>
      <c r="B58" s="6">
        <v>14</v>
      </c>
      <c r="C58" s="201"/>
      <c r="D58" s="19">
        <v>58702908</v>
      </c>
      <c r="E58" s="201"/>
      <c r="F58" s="23">
        <v>5500513</v>
      </c>
      <c r="G58" s="22"/>
      <c r="H58" s="19">
        <v>4238620</v>
      </c>
      <c r="I58" s="22"/>
      <c r="J58" s="23">
        <v>3712310</v>
      </c>
    </row>
    <row r="59" spans="1:10" s="28" customFormat="1" ht="23.45" customHeight="1" x14ac:dyDescent="0.45">
      <c r="A59" s="1" t="s">
        <v>200</v>
      </c>
      <c r="B59" s="6">
        <v>16</v>
      </c>
      <c r="C59" s="201"/>
      <c r="D59" s="19">
        <v>4075440</v>
      </c>
      <c r="E59" s="201"/>
      <c r="F59" s="23">
        <v>5607468</v>
      </c>
      <c r="G59" s="22"/>
      <c r="H59" s="19">
        <v>2657573</v>
      </c>
      <c r="I59" s="22"/>
      <c r="J59" s="23">
        <v>4153994</v>
      </c>
    </row>
    <row r="60" spans="1:10" s="28" customFormat="1" ht="23.45" customHeight="1" x14ac:dyDescent="0.45">
      <c r="A60" s="1" t="s">
        <v>40</v>
      </c>
      <c r="B60" s="6"/>
      <c r="C60" s="201"/>
      <c r="D60" s="19">
        <v>9145696</v>
      </c>
      <c r="E60" s="201"/>
      <c r="F60" s="23">
        <v>10234121</v>
      </c>
      <c r="G60" s="22"/>
      <c r="H60" s="22">
        <v>7883196</v>
      </c>
      <c r="I60" s="22"/>
      <c r="J60" s="23">
        <v>10013121</v>
      </c>
    </row>
    <row r="61" spans="1:10" s="28" customFormat="1" ht="23.45" customHeight="1" x14ac:dyDescent="0.45">
      <c r="A61" s="28" t="s">
        <v>41</v>
      </c>
      <c r="B61" s="40"/>
      <c r="C61" s="50"/>
      <c r="D61" s="202">
        <v>95876911</v>
      </c>
      <c r="E61" s="50"/>
      <c r="F61" s="202">
        <v>69411102</v>
      </c>
      <c r="G61" s="51"/>
      <c r="H61" s="202">
        <v>14779389</v>
      </c>
      <c r="I61" s="50"/>
      <c r="J61" s="202">
        <v>46989425</v>
      </c>
    </row>
    <row r="62" spans="1:10" s="28" customFormat="1" ht="21.75" x14ac:dyDescent="0.45">
      <c r="B62" s="40"/>
      <c r="C62" s="50"/>
      <c r="D62" s="50"/>
      <c r="E62" s="50"/>
      <c r="F62" s="50"/>
      <c r="G62" s="50"/>
      <c r="H62" s="50"/>
      <c r="I62" s="50"/>
      <c r="J62" s="50"/>
    </row>
    <row r="63" spans="1:10" s="28" customFormat="1" ht="23.45" customHeight="1" x14ac:dyDescent="0.45">
      <c r="A63" s="28" t="s">
        <v>42</v>
      </c>
      <c r="B63" s="40"/>
      <c r="C63" s="50"/>
      <c r="D63" s="54">
        <v>807289619</v>
      </c>
      <c r="E63" s="50"/>
      <c r="F63" s="54">
        <v>395908515</v>
      </c>
      <c r="G63" s="51"/>
      <c r="H63" s="54">
        <v>415295835</v>
      </c>
      <c r="I63" s="50"/>
      <c r="J63" s="54">
        <v>345002100</v>
      </c>
    </row>
    <row r="64" spans="1:10" s="28" customFormat="1" ht="23.45" customHeight="1" x14ac:dyDescent="0.45">
      <c r="B64" s="40"/>
      <c r="C64" s="43"/>
      <c r="D64" s="43"/>
      <c r="E64" s="43"/>
      <c r="F64" s="43"/>
      <c r="G64" s="13"/>
      <c r="H64" s="43"/>
      <c r="I64" s="43"/>
      <c r="J64" s="43"/>
    </row>
    <row r="65" spans="1:10" s="1" customFormat="1" ht="23.45" customHeight="1" x14ac:dyDescent="0.5">
      <c r="A65" s="446" t="s">
        <v>233</v>
      </c>
      <c r="B65" s="446"/>
      <c r="C65" s="446"/>
      <c r="D65" s="446"/>
      <c r="E65" s="446"/>
      <c r="F65" s="446"/>
      <c r="G65" s="446"/>
      <c r="H65" s="415"/>
      <c r="I65" s="415"/>
      <c r="J65" s="415"/>
    </row>
    <row r="66" spans="1:10" s="1" customFormat="1" ht="23.45" customHeight="1" x14ac:dyDescent="0.5">
      <c r="A66" s="446" t="s">
        <v>194</v>
      </c>
      <c r="B66" s="446"/>
      <c r="C66" s="446"/>
      <c r="D66" s="446"/>
      <c r="E66" s="446"/>
      <c r="F66" s="446"/>
      <c r="G66" s="446"/>
      <c r="H66" s="415"/>
      <c r="I66" s="415"/>
      <c r="J66" s="415"/>
    </row>
    <row r="67" spans="1:10" s="1" customFormat="1" ht="23.45" customHeight="1" x14ac:dyDescent="0.5">
      <c r="A67" s="446" t="s">
        <v>1</v>
      </c>
      <c r="B67" s="446"/>
      <c r="C67" s="446"/>
      <c r="D67" s="446"/>
      <c r="E67" s="446"/>
      <c r="F67" s="446"/>
      <c r="G67" s="446"/>
      <c r="H67" s="415"/>
      <c r="I67" s="415"/>
      <c r="J67" s="415"/>
    </row>
    <row r="68" spans="1:10" s="1" customFormat="1" ht="23.45" customHeight="1" x14ac:dyDescent="0.45">
      <c r="B68" s="6"/>
      <c r="C68" s="44"/>
      <c r="D68" s="44"/>
      <c r="E68" s="44"/>
      <c r="F68" s="44"/>
      <c r="G68" s="45"/>
      <c r="H68" s="44"/>
      <c r="I68" s="44"/>
      <c r="J68" s="44"/>
    </row>
    <row r="69" spans="1:10" s="1" customFormat="1" ht="23.45" customHeight="1" x14ac:dyDescent="0.5">
      <c r="A69" s="378"/>
      <c r="B69" s="40"/>
      <c r="C69" s="40"/>
      <c r="D69" s="444" t="s">
        <v>2</v>
      </c>
      <c r="E69" s="444"/>
      <c r="F69" s="444"/>
      <c r="G69" s="5"/>
      <c r="H69" s="444" t="s">
        <v>3</v>
      </c>
      <c r="I69" s="444"/>
      <c r="J69" s="444"/>
    </row>
    <row r="70" spans="1:10" s="1" customFormat="1" ht="23.45" customHeight="1" x14ac:dyDescent="0.5">
      <c r="A70" s="9"/>
      <c r="B70" s="10"/>
      <c r="C70" s="10"/>
      <c r="D70" s="447" t="s">
        <v>4</v>
      </c>
      <c r="E70" s="447"/>
      <c r="F70" s="447"/>
      <c r="G70" s="8"/>
      <c r="H70" s="447" t="s">
        <v>4</v>
      </c>
      <c r="I70" s="447"/>
      <c r="J70" s="447"/>
    </row>
    <row r="71" spans="1:10" s="1" customFormat="1" ht="23.45" customHeight="1" x14ac:dyDescent="0.5">
      <c r="A71" s="9" t="s">
        <v>29</v>
      </c>
      <c r="B71" s="10" t="s">
        <v>7</v>
      </c>
      <c r="C71" s="11"/>
      <c r="D71" s="11">
        <v>2562</v>
      </c>
      <c r="E71" s="11"/>
      <c r="F71" s="11">
        <v>2561</v>
      </c>
      <c r="G71" s="8"/>
      <c r="H71" s="11">
        <v>2562</v>
      </c>
      <c r="I71" s="11"/>
      <c r="J71" s="11">
        <v>2561</v>
      </c>
    </row>
    <row r="72" spans="1:10" s="1" customFormat="1" ht="23.45" customHeight="1" x14ac:dyDescent="0.5">
      <c r="A72" s="9"/>
      <c r="B72" s="10"/>
      <c r="C72" s="11"/>
      <c r="D72" s="11"/>
      <c r="E72" s="11"/>
      <c r="F72" s="14" t="s">
        <v>9</v>
      </c>
      <c r="G72" s="8"/>
      <c r="H72" s="11"/>
      <c r="I72" s="11"/>
      <c r="J72" s="14" t="s">
        <v>9</v>
      </c>
    </row>
    <row r="73" spans="1:10" s="1" customFormat="1" ht="23.45" customHeight="1" x14ac:dyDescent="0.5">
      <c r="A73" s="378"/>
      <c r="B73" s="6"/>
      <c r="C73" s="6"/>
      <c r="D73" s="445" t="s">
        <v>165</v>
      </c>
      <c r="E73" s="445"/>
      <c r="F73" s="445"/>
      <c r="G73" s="445"/>
      <c r="H73" s="445"/>
      <c r="I73" s="445"/>
      <c r="J73" s="445"/>
    </row>
    <row r="74" spans="1:10" s="1" customFormat="1" ht="23.45" customHeight="1" x14ac:dyDescent="0.45">
      <c r="A74" s="15" t="s">
        <v>43</v>
      </c>
      <c r="B74" s="6"/>
      <c r="C74" s="196"/>
      <c r="D74" s="196"/>
      <c r="E74" s="196"/>
      <c r="F74" s="196"/>
      <c r="G74" s="196"/>
      <c r="H74" s="196"/>
      <c r="I74" s="196"/>
      <c r="J74" s="196"/>
    </row>
    <row r="75" spans="1:10" s="1" customFormat="1" ht="23.45" customHeight="1" x14ac:dyDescent="0.45">
      <c r="A75" s="200" t="s">
        <v>44</v>
      </c>
      <c r="B75" s="6">
        <v>17</v>
      </c>
      <c r="C75" s="196"/>
      <c r="D75" s="196"/>
      <c r="E75" s="196"/>
      <c r="F75" s="196"/>
      <c r="G75" s="196"/>
      <c r="H75" s="196"/>
      <c r="I75" s="196"/>
      <c r="J75" s="196"/>
    </row>
    <row r="76" spans="1:10" s="1" customFormat="1" ht="23.45" customHeight="1" thickBot="1" x14ac:dyDescent="0.5">
      <c r="A76" s="1" t="s">
        <v>45</v>
      </c>
      <c r="B76" s="6"/>
      <c r="C76" s="198"/>
      <c r="D76" s="358">
        <v>1050000000</v>
      </c>
      <c r="E76" s="198"/>
      <c r="F76" s="56">
        <v>887982700</v>
      </c>
      <c r="G76" s="38"/>
      <c r="H76" s="358">
        <v>1050000000</v>
      </c>
      <c r="I76" s="38"/>
      <c r="J76" s="56">
        <v>887982700</v>
      </c>
    </row>
    <row r="77" spans="1:10" s="1" customFormat="1" ht="23.45" customHeight="1" thickTop="1" x14ac:dyDescent="0.45">
      <c r="A77" s="1" t="s">
        <v>46</v>
      </c>
      <c r="B77" s="6"/>
      <c r="C77" s="198"/>
      <c r="D77" s="38">
        <v>887982700</v>
      </c>
      <c r="E77" s="198"/>
      <c r="F77" s="38">
        <v>887982700</v>
      </c>
      <c r="G77" s="38"/>
      <c r="H77" s="38">
        <v>887982700</v>
      </c>
      <c r="I77" s="38"/>
      <c r="J77" s="38">
        <v>887982700</v>
      </c>
    </row>
    <row r="78" spans="1:10" s="1" customFormat="1" ht="23.45" customHeight="1" x14ac:dyDescent="0.45">
      <c r="A78" s="200" t="s">
        <v>47</v>
      </c>
      <c r="B78" s="6">
        <v>17</v>
      </c>
      <c r="C78" s="198"/>
      <c r="D78" s="19">
        <v>187228375</v>
      </c>
      <c r="E78" s="198"/>
      <c r="F78" s="38">
        <v>187228375</v>
      </c>
      <c r="G78" s="38"/>
      <c r="H78" s="19">
        <v>187228375</v>
      </c>
      <c r="I78" s="38"/>
      <c r="J78" s="38">
        <v>187228375</v>
      </c>
    </row>
    <row r="79" spans="1:10" s="1" customFormat="1" ht="23.45" customHeight="1" x14ac:dyDescent="0.45">
      <c r="A79" s="200" t="s">
        <v>49</v>
      </c>
      <c r="B79" s="6">
        <v>19</v>
      </c>
      <c r="C79" s="197"/>
      <c r="D79" s="197">
        <v>-42011799</v>
      </c>
      <c r="E79" s="197"/>
      <c r="F79" s="39">
        <v>-42011799</v>
      </c>
      <c r="G79" s="38"/>
      <c r="H79" s="38">
        <v>0</v>
      </c>
      <c r="I79" s="38"/>
      <c r="J79" s="38">
        <v>0</v>
      </c>
    </row>
    <row r="80" spans="1:10" s="1" customFormat="1" ht="23.45" customHeight="1" x14ac:dyDescent="0.45">
      <c r="A80" s="200" t="s">
        <v>201</v>
      </c>
      <c r="B80" s="6">
        <v>18</v>
      </c>
      <c r="C80" s="197"/>
      <c r="D80" s="197">
        <v>7149366</v>
      </c>
      <c r="E80" s="197"/>
      <c r="F80" s="38">
        <v>0</v>
      </c>
      <c r="G80" s="38"/>
      <c r="H80" s="38">
        <v>7149366</v>
      </c>
      <c r="I80" s="38"/>
      <c r="J80" s="38">
        <v>0</v>
      </c>
    </row>
    <row r="81" spans="1:10" s="1" customFormat="1" ht="23.45" customHeight="1" x14ac:dyDescent="0.45">
      <c r="A81" s="200" t="s">
        <v>48</v>
      </c>
      <c r="B81" s="6"/>
      <c r="C81" s="197"/>
      <c r="D81" s="197"/>
      <c r="E81" s="197"/>
      <c r="F81" s="48"/>
      <c r="G81" s="38"/>
      <c r="H81" s="48"/>
      <c r="I81" s="38"/>
      <c r="J81" s="38"/>
    </row>
    <row r="82" spans="1:10" s="1" customFormat="1" ht="23.45" customHeight="1" x14ac:dyDescent="0.45">
      <c r="A82" s="200" t="s">
        <v>183</v>
      </c>
      <c r="B82" s="6"/>
      <c r="C82" s="197"/>
      <c r="D82" s="197"/>
      <c r="E82" s="197"/>
      <c r="F82" s="38"/>
      <c r="G82" s="38"/>
      <c r="H82" s="38"/>
      <c r="I82" s="38"/>
      <c r="J82" s="39"/>
    </row>
    <row r="83" spans="1:10" s="1" customFormat="1" ht="23.45" customHeight="1" x14ac:dyDescent="0.45">
      <c r="A83" s="200" t="s">
        <v>185</v>
      </c>
      <c r="B83" s="6">
        <v>19</v>
      </c>
      <c r="C83" s="197"/>
      <c r="D83" s="197">
        <v>8218152</v>
      </c>
      <c r="E83" s="197"/>
      <c r="F83" s="38">
        <v>5100000</v>
      </c>
      <c r="G83" s="38"/>
      <c r="H83" s="38">
        <v>8218152</v>
      </c>
      <c r="I83" s="38"/>
      <c r="J83" s="39">
        <v>5100000</v>
      </c>
    </row>
    <row r="84" spans="1:10" s="1" customFormat="1" ht="23.45" customHeight="1" x14ac:dyDescent="0.45">
      <c r="A84" s="200" t="s">
        <v>171</v>
      </c>
      <c r="B84" s="6"/>
      <c r="C84" s="197"/>
      <c r="D84" s="197">
        <v>370234200</v>
      </c>
      <c r="E84" s="197"/>
      <c r="F84" s="38">
        <v>316097158</v>
      </c>
      <c r="G84" s="38"/>
      <c r="H84" s="38">
        <v>399241261</v>
      </c>
      <c r="I84" s="38"/>
      <c r="J84" s="38">
        <v>337358308</v>
      </c>
    </row>
    <row r="85" spans="1:10" s="1" customFormat="1" ht="23.45" customHeight="1" x14ac:dyDescent="0.45">
      <c r="A85" s="28" t="s">
        <v>51</v>
      </c>
      <c r="B85" s="6"/>
      <c r="C85" s="197"/>
      <c r="D85" s="410">
        <v>1418800994</v>
      </c>
      <c r="E85" s="197"/>
      <c r="F85" s="410">
        <v>1354396434</v>
      </c>
      <c r="G85" s="38"/>
      <c r="H85" s="410">
        <v>1489819854</v>
      </c>
      <c r="I85" s="38"/>
      <c r="J85" s="410">
        <v>1417669383</v>
      </c>
    </row>
    <row r="86" spans="1:10" s="1" customFormat="1" ht="23.45" hidden="1" customHeight="1" x14ac:dyDescent="0.45">
      <c r="A86" s="1" t="s">
        <v>143</v>
      </c>
      <c r="B86" s="6"/>
      <c r="C86" s="197"/>
      <c r="D86" s="199"/>
      <c r="E86" s="197"/>
      <c r="F86" s="199"/>
      <c r="G86" s="38"/>
      <c r="H86" s="199"/>
      <c r="I86" s="38"/>
      <c r="J86" s="199"/>
    </row>
    <row r="87" spans="1:10" s="1" customFormat="1" ht="23.45" hidden="1" customHeight="1" x14ac:dyDescent="0.45">
      <c r="A87" s="1" t="s">
        <v>112</v>
      </c>
      <c r="B87" s="6"/>
      <c r="C87" s="197"/>
      <c r="D87" s="197">
        <v>0</v>
      </c>
      <c r="E87" s="197"/>
      <c r="F87" s="39">
        <v>0</v>
      </c>
      <c r="G87" s="38"/>
      <c r="H87" s="38">
        <v>0</v>
      </c>
      <c r="I87" s="38"/>
      <c r="J87" s="38">
        <v>0</v>
      </c>
    </row>
    <row r="88" spans="1:10" s="1" customFormat="1" ht="23.45" customHeight="1" x14ac:dyDescent="0.45">
      <c r="A88" s="59" t="s">
        <v>52</v>
      </c>
      <c r="B88" s="6"/>
      <c r="C88" s="197"/>
      <c r="D88" s="197">
        <v>34977507</v>
      </c>
      <c r="E88" s="197"/>
      <c r="F88" s="197">
        <v>22372798</v>
      </c>
      <c r="G88" s="197"/>
      <c r="H88" s="417">
        <v>0</v>
      </c>
      <c r="I88" s="197"/>
      <c r="J88" s="197">
        <v>0</v>
      </c>
    </row>
    <row r="89" spans="1:10" s="1" customFormat="1" ht="23.45" customHeight="1" x14ac:dyDescent="0.45">
      <c r="A89" s="28" t="s">
        <v>53</v>
      </c>
      <c r="B89" s="6"/>
      <c r="C89" s="199"/>
      <c r="D89" s="41">
        <v>1453778501</v>
      </c>
      <c r="E89" s="199"/>
      <c r="F89" s="41">
        <v>1376769232</v>
      </c>
      <c r="G89" s="199"/>
      <c r="H89" s="41">
        <v>1489819854</v>
      </c>
      <c r="I89" s="199"/>
      <c r="J89" s="41">
        <v>1417669383</v>
      </c>
    </row>
    <row r="90" spans="1:10" s="1" customFormat="1" ht="23.45" customHeight="1" x14ac:dyDescent="0.45">
      <c r="B90" s="6"/>
      <c r="C90" s="60"/>
      <c r="D90" s="60"/>
      <c r="E90" s="60"/>
      <c r="F90" s="60"/>
      <c r="G90" s="60"/>
      <c r="H90" s="60"/>
      <c r="I90" s="60"/>
      <c r="J90" s="60"/>
    </row>
    <row r="91" spans="1:10" s="28" customFormat="1" ht="23.45" customHeight="1" thickBot="1" x14ac:dyDescent="0.5">
      <c r="A91" s="28" t="s">
        <v>54</v>
      </c>
      <c r="B91" s="40"/>
      <c r="C91" s="199"/>
      <c r="D91" s="61">
        <v>2261068120</v>
      </c>
      <c r="E91" s="199"/>
      <c r="F91" s="61">
        <v>1772677747</v>
      </c>
      <c r="G91" s="62"/>
      <c r="H91" s="61">
        <v>1905115689</v>
      </c>
      <c r="I91" s="199"/>
      <c r="J91" s="61">
        <v>1762671483</v>
      </c>
    </row>
    <row r="92" spans="1:10" ht="23.45" customHeight="1" thickTop="1" x14ac:dyDescent="0.45"/>
  </sheetData>
  <mergeCells count="24">
    <mergeCell ref="A35:G35"/>
    <mergeCell ref="A66:G66"/>
    <mergeCell ref="A34:G34"/>
    <mergeCell ref="A1:G1"/>
    <mergeCell ref="A3:G3"/>
    <mergeCell ref="D5:F5"/>
    <mergeCell ref="D9:J9"/>
    <mergeCell ref="D6:F6"/>
    <mergeCell ref="H6:J6"/>
    <mergeCell ref="H5:J5"/>
    <mergeCell ref="A2:G2"/>
    <mergeCell ref="D69:F69"/>
    <mergeCell ref="D73:J73"/>
    <mergeCell ref="A36:G36"/>
    <mergeCell ref="D38:F38"/>
    <mergeCell ref="D42:J42"/>
    <mergeCell ref="A65:G65"/>
    <mergeCell ref="A67:G67"/>
    <mergeCell ref="D39:F39"/>
    <mergeCell ref="H39:J39"/>
    <mergeCell ref="D70:F70"/>
    <mergeCell ref="H70:J70"/>
    <mergeCell ref="H38:J38"/>
    <mergeCell ref="H69:J69"/>
  </mergeCells>
  <pageMargins left="0.7" right="0.6" top="0.48" bottom="0.5" header="0.5" footer="0.5"/>
  <pageSetup paperSize="9" scale="78" firstPageNumber="7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3" max="12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3"/>
  <sheetViews>
    <sheetView view="pageBreakPreview" zoomScale="80" zoomScaleNormal="100" zoomScaleSheetLayoutView="80" workbookViewId="0">
      <selection activeCell="F31" sqref="F31"/>
    </sheetView>
  </sheetViews>
  <sheetFormatPr defaultColWidth="10.42578125" defaultRowHeight="22.5" customHeight="1" x14ac:dyDescent="0.45"/>
  <cols>
    <col min="1" max="1" width="50.140625" style="117" customWidth="1"/>
    <col min="2" max="2" width="10" style="434" bestFit="1" customWidth="1"/>
    <col min="3" max="3" width="2.85546875" style="432" customWidth="1"/>
    <col min="4" max="4" width="14.5703125" style="433" customWidth="1"/>
    <col min="5" max="5" width="2.85546875" style="432" customWidth="1"/>
    <col min="6" max="6" width="14.5703125" style="433" customWidth="1"/>
    <col min="7" max="7" width="2.85546875" style="432" customWidth="1"/>
    <col min="8" max="8" width="14.5703125" style="433" customWidth="1"/>
    <col min="9" max="9" width="2.85546875" style="432" customWidth="1"/>
    <col min="10" max="10" width="14.5703125" style="433" customWidth="1"/>
    <col min="11" max="11" width="12.28515625" style="117" bestFit="1" customWidth="1"/>
    <col min="12" max="12" width="15.42578125" style="117" bestFit="1" customWidth="1"/>
    <col min="13" max="13" width="14.85546875" style="117" bestFit="1" customWidth="1"/>
    <col min="14" max="14" width="12.85546875" style="117" bestFit="1" customWidth="1"/>
    <col min="15" max="15" width="13" style="117" bestFit="1" customWidth="1"/>
    <col min="16" max="16" width="13" style="117" customWidth="1"/>
    <col min="17" max="17" width="11.85546875" style="117" customWidth="1"/>
    <col min="18" max="18" width="12.140625" style="117" bestFit="1" customWidth="1"/>
    <col min="19" max="23" width="11.85546875" style="117" customWidth="1"/>
    <col min="24" max="24" width="13.42578125" style="117" customWidth="1"/>
    <col min="25" max="26" width="11.85546875" style="117" customWidth="1"/>
    <col min="27" max="27" width="12.5703125" style="117" bestFit="1" customWidth="1"/>
    <col min="28" max="28" width="11.85546875" style="117" bestFit="1" customWidth="1"/>
    <col min="29" max="30" width="11.85546875" style="117" customWidth="1"/>
    <col min="31" max="16384" width="10.42578125" style="117"/>
  </cols>
  <sheetData>
    <row r="1" spans="1:14" s="71" customFormat="1" ht="21.75" customHeight="1" x14ac:dyDescent="0.5">
      <c r="A1" s="446" t="s">
        <v>233</v>
      </c>
      <c r="B1" s="446"/>
      <c r="C1" s="446"/>
      <c r="D1" s="446"/>
      <c r="E1" s="446"/>
      <c r="F1" s="446"/>
      <c r="G1" s="446"/>
      <c r="H1" s="446"/>
      <c r="I1" s="446"/>
      <c r="J1" s="70"/>
    </row>
    <row r="2" spans="1:14" s="71" customFormat="1" ht="21.75" customHeight="1" x14ac:dyDescent="0.5">
      <c r="A2" s="446" t="s">
        <v>194</v>
      </c>
      <c r="B2" s="446"/>
      <c r="C2" s="446"/>
      <c r="D2" s="446"/>
      <c r="E2" s="446"/>
      <c r="F2" s="446"/>
      <c r="G2" s="446"/>
      <c r="H2" s="446"/>
      <c r="I2" s="446"/>
      <c r="J2" s="70"/>
    </row>
    <row r="3" spans="1:14" s="71" customFormat="1" ht="21.75" customHeight="1" x14ac:dyDescent="0.5">
      <c r="A3" s="378" t="s">
        <v>170</v>
      </c>
      <c r="B3" s="72"/>
      <c r="C3" s="70"/>
      <c r="D3" s="70"/>
      <c r="E3" s="70"/>
      <c r="F3" s="70"/>
      <c r="G3" s="70"/>
      <c r="H3" s="70"/>
      <c r="I3" s="70"/>
      <c r="J3" s="70"/>
    </row>
    <row r="4" spans="1:14" s="71" customFormat="1" ht="13.35" customHeight="1" x14ac:dyDescent="0.45">
      <c r="A4" s="70"/>
      <c r="B4" s="70"/>
      <c r="C4" s="70"/>
      <c r="D4" s="70"/>
      <c r="E4" s="70"/>
      <c r="F4" s="70"/>
      <c r="G4" s="70"/>
      <c r="H4" s="70"/>
      <c r="I4" s="70"/>
      <c r="J4" s="70"/>
    </row>
    <row r="5" spans="1:14" s="73" customFormat="1" ht="23.45" customHeight="1" x14ac:dyDescent="0.45">
      <c r="B5" s="74"/>
      <c r="C5" s="74"/>
      <c r="D5" s="449" t="s">
        <v>2</v>
      </c>
      <c r="E5" s="449"/>
      <c r="F5" s="449"/>
      <c r="G5" s="70"/>
      <c r="H5" s="449" t="s">
        <v>3</v>
      </c>
      <c r="I5" s="449"/>
      <c r="J5" s="449"/>
    </row>
    <row r="6" spans="1:14" s="73" customFormat="1" ht="23.45" customHeight="1" x14ac:dyDescent="0.45">
      <c r="B6" s="74"/>
      <c r="C6" s="74"/>
      <c r="D6" s="448" t="s">
        <v>163</v>
      </c>
      <c r="E6" s="448"/>
      <c r="F6" s="448"/>
      <c r="G6" s="70"/>
      <c r="H6" s="448" t="s">
        <v>163</v>
      </c>
      <c r="I6" s="448"/>
      <c r="J6" s="448"/>
    </row>
    <row r="7" spans="1:14" s="73" customFormat="1" ht="23.45" customHeight="1" x14ac:dyDescent="0.45">
      <c r="B7" s="74"/>
      <c r="C7" s="74"/>
      <c r="D7" s="448" t="s">
        <v>164</v>
      </c>
      <c r="E7" s="448"/>
      <c r="F7" s="448"/>
      <c r="G7" s="70"/>
      <c r="H7" s="448" t="s">
        <v>164</v>
      </c>
      <c r="I7" s="448"/>
      <c r="J7" s="448"/>
    </row>
    <row r="8" spans="1:14" s="73" customFormat="1" ht="21" customHeight="1" x14ac:dyDescent="0.45">
      <c r="B8" s="75" t="s">
        <v>7</v>
      </c>
      <c r="C8" s="11"/>
      <c r="D8" s="11">
        <v>2562</v>
      </c>
      <c r="E8" s="11"/>
      <c r="F8" s="11">
        <v>2561</v>
      </c>
      <c r="G8" s="12"/>
      <c r="H8" s="11">
        <v>2562</v>
      </c>
      <c r="I8" s="8"/>
      <c r="J8" s="11">
        <v>2561</v>
      </c>
    </row>
    <row r="9" spans="1:14" s="73" customFormat="1" ht="21" customHeight="1" x14ac:dyDescent="0.45">
      <c r="B9" s="75"/>
      <c r="C9" s="11"/>
      <c r="D9" s="11"/>
      <c r="E9" s="11"/>
      <c r="F9" s="14" t="s">
        <v>9</v>
      </c>
      <c r="G9" s="12"/>
      <c r="H9" s="11"/>
      <c r="I9" s="8"/>
      <c r="J9" s="14" t="s">
        <v>9</v>
      </c>
    </row>
    <row r="10" spans="1:14" s="73" customFormat="1" ht="21" customHeight="1" x14ac:dyDescent="0.45">
      <c r="B10" s="78"/>
      <c r="C10" s="78"/>
      <c r="D10" s="450" t="s">
        <v>165</v>
      </c>
      <c r="E10" s="450"/>
      <c r="F10" s="450"/>
      <c r="G10" s="450"/>
      <c r="H10" s="450"/>
      <c r="I10" s="450"/>
      <c r="J10" s="450"/>
    </row>
    <row r="11" spans="1:14" s="73" customFormat="1" ht="21" customHeight="1" x14ac:dyDescent="0.45">
      <c r="A11" s="359" t="s">
        <v>58</v>
      </c>
      <c r="B11" s="78"/>
      <c r="C11" s="71"/>
      <c r="D11" s="80"/>
      <c r="E11" s="71"/>
      <c r="F11" s="80"/>
      <c r="G11" s="71"/>
      <c r="H11" s="80"/>
      <c r="I11" s="71"/>
      <c r="J11" s="80"/>
    </row>
    <row r="12" spans="1:14" s="85" customFormat="1" ht="21" customHeight="1" x14ac:dyDescent="0.45">
      <c r="A12" s="81" t="s">
        <v>60</v>
      </c>
      <c r="B12" s="396">
        <v>3</v>
      </c>
      <c r="C12" s="83"/>
      <c r="D12" s="221">
        <v>698721789</v>
      </c>
      <c r="E12" s="83"/>
      <c r="F12" s="221">
        <v>576279672</v>
      </c>
      <c r="G12" s="83"/>
      <c r="H12" s="83">
        <v>662882112</v>
      </c>
      <c r="I12" s="83"/>
      <c r="J12" s="83">
        <v>552174549</v>
      </c>
      <c r="K12" s="196"/>
      <c r="M12" s="361"/>
    </row>
    <row r="13" spans="1:14" s="85" customFormat="1" ht="21" customHeight="1" x14ac:dyDescent="0.45">
      <c r="A13" s="81" t="s">
        <v>59</v>
      </c>
      <c r="B13" s="426">
        <v>3</v>
      </c>
      <c r="C13" s="84"/>
      <c r="D13" s="221">
        <v>359201259</v>
      </c>
      <c r="E13" s="84"/>
      <c r="F13" s="221">
        <v>586456327</v>
      </c>
      <c r="G13" s="84"/>
      <c r="H13" s="83">
        <v>6928</v>
      </c>
      <c r="I13" s="83"/>
      <c r="J13" s="83">
        <v>430924655</v>
      </c>
      <c r="K13" s="196"/>
      <c r="M13" s="361"/>
      <c r="N13" s="362"/>
    </row>
    <row r="14" spans="1:14" s="85" customFormat="1" ht="21" customHeight="1" x14ac:dyDescent="0.45">
      <c r="A14" s="81" t="s">
        <v>61</v>
      </c>
      <c r="B14" s="411"/>
      <c r="C14" s="83"/>
      <c r="D14" s="221">
        <v>111438866</v>
      </c>
      <c r="E14" s="83"/>
      <c r="F14" s="221">
        <v>152227330</v>
      </c>
      <c r="G14" s="83"/>
      <c r="H14" s="83">
        <v>111438866</v>
      </c>
      <c r="I14" s="83"/>
      <c r="J14" s="83">
        <v>152227330</v>
      </c>
      <c r="K14" s="196"/>
      <c r="M14" s="361"/>
    </row>
    <row r="15" spans="1:14" s="85" customFormat="1" ht="21" customHeight="1" x14ac:dyDescent="0.45">
      <c r="A15" s="81" t="s">
        <v>202</v>
      </c>
      <c r="B15" s="426">
        <v>3</v>
      </c>
      <c r="C15" s="83"/>
      <c r="D15" s="221">
        <v>65250093</v>
      </c>
      <c r="E15" s="83"/>
      <c r="F15" s="221">
        <v>0</v>
      </c>
      <c r="G15" s="83"/>
      <c r="H15" s="83">
        <v>65250093</v>
      </c>
      <c r="I15" s="83"/>
      <c r="J15" s="83">
        <v>0</v>
      </c>
      <c r="K15" s="196"/>
      <c r="M15" s="361"/>
    </row>
    <row r="16" spans="1:14" s="85" customFormat="1" ht="21" customHeight="1" x14ac:dyDescent="0.45">
      <c r="A16" s="81" t="s">
        <v>62</v>
      </c>
      <c r="B16" s="395" t="s">
        <v>238</v>
      </c>
      <c r="C16" s="84"/>
      <c r="D16" s="222">
        <v>44762161</v>
      </c>
      <c r="E16" s="84"/>
      <c r="F16" s="222">
        <v>12817787</v>
      </c>
      <c r="G16" s="84"/>
      <c r="H16" s="173">
        <v>47058477</v>
      </c>
      <c r="I16" s="83"/>
      <c r="J16" s="173">
        <v>15424102</v>
      </c>
      <c r="K16" s="196"/>
      <c r="M16" s="361"/>
    </row>
    <row r="17" spans="1:18" s="91" customFormat="1" ht="21" customHeight="1" x14ac:dyDescent="0.45">
      <c r="A17" s="135" t="s">
        <v>63</v>
      </c>
      <c r="B17" s="137">
        <v>20</v>
      </c>
      <c r="C17" s="89"/>
      <c r="D17" s="88">
        <v>1279374168</v>
      </c>
      <c r="E17" s="89"/>
      <c r="F17" s="88">
        <v>1327781116</v>
      </c>
      <c r="G17" s="89"/>
      <c r="H17" s="88">
        <v>886636476</v>
      </c>
      <c r="I17" s="90"/>
      <c r="J17" s="88">
        <v>1150750636</v>
      </c>
      <c r="K17" s="196"/>
      <c r="M17" s="66"/>
    </row>
    <row r="18" spans="1:18" s="91" customFormat="1" ht="9.1999999999999993" customHeight="1" x14ac:dyDescent="0.45">
      <c r="A18" s="135"/>
      <c r="B18" s="396"/>
      <c r="C18" s="89"/>
      <c r="D18" s="90"/>
      <c r="E18" s="89"/>
      <c r="F18" s="90"/>
      <c r="G18" s="89"/>
      <c r="H18" s="90"/>
      <c r="I18" s="90"/>
      <c r="J18" s="90"/>
      <c r="K18" s="196"/>
      <c r="M18" s="66"/>
    </row>
    <row r="19" spans="1:18" s="85" customFormat="1" ht="21" customHeight="1" x14ac:dyDescent="0.45">
      <c r="A19" s="139" t="s">
        <v>64</v>
      </c>
      <c r="B19" s="396"/>
      <c r="C19" s="84"/>
      <c r="D19" s="83"/>
      <c r="E19" s="84"/>
      <c r="F19" s="83"/>
      <c r="G19" s="84"/>
      <c r="H19" s="83"/>
      <c r="I19" s="83"/>
      <c r="J19" s="83"/>
      <c r="K19" s="196"/>
      <c r="M19" s="361"/>
    </row>
    <row r="20" spans="1:18" s="85" customFormat="1" ht="21" customHeight="1" x14ac:dyDescent="0.45">
      <c r="A20" s="81" t="s">
        <v>66</v>
      </c>
      <c r="B20" s="396">
        <v>3</v>
      </c>
      <c r="C20" s="83"/>
      <c r="D20" s="221">
        <v>468946151</v>
      </c>
      <c r="E20" s="83"/>
      <c r="F20" s="221">
        <v>473106192</v>
      </c>
      <c r="G20" s="83"/>
      <c r="H20" s="83">
        <v>458718460</v>
      </c>
      <c r="I20" s="83"/>
      <c r="J20" s="83">
        <v>462557155</v>
      </c>
      <c r="K20" s="196"/>
      <c r="L20" s="363"/>
      <c r="M20" s="423"/>
    </row>
    <row r="21" spans="1:18" s="85" customFormat="1" ht="21" customHeight="1" x14ac:dyDescent="0.45">
      <c r="A21" s="81" t="s">
        <v>65</v>
      </c>
      <c r="B21" s="407" t="s">
        <v>236</v>
      </c>
      <c r="C21" s="84"/>
      <c r="D21" s="221">
        <v>215242232</v>
      </c>
      <c r="E21" s="84"/>
      <c r="F21" s="424">
        <v>272879159</v>
      </c>
      <c r="G21" s="84"/>
      <c r="H21" s="83">
        <v>6374</v>
      </c>
      <c r="I21" s="83"/>
      <c r="J21" s="83">
        <v>168276895</v>
      </c>
      <c r="K21" s="196"/>
      <c r="L21" s="363"/>
      <c r="M21" s="361"/>
      <c r="N21" s="363"/>
      <c r="P21" s="363"/>
      <c r="R21" s="363"/>
    </row>
    <row r="22" spans="1:18" s="85" customFormat="1" ht="21" customHeight="1" x14ac:dyDescent="0.45">
      <c r="A22" s="81" t="s">
        <v>203</v>
      </c>
      <c r="B22" s="407">
        <v>3</v>
      </c>
      <c r="C22" s="84"/>
      <c r="D22" s="221">
        <v>37227070</v>
      </c>
      <c r="E22" s="84"/>
      <c r="F22" s="221">
        <v>0</v>
      </c>
      <c r="G22" s="84"/>
      <c r="H22" s="83">
        <v>37227070</v>
      </c>
      <c r="I22" s="83"/>
      <c r="J22" s="221">
        <v>0</v>
      </c>
      <c r="K22" s="196"/>
      <c r="L22" s="363"/>
      <c r="M22" s="361"/>
      <c r="N22" s="363"/>
      <c r="P22" s="363"/>
      <c r="R22" s="363"/>
    </row>
    <row r="23" spans="1:18" s="85" customFormat="1" ht="21" customHeight="1" x14ac:dyDescent="0.45">
      <c r="A23" s="81" t="s">
        <v>67</v>
      </c>
      <c r="B23" s="396"/>
      <c r="C23" s="84"/>
      <c r="D23" s="221">
        <v>196820324</v>
      </c>
      <c r="E23" s="84"/>
      <c r="F23" s="221">
        <v>159898027</v>
      </c>
      <c r="G23" s="84"/>
      <c r="H23" s="83">
        <v>77937416</v>
      </c>
      <c r="I23" s="83"/>
      <c r="J23" s="83">
        <v>111646856</v>
      </c>
      <c r="K23" s="196"/>
      <c r="L23" s="423"/>
      <c r="M23" s="361"/>
      <c r="N23" s="388"/>
      <c r="P23" s="388"/>
      <c r="R23" s="388"/>
    </row>
    <row r="24" spans="1:18" s="85" customFormat="1" ht="21" customHeight="1" x14ac:dyDescent="0.45">
      <c r="A24" s="81" t="s">
        <v>68</v>
      </c>
      <c r="B24" s="396">
        <v>5</v>
      </c>
      <c r="C24" s="84"/>
      <c r="D24" s="221">
        <v>241001012</v>
      </c>
      <c r="E24" s="84"/>
      <c r="F24" s="221">
        <v>235531752</v>
      </c>
      <c r="G24" s="84"/>
      <c r="H24" s="83">
        <v>190942035</v>
      </c>
      <c r="I24" s="83"/>
      <c r="J24" s="83">
        <v>197825598</v>
      </c>
      <c r="K24" s="196"/>
      <c r="M24" s="361"/>
    </row>
    <row r="25" spans="1:18" s="85" customFormat="1" ht="21" customHeight="1" x14ac:dyDescent="0.45">
      <c r="A25" s="81" t="s">
        <v>204</v>
      </c>
      <c r="B25" s="396"/>
      <c r="C25" s="84"/>
      <c r="D25" s="221">
        <v>74823378</v>
      </c>
      <c r="E25" s="84"/>
      <c r="F25" s="221">
        <v>127329075</v>
      </c>
      <c r="G25" s="84"/>
      <c r="H25" s="83">
        <v>74823378</v>
      </c>
      <c r="I25" s="83"/>
      <c r="J25" s="83">
        <v>127329075</v>
      </c>
      <c r="K25" s="196"/>
      <c r="M25" s="361"/>
      <c r="N25" s="362"/>
    </row>
    <row r="26" spans="1:18" s="85" customFormat="1" ht="21.6" customHeight="1" x14ac:dyDescent="0.45">
      <c r="A26" s="81" t="s">
        <v>145</v>
      </c>
      <c r="B26" s="396" t="s">
        <v>239</v>
      </c>
      <c r="C26" s="84"/>
      <c r="D26" s="221">
        <v>-39574296</v>
      </c>
      <c r="E26" s="84"/>
      <c r="F26" s="221">
        <v>-56932217</v>
      </c>
      <c r="G26" s="84"/>
      <c r="H26" s="83">
        <v>-39576511</v>
      </c>
      <c r="I26" s="83"/>
      <c r="J26" s="83">
        <v>-56932217</v>
      </c>
      <c r="K26" s="196"/>
      <c r="M26" s="361"/>
    </row>
    <row r="27" spans="1:18" s="85" customFormat="1" ht="21" customHeight="1" x14ac:dyDescent="0.45">
      <c r="A27" s="92" t="s">
        <v>70</v>
      </c>
      <c r="B27" s="401">
        <v>5</v>
      </c>
      <c r="C27" s="93"/>
      <c r="D27" s="429">
        <v>9643884</v>
      </c>
      <c r="E27" s="93"/>
      <c r="F27" s="223">
        <v>4198161</v>
      </c>
      <c r="G27" s="93"/>
      <c r="H27" s="83">
        <v>6608918</v>
      </c>
      <c r="I27" s="93"/>
      <c r="J27" s="83">
        <v>4678635</v>
      </c>
      <c r="K27" s="196"/>
      <c r="M27" s="361"/>
    </row>
    <row r="28" spans="1:18" s="91" customFormat="1" ht="21" customHeight="1" x14ac:dyDescent="0.45">
      <c r="A28" s="135" t="s">
        <v>71</v>
      </c>
      <c r="B28" s="94"/>
      <c r="C28" s="89"/>
      <c r="D28" s="174">
        <v>1204129755</v>
      </c>
      <c r="E28" s="89"/>
      <c r="F28" s="174">
        <v>1216010149</v>
      </c>
      <c r="G28" s="89"/>
      <c r="H28" s="174">
        <v>806687140</v>
      </c>
      <c r="I28" s="90"/>
      <c r="J28" s="174">
        <v>1015381997</v>
      </c>
      <c r="K28" s="196"/>
    </row>
    <row r="29" spans="1:18" s="91" customFormat="1" ht="8.25" customHeight="1" x14ac:dyDescent="0.45">
      <c r="A29" s="135"/>
      <c r="B29" s="396"/>
      <c r="C29" s="89"/>
      <c r="D29" s="90"/>
      <c r="E29" s="89"/>
      <c r="F29" s="90"/>
      <c r="G29" s="89"/>
      <c r="H29" s="90"/>
      <c r="I29" s="90"/>
      <c r="J29" s="90"/>
      <c r="K29" s="196"/>
    </row>
    <row r="30" spans="1:18" s="91" customFormat="1" ht="23.45" customHeight="1" x14ac:dyDescent="0.45">
      <c r="A30" s="95" t="s">
        <v>72</v>
      </c>
      <c r="B30" s="396">
        <v>20</v>
      </c>
      <c r="C30" s="97"/>
      <c r="D30" s="96">
        <v>75244413</v>
      </c>
      <c r="E30" s="97"/>
      <c r="F30" s="96">
        <v>111770967</v>
      </c>
      <c r="G30" s="97"/>
      <c r="H30" s="96">
        <v>79949336</v>
      </c>
      <c r="I30" s="96"/>
      <c r="J30" s="96">
        <v>135368639</v>
      </c>
      <c r="K30" s="196"/>
    </row>
    <row r="31" spans="1:18" s="85" customFormat="1" ht="23.45" customHeight="1" x14ac:dyDescent="0.45">
      <c r="A31" s="81" t="s">
        <v>73</v>
      </c>
      <c r="B31" s="137" t="s">
        <v>257</v>
      </c>
      <c r="C31" s="84"/>
      <c r="D31" s="221">
        <v>-17438436</v>
      </c>
      <c r="E31" s="84"/>
      <c r="F31" s="221">
        <v>-26761918</v>
      </c>
      <c r="G31" s="84"/>
      <c r="H31" s="83">
        <v>-17586301</v>
      </c>
      <c r="I31" s="83"/>
      <c r="J31" s="83">
        <v>-31398009</v>
      </c>
      <c r="K31" s="196"/>
    </row>
    <row r="32" spans="1:18" s="91" customFormat="1" ht="23.45" customHeight="1" thickBot="1" x14ac:dyDescent="0.5">
      <c r="A32" s="135" t="s">
        <v>186</v>
      </c>
      <c r="B32" s="396"/>
      <c r="C32" s="97"/>
      <c r="D32" s="397">
        <v>57805977</v>
      </c>
      <c r="E32" s="97"/>
      <c r="F32" s="397">
        <v>85009049</v>
      </c>
      <c r="G32" s="97"/>
      <c r="H32" s="397">
        <v>62363035</v>
      </c>
      <c r="I32" s="96"/>
      <c r="J32" s="397">
        <v>103970630</v>
      </c>
      <c r="K32" s="196"/>
      <c r="L32" s="390"/>
      <c r="M32" s="374"/>
    </row>
    <row r="33" spans="1:13" s="85" customFormat="1" ht="13.5" customHeight="1" thickTop="1" x14ac:dyDescent="0.45">
      <c r="A33" s="79"/>
      <c r="B33" s="396"/>
      <c r="C33" s="83"/>
      <c r="D33" s="83"/>
      <c r="E33" s="83"/>
      <c r="F33" s="83"/>
      <c r="G33" s="83"/>
      <c r="H33" s="83"/>
      <c r="I33" s="83"/>
      <c r="J33" s="83"/>
      <c r="K33" s="196"/>
    </row>
    <row r="34" spans="1:13" s="73" customFormat="1" ht="23.45" customHeight="1" x14ac:dyDescent="0.45">
      <c r="A34" s="135" t="s">
        <v>146</v>
      </c>
      <c r="B34" s="396"/>
      <c r="C34" s="83"/>
      <c r="D34" s="84"/>
      <c r="E34" s="83"/>
      <c r="F34" s="84"/>
      <c r="G34" s="83"/>
      <c r="H34" s="84"/>
      <c r="I34" s="83"/>
      <c r="J34" s="84"/>
      <c r="K34" s="196"/>
    </row>
    <row r="35" spans="1:13" s="73" customFormat="1" ht="23.45" customHeight="1" x14ac:dyDescent="0.45">
      <c r="A35" s="15" t="s">
        <v>76</v>
      </c>
      <c r="B35" s="396"/>
      <c r="C35" s="83"/>
      <c r="D35" s="84"/>
      <c r="E35" s="83"/>
      <c r="F35" s="84"/>
      <c r="G35" s="83"/>
      <c r="H35" s="84"/>
      <c r="I35" s="83"/>
      <c r="J35" s="84"/>
      <c r="K35" s="196"/>
    </row>
    <row r="36" spans="1:13" s="73" customFormat="1" ht="23.45" customHeight="1" x14ac:dyDescent="0.45">
      <c r="A36" s="99" t="s">
        <v>77</v>
      </c>
      <c r="B36" s="396"/>
      <c r="C36" s="83"/>
      <c r="D36" s="84"/>
      <c r="E36" s="83"/>
      <c r="F36" s="84"/>
      <c r="G36" s="83"/>
      <c r="H36" s="84"/>
      <c r="I36" s="83"/>
      <c r="J36" s="84"/>
      <c r="K36" s="196"/>
    </row>
    <row r="37" spans="1:13" s="73" customFormat="1" ht="23.45" customHeight="1" x14ac:dyDescent="0.45">
      <c r="A37" s="200" t="s">
        <v>147</v>
      </c>
      <c r="B37" s="396"/>
      <c r="C37" s="100"/>
      <c r="D37" s="20"/>
      <c r="E37" s="100"/>
      <c r="F37" s="20"/>
      <c r="G37" s="100"/>
      <c r="H37" s="20"/>
      <c r="I37" s="100"/>
      <c r="J37" s="20"/>
      <c r="K37" s="196"/>
    </row>
    <row r="38" spans="1:13" s="73" customFormat="1" ht="23.45" customHeight="1" x14ac:dyDescent="0.45">
      <c r="A38" s="200" t="s">
        <v>78</v>
      </c>
      <c r="B38" s="396">
        <v>16</v>
      </c>
      <c r="C38" s="100"/>
      <c r="D38" s="221">
        <v>4113658</v>
      </c>
      <c r="E38" s="100"/>
      <c r="F38" s="221">
        <v>354386</v>
      </c>
      <c r="G38" s="100"/>
      <c r="H38" s="83">
        <v>3297587</v>
      </c>
      <c r="I38" s="100"/>
      <c r="J38" s="83">
        <v>354386</v>
      </c>
      <c r="K38" s="196"/>
    </row>
    <row r="39" spans="1:13" s="73" customFormat="1" ht="23.45" customHeight="1" x14ac:dyDescent="0.45">
      <c r="A39" s="200" t="s">
        <v>79</v>
      </c>
      <c r="B39" s="396"/>
      <c r="C39" s="100"/>
      <c r="D39" s="20"/>
      <c r="E39" s="100"/>
      <c r="F39" s="20"/>
      <c r="G39" s="100"/>
      <c r="H39" s="20"/>
      <c r="I39" s="100"/>
      <c r="J39" s="20"/>
      <c r="K39" s="196"/>
    </row>
    <row r="40" spans="1:13" s="73" customFormat="1" ht="23.45" customHeight="1" x14ac:dyDescent="0.45">
      <c r="A40" s="101" t="s">
        <v>77</v>
      </c>
      <c r="B40" s="137">
        <v>23</v>
      </c>
      <c r="C40" s="83"/>
      <c r="D40" s="222">
        <v>-822732</v>
      </c>
      <c r="E40" s="83"/>
      <c r="F40" s="222">
        <v>-70877</v>
      </c>
      <c r="G40" s="83"/>
      <c r="H40" s="173">
        <v>-659517</v>
      </c>
      <c r="I40" s="83"/>
      <c r="J40" s="173">
        <v>-70877</v>
      </c>
      <c r="K40" s="196"/>
    </row>
    <row r="41" spans="1:13" s="73" customFormat="1" ht="23.45" customHeight="1" x14ac:dyDescent="0.45">
      <c r="A41" s="135" t="s">
        <v>80</v>
      </c>
      <c r="B41" s="396"/>
      <c r="C41" s="83"/>
      <c r="D41" s="220"/>
      <c r="E41" s="83"/>
      <c r="F41" s="220"/>
      <c r="G41" s="83"/>
      <c r="H41" s="20"/>
      <c r="I41" s="83"/>
      <c r="J41" s="20"/>
      <c r="K41" s="196"/>
    </row>
    <row r="42" spans="1:13" s="73" customFormat="1" ht="23.45" customHeight="1" x14ac:dyDescent="0.45">
      <c r="A42" s="135" t="s">
        <v>77</v>
      </c>
      <c r="B42" s="396"/>
      <c r="C42" s="90"/>
      <c r="D42" s="97">
        <v>3290926</v>
      </c>
      <c r="E42" s="90"/>
      <c r="F42" s="97">
        <v>283509</v>
      </c>
      <c r="G42" s="90"/>
      <c r="H42" s="97">
        <v>2638070</v>
      </c>
      <c r="I42" s="90"/>
      <c r="J42" s="97">
        <v>283509</v>
      </c>
      <c r="K42" s="196"/>
    </row>
    <row r="43" spans="1:13" s="73" customFormat="1" ht="23.45" customHeight="1" x14ac:dyDescent="0.45">
      <c r="A43" s="28" t="s">
        <v>205</v>
      </c>
      <c r="B43" s="396"/>
      <c r="C43" s="50"/>
      <c r="D43" s="202">
        <v>3290926</v>
      </c>
      <c r="E43" s="50"/>
      <c r="F43" s="202">
        <v>283509</v>
      </c>
      <c r="G43" s="50"/>
      <c r="H43" s="202">
        <v>2638070</v>
      </c>
      <c r="I43" s="50"/>
      <c r="J43" s="202">
        <v>283509</v>
      </c>
      <c r="K43" s="196"/>
      <c r="L43" s="377"/>
      <c r="M43" s="376"/>
    </row>
    <row r="44" spans="1:13" s="85" customFormat="1" ht="23.45" customHeight="1" thickBot="1" x14ac:dyDescent="0.5">
      <c r="A44" s="79" t="s">
        <v>246</v>
      </c>
      <c r="B44" s="396"/>
      <c r="C44" s="83"/>
      <c r="D44" s="176">
        <v>61096903</v>
      </c>
      <c r="E44" s="83"/>
      <c r="F44" s="176">
        <v>85292558</v>
      </c>
      <c r="G44" s="83"/>
      <c r="H44" s="176">
        <v>65001105</v>
      </c>
      <c r="I44" s="83"/>
      <c r="J44" s="176">
        <v>104254139</v>
      </c>
      <c r="K44" s="196"/>
      <c r="L44" s="374"/>
      <c r="M44" s="375"/>
    </row>
    <row r="45" spans="1:13" s="85" customFormat="1" ht="23.45" customHeight="1" thickTop="1" x14ac:dyDescent="0.45">
      <c r="A45" s="79"/>
      <c r="B45" s="408"/>
      <c r="C45" s="83"/>
      <c r="D45" s="90"/>
      <c r="E45" s="83"/>
      <c r="F45" s="90"/>
      <c r="G45" s="83"/>
      <c r="H45" s="90"/>
      <c r="I45" s="83"/>
      <c r="J45" s="90"/>
      <c r="K45" s="196"/>
      <c r="L45" s="374"/>
      <c r="M45" s="375"/>
    </row>
    <row r="46" spans="1:13" s="71" customFormat="1" ht="22.5" customHeight="1" x14ac:dyDescent="0.5">
      <c r="A46" s="446" t="s">
        <v>233</v>
      </c>
      <c r="B46" s="446"/>
      <c r="C46" s="446"/>
      <c r="D46" s="446"/>
      <c r="E46" s="446"/>
      <c r="F46" s="446"/>
      <c r="G46" s="446"/>
      <c r="H46" s="446"/>
      <c r="I46" s="446"/>
      <c r="J46" s="70"/>
      <c r="K46" s="196"/>
    </row>
    <row r="47" spans="1:13" s="71" customFormat="1" ht="22.5" customHeight="1" x14ac:dyDescent="0.5">
      <c r="A47" s="446" t="s">
        <v>194</v>
      </c>
      <c r="B47" s="446"/>
      <c r="C47" s="446"/>
      <c r="D47" s="446"/>
      <c r="E47" s="446"/>
      <c r="F47" s="446"/>
      <c r="G47" s="446"/>
      <c r="H47" s="446"/>
      <c r="I47" s="446"/>
      <c r="J47" s="70"/>
      <c r="K47" s="196"/>
    </row>
    <row r="48" spans="1:13" s="71" customFormat="1" ht="21.75" customHeight="1" x14ac:dyDescent="0.5">
      <c r="A48" s="378" t="s">
        <v>55</v>
      </c>
      <c r="B48" s="72"/>
      <c r="C48" s="70"/>
      <c r="D48" s="70"/>
      <c r="E48" s="70"/>
      <c r="F48" s="70"/>
      <c r="G48" s="70"/>
      <c r="H48" s="70"/>
      <c r="I48" s="70"/>
      <c r="J48" s="70"/>
      <c r="K48" s="196"/>
    </row>
    <row r="49" spans="1:13" s="71" customFormat="1" ht="13.5" customHeight="1" x14ac:dyDescent="0.5">
      <c r="A49" s="72"/>
      <c r="B49" s="72"/>
      <c r="C49" s="70"/>
      <c r="D49" s="70"/>
      <c r="E49" s="70"/>
      <c r="F49" s="70"/>
      <c r="G49" s="70"/>
      <c r="H49" s="70"/>
      <c r="I49" s="70"/>
      <c r="J49" s="70"/>
      <c r="K49" s="196"/>
    </row>
    <row r="50" spans="1:13" s="73" customFormat="1" ht="22.5" customHeight="1" x14ac:dyDescent="0.45">
      <c r="B50" s="74"/>
      <c r="C50" s="74"/>
      <c r="D50" s="449" t="s">
        <v>2</v>
      </c>
      <c r="E50" s="449"/>
      <c r="F50" s="449"/>
      <c r="G50" s="70"/>
      <c r="H50" s="449" t="s">
        <v>3</v>
      </c>
      <c r="I50" s="449"/>
      <c r="J50" s="449"/>
      <c r="K50" s="196"/>
    </row>
    <row r="51" spans="1:13" s="73" customFormat="1" ht="22.5" customHeight="1" x14ac:dyDescent="0.45">
      <c r="B51" s="74"/>
      <c r="C51" s="74"/>
      <c r="D51" s="448" t="s">
        <v>163</v>
      </c>
      <c r="E51" s="448"/>
      <c r="F51" s="448"/>
      <c r="G51" s="70"/>
      <c r="H51" s="448" t="s">
        <v>163</v>
      </c>
      <c r="I51" s="448"/>
      <c r="J51" s="448"/>
      <c r="K51" s="196"/>
    </row>
    <row r="52" spans="1:13" s="73" customFormat="1" ht="22.5" customHeight="1" x14ac:dyDescent="0.45">
      <c r="B52" s="74"/>
      <c r="C52" s="74"/>
      <c r="D52" s="448" t="s">
        <v>164</v>
      </c>
      <c r="E52" s="448"/>
      <c r="F52" s="448"/>
      <c r="G52" s="70"/>
      <c r="H52" s="448" t="s">
        <v>164</v>
      </c>
      <c r="I52" s="448"/>
      <c r="J52" s="448"/>
      <c r="K52" s="196"/>
    </row>
    <row r="53" spans="1:13" s="73" customFormat="1" ht="22.5" customHeight="1" x14ac:dyDescent="0.45">
      <c r="B53" s="75" t="s">
        <v>7</v>
      </c>
      <c r="C53" s="11"/>
      <c r="D53" s="11">
        <v>2562</v>
      </c>
      <c r="E53" s="11"/>
      <c r="F53" s="11">
        <v>2561</v>
      </c>
      <c r="G53" s="12"/>
      <c r="H53" s="11">
        <v>2562</v>
      </c>
      <c r="I53" s="8"/>
      <c r="J53" s="11">
        <v>2561</v>
      </c>
      <c r="K53" s="196"/>
    </row>
    <row r="54" spans="1:13" s="73" customFormat="1" ht="21" customHeight="1" x14ac:dyDescent="0.45">
      <c r="B54" s="75"/>
      <c r="C54" s="11"/>
      <c r="D54" s="11"/>
      <c r="E54" s="11"/>
      <c r="F54" s="14" t="s">
        <v>9</v>
      </c>
      <c r="G54" s="12"/>
      <c r="H54" s="11"/>
      <c r="I54" s="8"/>
      <c r="J54" s="14" t="s">
        <v>9</v>
      </c>
    </row>
    <row r="55" spans="1:13" s="73" customFormat="1" ht="22.5" customHeight="1" x14ac:dyDescent="0.45">
      <c r="B55" s="78"/>
      <c r="C55" s="78"/>
      <c r="D55" s="450" t="s">
        <v>165</v>
      </c>
      <c r="E55" s="450"/>
      <c r="F55" s="450"/>
      <c r="G55" s="450"/>
      <c r="H55" s="450"/>
      <c r="I55" s="450"/>
      <c r="J55" s="450"/>
      <c r="K55" s="196"/>
    </row>
    <row r="56" spans="1:13" s="73" customFormat="1" ht="22.5" customHeight="1" x14ac:dyDescent="0.45">
      <c r="A56" s="28" t="s">
        <v>83</v>
      </c>
      <c r="B56" s="6"/>
      <c r="C56" s="58"/>
      <c r="D56" s="204"/>
      <c r="E56" s="58"/>
      <c r="F56" s="204"/>
      <c r="G56" s="58"/>
      <c r="H56" s="204"/>
      <c r="I56" s="58"/>
      <c r="J56" s="204"/>
      <c r="K56" s="196"/>
    </row>
    <row r="57" spans="1:13" s="85" customFormat="1" ht="22.5" customHeight="1" x14ac:dyDescent="0.45">
      <c r="A57" s="102" t="s">
        <v>84</v>
      </c>
      <c r="B57" s="18"/>
      <c r="C57" s="197"/>
      <c r="D57" s="197">
        <v>57987536</v>
      </c>
      <c r="E57" s="197"/>
      <c r="F57" s="197">
        <v>91819739</v>
      </c>
      <c r="G57" s="197"/>
      <c r="H57" s="83">
        <v>62363035</v>
      </c>
      <c r="I57" s="197"/>
      <c r="J57" s="83">
        <v>103970630</v>
      </c>
      <c r="K57" s="196"/>
      <c r="L57" s="362"/>
      <c r="M57" s="361"/>
    </row>
    <row r="58" spans="1:13" s="85" customFormat="1" ht="22.5" customHeight="1" x14ac:dyDescent="0.45">
      <c r="A58" s="102" t="s">
        <v>85</v>
      </c>
      <c r="B58" s="18"/>
      <c r="C58" s="34"/>
      <c r="D58" s="38">
        <v>-181559</v>
      </c>
      <c r="E58" s="34"/>
      <c r="F58" s="38">
        <v>-6810690</v>
      </c>
      <c r="G58" s="34"/>
      <c r="H58" s="418">
        <v>0</v>
      </c>
      <c r="I58" s="197"/>
      <c r="J58" s="177">
        <v>0</v>
      </c>
      <c r="K58" s="196"/>
      <c r="L58" s="363"/>
    </row>
    <row r="59" spans="1:13" s="91" customFormat="1" ht="22.5" customHeight="1" thickBot="1" x14ac:dyDescent="0.5">
      <c r="A59" s="95" t="s">
        <v>186</v>
      </c>
      <c r="B59" s="29"/>
      <c r="C59" s="32"/>
      <c r="D59" s="205">
        <v>57805977</v>
      </c>
      <c r="E59" s="32"/>
      <c r="F59" s="205">
        <v>85009049</v>
      </c>
      <c r="G59" s="32"/>
      <c r="H59" s="205">
        <v>62363035</v>
      </c>
      <c r="I59" s="31"/>
      <c r="J59" s="205">
        <v>103970630</v>
      </c>
      <c r="K59" s="196"/>
      <c r="L59" s="390"/>
    </row>
    <row r="60" spans="1:13" s="85" customFormat="1" ht="13.5" customHeight="1" thickTop="1" x14ac:dyDescent="0.45">
      <c r="A60" s="95"/>
      <c r="B60" s="29"/>
      <c r="C60" s="62"/>
      <c r="D60" s="199"/>
      <c r="E60" s="62"/>
      <c r="F60" s="199"/>
      <c r="G60" s="62"/>
      <c r="H60" s="199"/>
      <c r="I60" s="199"/>
      <c r="J60" s="199"/>
      <c r="K60" s="196"/>
      <c r="M60" s="363"/>
    </row>
    <row r="61" spans="1:13" s="85" customFormat="1" ht="22.5" customHeight="1" x14ac:dyDescent="0.45">
      <c r="A61" s="95" t="s">
        <v>87</v>
      </c>
      <c r="B61" s="18"/>
      <c r="C61" s="57"/>
      <c r="D61" s="198"/>
      <c r="E61" s="57"/>
      <c r="F61" s="198"/>
      <c r="G61" s="57"/>
      <c r="H61" s="198"/>
      <c r="I61" s="198"/>
      <c r="J61" s="198"/>
      <c r="K61" s="196"/>
    </row>
    <row r="62" spans="1:13" s="85" customFormat="1" ht="22.5" customHeight="1" x14ac:dyDescent="0.45">
      <c r="A62" s="102" t="s">
        <v>84</v>
      </c>
      <c r="B62" s="18"/>
      <c r="C62" s="197"/>
      <c r="D62" s="197">
        <v>61248981</v>
      </c>
      <c r="E62" s="197"/>
      <c r="F62" s="197">
        <v>92103248</v>
      </c>
      <c r="G62" s="197"/>
      <c r="H62" s="83">
        <v>65001105</v>
      </c>
      <c r="I62" s="197"/>
      <c r="J62" s="83">
        <v>104254139</v>
      </c>
      <c r="K62" s="196"/>
    </row>
    <row r="63" spans="1:13" s="85" customFormat="1" ht="22.5" hidden="1" customHeight="1" x14ac:dyDescent="0.45">
      <c r="A63" s="102" t="s">
        <v>190</v>
      </c>
      <c r="B63" s="18"/>
      <c r="C63" s="197"/>
      <c r="D63" s="197"/>
      <c r="E63" s="197"/>
      <c r="F63" s="197"/>
      <c r="G63" s="197"/>
      <c r="H63" s="83"/>
      <c r="I63" s="197"/>
      <c r="J63" s="83"/>
      <c r="K63" s="196"/>
    </row>
    <row r="64" spans="1:13" s="85" customFormat="1" ht="22.5" hidden="1" customHeight="1" x14ac:dyDescent="0.45">
      <c r="A64" s="102" t="s">
        <v>191</v>
      </c>
      <c r="B64" s="18"/>
      <c r="C64" s="197"/>
      <c r="D64" s="197"/>
      <c r="E64" s="197"/>
      <c r="F64" s="197">
        <v>0</v>
      </c>
      <c r="G64" s="197"/>
      <c r="H64" s="197"/>
      <c r="I64" s="197"/>
      <c r="J64" s="197">
        <v>0</v>
      </c>
      <c r="K64" s="196"/>
    </row>
    <row r="65" spans="1:11" s="91" customFormat="1" ht="22.5" customHeight="1" x14ac:dyDescent="0.45">
      <c r="A65" s="102" t="s">
        <v>85</v>
      </c>
      <c r="B65" s="18"/>
      <c r="C65" s="34"/>
      <c r="D65" s="38">
        <v>-152078</v>
      </c>
      <c r="E65" s="34"/>
      <c r="F65" s="38">
        <v>-6810690</v>
      </c>
      <c r="G65" s="34"/>
      <c r="H65" s="177">
        <v>0</v>
      </c>
      <c r="I65" s="197"/>
      <c r="J65" s="177">
        <v>0</v>
      </c>
      <c r="K65" s="196"/>
    </row>
    <row r="66" spans="1:11" s="85" customFormat="1" ht="22.5" customHeight="1" thickBot="1" x14ac:dyDescent="0.5">
      <c r="A66" s="95" t="s">
        <v>246</v>
      </c>
      <c r="B66" s="29"/>
      <c r="C66" s="32"/>
      <c r="D66" s="205">
        <v>61096903</v>
      </c>
      <c r="E66" s="32"/>
      <c r="F66" s="205">
        <v>85292558</v>
      </c>
      <c r="G66" s="32"/>
      <c r="H66" s="205">
        <v>65001105</v>
      </c>
      <c r="I66" s="31"/>
      <c r="J66" s="205">
        <v>104254139</v>
      </c>
      <c r="K66" s="196"/>
    </row>
    <row r="67" spans="1:11" s="85" customFormat="1" ht="13.5" customHeight="1" thickTop="1" x14ac:dyDescent="0.45">
      <c r="A67" s="28"/>
      <c r="B67" s="18"/>
      <c r="C67" s="203"/>
      <c r="D67" s="203"/>
      <c r="E67" s="203"/>
      <c r="F67" s="203"/>
      <c r="G67" s="203"/>
      <c r="H67" s="203"/>
      <c r="I67" s="203"/>
      <c r="J67" s="203"/>
      <c r="K67" s="196"/>
    </row>
    <row r="68" spans="1:11" s="85" customFormat="1" ht="24" customHeight="1" thickBot="1" x14ac:dyDescent="0.5">
      <c r="A68" s="5" t="s">
        <v>150</v>
      </c>
      <c r="B68" s="18">
        <v>24</v>
      </c>
      <c r="C68" s="207"/>
      <c r="D68" s="206">
        <v>6.530255150241103E-2</v>
      </c>
      <c r="E68" s="207"/>
      <c r="F68" s="206">
        <v>0.11068836375323103</v>
      </c>
      <c r="G68" s="207"/>
      <c r="H68" s="206">
        <v>7.0230011237831541E-2</v>
      </c>
      <c r="I68" s="207"/>
      <c r="J68" s="206">
        <v>0.1253362189702216</v>
      </c>
      <c r="K68" s="196"/>
    </row>
    <row r="69" spans="1:11" s="85" customFormat="1" ht="23.85" customHeight="1" thickTop="1" x14ac:dyDescent="0.45">
      <c r="A69" s="5"/>
      <c r="B69" s="18"/>
      <c r="C69" s="207"/>
      <c r="D69" s="207"/>
      <c r="E69" s="207"/>
      <c r="F69" s="207"/>
      <c r="G69" s="207"/>
      <c r="H69" s="207"/>
      <c r="I69" s="207"/>
      <c r="J69" s="207"/>
      <c r="K69" s="196"/>
    </row>
    <row r="70" spans="1:11" ht="22.5" customHeight="1" x14ac:dyDescent="0.45">
      <c r="B70" s="75"/>
    </row>
    <row r="71" spans="1:11" ht="22.5" customHeight="1" x14ac:dyDescent="0.45">
      <c r="B71" s="75"/>
    </row>
    <row r="72" spans="1:11" ht="22.5" customHeight="1" x14ac:dyDescent="0.45">
      <c r="D72" s="435"/>
      <c r="F72" s="435"/>
      <c r="H72" s="435"/>
      <c r="J72" s="435"/>
    </row>
    <row r="73" spans="1:11" ht="22.5" customHeight="1" x14ac:dyDescent="0.45">
      <c r="A73" s="436"/>
      <c r="B73" s="437"/>
      <c r="C73" s="438"/>
      <c r="D73" s="438"/>
      <c r="E73" s="438"/>
      <c r="F73" s="438"/>
      <c r="G73" s="438"/>
      <c r="H73" s="438"/>
    </row>
    <row r="74" spans="1:11" ht="22.5" customHeight="1" x14ac:dyDescent="0.45">
      <c r="A74" s="439"/>
      <c r="B74" s="437"/>
      <c r="C74" s="438"/>
      <c r="D74" s="438"/>
      <c r="E74" s="438"/>
      <c r="F74" s="438"/>
      <c r="G74" s="438"/>
      <c r="H74" s="438"/>
    </row>
    <row r="75" spans="1:11" ht="22.5" customHeight="1" x14ac:dyDescent="0.45">
      <c r="A75" s="439"/>
      <c r="B75" s="437"/>
      <c r="C75" s="438"/>
      <c r="D75" s="438"/>
      <c r="E75" s="438"/>
      <c r="F75" s="438"/>
      <c r="G75" s="438"/>
      <c r="H75" s="438"/>
    </row>
    <row r="76" spans="1:11" ht="22.5" customHeight="1" x14ac:dyDescent="0.45">
      <c r="A76" s="439"/>
      <c r="B76" s="437"/>
      <c r="C76" s="438"/>
      <c r="D76" s="438"/>
      <c r="E76" s="438"/>
      <c r="F76" s="438"/>
      <c r="G76" s="438"/>
      <c r="H76" s="438"/>
    </row>
    <row r="77" spans="1:11" ht="22.5" customHeight="1" x14ac:dyDescent="0.45">
      <c r="A77" s="439"/>
      <c r="B77" s="437"/>
      <c r="C77" s="438"/>
      <c r="D77" s="438"/>
      <c r="E77" s="438"/>
      <c r="F77" s="438"/>
      <c r="G77" s="438"/>
      <c r="H77" s="438"/>
    </row>
    <row r="78" spans="1:11" ht="22.5" customHeight="1" x14ac:dyDescent="0.45">
      <c r="A78" s="436"/>
      <c r="B78" s="437"/>
      <c r="C78" s="438"/>
      <c r="D78" s="438"/>
      <c r="E78" s="438"/>
      <c r="F78" s="438"/>
      <c r="G78" s="438"/>
      <c r="H78" s="438"/>
    </row>
    <row r="81" spans="1:11" ht="22.5" customHeight="1" x14ac:dyDescent="0.45">
      <c r="A81" s="436"/>
      <c r="B81" s="437"/>
      <c r="F81" s="438"/>
      <c r="J81" s="438"/>
    </row>
    <row r="82" spans="1:11" ht="22.5" customHeight="1" x14ac:dyDescent="0.45">
      <c r="A82" s="440"/>
      <c r="B82" s="437"/>
      <c r="F82" s="438"/>
      <c r="H82" s="438"/>
      <c r="J82" s="438"/>
    </row>
    <row r="83" spans="1:11" ht="22.5" customHeight="1" x14ac:dyDescent="0.45">
      <c r="A83" s="436"/>
      <c r="B83" s="437"/>
      <c r="F83" s="438"/>
      <c r="J83" s="438"/>
      <c r="K83" s="441"/>
    </row>
  </sheetData>
  <mergeCells count="18">
    <mergeCell ref="D55:J55"/>
    <mergeCell ref="D50:F50"/>
    <mergeCell ref="D51:F51"/>
    <mergeCell ref="D52:F52"/>
    <mergeCell ref="D10:J10"/>
    <mergeCell ref="H50:J50"/>
    <mergeCell ref="H51:J51"/>
    <mergeCell ref="H52:J52"/>
    <mergeCell ref="A46:I46"/>
    <mergeCell ref="A47:I47"/>
    <mergeCell ref="H6:J6"/>
    <mergeCell ref="D5:F5"/>
    <mergeCell ref="D6:F6"/>
    <mergeCell ref="D7:F7"/>
    <mergeCell ref="A1:I1"/>
    <mergeCell ref="A2:I2"/>
    <mergeCell ref="H7:J7"/>
    <mergeCell ref="H5:J5"/>
  </mergeCells>
  <pageMargins left="0.7" right="0.7" top="0.5" bottom="0.5" header="0.5" footer="0.5"/>
  <pageSetup paperSize="9" scale="76" firstPageNumber="1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32"/>
  <sheetViews>
    <sheetView topLeftCell="B85" workbookViewId="0">
      <selection activeCell="D92" sqref="D92"/>
    </sheetView>
  </sheetViews>
  <sheetFormatPr defaultRowHeight="21.75" x14ac:dyDescent="0.45"/>
  <cols>
    <col min="1" max="1" width="49" style="1" customWidth="1"/>
    <col min="2" max="2" width="9.85546875" style="6" customWidth="1"/>
    <col min="3" max="3" width="15.140625" style="194" customWidth="1"/>
    <col min="4" max="4" width="15.140625" style="336" customWidth="1"/>
    <col min="5" max="5" width="15.140625" style="307" customWidth="1"/>
    <col min="6" max="6" width="1.5703125" style="48" customWidth="1"/>
    <col min="7" max="7" width="15.140625" style="48" customWidth="1"/>
    <col min="8" max="8" width="14.42578125" style="346" customWidth="1"/>
    <col min="9" max="9" width="16.140625" style="307" customWidth="1"/>
    <col min="10" max="10" width="1.5703125" style="69" customWidth="1"/>
    <col min="11" max="11" width="15.140625" style="48" customWidth="1"/>
    <col min="12" max="12" width="15.140625" style="336" customWidth="1"/>
    <col min="13" max="13" width="15.140625" style="307" customWidth="1"/>
    <col min="14" max="14" width="1.5703125" style="48" customWidth="1"/>
    <col min="15" max="15" width="14.7109375" style="48" customWidth="1"/>
    <col min="16" max="16" width="8" style="321" bestFit="1" customWidth="1"/>
    <col min="17" max="17" width="9.140625" style="296"/>
  </cols>
  <sheetData>
    <row r="1" spans="1:17" ht="23.25" x14ac:dyDescent="0.5">
      <c r="A1" s="446" t="s">
        <v>0</v>
      </c>
      <c r="B1" s="446"/>
      <c r="C1" s="446"/>
      <c r="D1" s="446"/>
      <c r="E1" s="446"/>
      <c r="F1" s="446"/>
      <c r="G1" s="446"/>
      <c r="H1" s="446"/>
      <c r="I1" s="446"/>
      <c r="J1" s="446"/>
      <c r="K1" s="216"/>
      <c r="L1" s="347"/>
      <c r="M1" s="314"/>
      <c r="N1" s="216"/>
      <c r="O1" s="216"/>
    </row>
    <row r="2" spans="1:17" ht="23.25" x14ac:dyDescent="0.5">
      <c r="A2" s="446" t="s">
        <v>1</v>
      </c>
      <c r="B2" s="446"/>
      <c r="C2" s="446"/>
      <c r="D2" s="446"/>
      <c r="E2" s="446"/>
      <c r="F2" s="446"/>
      <c r="G2" s="446"/>
      <c r="H2" s="446"/>
      <c r="I2" s="446"/>
      <c r="J2" s="446"/>
      <c r="K2" s="216"/>
      <c r="L2" s="347"/>
      <c r="M2" s="314"/>
      <c r="N2" s="216"/>
      <c r="O2" s="216"/>
    </row>
    <row r="3" spans="1:17" ht="23.25" x14ac:dyDescent="0.5">
      <c r="A3" s="216"/>
      <c r="B3" s="2"/>
      <c r="C3" s="1"/>
      <c r="D3" s="317"/>
      <c r="E3" s="292"/>
      <c r="F3" s="1"/>
      <c r="G3" s="1"/>
      <c r="H3" s="337"/>
      <c r="I3" s="292"/>
      <c r="J3" s="1"/>
      <c r="K3" s="1"/>
      <c r="L3" s="317"/>
      <c r="M3" s="292"/>
      <c r="N3" s="1"/>
      <c r="O3" s="1"/>
    </row>
    <row r="4" spans="1:17" ht="23.25" x14ac:dyDescent="0.5">
      <c r="A4" s="216"/>
      <c r="B4" s="4"/>
      <c r="C4" s="444" t="s">
        <v>2</v>
      </c>
      <c r="D4" s="444"/>
      <c r="E4" s="444"/>
      <c r="F4" s="444"/>
      <c r="G4" s="444"/>
      <c r="H4" s="444"/>
      <c r="I4" s="444"/>
      <c r="J4" s="5"/>
      <c r="K4"/>
      <c r="L4" s="321"/>
      <c r="M4" s="296"/>
      <c r="N4"/>
      <c r="O4"/>
    </row>
    <row r="5" spans="1:17" x14ac:dyDescent="0.45">
      <c r="C5" s="7" t="s">
        <v>153</v>
      </c>
      <c r="D5" s="318"/>
      <c r="E5" s="293"/>
      <c r="F5" s="7"/>
      <c r="G5" s="7" t="s">
        <v>4</v>
      </c>
      <c r="H5" s="338"/>
      <c r="I5" s="293"/>
      <c r="J5" s="8"/>
      <c r="K5" s="7" t="s">
        <v>153</v>
      </c>
      <c r="L5" s="318"/>
      <c r="M5" s="293"/>
      <c r="N5" s="7"/>
      <c r="O5" s="7" t="s">
        <v>4</v>
      </c>
    </row>
    <row r="6" spans="1:17" ht="23.25" x14ac:dyDescent="0.5">
      <c r="A6" s="9" t="s">
        <v>6</v>
      </c>
      <c r="B6" s="10" t="s">
        <v>7</v>
      </c>
      <c r="C6" s="11">
        <v>2561</v>
      </c>
      <c r="D6" s="319"/>
      <c r="E6" s="294"/>
      <c r="F6" s="11"/>
      <c r="G6" s="11">
        <v>2560</v>
      </c>
      <c r="H6" s="339"/>
      <c r="I6" s="294"/>
      <c r="J6" s="8"/>
      <c r="K6" s="11">
        <v>2561</v>
      </c>
      <c r="L6" s="319"/>
      <c r="M6" s="294"/>
      <c r="N6" s="11"/>
      <c r="O6" s="11">
        <v>2560</v>
      </c>
    </row>
    <row r="7" spans="1:17" ht="23.25" x14ac:dyDescent="0.5">
      <c r="A7" s="9"/>
      <c r="B7" s="10"/>
      <c r="C7" s="14" t="s">
        <v>8</v>
      </c>
      <c r="D7" s="320"/>
      <c r="E7" s="295"/>
      <c r="F7" s="14"/>
      <c r="G7" s="14"/>
      <c r="H7" s="339"/>
      <c r="I7" s="295"/>
      <c r="J7" s="8"/>
      <c r="K7" s="14" t="s">
        <v>8</v>
      </c>
      <c r="L7" s="320"/>
      <c r="M7" s="295"/>
      <c r="N7" s="14"/>
      <c r="O7" s="14" t="s">
        <v>9</v>
      </c>
    </row>
    <row r="8" spans="1:17" x14ac:dyDescent="0.45">
      <c r="C8"/>
      <c r="D8" s="321"/>
      <c r="E8" s="296"/>
      <c r="F8"/>
      <c r="G8"/>
      <c r="H8" s="321"/>
      <c r="I8" s="296"/>
      <c r="J8"/>
      <c r="K8"/>
      <c r="L8" s="321"/>
      <c r="M8" s="296"/>
      <c r="N8"/>
      <c r="O8"/>
    </row>
    <row r="9" spans="1:17" x14ac:dyDescent="0.45">
      <c r="A9" s="15" t="s">
        <v>11</v>
      </c>
      <c r="C9" s="16"/>
      <c r="D9" s="322"/>
      <c r="E9" s="297"/>
      <c r="F9" s="16"/>
      <c r="G9" s="16"/>
      <c r="H9" s="322"/>
      <c r="I9" s="297"/>
      <c r="J9" s="14"/>
      <c r="K9" s="16"/>
      <c r="L9" s="322"/>
      <c r="M9" s="297"/>
      <c r="N9" s="16"/>
      <c r="O9" s="16"/>
    </row>
    <row r="10" spans="1:17" x14ac:dyDescent="0.45">
      <c r="A10" s="17" t="s">
        <v>12</v>
      </c>
      <c r="B10" s="18"/>
      <c r="C10" s="19">
        <v>64500</v>
      </c>
      <c r="D10" s="323">
        <v>64500</v>
      </c>
      <c r="E10" s="298">
        <f>C10-D10</f>
        <v>0</v>
      </c>
      <c r="F10" s="19"/>
      <c r="G10" s="20">
        <v>129760</v>
      </c>
      <c r="H10" s="331">
        <v>129760</v>
      </c>
      <c r="I10" s="268">
        <f>G10-H10</f>
        <v>0</v>
      </c>
      <c r="J10" s="22"/>
      <c r="K10" s="19">
        <v>54227</v>
      </c>
      <c r="L10" s="323">
        <v>54227</v>
      </c>
      <c r="M10" s="298">
        <f>K10-L10</f>
        <v>0</v>
      </c>
      <c r="N10" s="20"/>
      <c r="O10" s="23">
        <v>115615</v>
      </c>
      <c r="P10" s="321">
        <v>115615</v>
      </c>
      <c r="Q10" s="350">
        <f>O10-P10</f>
        <v>0</v>
      </c>
    </row>
    <row r="11" spans="1:17" x14ac:dyDescent="0.45">
      <c r="A11" s="24" t="s">
        <v>13</v>
      </c>
      <c r="B11" s="18">
        <v>6</v>
      </c>
      <c r="C11" s="19">
        <v>41794</v>
      </c>
      <c r="D11" s="323">
        <v>41794</v>
      </c>
      <c r="E11" s="298">
        <f t="shared" ref="E11:E29" si="0">C11-D11</f>
        <v>0</v>
      </c>
      <c r="F11" s="19"/>
      <c r="G11" s="20">
        <v>43176</v>
      </c>
      <c r="H11" s="331">
        <v>43176</v>
      </c>
      <c r="I11" s="268">
        <f t="shared" ref="I11:I16" si="1">G11-H11</f>
        <v>0</v>
      </c>
      <c r="J11" s="22"/>
      <c r="K11" s="19">
        <v>32292</v>
      </c>
      <c r="L11" s="323">
        <v>32292</v>
      </c>
      <c r="M11" s="298">
        <f t="shared" ref="M11:M17" si="2">K11-L11</f>
        <v>0</v>
      </c>
      <c r="N11" s="20"/>
      <c r="O11" s="20">
        <v>32811</v>
      </c>
      <c r="P11" s="321">
        <v>32811</v>
      </c>
      <c r="Q11" s="350">
        <f t="shared" ref="Q11:Q17" si="3">O11-P11</f>
        <v>0</v>
      </c>
    </row>
    <row r="12" spans="1:17" x14ac:dyDescent="0.45">
      <c r="A12" s="24" t="s">
        <v>14</v>
      </c>
      <c r="B12" s="18">
        <v>7</v>
      </c>
      <c r="C12" s="19">
        <v>197921</v>
      </c>
      <c r="D12" s="323">
        <v>197921</v>
      </c>
      <c r="E12" s="298">
        <f t="shared" si="0"/>
        <v>0</v>
      </c>
      <c r="F12" s="19"/>
      <c r="G12" s="20">
        <v>165376</v>
      </c>
      <c r="H12" s="331">
        <v>165376</v>
      </c>
      <c r="I12" s="268">
        <f t="shared" si="1"/>
        <v>0</v>
      </c>
      <c r="J12" s="22"/>
      <c r="K12" s="19">
        <v>197921</v>
      </c>
      <c r="L12" s="323">
        <v>197921</v>
      </c>
      <c r="M12" s="298">
        <f t="shared" si="2"/>
        <v>0</v>
      </c>
      <c r="N12" s="20"/>
      <c r="O12" s="20">
        <v>165376</v>
      </c>
      <c r="P12" s="321">
        <v>165376</v>
      </c>
      <c r="Q12" s="350">
        <f t="shared" si="3"/>
        <v>0</v>
      </c>
    </row>
    <row r="13" spans="1:17" x14ac:dyDescent="0.45">
      <c r="A13" s="25" t="s">
        <v>15</v>
      </c>
      <c r="B13" s="18">
        <v>5</v>
      </c>
      <c r="C13" s="26">
        <v>17828</v>
      </c>
      <c r="D13" s="324">
        <v>17828</v>
      </c>
      <c r="E13" s="298">
        <f t="shared" si="0"/>
        <v>0</v>
      </c>
      <c r="F13" s="26"/>
      <c r="G13" s="20">
        <v>35940</v>
      </c>
      <c r="H13" s="331">
        <v>35937</v>
      </c>
      <c r="I13" s="268">
        <f t="shared" si="1"/>
        <v>3</v>
      </c>
      <c r="J13" s="22"/>
      <c r="K13" s="19">
        <v>16387</v>
      </c>
      <c r="L13" s="323">
        <v>16387</v>
      </c>
      <c r="M13" s="298">
        <f t="shared" si="2"/>
        <v>0</v>
      </c>
      <c r="N13" s="20"/>
      <c r="O13" s="20">
        <v>32992</v>
      </c>
      <c r="P13" s="321">
        <v>32992</v>
      </c>
      <c r="Q13" s="350">
        <f t="shared" si="3"/>
        <v>0</v>
      </c>
    </row>
    <row r="14" spans="1:17" x14ac:dyDescent="0.45">
      <c r="A14" s="25" t="s">
        <v>154</v>
      </c>
      <c r="B14" s="18"/>
      <c r="C14" s="20">
        <v>0</v>
      </c>
      <c r="D14" s="234">
        <v>0</v>
      </c>
      <c r="E14" s="298">
        <f t="shared" si="0"/>
        <v>0</v>
      </c>
      <c r="F14" s="26"/>
      <c r="G14" s="20">
        <v>0</v>
      </c>
      <c r="H14" s="331">
        <v>0</v>
      </c>
      <c r="I14" s="268">
        <f t="shared" si="1"/>
        <v>0</v>
      </c>
      <c r="J14" s="22"/>
      <c r="K14" s="19">
        <v>5600</v>
      </c>
      <c r="L14" s="323">
        <v>5600</v>
      </c>
      <c r="M14" s="298">
        <f t="shared" si="2"/>
        <v>0</v>
      </c>
      <c r="N14" s="20"/>
      <c r="O14" s="20">
        <v>0</v>
      </c>
      <c r="P14" s="321">
        <v>0</v>
      </c>
      <c r="Q14" s="350">
        <f t="shared" si="3"/>
        <v>0</v>
      </c>
    </row>
    <row r="15" spans="1:17" x14ac:dyDescent="0.45">
      <c r="A15" s="24" t="s">
        <v>16</v>
      </c>
      <c r="B15" s="18"/>
      <c r="C15" s="26">
        <v>414868</v>
      </c>
      <c r="D15" s="234">
        <v>414868</v>
      </c>
      <c r="E15" s="298">
        <f t="shared" si="0"/>
        <v>0</v>
      </c>
      <c r="F15" s="27"/>
      <c r="G15" s="20">
        <v>350107</v>
      </c>
      <c r="H15" s="331">
        <v>350107</v>
      </c>
      <c r="I15" s="268">
        <f t="shared" si="1"/>
        <v>0</v>
      </c>
      <c r="J15" s="22"/>
      <c r="K15" s="19">
        <v>385120</v>
      </c>
      <c r="L15" s="323">
        <v>385120</v>
      </c>
      <c r="M15" s="298">
        <f t="shared" si="2"/>
        <v>0</v>
      </c>
      <c r="N15" s="20"/>
      <c r="O15" s="23">
        <v>333914</v>
      </c>
      <c r="P15" s="321">
        <v>333914</v>
      </c>
      <c r="Q15" s="350">
        <f t="shared" si="3"/>
        <v>0</v>
      </c>
    </row>
    <row r="16" spans="1:17" x14ac:dyDescent="0.45">
      <c r="A16" s="25" t="s">
        <v>17</v>
      </c>
      <c r="B16" s="18"/>
      <c r="C16" s="19">
        <v>32019</v>
      </c>
      <c r="D16" s="323">
        <v>32019</v>
      </c>
      <c r="E16" s="298">
        <f t="shared" si="0"/>
        <v>0</v>
      </c>
      <c r="F16" s="19"/>
      <c r="G16" s="20">
        <v>10384</v>
      </c>
      <c r="H16" s="331">
        <v>10386</v>
      </c>
      <c r="I16" s="268">
        <f t="shared" si="1"/>
        <v>-2</v>
      </c>
      <c r="J16" s="22"/>
      <c r="K16" s="20">
        <v>24777</v>
      </c>
      <c r="L16" s="234">
        <v>24778</v>
      </c>
      <c r="M16" s="298">
        <f t="shared" si="2"/>
        <v>-1</v>
      </c>
      <c r="N16" s="20"/>
      <c r="O16" s="23">
        <v>8307</v>
      </c>
      <c r="P16" s="321">
        <v>8307</v>
      </c>
      <c r="Q16" s="350">
        <f t="shared" si="3"/>
        <v>0</v>
      </c>
    </row>
    <row r="17" spans="1:17" x14ac:dyDescent="0.45">
      <c r="A17" s="28" t="s">
        <v>18</v>
      </c>
      <c r="B17" s="29"/>
      <c r="C17" s="30">
        <v>768930</v>
      </c>
      <c r="D17" s="242">
        <v>768930</v>
      </c>
      <c r="E17" s="298">
        <f t="shared" si="0"/>
        <v>0</v>
      </c>
      <c r="F17" s="31"/>
      <c r="G17" s="30">
        <v>734743</v>
      </c>
      <c r="H17" s="242">
        <v>734742</v>
      </c>
      <c r="I17" s="308">
        <v>0</v>
      </c>
      <c r="J17" s="32"/>
      <c r="K17" s="30">
        <v>716324</v>
      </c>
      <c r="L17" s="242">
        <v>716325</v>
      </c>
      <c r="M17" s="298">
        <f t="shared" si="2"/>
        <v>-1</v>
      </c>
      <c r="N17" s="31"/>
      <c r="O17" s="30">
        <v>689015</v>
      </c>
      <c r="P17" s="321">
        <v>689015</v>
      </c>
      <c r="Q17" s="350">
        <f t="shared" si="3"/>
        <v>0</v>
      </c>
    </row>
    <row r="18" spans="1:17" x14ac:dyDescent="0.45">
      <c r="A18" s="28"/>
      <c r="B18" s="18"/>
      <c r="C18" s="197"/>
      <c r="D18" s="240"/>
      <c r="E18" s="298">
        <f t="shared" si="0"/>
        <v>0</v>
      </c>
      <c r="F18" s="197"/>
      <c r="G18" s="197"/>
      <c r="H18" s="240"/>
      <c r="I18" s="274"/>
      <c r="J18" s="34"/>
      <c r="K18" s="35"/>
      <c r="L18" s="333"/>
      <c r="M18" s="304"/>
      <c r="N18" s="35"/>
      <c r="O18" s="35"/>
    </row>
    <row r="19" spans="1:17" x14ac:dyDescent="0.45">
      <c r="A19" s="15" t="s">
        <v>19</v>
      </c>
      <c r="B19" s="18"/>
      <c r="C19" s="197"/>
      <c r="D19" s="240"/>
      <c r="E19" s="298">
        <f t="shared" si="0"/>
        <v>0</v>
      </c>
      <c r="F19" s="197"/>
      <c r="G19" s="197"/>
      <c r="H19" s="240"/>
      <c r="I19" s="274"/>
      <c r="J19" s="34"/>
      <c r="K19" s="197"/>
      <c r="L19" s="240"/>
      <c r="M19" s="274"/>
      <c r="N19" s="197"/>
      <c r="O19" s="197"/>
    </row>
    <row r="20" spans="1:17" x14ac:dyDescent="0.45">
      <c r="A20" s="36" t="s">
        <v>20</v>
      </c>
      <c r="B20" s="18">
        <v>7</v>
      </c>
      <c r="C20" s="37">
        <v>565146</v>
      </c>
      <c r="D20" s="325">
        <v>565146</v>
      </c>
      <c r="E20" s="298">
        <f t="shared" si="0"/>
        <v>0</v>
      </c>
      <c r="F20" s="37"/>
      <c r="G20" s="38">
        <v>554305</v>
      </c>
      <c r="H20" s="340">
        <v>554305</v>
      </c>
      <c r="I20" s="268">
        <f t="shared" ref="I20:I26" si="4">G20-H20</f>
        <v>0</v>
      </c>
      <c r="J20" s="37"/>
      <c r="K20" s="37">
        <v>565146</v>
      </c>
      <c r="L20" s="325">
        <v>565146</v>
      </c>
      <c r="M20" s="298">
        <f t="shared" ref="M20:M27" si="5">K20-L20</f>
        <v>0</v>
      </c>
      <c r="N20" s="37"/>
      <c r="O20" s="38">
        <v>554305</v>
      </c>
      <c r="P20" s="321">
        <v>554305</v>
      </c>
      <c r="Q20" s="350">
        <f t="shared" ref="Q20:Q27" si="6">O20-P20</f>
        <v>0</v>
      </c>
    </row>
    <row r="21" spans="1:17" x14ac:dyDescent="0.45">
      <c r="A21" s="36" t="s">
        <v>21</v>
      </c>
      <c r="B21" s="18"/>
      <c r="C21" s="37">
        <v>2000</v>
      </c>
      <c r="D21" s="325">
        <v>2000</v>
      </c>
      <c r="E21" s="298">
        <f t="shared" si="0"/>
        <v>0</v>
      </c>
      <c r="F21" s="37"/>
      <c r="G21" s="38">
        <v>2000</v>
      </c>
      <c r="H21" s="340">
        <v>2000</v>
      </c>
      <c r="I21" s="268">
        <f t="shared" si="4"/>
        <v>0</v>
      </c>
      <c r="J21" s="37"/>
      <c r="K21" s="37">
        <v>2000</v>
      </c>
      <c r="L21" s="325">
        <v>2000</v>
      </c>
      <c r="M21" s="298">
        <f t="shared" si="5"/>
        <v>0</v>
      </c>
      <c r="N21" s="37"/>
      <c r="O21" s="38">
        <v>2000</v>
      </c>
      <c r="P21" s="321">
        <v>2000</v>
      </c>
      <c r="Q21" s="350">
        <f t="shared" si="6"/>
        <v>0</v>
      </c>
    </row>
    <row r="22" spans="1:17" x14ac:dyDescent="0.45">
      <c r="A22" s="36" t="s">
        <v>22</v>
      </c>
      <c r="B22" s="18">
        <v>8</v>
      </c>
      <c r="C22" s="197">
        <v>0</v>
      </c>
      <c r="D22" s="240">
        <v>0</v>
      </c>
      <c r="E22" s="298">
        <f t="shared" si="0"/>
        <v>0</v>
      </c>
      <c r="F22" s="197"/>
      <c r="G22" s="197">
        <v>0</v>
      </c>
      <c r="H22" s="240">
        <v>0</v>
      </c>
      <c r="I22" s="268">
        <f t="shared" si="4"/>
        <v>0</v>
      </c>
      <c r="J22" s="38"/>
      <c r="K22" s="38">
        <v>167500</v>
      </c>
      <c r="L22" s="241">
        <v>167500</v>
      </c>
      <c r="M22" s="298">
        <f t="shared" si="5"/>
        <v>0</v>
      </c>
      <c r="N22" s="38"/>
      <c r="O22" s="38">
        <v>13000</v>
      </c>
      <c r="P22" s="321">
        <v>13000</v>
      </c>
      <c r="Q22" s="350">
        <f t="shared" si="6"/>
        <v>0</v>
      </c>
    </row>
    <row r="23" spans="1:17" x14ac:dyDescent="0.45">
      <c r="A23" s="36" t="s">
        <v>23</v>
      </c>
      <c r="B23" s="18">
        <v>9</v>
      </c>
      <c r="C23" s="197">
        <v>279270</v>
      </c>
      <c r="D23" s="240">
        <v>279270</v>
      </c>
      <c r="E23" s="298">
        <f t="shared" si="0"/>
        <v>0</v>
      </c>
      <c r="F23" s="197"/>
      <c r="G23" s="197">
        <v>205107</v>
      </c>
      <c r="H23" s="240">
        <v>205107</v>
      </c>
      <c r="I23" s="268">
        <f t="shared" si="4"/>
        <v>0</v>
      </c>
      <c r="J23" s="38"/>
      <c r="K23" s="38">
        <v>209015</v>
      </c>
      <c r="L23" s="241">
        <v>209015</v>
      </c>
      <c r="M23" s="298">
        <f t="shared" si="5"/>
        <v>0</v>
      </c>
      <c r="N23" s="38"/>
      <c r="O23" s="38">
        <v>182437</v>
      </c>
      <c r="P23" s="321">
        <v>182437</v>
      </c>
      <c r="Q23" s="350">
        <f t="shared" si="6"/>
        <v>0</v>
      </c>
    </row>
    <row r="24" spans="1:17" x14ac:dyDescent="0.45">
      <c r="A24" s="36" t="s">
        <v>24</v>
      </c>
      <c r="B24" s="18"/>
      <c r="C24" s="197">
        <v>49893</v>
      </c>
      <c r="D24" s="240">
        <v>49893</v>
      </c>
      <c r="E24" s="298">
        <f t="shared" si="0"/>
        <v>0</v>
      </c>
      <c r="F24" s="197"/>
      <c r="G24" s="38">
        <v>8200</v>
      </c>
      <c r="H24" s="240">
        <v>8200</v>
      </c>
      <c r="I24" s="268">
        <f t="shared" si="4"/>
        <v>0</v>
      </c>
      <c r="J24" s="38"/>
      <c r="K24" s="38">
        <v>11692</v>
      </c>
      <c r="L24" s="241">
        <v>11692</v>
      </c>
      <c r="M24" s="298">
        <f t="shared" si="5"/>
        <v>0</v>
      </c>
      <c r="N24" s="38"/>
      <c r="O24" s="38">
        <v>7615</v>
      </c>
      <c r="P24" s="321">
        <v>7615</v>
      </c>
      <c r="Q24" s="350">
        <f t="shared" si="6"/>
        <v>0</v>
      </c>
    </row>
    <row r="25" spans="1:17" x14ac:dyDescent="0.45">
      <c r="A25" s="36" t="s">
        <v>25</v>
      </c>
      <c r="B25" s="18" t="s">
        <v>139</v>
      </c>
      <c r="C25" s="197">
        <v>68091</v>
      </c>
      <c r="D25" s="240">
        <v>68091</v>
      </c>
      <c r="E25" s="298">
        <f t="shared" si="0"/>
        <v>0</v>
      </c>
      <c r="F25" s="197"/>
      <c r="G25" s="39">
        <v>73462</v>
      </c>
      <c r="H25" s="240">
        <v>73462</v>
      </c>
      <c r="I25" s="268">
        <f t="shared" si="4"/>
        <v>0</v>
      </c>
      <c r="J25" s="38"/>
      <c r="K25" s="38">
        <v>61259</v>
      </c>
      <c r="L25" s="241">
        <v>61259</v>
      </c>
      <c r="M25" s="298">
        <f t="shared" si="5"/>
        <v>0</v>
      </c>
      <c r="N25" s="38"/>
      <c r="O25" s="39">
        <v>70326</v>
      </c>
      <c r="P25" s="321">
        <v>70326</v>
      </c>
      <c r="Q25" s="350">
        <f t="shared" si="6"/>
        <v>0</v>
      </c>
    </row>
    <row r="26" spans="1:17" x14ac:dyDescent="0.45">
      <c r="A26" s="25" t="s">
        <v>26</v>
      </c>
      <c r="B26" s="18"/>
      <c r="C26" s="198">
        <v>11338</v>
      </c>
      <c r="D26" s="244">
        <v>11338</v>
      </c>
      <c r="E26" s="298">
        <f t="shared" si="0"/>
        <v>0</v>
      </c>
      <c r="F26" s="198"/>
      <c r="G26" s="198">
        <v>5401</v>
      </c>
      <c r="H26" s="244">
        <v>5402</v>
      </c>
      <c r="I26" s="268">
        <f t="shared" si="4"/>
        <v>-1</v>
      </c>
      <c r="J26" s="38"/>
      <c r="K26" s="38">
        <v>3669</v>
      </c>
      <c r="L26" s="241">
        <v>3669</v>
      </c>
      <c r="M26" s="298">
        <f t="shared" si="5"/>
        <v>0</v>
      </c>
      <c r="N26" s="38"/>
      <c r="O26" s="38">
        <v>4420</v>
      </c>
      <c r="P26" s="321">
        <v>4420</v>
      </c>
      <c r="Q26" s="350">
        <f t="shared" si="6"/>
        <v>0</v>
      </c>
    </row>
    <row r="27" spans="1:17" x14ac:dyDescent="0.45">
      <c r="A27" s="28" t="s">
        <v>27</v>
      </c>
      <c r="B27" s="40"/>
      <c r="C27" s="41">
        <v>975738</v>
      </c>
      <c r="D27" s="243">
        <v>975738</v>
      </c>
      <c r="E27" s="298">
        <f t="shared" si="0"/>
        <v>0</v>
      </c>
      <c r="F27" s="199"/>
      <c r="G27" s="41">
        <v>848475</v>
      </c>
      <c r="H27" s="243">
        <v>848476</v>
      </c>
      <c r="I27" s="309">
        <v>0</v>
      </c>
      <c r="J27" s="199"/>
      <c r="K27" s="41">
        <v>1020281</v>
      </c>
      <c r="L27" s="243">
        <v>1020281</v>
      </c>
      <c r="M27" s="298">
        <f t="shared" si="5"/>
        <v>0</v>
      </c>
      <c r="N27" s="199"/>
      <c r="O27" s="41">
        <v>834103</v>
      </c>
      <c r="P27" s="321">
        <v>834103</v>
      </c>
      <c r="Q27" s="350">
        <f t="shared" si="6"/>
        <v>0</v>
      </c>
    </row>
    <row r="28" spans="1:17" x14ac:dyDescent="0.45">
      <c r="C28" s="197"/>
      <c r="D28" s="240"/>
      <c r="E28" s="298">
        <f t="shared" si="0"/>
        <v>0</v>
      </c>
      <c r="F28" s="197"/>
      <c r="G28" s="197"/>
      <c r="H28" s="240"/>
      <c r="I28" s="274"/>
      <c r="J28" s="34"/>
      <c r="K28" s="197"/>
      <c r="L28" s="240"/>
      <c r="M28" s="274"/>
      <c r="N28" s="197"/>
      <c r="O28" s="197"/>
    </row>
    <row r="29" spans="1:17" ht="22.5" thickBot="1" x14ac:dyDescent="0.5">
      <c r="A29" s="28" t="s">
        <v>28</v>
      </c>
      <c r="B29" s="40"/>
      <c r="C29" s="42">
        <v>1744668</v>
      </c>
      <c r="D29" s="242">
        <v>1744668</v>
      </c>
      <c r="E29" s="298">
        <f t="shared" si="0"/>
        <v>0</v>
      </c>
      <c r="F29" s="31"/>
      <c r="G29" s="42">
        <v>1583218</v>
      </c>
      <c r="H29" s="242">
        <v>1583218</v>
      </c>
      <c r="I29" s="310">
        <v>0</v>
      </c>
      <c r="J29" s="32"/>
      <c r="K29" s="42">
        <v>1736605</v>
      </c>
      <c r="L29" s="242">
        <v>1736606</v>
      </c>
      <c r="M29" s="276"/>
      <c r="N29" s="31"/>
      <c r="O29" s="42">
        <v>1523118</v>
      </c>
      <c r="P29" s="321">
        <v>1523118</v>
      </c>
      <c r="Q29" s="350">
        <f>O29-P29</f>
        <v>0</v>
      </c>
    </row>
    <row r="30" spans="1:17" ht="22.5" thickTop="1" x14ac:dyDescent="0.45">
      <c r="A30" s="28"/>
      <c r="B30" s="40"/>
      <c r="C30" s="43"/>
      <c r="D30" s="326"/>
      <c r="E30" s="299"/>
      <c r="F30" s="43"/>
      <c r="G30" s="43"/>
      <c r="H30" s="326"/>
      <c r="I30" s="299"/>
      <c r="J30" s="13"/>
      <c r="K30" s="43"/>
      <c r="L30" s="326"/>
      <c r="M30" s="299"/>
      <c r="N30" s="43"/>
      <c r="O30" s="43"/>
    </row>
    <row r="31" spans="1:17" ht="23.25" x14ac:dyDescent="0.5">
      <c r="A31" s="446" t="s">
        <v>0</v>
      </c>
      <c r="B31" s="446"/>
      <c r="C31" s="446"/>
      <c r="D31" s="446"/>
      <c r="E31" s="446"/>
      <c r="F31" s="446"/>
      <c r="G31" s="446"/>
      <c r="H31" s="446"/>
      <c r="I31" s="446"/>
      <c r="J31" s="446"/>
      <c r="K31" s="216"/>
      <c r="L31" s="347"/>
      <c r="M31" s="314"/>
      <c r="N31" s="216"/>
      <c r="O31" s="216"/>
    </row>
    <row r="32" spans="1:17" ht="23.25" x14ac:dyDescent="0.5">
      <c r="A32" s="446" t="s">
        <v>1</v>
      </c>
      <c r="B32" s="446"/>
      <c r="C32" s="446"/>
      <c r="D32" s="446"/>
      <c r="E32" s="446"/>
      <c r="F32" s="446"/>
      <c r="G32" s="446"/>
      <c r="H32" s="446"/>
      <c r="I32" s="446"/>
      <c r="J32" s="446"/>
      <c r="K32" s="216"/>
      <c r="L32" s="347"/>
      <c r="M32" s="314"/>
      <c r="N32" s="216"/>
      <c r="O32" s="216"/>
    </row>
    <row r="33" spans="1:17" x14ac:dyDescent="0.45">
      <c r="C33" s="44"/>
      <c r="D33" s="327"/>
      <c r="E33" s="300"/>
      <c r="F33" s="44"/>
      <c r="G33" s="44"/>
      <c r="H33" s="327"/>
      <c r="I33" s="300"/>
      <c r="J33" s="45"/>
      <c r="K33" s="44"/>
      <c r="L33" s="327"/>
      <c r="M33" s="300"/>
      <c r="N33" s="44"/>
      <c r="O33" s="44"/>
    </row>
    <row r="34" spans="1:17" ht="23.25" x14ac:dyDescent="0.5">
      <c r="A34" s="216"/>
      <c r="B34" s="40"/>
      <c r="C34" s="444" t="s">
        <v>2</v>
      </c>
      <c r="D34" s="444"/>
      <c r="E34" s="444"/>
      <c r="F34" s="444"/>
      <c r="G34" s="444"/>
      <c r="H34" s="444"/>
      <c r="I34" s="444"/>
      <c r="J34" s="5"/>
      <c r="K34"/>
      <c r="L34" s="321"/>
      <c r="M34" s="296"/>
      <c r="N34"/>
      <c r="O34"/>
    </row>
    <row r="35" spans="1:17" x14ac:dyDescent="0.45">
      <c r="C35" s="7" t="s">
        <v>153</v>
      </c>
      <c r="D35" s="318"/>
      <c r="E35" s="293"/>
      <c r="F35" s="7"/>
      <c r="G35" s="7" t="s">
        <v>4</v>
      </c>
      <c r="H35" s="338"/>
      <c r="I35" s="293" t="s">
        <v>5</v>
      </c>
      <c r="J35" s="8"/>
      <c r="K35" s="7" t="s">
        <v>153</v>
      </c>
      <c r="L35" s="318"/>
      <c r="M35" s="293"/>
      <c r="N35" s="7"/>
      <c r="O35" s="7" t="s">
        <v>4</v>
      </c>
    </row>
    <row r="36" spans="1:17" ht="23.25" x14ac:dyDescent="0.5">
      <c r="A36" s="9" t="s">
        <v>29</v>
      </c>
      <c r="B36" s="10" t="s">
        <v>7</v>
      </c>
      <c r="C36" s="11">
        <v>2561</v>
      </c>
      <c r="D36" s="319"/>
      <c r="E36" s="294"/>
      <c r="F36" s="11"/>
      <c r="G36" s="11">
        <v>2560</v>
      </c>
      <c r="H36" s="339"/>
      <c r="I36" s="294">
        <v>2560</v>
      </c>
      <c r="J36" s="8"/>
      <c r="K36" s="11">
        <v>2561</v>
      </c>
      <c r="L36" s="319"/>
      <c r="M36" s="294"/>
      <c r="N36" s="11"/>
      <c r="O36" s="11">
        <v>2560</v>
      </c>
    </row>
    <row r="37" spans="1:17" ht="23.25" x14ac:dyDescent="0.5">
      <c r="A37" s="9"/>
      <c r="B37" s="10"/>
      <c r="C37" s="14" t="s">
        <v>8</v>
      </c>
      <c r="D37" s="320"/>
      <c r="E37" s="295"/>
      <c r="F37" s="14"/>
      <c r="G37" s="14"/>
      <c r="H37" s="339"/>
      <c r="I37" s="295" t="s">
        <v>8</v>
      </c>
      <c r="J37" s="8"/>
      <c r="K37" s="14" t="s">
        <v>8</v>
      </c>
      <c r="L37" s="320"/>
      <c r="M37" s="295"/>
      <c r="N37" s="14"/>
      <c r="O37" s="14" t="s">
        <v>9</v>
      </c>
    </row>
    <row r="38" spans="1:17" ht="23.25" x14ac:dyDescent="0.5">
      <c r="A38" s="216"/>
      <c r="C38"/>
      <c r="D38" s="321"/>
      <c r="E38" s="296"/>
      <c r="F38"/>
      <c r="G38"/>
      <c r="H38" s="321"/>
      <c r="I38" s="296"/>
      <c r="J38"/>
      <c r="K38"/>
      <c r="L38" s="321"/>
      <c r="M38" s="296"/>
      <c r="N38"/>
      <c r="O38"/>
    </row>
    <row r="39" spans="1:17" x14ac:dyDescent="0.45">
      <c r="A39" s="15" t="s">
        <v>30</v>
      </c>
      <c r="C39" s="16"/>
      <c r="D39" s="322"/>
      <c r="E39" s="297"/>
      <c r="F39" s="16"/>
      <c r="G39" s="16"/>
      <c r="H39" s="322"/>
      <c r="I39" s="297"/>
      <c r="J39" s="14"/>
      <c r="K39" s="16"/>
      <c r="L39" s="322"/>
      <c r="M39" s="297"/>
      <c r="N39" s="16"/>
      <c r="O39" s="16"/>
    </row>
    <row r="40" spans="1:17" x14ac:dyDescent="0.45">
      <c r="A40" s="200" t="s">
        <v>31</v>
      </c>
      <c r="C40" s="22">
        <v>175706</v>
      </c>
      <c r="D40" s="232">
        <v>175706</v>
      </c>
      <c r="E40" s="298">
        <f t="shared" ref="E40:E58" si="7">C40-D40</f>
        <v>0</v>
      </c>
      <c r="F40" s="46"/>
      <c r="G40" s="22">
        <v>246478</v>
      </c>
      <c r="H40" s="341">
        <v>246478</v>
      </c>
      <c r="I40" s="268">
        <f t="shared" ref="I40:I47" si="8">G40-H40</f>
        <v>0</v>
      </c>
      <c r="J40" s="27"/>
      <c r="K40" s="53">
        <v>148146</v>
      </c>
      <c r="L40" s="235">
        <v>148147</v>
      </c>
      <c r="M40" s="298">
        <f t="shared" ref="M40:M48" si="9">K40-L40</f>
        <v>-1</v>
      </c>
      <c r="N40" s="46"/>
      <c r="O40" s="22">
        <v>240886</v>
      </c>
      <c r="P40" s="321">
        <v>240886</v>
      </c>
      <c r="Q40" s="350">
        <f t="shared" ref="Q40:Q48" si="10">O40-P40</f>
        <v>0</v>
      </c>
    </row>
    <row r="41" spans="1:17" x14ac:dyDescent="0.45">
      <c r="A41" s="25" t="s">
        <v>32</v>
      </c>
      <c r="B41" s="6">
        <v>5</v>
      </c>
      <c r="C41" s="201">
        <v>71599</v>
      </c>
      <c r="D41" s="328">
        <v>71599</v>
      </c>
      <c r="E41" s="298">
        <f t="shared" si="7"/>
        <v>0</v>
      </c>
      <c r="F41" s="201"/>
      <c r="G41" s="201">
        <v>55836</v>
      </c>
      <c r="H41" s="328">
        <v>55848</v>
      </c>
      <c r="I41" s="268">
        <f t="shared" si="8"/>
        <v>-12</v>
      </c>
      <c r="J41" s="22"/>
      <c r="K41" s="22">
        <v>59857</v>
      </c>
      <c r="L41" s="232">
        <v>59857</v>
      </c>
      <c r="M41" s="298">
        <f t="shared" si="9"/>
        <v>0</v>
      </c>
      <c r="N41" s="22"/>
      <c r="O41" s="22">
        <v>52753</v>
      </c>
      <c r="P41" s="321">
        <v>52753</v>
      </c>
      <c r="Q41" s="350">
        <f t="shared" si="10"/>
        <v>0</v>
      </c>
    </row>
    <row r="42" spans="1:17" x14ac:dyDescent="0.45">
      <c r="A42" s="25" t="s">
        <v>155</v>
      </c>
      <c r="B42" s="18">
        <v>11</v>
      </c>
      <c r="C42" s="22">
        <v>50040</v>
      </c>
      <c r="D42" s="232">
        <v>50040</v>
      </c>
      <c r="E42" s="298">
        <f t="shared" si="7"/>
        <v>0</v>
      </c>
      <c r="F42" s="201"/>
      <c r="G42" s="201">
        <v>0</v>
      </c>
      <c r="H42" s="328">
        <v>0</v>
      </c>
      <c r="I42" s="268">
        <f t="shared" si="8"/>
        <v>0</v>
      </c>
      <c r="J42" s="22"/>
      <c r="K42" s="22">
        <v>50040</v>
      </c>
      <c r="L42" s="232">
        <v>50040</v>
      </c>
      <c r="M42" s="298">
        <f t="shared" si="9"/>
        <v>0</v>
      </c>
      <c r="N42" s="22"/>
      <c r="O42" s="22">
        <v>0</v>
      </c>
      <c r="P42" s="321">
        <v>0</v>
      </c>
      <c r="Q42" s="350">
        <f t="shared" si="10"/>
        <v>0</v>
      </c>
    </row>
    <row r="43" spans="1:17" x14ac:dyDescent="0.45">
      <c r="A43" s="1" t="s">
        <v>33</v>
      </c>
      <c r="B43" s="6" t="s">
        <v>140</v>
      </c>
      <c r="C43" s="47">
        <v>0</v>
      </c>
      <c r="D43" s="329">
        <v>0</v>
      </c>
      <c r="E43" s="298">
        <f t="shared" si="7"/>
        <v>0</v>
      </c>
      <c r="F43" s="201"/>
      <c r="G43" s="22">
        <v>182746</v>
      </c>
      <c r="H43" s="232">
        <v>182745</v>
      </c>
      <c r="I43" s="268">
        <f t="shared" si="8"/>
        <v>1</v>
      </c>
      <c r="J43" s="22"/>
      <c r="K43" s="22">
        <v>25000</v>
      </c>
      <c r="L43" s="232">
        <v>25000</v>
      </c>
      <c r="M43" s="298">
        <f t="shared" si="9"/>
        <v>0</v>
      </c>
      <c r="N43" s="22"/>
      <c r="O43" s="22">
        <v>208746</v>
      </c>
      <c r="P43" s="321">
        <v>208746</v>
      </c>
      <c r="Q43" s="350">
        <f t="shared" si="10"/>
        <v>0</v>
      </c>
    </row>
    <row r="44" spans="1:17" x14ac:dyDescent="0.45">
      <c r="A44" s="1" t="s">
        <v>34</v>
      </c>
      <c r="B44" s="18"/>
      <c r="C44" s="27"/>
      <c r="D44" s="330"/>
      <c r="E44" s="298">
        <f t="shared" si="7"/>
        <v>0</v>
      </c>
      <c r="F44" s="27"/>
      <c r="G44" s="27"/>
      <c r="H44" s="342"/>
      <c r="I44" s="268">
        <f t="shared" si="8"/>
        <v>0</v>
      </c>
      <c r="J44" s="27"/>
      <c r="K44" s="27"/>
      <c r="L44" s="330"/>
      <c r="M44" s="298">
        <f t="shared" si="9"/>
        <v>0</v>
      </c>
      <c r="N44" s="27"/>
      <c r="O44" s="27"/>
      <c r="Q44" s="350">
        <f t="shared" si="10"/>
        <v>0</v>
      </c>
    </row>
    <row r="45" spans="1:17" x14ac:dyDescent="0.45">
      <c r="A45" s="49" t="s">
        <v>35</v>
      </c>
      <c r="B45" s="18">
        <v>11</v>
      </c>
      <c r="C45" s="21">
        <v>4692</v>
      </c>
      <c r="D45" s="331">
        <v>4692</v>
      </c>
      <c r="E45" s="298">
        <f t="shared" si="7"/>
        <v>0</v>
      </c>
      <c r="F45" s="21"/>
      <c r="G45" s="21">
        <v>4119</v>
      </c>
      <c r="H45" s="331">
        <v>4119</v>
      </c>
      <c r="I45" s="268">
        <f t="shared" si="8"/>
        <v>0</v>
      </c>
      <c r="J45" s="22"/>
      <c r="K45" s="22">
        <v>4414</v>
      </c>
      <c r="L45" s="232">
        <v>4414</v>
      </c>
      <c r="M45" s="298">
        <f t="shared" si="9"/>
        <v>0</v>
      </c>
      <c r="N45" s="22"/>
      <c r="O45" s="22">
        <v>4119</v>
      </c>
      <c r="P45" s="321">
        <v>4119</v>
      </c>
      <c r="Q45" s="350">
        <f t="shared" si="10"/>
        <v>0</v>
      </c>
    </row>
    <row r="46" spans="1:17" x14ac:dyDescent="0.45">
      <c r="A46" s="200" t="s">
        <v>36</v>
      </c>
      <c r="C46" s="47">
        <v>17368</v>
      </c>
      <c r="D46" s="329">
        <v>17368</v>
      </c>
      <c r="E46" s="298">
        <f t="shared" si="7"/>
        <v>0</v>
      </c>
      <c r="F46" s="47"/>
      <c r="G46" s="47">
        <v>3188</v>
      </c>
      <c r="H46" s="328">
        <v>3188</v>
      </c>
      <c r="I46" s="268">
        <f t="shared" si="8"/>
        <v>0</v>
      </c>
      <c r="J46" s="22"/>
      <c r="K46" s="22">
        <v>17368</v>
      </c>
      <c r="L46" s="232">
        <v>17368</v>
      </c>
      <c r="M46" s="298">
        <f t="shared" si="9"/>
        <v>0</v>
      </c>
      <c r="N46" s="22"/>
      <c r="O46" s="22">
        <v>3188</v>
      </c>
      <c r="P46" s="321">
        <v>3188</v>
      </c>
      <c r="Q46" s="350">
        <f t="shared" si="10"/>
        <v>0</v>
      </c>
    </row>
    <row r="47" spans="1:17" x14ac:dyDescent="0.45">
      <c r="A47" s="1" t="s">
        <v>37</v>
      </c>
      <c r="B47" s="18"/>
      <c r="C47" s="21">
        <v>7670</v>
      </c>
      <c r="D47" s="331">
        <v>4936</v>
      </c>
      <c r="E47" s="298">
        <f t="shared" si="7"/>
        <v>2734</v>
      </c>
      <c r="F47" s="21"/>
      <c r="G47" s="21">
        <v>5742</v>
      </c>
      <c r="H47" s="331">
        <v>5731</v>
      </c>
      <c r="I47" s="268">
        <f t="shared" si="8"/>
        <v>11</v>
      </c>
      <c r="J47" s="22"/>
      <c r="K47" s="22">
        <v>7478</v>
      </c>
      <c r="L47" s="232">
        <v>4744</v>
      </c>
      <c r="M47" s="298">
        <f t="shared" si="9"/>
        <v>2734</v>
      </c>
      <c r="N47" s="22"/>
      <c r="O47" s="22">
        <v>5072</v>
      </c>
      <c r="P47" s="321">
        <v>5072</v>
      </c>
      <c r="Q47" s="350">
        <f t="shared" si="10"/>
        <v>0</v>
      </c>
    </row>
    <row r="48" spans="1:17" x14ac:dyDescent="0.45">
      <c r="A48" s="28" t="s">
        <v>38</v>
      </c>
      <c r="B48" s="40"/>
      <c r="C48" s="202">
        <v>327075</v>
      </c>
      <c r="D48" s="238">
        <v>324341</v>
      </c>
      <c r="E48" s="298">
        <f t="shared" si="7"/>
        <v>2734</v>
      </c>
      <c r="F48" s="50"/>
      <c r="G48" s="202">
        <v>498109</v>
      </c>
      <c r="H48" s="238">
        <v>498109</v>
      </c>
      <c r="I48" s="311">
        <v>0</v>
      </c>
      <c r="J48" s="51"/>
      <c r="K48" s="202">
        <v>312303</v>
      </c>
      <c r="L48" s="238">
        <v>309570</v>
      </c>
      <c r="M48" s="298">
        <f t="shared" si="9"/>
        <v>2733</v>
      </c>
      <c r="N48" s="50"/>
      <c r="O48" s="202">
        <v>514764</v>
      </c>
      <c r="P48" s="321">
        <v>514764</v>
      </c>
      <c r="Q48" s="350">
        <f t="shared" si="10"/>
        <v>0</v>
      </c>
    </row>
    <row r="49" spans="1:17" x14ac:dyDescent="0.45">
      <c r="C49" s="47"/>
      <c r="D49" s="329"/>
      <c r="E49" s="298">
        <f t="shared" si="7"/>
        <v>0</v>
      </c>
      <c r="F49" s="47"/>
      <c r="G49" s="47"/>
      <c r="H49" s="329"/>
      <c r="I49" s="302"/>
      <c r="J49" s="52"/>
      <c r="K49" s="47"/>
      <c r="L49" s="329"/>
      <c r="M49" s="302"/>
      <c r="N49" s="47"/>
      <c r="O49" s="47"/>
    </row>
    <row r="50" spans="1:17" x14ac:dyDescent="0.45">
      <c r="A50" s="15" t="s">
        <v>39</v>
      </c>
      <c r="B50" s="28"/>
      <c r="C50" s="50"/>
      <c r="D50" s="238"/>
      <c r="E50" s="298">
        <f t="shared" si="7"/>
        <v>0</v>
      </c>
      <c r="F50" s="50"/>
      <c r="G50" s="50"/>
      <c r="H50" s="238"/>
      <c r="I50" s="272"/>
      <c r="J50" s="50"/>
      <c r="K50" s="50"/>
      <c r="L50" s="238"/>
      <c r="M50" s="272"/>
      <c r="N50" s="50"/>
      <c r="O50" s="50"/>
    </row>
    <row r="51" spans="1:17" x14ac:dyDescent="0.45">
      <c r="A51" s="200" t="s">
        <v>156</v>
      </c>
      <c r="B51" s="18">
        <v>11</v>
      </c>
      <c r="C51" s="22">
        <v>17219</v>
      </c>
      <c r="D51" s="232">
        <v>17219</v>
      </c>
      <c r="E51" s="298">
        <f t="shared" si="7"/>
        <v>0</v>
      </c>
      <c r="F51" s="201"/>
      <c r="G51" s="22">
        <v>0</v>
      </c>
      <c r="H51" s="238">
        <v>0</v>
      </c>
      <c r="I51" s="266"/>
      <c r="J51" s="22"/>
      <c r="K51" s="22">
        <v>17219</v>
      </c>
      <c r="L51" s="232">
        <v>17219</v>
      </c>
      <c r="M51" s="298">
        <f t="shared" ref="M51:M56" si="11">K51-L51</f>
        <v>0</v>
      </c>
      <c r="N51" s="22"/>
      <c r="O51" s="22">
        <v>0</v>
      </c>
      <c r="P51" s="321">
        <v>0</v>
      </c>
      <c r="Q51" s="350">
        <f t="shared" ref="Q51:Q58" si="12">O51-P51</f>
        <v>0</v>
      </c>
    </row>
    <row r="52" spans="1:17" x14ac:dyDescent="0.45">
      <c r="A52" s="200" t="s">
        <v>34</v>
      </c>
      <c r="B52" s="18">
        <v>11</v>
      </c>
      <c r="C52" s="201">
        <v>5703</v>
      </c>
      <c r="D52" s="328">
        <v>5703</v>
      </c>
      <c r="E52" s="298">
        <f t="shared" si="7"/>
        <v>0</v>
      </c>
      <c r="F52" s="201"/>
      <c r="G52" s="22">
        <v>7479</v>
      </c>
      <c r="H52" s="238">
        <v>7479</v>
      </c>
      <c r="I52" s="268">
        <f>G52-H52</f>
        <v>0</v>
      </c>
      <c r="J52" s="22"/>
      <c r="K52" s="22">
        <v>4847</v>
      </c>
      <c r="L52" s="232">
        <v>4847</v>
      </c>
      <c r="M52" s="298">
        <f t="shared" si="11"/>
        <v>0</v>
      </c>
      <c r="N52" s="22"/>
      <c r="O52" s="22">
        <v>7479</v>
      </c>
      <c r="P52" s="321">
        <v>7479</v>
      </c>
      <c r="Q52" s="350">
        <f t="shared" si="12"/>
        <v>0</v>
      </c>
    </row>
    <row r="53" spans="1:17" x14ac:dyDescent="0.45">
      <c r="A53" s="1" t="s">
        <v>113</v>
      </c>
      <c r="C53" s="201"/>
      <c r="D53" s="328"/>
      <c r="E53" s="298">
        <f t="shared" si="7"/>
        <v>0</v>
      </c>
      <c r="F53" s="201"/>
      <c r="G53" s="201"/>
      <c r="H53" s="328"/>
      <c r="I53" s="301"/>
      <c r="J53" s="22"/>
      <c r="K53" s="22"/>
      <c r="L53" s="232"/>
      <c r="M53" s="298">
        <f t="shared" si="11"/>
        <v>0</v>
      </c>
      <c r="N53" s="22"/>
      <c r="O53" s="22"/>
      <c r="Q53" s="350">
        <f t="shared" si="12"/>
        <v>0</v>
      </c>
    </row>
    <row r="54" spans="1:17" x14ac:dyDescent="0.45">
      <c r="A54" s="1" t="s">
        <v>114</v>
      </c>
      <c r="C54" s="201">
        <v>5306</v>
      </c>
      <c r="D54" s="328">
        <v>5306</v>
      </c>
      <c r="E54" s="298">
        <f t="shared" si="7"/>
        <v>0</v>
      </c>
      <c r="F54" s="201"/>
      <c r="G54" s="22">
        <v>3671</v>
      </c>
      <c r="H54" s="328">
        <v>3671</v>
      </c>
      <c r="I54" s="268">
        <f>G54-H54</f>
        <v>0</v>
      </c>
      <c r="J54" s="22"/>
      <c r="K54" s="22">
        <v>3984</v>
      </c>
      <c r="L54" s="232">
        <v>3984</v>
      </c>
      <c r="M54" s="298">
        <f t="shared" si="11"/>
        <v>0</v>
      </c>
      <c r="N54" s="22"/>
      <c r="O54" s="22">
        <v>2820</v>
      </c>
      <c r="P54" s="321">
        <v>2820</v>
      </c>
      <c r="Q54" s="350">
        <f t="shared" si="12"/>
        <v>0</v>
      </c>
    </row>
    <row r="55" spans="1:17" x14ac:dyDescent="0.45">
      <c r="A55" s="1" t="s">
        <v>40</v>
      </c>
      <c r="C55" s="201">
        <v>7291</v>
      </c>
      <c r="D55" s="328">
        <v>10024</v>
      </c>
      <c r="E55" s="298">
        <f t="shared" si="7"/>
        <v>-2733</v>
      </c>
      <c r="F55" s="201"/>
      <c r="G55" s="53">
        <v>8534</v>
      </c>
      <c r="H55" s="328">
        <v>8534</v>
      </c>
      <c r="I55" s="268">
        <f>G55-H55</f>
        <v>0</v>
      </c>
      <c r="J55" s="22"/>
      <c r="K55" s="22">
        <v>7148</v>
      </c>
      <c r="L55" s="232">
        <v>9882</v>
      </c>
      <c r="M55" s="298">
        <f t="shared" si="11"/>
        <v>-2734</v>
      </c>
      <c r="N55" s="22"/>
      <c r="O55" s="22">
        <v>8506</v>
      </c>
      <c r="P55" s="321">
        <v>8506</v>
      </c>
      <c r="Q55" s="350">
        <f t="shared" si="12"/>
        <v>0</v>
      </c>
    </row>
    <row r="56" spans="1:17" x14ac:dyDescent="0.45">
      <c r="A56" s="28" t="s">
        <v>41</v>
      </c>
      <c r="B56" s="40"/>
      <c r="C56" s="202">
        <v>35519</v>
      </c>
      <c r="D56" s="238">
        <v>38252</v>
      </c>
      <c r="E56" s="298">
        <f t="shared" si="7"/>
        <v>-2733</v>
      </c>
      <c r="F56" s="50"/>
      <c r="G56" s="202">
        <v>19684</v>
      </c>
      <c r="H56" s="238">
        <v>19684</v>
      </c>
      <c r="I56" s="311">
        <v>0</v>
      </c>
      <c r="J56" s="51"/>
      <c r="K56" s="202">
        <v>33198</v>
      </c>
      <c r="L56" s="238">
        <v>35932</v>
      </c>
      <c r="M56" s="298">
        <f t="shared" si="11"/>
        <v>-2734</v>
      </c>
      <c r="N56" s="50"/>
      <c r="O56" s="202">
        <v>18805</v>
      </c>
      <c r="P56" s="321">
        <v>18805</v>
      </c>
      <c r="Q56" s="350">
        <f t="shared" si="12"/>
        <v>0</v>
      </c>
    </row>
    <row r="57" spans="1:17" x14ac:dyDescent="0.45">
      <c r="A57" s="28"/>
      <c r="B57" s="40"/>
      <c r="C57" s="50"/>
      <c r="D57" s="238"/>
      <c r="E57" s="298">
        <f t="shared" si="7"/>
        <v>0</v>
      </c>
      <c r="F57" s="50"/>
      <c r="G57" s="50"/>
      <c r="H57" s="238"/>
      <c r="I57" s="272"/>
      <c r="J57" s="50"/>
      <c r="K57" s="50"/>
      <c r="L57" s="238"/>
      <c r="M57" s="272"/>
      <c r="N57" s="50"/>
      <c r="O57" s="50"/>
      <c r="Q57" s="350">
        <f t="shared" si="12"/>
        <v>0</v>
      </c>
    </row>
    <row r="58" spans="1:17" x14ac:dyDescent="0.45">
      <c r="A58" s="28" t="s">
        <v>42</v>
      </c>
      <c r="B58" s="40"/>
      <c r="C58" s="54">
        <v>362594</v>
      </c>
      <c r="D58" s="238">
        <v>362593</v>
      </c>
      <c r="E58" s="298">
        <f t="shared" si="7"/>
        <v>1</v>
      </c>
      <c r="F58" s="50"/>
      <c r="G58" s="54">
        <v>517793</v>
      </c>
      <c r="H58" s="238">
        <v>517793</v>
      </c>
      <c r="I58" s="312">
        <v>0</v>
      </c>
      <c r="J58" s="51"/>
      <c r="K58" s="54">
        <v>345501</v>
      </c>
      <c r="L58" s="238">
        <v>345502</v>
      </c>
      <c r="M58" s="272"/>
      <c r="N58" s="50"/>
      <c r="O58" s="54">
        <v>533569</v>
      </c>
      <c r="P58" s="321">
        <v>533569</v>
      </c>
      <c r="Q58" s="350">
        <f t="shared" si="12"/>
        <v>0</v>
      </c>
    </row>
    <row r="59" spans="1:17" x14ac:dyDescent="0.45">
      <c r="A59" s="28"/>
      <c r="B59" s="40"/>
      <c r="C59" s="43"/>
      <c r="D59" s="326"/>
      <c r="E59" s="299"/>
      <c r="F59" s="43"/>
      <c r="G59" s="43"/>
      <c r="H59" s="326"/>
      <c r="I59" s="299"/>
      <c r="J59" s="13"/>
      <c r="K59" s="43"/>
      <c r="L59" s="326"/>
      <c r="M59" s="299"/>
      <c r="N59" s="43"/>
      <c r="O59" s="43"/>
    </row>
    <row r="60" spans="1:17" ht="23.25" x14ac:dyDescent="0.5">
      <c r="A60" s="446" t="s">
        <v>0</v>
      </c>
      <c r="B60" s="446"/>
      <c r="C60" s="446"/>
      <c r="D60" s="446"/>
      <c r="E60" s="446"/>
      <c r="F60" s="446"/>
      <c r="G60" s="446"/>
      <c r="H60" s="446"/>
      <c r="I60" s="446"/>
      <c r="J60" s="446"/>
      <c r="K60" s="216"/>
      <c r="L60" s="347"/>
      <c r="M60" s="314"/>
      <c r="N60" s="216"/>
      <c r="O60" s="216"/>
    </row>
    <row r="61" spans="1:17" ht="23.25" x14ac:dyDescent="0.5">
      <c r="A61" s="446" t="s">
        <v>1</v>
      </c>
      <c r="B61" s="446"/>
      <c r="C61" s="446"/>
      <c r="D61" s="446"/>
      <c r="E61" s="446"/>
      <c r="F61" s="446"/>
      <c r="G61" s="446"/>
      <c r="H61" s="446"/>
      <c r="I61" s="446"/>
      <c r="J61" s="446"/>
      <c r="K61" s="216"/>
      <c r="L61" s="347"/>
      <c r="M61" s="314"/>
      <c r="N61" s="216"/>
      <c r="O61" s="216"/>
    </row>
    <row r="62" spans="1:17" x14ac:dyDescent="0.45">
      <c r="C62" s="187"/>
      <c r="D62" s="327"/>
      <c r="E62" s="300"/>
      <c r="F62" s="44"/>
      <c r="G62" s="44"/>
      <c r="H62" s="327"/>
      <c r="I62" s="300"/>
      <c r="J62" s="45"/>
      <c r="K62" s="44"/>
      <c r="L62" s="327"/>
      <c r="M62" s="300"/>
      <c r="N62" s="44"/>
      <c r="O62" s="44"/>
    </row>
    <row r="63" spans="1:17" ht="23.25" x14ac:dyDescent="0.5">
      <c r="A63" s="216"/>
      <c r="B63" s="40"/>
      <c r="C63" s="444" t="s">
        <v>2</v>
      </c>
      <c r="D63" s="444"/>
      <c r="E63" s="444"/>
      <c r="F63" s="444"/>
      <c r="G63" s="444"/>
      <c r="H63" s="444"/>
      <c r="I63" s="444"/>
      <c r="J63" s="5"/>
      <c r="K63"/>
      <c r="L63" s="321"/>
      <c r="M63" s="296"/>
      <c r="N63"/>
      <c r="O63"/>
    </row>
    <row r="64" spans="1:17" ht="23.25" x14ac:dyDescent="0.5">
      <c r="A64" s="9"/>
      <c r="B64" s="10"/>
      <c r="C64" s="181" t="s">
        <v>153</v>
      </c>
      <c r="D64" s="318"/>
      <c r="E64" s="293"/>
      <c r="F64" s="7"/>
      <c r="G64" s="7" t="s">
        <v>4</v>
      </c>
      <c r="H64" s="338"/>
      <c r="I64" s="293" t="s">
        <v>5</v>
      </c>
      <c r="J64" s="8"/>
      <c r="K64" s="7" t="s">
        <v>153</v>
      </c>
      <c r="L64" s="318"/>
      <c r="M64" s="293"/>
      <c r="N64" s="7"/>
      <c r="O64" s="7" t="s">
        <v>4</v>
      </c>
    </row>
    <row r="65" spans="1:17" ht="23.25" x14ac:dyDescent="0.5">
      <c r="A65" s="9" t="s">
        <v>29</v>
      </c>
      <c r="B65" s="10" t="s">
        <v>7</v>
      </c>
      <c r="C65" s="182">
        <v>2561</v>
      </c>
      <c r="D65" s="319"/>
      <c r="E65" s="294"/>
      <c r="F65" s="11"/>
      <c r="G65" s="11">
        <v>2560</v>
      </c>
      <c r="H65" s="339"/>
      <c r="I65" s="294">
        <v>2560</v>
      </c>
      <c r="J65" s="8"/>
      <c r="K65" s="11">
        <v>2561</v>
      </c>
      <c r="L65" s="319"/>
      <c r="M65" s="294"/>
      <c r="N65" s="11"/>
      <c r="O65" s="11">
        <v>2560</v>
      </c>
    </row>
    <row r="66" spans="1:17" ht="23.25" x14ac:dyDescent="0.5">
      <c r="A66" s="9"/>
      <c r="B66" s="10"/>
      <c r="C66" s="183" t="s">
        <v>8</v>
      </c>
      <c r="D66" s="320"/>
      <c r="E66" s="295"/>
      <c r="F66" s="14"/>
      <c r="G66" s="14"/>
      <c r="H66" s="339"/>
      <c r="I66" s="295" t="s">
        <v>8</v>
      </c>
      <c r="J66" s="8"/>
      <c r="K66" s="14" t="s">
        <v>8</v>
      </c>
      <c r="L66" s="320"/>
      <c r="M66" s="295"/>
      <c r="N66" s="14"/>
      <c r="O66" s="14" t="s">
        <v>9</v>
      </c>
    </row>
    <row r="67" spans="1:17" ht="23.25" x14ac:dyDescent="0.5">
      <c r="A67" s="216"/>
      <c r="C67"/>
      <c r="D67" s="321"/>
      <c r="E67" s="296"/>
      <c r="F67"/>
      <c r="G67"/>
      <c r="H67" s="321"/>
      <c r="I67" s="296"/>
      <c r="J67"/>
      <c r="K67"/>
      <c r="L67" s="321"/>
      <c r="M67" s="296"/>
      <c r="N67"/>
      <c r="O67"/>
    </row>
    <row r="68" spans="1:17" x14ac:dyDescent="0.45">
      <c r="A68" s="15" t="s">
        <v>43</v>
      </c>
      <c r="C68" s="188"/>
      <c r="D68" s="332"/>
      <c r="E68" s="303"/>
      <c r="F68" s="196"/>
      <c r="G68" s="196"/>
      <c r="H68" s="343"/>
      <c r="I68" s="303"/>
      <c r="J68" s="196"/>
      <c r="K68" s="196"/>
      <c r="L68" s="332"/>
      <c r="M68" s="303"/>
      <c r="N68" s="196"/>
      <c r="O68" s="196"/>
    </row>
    <row r="69" spans="1:17" x14ac:dyDescent="0.45">
      <c r="A69" s="200" t="s">
        <v>44</v>
      </c>
      <c r="B69" s="6">
        <v>12</v>
      </c>
      <c r="C69" s="188"/>
      <c r="D69" s="332"/>
      <c r="E69" s="303"/>
      <c r="F69" s="196"/>
      <c r="G69" s="196"/>
      <c r="H69" s="343"/>
      <c r="I69" s="303"/>
      <c r="J69" s="196"/>
      <c r="K69" s="196"/>
      <c r="L69" s="332"/>
      <c r="M69" s="303"/>
      <c r="N69" s="196"/>
      <c r="O69" s="196"/>
    </row>
    <row r="70" spans="1:17" ht="22.5" thickBot="1" x14ac:dyDescent="0.5">
      <c r="A70" s="1" t="s">
        <v>45</v>
      </c>
      <c r="C70" s="189">
        <v>873000</v>
      </c>
      <c r="D70" s="244">
        <v>873000</v>
      </c>
      <c r="E70" s="298">
        <f>C70-D70</f>
        <v>0</v>
      </c>
      <c r="F70" s="198"/>
      <c r="G70" s="56">
        <v>680000</v>
      </c>
      <c r="H70" s="244">
        <v>680000</v>
      </c>
      <c r="I70" s="268">
        <f>G70-H70</f>
        <v>0</v>
      </c>
      <c r="J70" s="38"/>
      <c r="K70" s="56">
        <v>873000</v>
      </c>
      <c r="L70" s="241">
        <v>873000</v>
      </c>
      <c r="M70" s="298">
        <f t="shared" ref="M70:M75" si="13">K70-L70</f>
        <v>0</v>
      </c>
      <c r="N70" s="38"/>
      <c r="O70" s="56">
        <v>680000</v>
      </c>
      <c r="P70" s="321">
        <v>680000</v>
      </c>
      <c r="Q70" s="350">
        <f t="shared" ref="Q70:Q75" si="14">O70-P70</f>
        <v>0</v>
      </c>
    </row>
    <row r="71" spans="1:17" ht="22.5" thickTop="1" x14ac:dyDescent="0.45">
      <c r="A71" s="1" t="s">
        <v>46</v>
      </c>
      <c r="C71" s="35">
        <v>873000</v>
      </c>
      <c r="D71" s="333">
        <v>873000</v>
      </c>
      <c r="E71" s="298">
        <f>C71-D71</f>
        <v>0</v>
      </c>
      <c r="F71" s="198"/>
      <c r="G71" s="38">
        <v>680000</v>
      </c>
      <c r="H71" s="244">
        <v>680000</v>
      </c>
      <c r="I71" s="268">
        <f>G71-H71</f>
        <v>0</v>
      </c>
      <c r="J71" s="38"/>
      <c r="K71" s="38">
        <v>873000</v>
      </c>
      <c r="L71" s="241">
        <v>873000</v>
      </c>
      <c r="M71" s="298">
        <f t="shared" si="13"/>
        <v>0</v>
      </c>
      <c r="N71" s="38"/>
      <c r="O71" s="38">
        <v>680000</v>
      </c>
      <c r="P71" s="321">
        <v>680000</v>
      </c>
      <c r="Q71" s="350">
        <f t="shared" si="14"/>
        <v>0</v>
      </c>
    </row>
    <row r="72" spans="1:17" x14ac:dyDescent="0.45">
      <c r="A72" s="200" t="s">
        <v>47</v>
      </c>
      <c r="B72" s="6">
        <v>12</v>
      </c>
      <c r="C72" s="198">
        <v>168500</v>
      </c>
      <c r="D72" s="244">
        <v>168500</v>
      </c>
      <c r="E72" s="298">
        <f>C72-D72</f>
        <v>0</v>
      </c>
      <c r="F72" s="198"/>
      <c r="G72" s="38">
        <v>72000</v>
      </c>
      <c r="H72" s="244">
        <v>72000</v>
      </c>
      <c r="I72" s="268">
        <f>G72-H72</f>
        <v>0</v>
      </c>
      <c r="J72" s="38"/>
      <c r="K72" s="38">
        <v>168500</v>
      </c>
      <c r="L72" s="241">
        <v>168500</v>
      </c>
      <c r="M72" s="298">
        <f t="shared" si="13"/>
        <v>0</v>
      </c>
      <c r="N72" s="38"/>
      <c r="O72" s="38">
        <v>72000</v>
      </c>
      <c r="P72" s="321">
        <v>72000</v>
      </c>
      <c r="Q72" s="350">
        <f t="shared" si="14"/>
        <v>0</v>
      </c>
    </row>
    <row r="73" spans="1:17" x14ac:dyDescent="0.45">
      <c r="A73" s="200" t="s">
        <v>49</v>
      </c>
      <c r="B73" s="6">
        <v>4</v>
      </c>
      <c r="C73" s="197">
        <v>-42408</v>
      </c>
      <c r="D73" s="240">
        <v>-42409</v>
      </c>
      <c r="E73" s="298">
        <f>C73-D73</f>
        <v>1</v>
      </c>
      <c r="F73" s="197"/>
      <c r="G73" s="39">
        <v>0</v>
      </c>
      <c r="H73" s="240">
        <v>0</v>
      </c>
      <c r="I73" s="275"/>
      <c r="J73" s="38"/>
      <c r="K73" s="38">
        <v>0</v>
      </c>
      <c r="L73" s="241">
        <v>0</v>
      </c>
      <c r="M73" s="298">
        <f t="shared" si="13"/>
        <v>0</v>
      </c>
      <c r="N73" s="38"/>
      <c r="O73" s="38">
        <v>0</v>
      </c>
      <c r="P73" s="321">
        <v>0</v>
      </c>
      <c r="Q73" s="350">
        <f t="shared" si="14"/>
        <v>0</v>
      </c>
    </row>
    <row r="74" spans="1:17" x14ac:dyDescent="0.45">
      <c r="A74" s="200" t="s">
        <v>48</v>
      </c>
      <c r="C74" s="197">
        <v>334681</v>
      </c>
      <c r="D74" s="240">
        <v>334681</v>
      </c>
      <c r="E74" s="298">
        <f>C74-D74</f>
        <v>0</v>
      </c>
      <c r="F74" s="197"/>
      <c r="G74" s="38">
        <v>236727</v>
      </c>
      <c r="H74" s="240">
        <v>236727</v>
      </c>
      <c r="I74" s="268">
        <f>G74-H74</f>
        <v>0</v>
      </c>
      <c r="J74" s="38"/>
      <c r="K74" s="38">
        <v>349604</v>
      </c>
      <c r="L74" s="241">
        <v>349603.56599999999</v>
      </c>
      <c r="M74" s="298">
        <f t="shared" si="13"/>
        <v>0.4340000000083819</v>
      </c>
      <c r="N74" s="38"/>
      <c r="O74" s="38">
        <v>237549</v>
      </c>
      <c r="P74" s="321">
        <v>237549</v>
      </c>
      <c r="Q74" s="350">
        <f t="shared" si="14"/>
        <v>0</v>
      </c>
    </row>
    <row r="75" spans="1:17" x14ac:dyDescent="0.45">
      <c r="A75" s="59" t="s">
        <v>50</v>
      </c>
      <c r="C75" s="184">
        <v>0</v>
      </c>
      <c r="D75" s="240"/>
      <c r="E75" s="274"/>
      <c r="F75" s="197"/>
      <c r="G75" s="38">
        <v>0</v>
      </c>
      <c r="H75" s="240">
        <v>9612.4245599999958</v>
      </c>
      <c r="I75" s="275">
        <v>0</v>
      </c>
      <c r="J75" s="38"/>
      <c r="K75" s="38">
        <v>0</v>
      </c>
      <c r="L75" s="241">
        <v>0</v>
      </c>
      <c r="M75" s="298">
        <f t="shared" si="13"/>
        <v>0</v>
      </c>
      <c r="N75" s="38"/>
      <c r="O75" s="38">
        <v>0</v>
      </c>
      <c r="P75" s="321">
        <v>0</v>
      </c>
      <c r="Q75" s="350">
        <f t="shared" si="14"/>
        <v>0</v>
      </c>
    </row>
    <row r="76" spans="1:17" x14ac:dyDescent="0.45">
      <c r="A76" s="28" t="s">
        <v>51</v>
      </c>
      <c r="C76" s="185">
        <v>1333773</v>
      </c>
      <c r="D76" s="243">
        <v>0</v>
      </c>
      <c r="E76" s="277"/>
      <c r="F76" s="197"/>
      <c r="G76" s="41">
        <v>988727</v>
      </c>
      <c r="H76" s="240">
        <v>0</v>
      </c>
      <c r="I76" s="309">
        <v>200000</v>
      </c>
      <c r="J76" s="38"/>
      <c r="K76" s="41">
        <v>1391104</v>
      </c>
      <c r="L76" s="243">
        <v>0</v>
      </c>
      <c r="M76" s="277"/>
      <c r="N76" s="38"/>
      <c r="O76" s="41">
        <v>989549</v>
      </c>
      <c r="P76" s="321">
        <v>0</v>
      </c>
    </row>
    <row r="77" spans="1:17" x14ac:dyDescent="0.45">
      <c r="A77" s="1" t="s">
        <v>143</v>
      </c>
      <c r="C77" s="190"/>
      <c r="D77" s="243">
        <v>1333772</v>
      </c>
      <c r="E77" s="277"/>
      <c r="F77" s="197"/>
      <c r="G77" s="199"/>
      <c r="H77" s="240">
        <v>998339.42455999996</v>
      </c>
      <c r="I77" s="277"/>
      <c r="J77" s="38"/>
      <c r="K77" s="199"/>
      <c r="L77" s="243">
        <v>1391103.5660000001</v>
      </c>
      <c r="M77" s="277"/>
      <c r="N77" s="38"/>
      <c r="O77" s="199"/>
      <c r="P77" s="321">
        <v>989549</v>
      </c>
    </row>
    <row r="78" spans="1:17" x14ac:dyDescent="0.45">
      <c r="A78" s="1" t="s">
        <v>112</v>
      </c>
      <c r="B78" s="6">
        <v>4</v>
      </c>
      <c r="C78" s="184">
        <v>0</v>
      </c>
      <c r="D78" s="240"/>
      <c r="E78" s="274"/>
      <c r="F78" s="197"/>
      <c r="G78" s="39">
        <v>71059</v>
      </c>
      <c r="H78" s="240"/>
      <c r="I78" s="275"/>
      <c r="J78" s="38"/>
      <c r="K78" s="38">
        <v>0</v>
      </c>
      <c r="L78" s="241"/>
      <c r="M78" s="275"/>
      <c r="N78" s="38"/>
      <c r="O78" s="38">
        <v>0</v>
      </c>
    </row>
    <row r="79" spans="1:17" x14ac:dyDescent="0.45">
      <c r="A79" s="59" t="s">
        <v>52</v>
      </c>
      <c r="C79" s="184">
        <v>48302</v>
      </c>
      <c r="D79" s="240">
        <v>0</v>
      </c>
      <c r="E79" s="274"/>
      <c r="F79" s="197"/>
      <c r="G79" s="197">
        <v>5639</v>
      </c>
      <c r="H79" s="240">
        <v>61447</v>
      </c>
      <c r="I79" s="274">
        <f>G78+G79-H79-H80</f>
        <v>9612</v>
      </c>
      <c r="J79" s="197"/>
      <c r="K79" s="197">
        <v>0</v>
      </c>
      <c r="L79" s="240">
        <v>0</v>
      </c>
      <c r="M79" s="274"/>
      <c r="N79" s="197"/>
      <c r="O79" s="197">
        <v>0</v>
      </c>
      <c r="P79" s="321">
        <v>0</v>
      </c>
    </row>
    <row r="80" spans="1:17" x14ac:dyDescent="0.45">
      <c r="A80" s="28" t="s">
        <v>53</v>
      </c>
      <c r="C80" s="185">
        <v>1382075</v>
      </c>
      <c r="D80" s="243">
        <v>48303</v>
      </c>
      <c r="E80" s="277"/>
      <c r="F80" s="199"/>
      <c r="G80" s="41">
        <v>1065425</v>
      </c>
      <c r="H80" s="243">
        <v>5639</v>
      </c>
      <c r="I80" s="309">
        <v>200000</v>
      </c>
      <c r="J80" s="199"/>
      <c r="K80" s="41">
        <v>1391104</v>
      </c>
      <c r="L80" s="243">
        <v>0</v>
      </c>
      <c r="M80" s="277"/>
      <c r="N80" s="199"/>
      <c r="O80" s="41">
        <v>989549</v>
      </c>
      <c r="P80" s="321">
        <v>0</v>
      </c>
    </row>
    <row r="81" spans="1:16" x14ac:dyDescent="0.45">
      <c r="C81" s="191"/>
      <c r="D81" s="334">
        <v>1382075</v>
      </c>
      <c r="E81" s="305"/>
      <c r="F81" s="60"/>
      <c r="G81" s="60"/>
      <c r="H81" s="333">
        <v>1065425.42456</v>
      </c>
      <c r="I81" s="305"/>
      <c r="J81" s="60"/>
      <c r="K81" s="60"/>
      <c r="L81" s="334">
        <v>1391103.5660000001</v>
      </c>
      <c r="M81" s="305"/>
      <c r="N81" s="60"/>
      <c r="O81" s="60"/>
      <c r="P81" s="321">
        <v>989549</v>
      </c>
    </row>
    <row r="82" spans="1:16" ht="22.5" thickBot="1" x14ac:dyDescent="0.5">
      <c r="A82" s="28" t="s">
        <v>54</v>
      </c>
      <c r="B82" s="40"/>
      <c r="C82" s="192">
        <v>1744669</v>
      </c>
      <c r="D82" s="243"/>
      <c r="E82" s="277"/>
      <c r="F82" s="199"/>
      <c r="G82" s="61">
        <v>1583218</v>
      </c>
      <c r="H82" s="243"/>
      <c r="I82" s="313">
        <v>200000</v>
      </c>
      <c r="J82" s="62"/>
      <c r="K82" s="61">
        <v>1736605</v>
      </c>
      <c r="L82" s="243"/>
      <c r="M82" s="277"/>
      <c r="N82" s="199"/>
      <c r="O82" s="61">
        <v>1523118</v>
      </c>
    </row>
    <row r="83" spans="1:16" ht="22.5" thickTop="1" x14ac:dyDescent="0.45">
      <c r="A83" s="63"/>
      <c r="B83" s="64"/>
      <c r="C83" s="186"/>
      <c r="D83" s="326">
        <v>1744668</v>
      </c>
      <c r="E83" s="299"/>
      <c r="F83" s="43"/>
      <c r="G83" s="43"/>
      <c r="H83" s="344">
        <v>1583218.42456</v>
      </c>
      <c r="I83" s="299"/>
      <c r="J83" s="65"/>
      <c r="K83" s="66"/>
      <c r="L83" s="348">
        <v>1736605.5660000001</v>
      </c>
      <c r="M83" s="315"/>
      <c r="N83" s="66"/>
      <c r="O83" s="66"/>
      <c r="P83" s="321">
        <v>1523118</v>
      </c>
    </row>
    <row r="84" spans="1:16" x14ac:dyDescent="0.45">
      <c r="A84" s="28"/>
      <c r="B84" s="40"/>
      <c r="C84" s="186"/>
      <c r="D84" s="326"/>
      <c r="E84" s="299"/>
      <c r="F84" s="43"/>
      <c r="G84" s="43"/>
      <c r="H84" s="326"/>
      <c r="I84" s="299"/>
      <c r="J84" s="43"/>
      <c r="K84" s="43"/>
      <c r="L84" s="326"/>
      <c r="M84" s="299"/>
      <c r="N84" s="43"/>
      <c r="O84" s="43"/>
    </row>
    <row r="85" spans="1:16" x14ac:dyDescent="0.45">
      <c r="C85" s="193">
        <v>1</v>
      </c>
      <c r="D85" s="335"/>
      <c r="E85" s="306"/>
      <c r="F85" s="179"/>
      <c r="G85" s="179">
        <v>0</v>
      </c>
      <c r="H85" s="345"/>
      <c r="I85" s="306"/>
      <c r="J85" s="179"/>
      <c r="K85" s="179">
        <v>0</v>
      </c>
      <c r="L85" s="335"/>
      <c r="M85" s="306"/>
      <c r="N85" s="179"/>
      <c r="O85" s="179">
        <v>0</v>
      </c>
    </row>
    <row r="86" spans="1:16" x14ac:dyDescent="0.45">
      <c r="J86" s="68"/>
      <c r="K86" s="180" t="s">
        <v>157</v>
      </c>
      <c r="L86" s="349"/>
      <c r="M86" s="316"/>
    </row>
    <row r="87" spans="1:16" x14ac:dyDescent="0.45">
      <c r="J87" s="68"/>
    </row>
    <row r="88" spans="1:16" x14ac:dyDescent="0.45">
      <c r="J88" s="68"/>
    </row>
    <row r="89" spans="1:16" x14ac:dyDescent="0.45">
      <c r="J89" s="68"/>
    </row>
    <row r="90" spans="1:16" x14ac:dyDescent="0.45">
      <c r="J90" s="68"/>
    </row>
    <row r="91" spans="1:16" x14ac:dyDescent="0.45">
      <c r="J91" s="68"/>
    </row>
    <row r="92" spans="1:16" x14ac:dyDescent="0.45">
      <c r="J92" s="68"/>
    </row>
    <row r="93" spans="1:16" x14ac:dyDescent="0.45">
      <c r="J93" s="68"/>
    </row>
    <row r="94" spans="1:16" x14ac:dyDescent="0.45">
      <c r="J94" s="68"/>
    </row>
    <row r="95" spans="1:16" x14ac:dyDescent="0.45">
      <c r="J95" s="68"/>
    </row>
    <row r="96" spans="1:16" x14ac:dyDescent="0.45">
      <c r="J96" s="68"/>
    </row>
    <row r="97" spans="10:10" x14ac:dyDescent="0.45">
      <c r="J97" s="68"/>
    </row>
    <row r="98" spans="10:10" x14ac:dyDescent="0.45">
      <c r="J98" s="68"/>
    </row>
    <row r="99" spans="10:10" x14ac:dyDescent="0.45">
      <c r="J99" s="68"/>
    </row>
    <row r="100" spans="10:10" x14ac:dyDescent="0.45">
      <c r="J100" s="68"/>
    </row>
    <row r="101" spans="10:10" x14ac:dyDescent="0.45">
      <c r="J101" s="68"/>
    </row>
    <row r="102" spans="10:10" x14ac:dyDescent="0.45">
      <c r="J102" s="68"/>
    </row>
    <row r="103" spans="10:10" x14ac:dyDescent="0.45">
      <c r="J103" s="68"/>
    </row>
    <row r="104" spans="10:10" x14ac:dyDescent="0.45">
      <c r="J104" s="68"/>
    </row>
    <row r="105" spans="10:10" x14ac:dyDescent="0.45">
      <c r="J105" s="68"/>
    </row>
    <row r="106" spans="10:10" x14ac:dyDescent="0.45">
      <c r="J106" s="68"/>
    </row>
    <row r="107" spans="10:10" x14ac:dyDescent="0.45">
      <c r="J107" s="68"/>
    </row>
    <row r="108" spans="10:10" x14ac:dyDescent="0.45">
      <c r="J108" s="68"/>
    </row>
    <row r="109" spans="10:10" x14ac:dyDescent="0.45">
      <c r="J109" s="68"/>
    </row>
    <row r="110" spans="10:10" x14ac:dyDescent="0.45">
      <c r="J110" s="68"/>
    </row>
    <row r="111" spans="10:10" x14ac:dyDescent="0.45">
      <c r="J111" s="68"/>
    </row>
    <row r="112" spans="10:10" x14ac:dyDescent="0.45">
      <c r="J112" s="68"/>
    </row>
    <row r="113" spans="10:10" x14ac:dyDescent="0.45">
      <c r="J113" s="68"/>
    </row>
    <row r="114" spans="10:10" x14ac:dyDescent="0.45">
      <c r="J114" s="68"/>
    </row>
    <row r="115" spans="10:10" x14ac:dyDescent="0.45">
      <c r="J115" s="68"/>
    </row>
    <row r="116" spans="10:10" x14ac:dyDescent="0.45">
      <c r="J116" s="68"/>
    </row>
    <row r="117" spans="10:10" x14ac:dyDescent="0.45">
      <c r="J117" s="68"/>
    </row>
    <row r="118" spans="10:10" x14ac:dyDescent="0.45">
      <c r="J118" s="68"/>
    </row>
    <row r="119" spans="10:10" x14ac:dyDescent="0.45">
      <c r="J119" s="68"/>
    </row>
    <row r="120" spans="10:10" x14ac:dyDescent="0.45">
      <c r="J120" s="68"/>
    </row>
    <row r="121" spans="10:10" x14ac:dyDescent="0.45">
      <c r="J121" s="68"/>
    </row>
    <row r="122" spans="10:10" x14ac:dyDescent="0.45">
      <c r="J122" s="68"/>
    </row>
    <row r="123" spans="10:10" x14ac:dyDescent="0.45">
      <c r="J123" s="68"/>
    </row>
    <row r="124" spans="10:10" x14ac:dyDescent="0.45">
      <c r="J124" s="68"/>
    </row>
    <row r="125" spans="10:10" x14ac:dyDescent="0.45">
      <c r="J125" s="68"/>
    </row>
    <row r="126" spans="10:10" x14ac:dyDescent="0.45">
      <c r="J126" s="68"/>
    </row>
    <row r="127" spans="10:10" x14ac:dyDescent="0.45">
      <c r="J127" s="68"/>
    </row>
    <row r="128" spans="10:10" x14ac:dyDescent="0.45">
      <c r="J128" s="68"/>
    </row>
    <row r="129" spans="10:10" x14ac:dyDescent="0.45">
      <c r="J129" s="68"/>
    </row>
    <row r="130" spans="10:10" x14ac:dyDescent="0.45">
      <c r="J130" s="68"/>
    </row>
    <row r="131" spans="10:10" x14ac:dyDescent="0.45">
      <c r="J131" s="68"/>
    </row>
    <row r="132" spans="10:10" x14ac:dyDescent="0.45">
      <c r="J132" s="68"/>
    </row>
    <row r="133" spans="10:10" x14ac:dyDescent="0.45">
      <c r="J133" s="68"/>
    </row>
    <row r="134" spans="10:10" x14ac:dyDescent="0.45">
      <c r="J134" s="68"/>
    </row>
    <row r="135" spans="10:10" x14ac:dyDescent="0.45">
      <c r="J135" s="68"/>
    </row>
    <row r="136" spans="10:10" x14ac:dyDescent="0.45">
      <c r="J136" s="68"/>
    </row>
    <row r="137" spans="10:10" x14ac:dyDescent="0.45">
      <c r="J137" s="68"/>
    </row>
    <row r="138" spans="10:10" x14ac:dyDescent="0.45">
      <c r="J138" s="68"/>
    </row>
    <row r="139" spans="10:10" x14ac:dyDescent="0.45">
      <c r="J139" s="68"/>
    </row>
    <row r="140" spans="10:10" x14ac:dyDescent="0.45">
      <c r="J140" s="68"/>
    </row>
    <row r="141" spans="10:10" x14ac:dyDescent="0.45">
      <c r="J141" s="68"/>
    </row>
    <row r="142" spans="10:10" x14ac:dyDescent="0.45">
      <c r="J142" s="68"/>
    </row>
    <row r="143" spans="10:10" x14ac:dyDescent="0.45">
      <c r="J143" s="68"/>
    </row>
    <row r="144" spans="10:10" x14ac:dyDescent="0.45">
      <c r="J144" s="68"/>
    </row>
    <row r="145" spans="10:10" x14ac:dyDescent="0.45">
      <c r="J145" s="68"/>
    </row>
    <row r="146" spans="10:10" x14ac:dyDescent="0.45">
      <c r="J146" s="68"/>
    </row>
    <row r="147" spans="10:10" x14ac:dyDescent="0.45">
      <c r="J147" s="68"/>
    </row>
    <row r="148" spans="10:10" x14ac:dyDescent="0.45">
      <c r="J148" s="68"/>
    </row>
    <row r="149" spans="10:10" x14ac:dyDescent="0.45">
      <c r="J149" s="68"/>
    </row>
    <row r="150" spans="10:10" x14ac:dyDescent="0.45">
      <c r="J150" s="68"/>
    </row>
    <row r="151" spans="10:10" x14ac:dyDescent="0.45">
      <c r="J151" s="68"/>
    </row>
    <row r="152" spans="10:10" x14ac:dyDescent="0.45">
      <c r="J152" s="68"/>
    </row>
    <row r="153" spans="10:10" x14ac:dyDescent="0.45">
      <c r="J153" s="68"/>
    </row>
    <row r="154" spans="10:10" x14ac:dyDescent="0.45">
      <c r="J154" s="68"/>
    </row>
    <row r="155" spans="10:10" x14ac:dyDescent="0.45">
      <c r="J155" s="68"/>
    </row>
    <row r="156" spans="10:10" x14ac:dyDescent="0.45">
      <c r="J156" s="68"/>
    </row>
    <row r="157" spans="10:10" x14ac:dyDescent="0.45">
      <c r="J157" s="68"/>
    </row>
    <row r="158" spans="10:10" x14ac:dyDescent="0.45">
      <c r="J158" s="68"/>
    </row>
    <row r="159" spans="10:10" x14ac:dyDescent="0.45">
      <c r="J159" s="68"/>
    </row>
    <row r="160" spans="10:10" x14ac:dyDescent="0.45">
      <c r="J160" s="68"/>
    </row>
    <row r="161" spans="10:10" x14ac:dyDescent="0.45">
      <c r="J161" s="68"/>
    </row>
    <row r="162" spans="10:10" x14ac:dyDescent="0.45">
      <c r="J162" s="68"/>
    </row>
    <row r="163" spans="10:10" x14ac:dyDescent="0.45">
      <c r="J163" s="68"/>
    </row>
    <row r="164" spans="10:10" x14ac:dyDescent="0.45">
      <c r="J164" s="68"/>
    </row>
    <row r="165" spans="10:10" x14ac:dyDescent="0.45">
      <c r="J165" s="68"/>
    </row>
    <row r="166" spans="10:10" x14ac:dyDescent="0.45">
      <c r="J166" s="68"/>
    </row>
    <row r="167" spans="10:10" x14ac:dyDescent="0.45">
      <c r="J167" s="68"/>
    </row>
    <row r="168" spans="10:10" x14ac:dyDescent="0.45">
      <c r="J168" s="68"/>
    </row>
    <row r="169" spans="10:10" x14ac:dyDescent="0.45">
      <c r="J169" s="68"/>
    </row>
    <row r="170" spans="10:10" x14ac:dyDescent="0.45">
      <c r="J170" s="68"/>
    </row>
    <row r="171" spans="10:10" x14ac:dyDescent="0.45">
      <c r="J171" s="68"/>
    </row>
    <row r="172" spans="10:10" x14ac:dyDescent="0.45">
      <c r="J172" s="68"/>
    </row>
    <row r="173" spans="10:10" x14ac:dyDescent="0.45">
      <c r="J173" s="68"/>
    </row>
    <row r="174" spans="10:10" x14ac:dyDescent="0.45">
      <c r="J174" s="68"/>
    </row>
    <row r="175" spans="10:10" x14ac:dyDescent="0.45">
      <c r="J175" s="68"/>
    </row>
    <row r="176" spans="10:10" x14ac:dyDescent="0.45">
      <c r="J176" s="68"/>
    </row>
    <row r="177" spans="10:10" x14ac:dyDescent="0.45">
      <c r="J177" s="68"/>
    </row>
    <row r="178" spans="10:10" x14ac:dyDescent="0.45">
      <c r="J178" s="68"/>
    </row>
    <row r="179" spans="10:10" x14ac:dyDescent="0.45">
      <c r="J179" s="68"/>
    </row>
    <row r="180" spans="10:10" x14ac:dyDescent="0.45">
      <c r="J180" s="68"/>
    </row>
    <row r="181" spans="10:10" x14ac:dyDescent="0.45">
      <c r="J181" s="68"/>
    </row>
    <row r="182" spans="10:10" x14ac:dyDescent="0.45">
      <c r="J182" s="68"/>
    </row>
    <row r="183" spans="10:10" x14ac:dyDescent="0.45">
      <c r="J183" s="68"/>
    </row>
    <row r="184" spans="10:10" x14ac:dyDescent="0.45">
      <c r="J184" s="68"/>
    </row>
    <row r="185" spans="10:10" x14ac:dyDescent="0.45">
      <c r="J185" s="68"/>
    </row>
    <row r="186" spans="10:10" x14ac:dyDescent="0.45">
      <c r="J186" s="68"/>
    </row>
    <row r="187" spans="10:10" x14ac:dyDescent="0.45">
      <c r="J187" s="68"/>
    </row>
    <row r="188" spans="10:10" x14ac:dyDescent="0.45">
      <c r="J188" s="68"/>
    </row>
    <row r="189" spans="10:10" x14ac:dyDescent="0.45">
      <c r="J189" s="68"/>
    </row>
    <row r="190" spans="10:10" x14ac:dyDescent="0.45">
      <c r="J190" s="68"/>
    </row>
    <row r="191" spans="10:10" x14ac:dyDescent="0.45">
      <c r="J191" s="68"/>
    </row>
    <row r="192" spans="10:10" x14ac:dyDescent="0.45">
      <c r="J192" s="68"/>
    </row>
    <row r="193" spans="10:10" x14ac:dyDescent="0.45">
      <c r="J193" s="68"/>
    </row>
    <row r="194" spans="10:10" x14ac:dyDescent="0.45">
      <c r="J194" s="68"/>
    </row>
    <row r="195" spans="10:10" x14ac:dyDescent="0.45">
      <c r="J195" s="68"/>
    </row>
    <row r="196" spans="10:10" x14ac:dyDescent="0.45">
      <c r="J196" s="68"/>
    </row>
    <row r="197" spans="10:10" x14ac:dyDescent="0.45">
      <c r="J197" s="68"/>
    </row>
    <row r="198" spans="10:10" x14ac:dyDescent="0.45">
      <c r="J198" s="68"/>
    </row>
    <row r="199" spans="10:10" x14ac:dyDescent="0.45">
      <c r="J199" s="68"/>
    </row>
    <row r="200" spans="10:10" x14ac:dyDescent="0.45">
      <c r="J200" s="68"/>
    </row>
    <row r="201" spans="10:10" x14ac:dyDescent="0.45">
      <c r="J201" s="68"/>
    </row>
    <row r="202" spans="10:10" x14ac:dyDescent="0.45">
      <c r="J202" s="68"/>
    </row>
    <row r="203" spans="10:10" x14ac:dyDescent="0.45">
      <c r="J203" s="68"/>
    </row>
    <row r="204" spans="10:10" x14ac:dyDescent="0.45">
      <c r="J204" s="68"/>
    </row>
    <row r="205" spans="10:10" x14ac:dyDescent="0.45">
      <c r="J205" s="68"/>
    </row>
    <row r="206" spans="10:10" x14ac:dyDescent="0.45">
      <c r="J206" s="68"/>
    </row>
    <row r="207" spans="10:10" x14ac:dyDescent="0.45">
      <c r="J207" s="68"/>
    </row>
    <row r="208" spans="10:10" x14ac:dyDescent="0.45">
      <c r="J208" s="68"/>
    </row>
    <row r="209" spans="10:10" x14ac:dyDescent="0.45">
      <c r="J209" s="68"/>
    </row>
    <row r="210" spans="10:10" x14ac:dyDescent="0.45">
      <c r="J210" s="68"/>
    </row>
    <row r="211" spans="10:10" x14ac:dyDescent="0.45">
      <c r="J211" s="68"/>
    </row>
    <row r="212" spans="10:10" x14ac:dyDescent="0.45">
      <c r="J212" s="68"/>
    </row>
    <row r="213" spans="10:10" x14ac:dyDescent="0.45">
      <c r="J213" s="68"/>
    </row>
    <row r="214" spans="10:10" x14ac:dyDescent="0.45">
      <c r="J214" s="68"/>
    </row>
    <row r="215" spans="10:10" x14ac:dyDescent="0.45">
      <c r="J215" s="68"/>
    </row>
    <row r="216" spans="10:10" x14ac:dyDescent="0.45">
      <c r="J216" s="68"/>
    </row>
    <row r="217" spans="10:10" x14ac:dyDescent="0.45">
      <c r="J217" s="68"/>
    </row>
    <row r="218" spans="10:10" x14ac:dyDescent="0.45">
      <c r="J218" s="68"/>
    </row>
    <row r="219" spans="10:10" x14ac:dyDescent="0.45">
      <c r="J219" s="68"/>
    </row>
    <row r="220" spans="10:10" x14ac:dyDescent="0.45">
      <c r="J220" s="68"/>
    </row>
    <row r="221" spans="10:10" x14ac:dyDescent="0.45">
      <c r="J221" s="68"/>
    </row>
    <row r="222" spans="10:10" x14ac:dyDescent="0.45">
      <c r="J222" s="68"/>
    </row>
    <row r="223" spans="10:10" x14ac:dyDescent="0.45">
      <c r="J223" s="68"/>
    </row>
    <row r="224" spans="10:10" x14ac:dyDescent="0.45">
      <c r="J224" s="68"/>
    </row>
    <row r="225" spans="10:10" x14ac:dyDescent="0.45">
      <c r="J225" s="68"/>
    </row>
    <row r="226" spans="10:10" x14ac:dyDescent="0.45">
      <c r="J226" s="68"/>
    </row>
    <row r="227" spans="10:10" x14ac:dyDescent="0.45">
      <c r="J227" s="68"/>
    </row>
    <row r="228" spans="10:10" x14ac:dyDescent="0.45">
      <c r="J228" s="68"/>
    </row>
    <row r="229" spans="10:10" x14ac:dyDescent="0.45">
      <c r="J229" s="68"/>
    </row>
    <row r="230" spans="10:10" x14ac:dyDescent="0.45">
      <c r="J230" s="68"/>
    </row>
    <row r="231" spans="10:10" x14ac:dyDescent="0.45">
      <c r="J231" s="68"/>
    </row>
    <row r="232" spans="10:10" x14ac:dyDescent="0.45">
      <c r="J232" s="68"/>
    </row>
    <row r="233" spans="10:10" x14ac:dyDescent="0.45">
      <c r="J233" s="68"/>
    </row>
    <row r="234" spans="10:10" x14ac:dyDescent="0.45">
      <c r="J234" s="68"/>
    </row>
    <row r="235" spans="10:10" x14ac:dyDescent="0.45">
      <c r="J235" s="68"/>
    </row>
    <row r="236" spans="10:10" x14ac:dyDescent="0.45">
      <c r="J236" s="68"/>
    </row>
    <row r="237" spans="10:10" x14ac:dyDescent="0.45">
      <c r="J237" s="68"/>
    </row>
    <row r="238" spans="10:10" x14ac:dyDescent="0.45">
      <c r="J238" s="68"/>
    </row>
    <row r="239" spans="10:10" x14ac:dyDescent="0.45">
      <c r="J239" s="68"/>
    </row>
    <row r="240" spans="10:10" x14ac:dyDescent="0.45">
      <c r="J240" s="68"/>
    </row>
    <row r="241" spans="10:10" x14ac:dyDescent="0.45">
      <c r="J241" s="68"/>
    </row>
    <row r="242" spans="10:10" x14ac:dyDescent="0.45">
      <c r="J242" s="68"/>
    </row>
    <row r="243" spans="10:10" x14ac:dyDescent="0.45">
      <c r="J243" s="68"/>
    </row>
    <row r="244" spans="10:10" x14ac:dyDescent="0.45">
      <c r="J244" s="68"/>
    </row>
    <row r="245" spans="10:10" x14ac:dyDescent="0.45">
      <c r="J245" s="68"/>
    </row>
    <row r="246" spans="10:10" x14ac:dyDescent="0.45">
      <c r="J246" s="68"/>
    </row>
    <row r="247" spans="10:10" x14ac:dyDescent="0.45">
      <c r="J247" s="68"/>
    </row>
    <row r="248" spans="10:10" x14ac:dyDescent="0.45">
      <c r="J248" s="68"/>
    </row>
    <row r="249" spans="10:10" x14ac:dyDescent="0.45">
      <c r="J249" s="68"/>
    </row>
    <row r="250" spans="10:10" x14ac:dyDescent="0.45">
      <c r="J250" s="68"/>
    </row>
    <row r="251" spans="10:10" x14ac:dyDescent="0.45">
      <c r="J251" s="68"/>
    </row>
    <row r="252" spans="10:10" x14ac:dyDescent="0.45">
      <c r="J252" s="68"/>
    </row>
    <row r="253" spans="10:10" x14ac:dyDescent="0.45">
      <c r="J253" s="68"/>
    </row>
    <row r="254" spans="10:10" x14ac:dyDescent="0.45">
      <c r="J254" s="68"/>
    </row>
    <row r="255" spans="10:10" x14ac:dyDescent="0.45">
      <c r="J255" s="68"/>
    </row>
    <row r="256" spans="10:10" x14ac:dyDescent="0.45">
      <c r="J256" s="68"/>
    </row>
    <row r="257" spans="10:10" x14ac:dyDescent="0.45">
      <c r="J257" s="68"/>
    </row>
    <row r="258" spans="10:10" x14ac:dyDescent="0.45">
      <c r="J258" s="68"/>
    </row>
    <row r="259" spans="10:10" x14ac:dyDescent="0.45">
      <c r="J259" s="68"/>
    </row>
    <row r="260" spans="10:10" x14ac:dyDescent="0.45">
      <c r="J260" s="68"/>
    </row>
    <row r="261" spans="10:10" x14ac:dyDescent="0.45">
      <c r="J261" s="68"/>
    </row>
    <row r="262" spans="10:10" x14ac:dyDescent="0.45">
      <c r="J262" s="68"/>
    </row>
    <row r="263" spans="10:10" x14ac:dyDescent="0.45">
      <c r="J263" s="68"/>
    </row>
    <row r="264" spans="10:10" x14ac:dyDescent="0.45">
      <c r="J264" s="68"/>
    </row>
    <row r="265" spans="10:10" x14ac:dyDescent="0.45">
      <c r="J265" s="68"/>
    </row>
    <row r="266" spans="10:10" x14ac:dyDescent="0.45">
      <c r="J266" s="68"/>
    </row>
    <row r="267" spans="10:10" x14ac:dyDescent="0.45">
      <c r="J267" s="68"/>
    </row>
    <row r="268" spans="10:10" x14ac:dyDescent="0.45">
      <c r="J268" s="68"/>
    </row>
    <row r="269" spans="10:10" x14ac:dyDescent="0.45">
      <c r="J269" s="68"/>
    </row>
    <row r="270" spans="10:10" x14ac:dyDescent="0.45">
      <c r="J270" s="68"/>
    </row>
    <row r="271" spans="10:10" x14ac:dyDescent="0.45">
      <c r="J271" s="68"/>
    </row>
    <row r="272" spans="10:10" x14ac:dyDescent="0.45">
      <c r="J272" s="68"/>
    </row>
    <row r="273" spans="10:10" x14ac:dyDescent="0.45">
      <c r="J273" s="68"/>
    </row>
    <row r="274" spans="10:10" x14ac:dyDescent="0.45">
      <c r="J274" s="68"/>
    </row>
    <row r="275" spans="10:10" x14ac:dyDescent="0.45">
      <c r="J275" s="68"/>
    </row>
    <row r="276" spans="10:10" x14ac:dyDescent="0.45">
      <c r="J276" s="68"/>
    </row>
    <row r="277" spans="10:10" x14ac:dyDescent="0.45">
      <c r="J277" s="68"/>
    </row>
    <row r="278" spans="10:10" x14ac:dyDescent="0.45">
      <c r="J278" s="68"/>
    </row>
    <row r="279" spans="10:10" x14ac:dyDescent="0.45">
      <c r="J279" s="68"/>
    </row>
    <row r="280" spans="10:10" x14ac:dyDescent="0.45">
      <c r="J280" s="68"/>
    </row>
    <row r="281" spans="10:10" x14ac:dyDescent="0.45">
      <c r="J281" s="68"/>
    </row>
    <row r="282" spans="10:10" x14ac:dyDescent="0.45">
      <c r="J282" s="68"/>
    </row>
    <row r="283" spans="10:10" x14ac:dyDescent="0.45">
      <c r="J283" s="68"/>
    </row>
    <row r="284" spans="10:10" x14ac:dyDescent="0.45">
      <c r="J284" s="68"/>
    </row>
    <row r="285" spans="10:10" x14ac:dyDescent="0.45">
      <c r="J285" s="68"/>
    </row>
    <row r="286" spans="10:10" x14ac:dyDescent="0.45">
      <c r="J286" s="68"/>
    </row>
    <row r="287" spans="10:10" x14ac:dyDescent="0.45">
      <c r="J287" s="68"/>
    </row>
    <row r="288" spans="10:10" x14ac:dyDescent="0.45">
      <c r="J288" s="68"/>
    </row>
    <row r="289" spans="10:10" x14ac:dyDescent="0.45">
      <c r="J289" s="68"/>
    </row>
    <row r="290" spans="10:10" x14ac:dyDescent="0.45">
      <c r="J290" s="68"/>
    </row>
    <row r="291" spans="10:10" x14ac:dyDescent="0.45">
      <c r="J291" s="68"/>
    </row>
    <row r="292" spans="10:10" x14ac:dyDescent="0.45">
      <c r="J292" s="68"/>
    </row>
    <row r="293" spans="10:10" x14ac:dyDescent="0.45">
      <c r="J293" s="68"/>
    </row>
    <row r="294" spans="10:10" x14ac:dyDescent="0.45">
      <c r="J294" s="68"/>
    </row>
    <row r="295" spans="10:10" x14ac:dyDescent="0.45">
      <c r="J295" s="68"/>
    </row>
    <row r="296" spans="10:10" x14ac:dyDescent="0.45">
      <c r="J296" s="68"/>
    </row>
    <row r="297" spans="10:10" x14ac:dyDescent="0.45">
      <c r="J297" s="68"/>
    </row>
    <row r="298" spans="10:10" x14ac:dyDescent="0.45">
      <c r="J298" s="68"/>
    </row>
    <row r="299" spans="10:10" x14ac:dyDescent="0.45">
      <c r="J299" s="68"/>
    </row>
    <row r="300" spans="10:10" x14ac:dyDescent="0.45">
      <c r="J300" s="68"/>
    </row>
    <row r="301" spans="10:10" x14ac:dyDescent="0.45">
      <c r="J301" s="68"/>
    </row>
    <row r="302" spans="10:10" x14ac:dyDescent="0.45">
      <c r="J302" s="68"/>
    </row>
    <row r="303" spans="10:10" x14ac:dyDescent="0.45">
      <c r="J303" s="68"/>
    </row>
    <row r="304" spans="10:10" x14ac:dyDescent="0.45">
      <c r="J304" s="68"/>
    </row>
    <row r="305" spans="10:10" x14ac:dyDescent="0.45">
      <c r="J305" s="68"/>
    </row>
    <row r="306" spans="10:10" x14ac:dyDescent="0.45">
      <c r="J306" s="68"/>
    </row>
    <row r="307" spans="10:10" x14ac:dyDescent="0.45">
      <c r="J307" s="68"/>
    </row>
    <row r="308" spans="10:10" x14ac:dyDescent="0.45">
      <c r="J308" s="68"/>
    </row>
    <row r="309" spans="10:10" x14ac:dyDescent="0.45">
      <c r="J309" s="68"/>
    </row>
    <row r="310" spans="10:10" x14ac:dyDescent="0.45">
      <c r="J310" s="68"/>
    </row>
    <row r="311" spans="10:10" x14ac:dyDescent="0.45">
      <c r="J311" s="68"/>
    </row>
    <row r="312" spans="10:10" x14ac:dyDescent="0.45">
      <c r="J312" s="68"/>
    </row>
    <row r="313" spans="10:10" x14ac:dyDescent="0.45">
      <c r="J313" s="68"/>
    </row>
    <row r="314" spans="10:10" x14ac:dyDescent="0.45">
      <c r="J314" s="68"/>
    </row>
    <row r="315" spans="10:10" x14ac:dyDescent="0.45">
      <c r="J315" s="68"/>
    </row>
    <row r="316" spans="10:10" x14ac:dyDescent="0.45">
      <c r="J316" s="68"/>
    </row>
    <row r="317" spans="10:10" x14ac:dyDescent="0.45">
      <c r="J317" s="68"/>
    </row>
    <row r="318" spans="10:10" x14ac:dyDescent="0.45">
      <c r="J318" s="68"/>
    </row>
    <row r="319" spans="10:10" x14ac:dyDescent="0.45">
      <c r="J319" s="68"/>
    </row>
    <row r="320" spans="10:10" x14ac:dyDescent="0.45">
      <c r="J320" s="68"/>
    </row>
    <row r="321" spans="10:10" x14ac:dyDescent="0.45">
      <c r="J321" s="68"/>
    </row>
    <row r="322" spans="10:10" x14ac:dyDescent="0.45">
      <c r="J322" s="68"/>
    </row>
    <row r="323" spans="10:10" x14ac:dyDescent="0.45">
      <c r="J323" s="68"/>
    </row>
    <row r="324" spans="10:10" x14ac:dyDescent="0.45">
      <c r="J324" s="68"/>
    </row>
    <row r="325" spans="10:10" x14ac:dyDescent="0.45">
      <c r="J325" s="68"/>
    </row>
    <row r="326" spans="10:10" x14ac:dyDescent="0.45">
      <c r="J326" s="68"/>
    </row>
    <row r="327" spans="10:10" x14ac:dyDescent="0.45">
      <c r="J327" s="68"/>
    </row>
    <row r="328" spans="10:10" x14ac:dyDescent="0.45">
      <c r="J328" s="68"/>
    </row>
    <row r="329" spans="10:10" x14ac:dyDescent="0.45">
      <c r="J329" s="68"/>
    </row>
    <row r="330" spans="10:10" x14ac:dyDescent="0.45">
      <c r="J330" s="68"/>
    </row>
    <row r="331" spans="10:10" x14ac:dyDescent="0.45">
      <c r="J331" s="68"/>
    </row>
    <row r="332" spans="10:10" x14ac:dyDescent="0.45">
      <c r="J332" s="68"/>
    </row>
  </sheetData>
  <mergeCells count="9">
    <mergeCell ref="A60:J60"/>
    <mergeCell ref="A61:J61"/>
    <mergeCell ref="C63:I63"/>
    <mergeCell ref="A1:J1"/>
    <mergeCell ref="A2:J2"/>
    <mergeCell ref="C4:I4"/>
    <mergeCell ref="A31:J31"/>
    <mergeCell ref="A32:J32"/>
    <mergeCell ref="C34:I34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Q165"/>
  <sheetViews>
    <sheetView topLeftCell="A7" workbookViewId="0">
      <selection activeCell="U56" sqref="U56"/>
    </sheetView>
  </sheetViews>
  <sheetFormatPr defaultColWidth="10.42578125" defaultRowHeight="21.75" x14ac:dyDescent="0.45"/>
  <cols>
    <col min="1" max="1" width="47.42578125" style="71" bestFit="1" customWidth="1"/>
    <col min="2" max="2" width="10" style="78" bestFit="1" customWidth="1"/>
    <col min="3" max="3" width="12.85546875" style="105" customWidth="1"/>
    <col min="4" max="4" width="12.85546875" style="250" customWidth="1"/>
    <col min="5" max="5" width="12.85546875" style="283" customWidth="1"/>
    <col min="6" max="6" width="1.42578125" style="104" customWidth="1"/>
    <col min="7" max="7" width="12.85546875" style="105" customWidth="1"/>
    <col min="8" max="8" width="12.85546875" style="250" customWidth="1"/>
    <col min="9" max="9" width="12.85546875" style="283" customWidth="1"/>
    <col min="10" max="10" width="1.42578125" style="104" customWidth="1"/>
    <col min="11" max="11" width="12.85546875" style="105" customWidth="1"/>
    <col min="12" max="12" width="12.85546875" style="250" customWidth="1"/>
    <col min="13" max="13" width="12.85546875" style="283" customWidth="1"/>
    <col min="14" max="14" width="1.5703125" style="104" customWidth="1"/>
    <col min="15" max="15" width="12.85546875" style="105" customWidth="1"/>
    <col min="16" max="16" width="10.42578125" style="247"/>
    <col min="17" max="17" width="10.42578125" style="281"/>
    <col min="18" max="16384" width="10.42578125" style="71"/>
  </cols>
  <sheetData>
    <row r="1" spans="1:17" ht="21.75" customHeight="1" x14ac:dyDescent="0.5">
      <c r="A1" s="451" t="s">
        <v>0</v>
      </c>
      <c r="B1" s="451"/>
      <c r="C1" s="451"/>
      <c r="D1" s="451"/>
      <c r="E1" s="451"/>
      <c r="F1" s="451"/>
      <c r="G1" s="451"/>
      <c r="H1" s="451"/>
      <c r="I1" s="451"/>
      <c r="J1" s="451"/>
      <c r="K1" s="70"/>
      <c r="L1" s="224"/>
      <c r="M1" s="259"/>
      <c r="N1" s="70"/>
      <c r="O1" s="70"/>
    </row>
    <row r="2" spans="1:17" ht="21.75" customHeight="1" x14ac:dyDescent="0.5">
      <c r="A2" s="216" t="s">
        <v>55</v>
      </c>
      <c r="B2" s="72"/>
      <c r="C2" s="70"/>
      <c r="D2" s="224"/>
      <c r="E2" s="259"/>
      <c r="F2" s="70"/>
      <c r="G2" s="70"/>
      <c r="H2" s="224"/>
      <c r="I2" s="259"/>
      <c r="J2" s="70"/>
      <c r="K2" s="70"/>
      <c r="L2" s="224"/>
      <c r="M2" s="259"/>
      <c r="N2" s="70"/>
      <c r="O2" s="70"/>
    </row>
    <row r="3" spans="1:17" ht="13.35" customHeight="1" x14ac:dyDescent="0.45">
      <c r="A3" s="70"/>
      <c r="B3" s="70"/>
      <c r="C3" s="70"/>
      <c r="D3" s="224"/>
      <c r="E3" s="259"/>
      <c r="F3" s="70"/>
      <c r="G3" s="70"/>
      <c r="H3" s="224"/>
      <c r="I3" s="259"/>
      <c r="J3" s="70"/>
      <c r="K3" s="70"/>
      <c r="L3" s="224"/>
      <c r="M3" s="259"/>
      <c r="N3" s="70"/>
      <c r="O3" s="70"/>
    </row>
    <row r="4" spans="1:17" s="73" customFormat="1" ht="23.45" customHeight="1" x14ac:dyDescent="0.45">
      <c r="B4" s="74"/>
      <c r="C4" s="449" t="s">
        <v>2</v>
      </c>
      <c r="D4" s="449"/>
      <c r="E4" s="449"/>
      <c r="F4" s="449"/>
      <c r="G4" s="449"/>
      <c r="H4" s="253"/>
      <c r="I4" s="286"/>
      <c r="J4" s="70"/>
      <c r="K4" s="449" t="s">
        <v>3</v>
      </c>
      <c r="L4" s="449"/>
      <c r="M4" s="449"/>
      <c r="N4" s="449"/>
      <c r="O4" s="449"/>
      <c r="P4" s="256"/>
      <c r="Q4" s="289"/>
    </row>
    <row r="5" spans="1:17" s="73" customFormat="1" ht="23.45" customHeight="1" x14ac:dyDescent="0.45">
      <c r="B5" s="74"/>
      <c r="C5" s="448" t="s">
        <v>110</v>
      </c>
      <c r="D5" s="448"/>
      <c r="E5" s="448"/>
      <c r="F5" s="448"/>
      <c r="G5" s="448"/>
      <c r="H5" s="254"/>
      <c r="I5" s="287"/>
      <c r="J5" s="70"/>
      <c r="K5" s="448" t="s">
        <v>110</v>
      </c>
      <c r="L5" s="448"/>
      <c r="M5" s="448"/>
      <c r="N5" s="448"/>
      <c r="O5" s="448"/>
      <c r="P5" s="256"/>
      <c r="Q5" s="289"/>
    </row>
    <row r="6" spans="1:17" s="73" customFormat="1" ht="23.45" customHeight="1" x14ac:dyDescent="0.45">
      <c r="B6" s="74"/>
      <c r="C6" s="448" t="s">
        <v>151</v>
      </c>
      <c r="D6" s="448"/>
      <c r="E6" s="448"/>
      <c r="F6" s="448"/>
      <c r="G6" s="448"/>
      <c r="H6" s="254"/>
      <c r="I6" s="287"/>
      <c r="J6" s="70"/>
      <c r="K6" s="448" t="s">
        <v>151</v>
      </c>
      <c r="L6" s="448"/>
      <c r="M6" s="448"/>
      <c r="N6" s="448"/>
      <c r="O6" s="448"/>
      <c r="P6" s="256"/>
      <c r="Q6" s="289"/>
    </row>
    <row r="7" spans="1:17" s="73" customFormat="1" ht="21" customHeight="1" x14ac:dyDescent="0.45">
      <c r="B7" s="75" t="s">
        <v>7</v>
      </c>
      <c r="C7" s="76" t="s">
        <v>56</v>
      </c>
      <c r="D7" s="225"/>
      <c r="E7" s="260"/>
      <c r="F7" s="77"/>
      <c r="G7" s="76" t="s">
        <v>57</v>
      </c>
      <c r="H7" s="225"/>
      <c r="I7" s="260"/>
      <c r="J7" s="77"/>
      <c r="K7" s="76" t="s">
        <v>56</v>
      </c>
      <c r="L7" s="225"/>
      <c r="M7" s="260"/>
      <c r="N7" s="77"/>
      <c r="O7" s="76" t="s">
        <v>57</v>
      </c>
      <c r="P7" s="256"/>
      <c r="Q7" s="289"/>
    </row>
    <row r="8" spans="1:17" s="73" customFormat="1" ht="21" customHeight="1" x14ac:dyDescent="0.45">
      <c r="B8" s="78"/>
      <c r="C8" s="450" t="s">
        <v>10</v>
      </c>
      <c r="D8" s="450"/>
      <c r="E8" s="450"/>
      <c r="F8" s="450"/>
      <c r="G8" s="450"/>
      <c r="H8" s="450"/>
      <c r="I8" s="450"/>
      <c r="J8" s="450"/>
      <c r="K8" s="450"/>
      <c r="L8" s="450"/>
      <c r="M8" s="450"/>
      <c r="N8" s="450"/>
      <c r="O8" s="450"/>
      <c r="P8" s="256"/>
      <c r="Q8" s="289"/>
    </row>
    <row r="9" spans="1:17" s="73" customFormat="1" ht="21" customHeight="1" x14ac:dyDescent="0.45">
      <c r="A9" s="79" t="s">
        <v>58</v>
      </c>
      <c r="B9" s="78"/>
      <c r="C9" s="80"/>
      <c r="D9" s="226"/>
      <c r="E9" s="261"/>
      <c r="F9" s="71"/>
      <c r="G9" s="80"/>
      <c r="H9" s="226"/>
      <c r="I9" s="261"/>
      <c r="J9" s="71"/>
      <c r="K9" s="80"/>
      <c r="L9" s="226"/>
      <c r="M9" s="261"/>
      <c r="N9" s="71"/>
      <c r="O9" s="80"/>
      <c r="P9" s="256"/>
      <c r="Q9" s="289"/>
    </row>
    <row r="10" spans="1:17" s="85" customFormat="1" ht="21" customHeight="1" x14ac:dyDescent="0.45">
      <c r="A10" s="81" t="s">
        <v>59</v>
      </c>
      <c r="B10" s="218"/>
      <c r="C10" s="221">
        <v>143016</v>
      </c>
      <c r="D10" s="227">
        <v>143016</v>
      </c>
      <c r="E10" s="262">
        <f>C10-D10</f>
        <v>0</v>
      </c>
      <c r="F10" s="84"/>
      <c r="G10" s="83">
        <v>99769</v>
      </c>
      <c r="H10" s="229">
        <v>99769</v>
      </c>
      <c r="I10" s="264">
        <f>G10-H10</f>
        <v>0</v>
      </c>
      <c r="J10" s="84"/>
      <c r="K10" s="83">
        <v>100905</v>
      </c>
      <c r="L10" s="229">
        <v>100905</v>
      </c>
      <c r="M10" s="264">
        <f>K10-L10</f>
        <v>0</v>
      </c>
      <c r="N10" s="83"/>
      <c r="O10" s="83">
        <v>96142</v>
      </c>
      <c r="P10" s="257">
        <v>96142</v>
      </c>
      <c r="Q10" s="264">
        <f>O10-P10</f>
        <v>0</v>
      </c>
    </row>
    <row r="11" spans="1:17" s="85" customFormat="1" ht="21" customHeight="1" x14ac:dyDescent="0.45">
      <c r="A11" s="81" t="s">
        <v>60</v>
      </c>
      <c r="B11" s="218"/>
      <c r="C11" s="221">
        <v>78542</v>
      </c>
      <c r="D11" s="227">
        <v>78542</v>
      </c>
      <c r="E11" s="262">
        <f>C11-D11</f>
        <v>0</v>
      </c>
      <c r="F11" s="83"/>
      <c r="G11" s="83">
        <v>76248</v>
      </c>
      <c r="H11" s="229">
        <v>76248</v>
      </c>
      <c r="I11" s="264">
        <f>G11-H11</f>
        <v>0</v>
      </c>
      <c r="J11" s="83"/>
      <c r="K11" s="83">
        <v>75382</v>
      </c>
      <c r="L11" s="229">
        <v>75382</v>
      </c>
      <c r="M11" s="264">
        <f>K11-L11</f>
        <v>0</v>
      </c>
      <c r="N11" s="83"/>
      <c r="O11" s="83">
        <v>74695</v>
      </c>
      <c r="P11" s="257">
        <v>74695</v>
      </c>
      <c r="Q11" s="264">
        <f>O11-P11</f>
        <v>0</v>
      </c>
    </row>
    <row r="12" spans="1:17" s="85" customFormat="1" ht="21" customHeight="1" x14ac:dyDescent="0.45">
      <c r="A12" s="81" t="s">
        <v>61</v>
      </c>
      <c r="B12" s="218"/>
      <c r="C12" s="221">
        <v>36027</v>
      </c>
      <c r="D12" s="227">
        <v>36027</v>
      </c>
      <c r="E12" s="262">
        <f>C12-D12</f>
        <v>0</v>
      </c>
      <c r="F12" s="83"/>
      <c r="G12" s="83">
        <v>43794</v>
      </c>
      <c r="H12" s="229">
        <v>43794</v>
      </c>
      <c r="I12" s="264">
        <f>G12-H12</f>
        <v>0</v>
      </c>
      <c r="J12" s="83"/>
      <c r="K12" s="83">
        <v>36027</v>
      </c>
      <c r="L12" s="229">
        <v>36027</v>
      </c>
      <c r="M12" s="264">
        <f>K12-L12</f>
        <v>0</v>
      </c>
      <c r="N12" s="83"/>
      <c r="O12" s="83">
        <v>43794</v>
      </c>
      <c r="P12" s="257">
        <v>43794</v>
      </c>
      <c r="Q12" s="264">
        <f>O12-P12</f>
        <v>0</v>
      </c>
    </row>
    <row r="13" spans="1:17" s="85" customFormat="1" ht="21" customHeight="1" x14ac:dyDescent="0.45">
      <c r="A13" s="81" t="s">
        <v>62</v>
      </c>
      <c r="B13" s="87">
        <v>5</v>
      </c>
      <c r="C13" s="222">
        <v>3896</v>
      </c>
      <c r="D13" s="227">
        <v>3914.0259999999998</v>
      </c>
      <c r="E13" s="262">
        <f>C13-D13</f>
        <v>-18.02599999999984</v>
      </c>
      <c r="F13" s="84"/>
      <c r="G13" s="173">
        <v>1580.3076599999999</v>
      </c>
      <c r="H13" s="229">
        <v>1580.3076599999999</v>
      </c>
      <c r="I13" s="264">
        <f>G13-H13</f>
        <v>0</v>
      </c>
      <c r="J13" s="84"/>
      <c r="K13" s="173">
        <v>4719</v>
      </c>
      <c r="L13" s="229">
        <v>4718.7130900000002</v>
      </c>
      <c r="M13" s="264">
        <f>K13-L13</f>
        <v>0.28690999999980704</v>
      </c>
      <c r="N13" s="83"/>
      <c r="O13" s="173">
        <v>1645</v>
      </c>
      <c r="P13" s="257">
        <v>1645</v>
      </c>
      <c r="Q13" s="264">
        <f>O13-P13</f>
        <v>0</v>
      </c>
    </row>
    <row r="14" spans="1:17" s="91" customFormat="1" ht="21" customHeight="1" x14ac:dyDescent="0.45">
      <c r="A14" s="135" t="s">
        <v>63</v>
      </c>
      <c r="B14" s="87"/>
      <c r="C14" s="88">
        <v>261481</v>
      </c>
      <c r="D14" s="228">
        <v>261499.02600000001</v>
      </c>
      <c r="E14" s="262">
        <f>C14-D14</f>
        <v>-18.026000000012573</v>
      </c>
      <c r="F14" s="89"/>
      <c r="G14" s="88">
        <v>221391.30765999999</v>
      </c>
      <c r="H14" s="228">
        <v>221391.30765999999</v>
      </c>
      <c r="I14" s="264">
        <f>G14-H14</f>
        <v>0</v>
      </c>
      <c r="J14" s="89"/>
      <c r="K14" s="88">
        <v>217033</v>
      </c>
      <c r="L14" s="228">
        <v>217032.71309</v>
      </c>
      <c r="M14" s="264">
        <f>K14-L14</f>
        <v>0.28690999999525957</v>
      </c>
      <c r="N14" s="90"/>
      <c r="O14" s="88">
        <v>216276</v>
      </c>
      <c r="P14" s="258">
        <v>216276</v>
      </c>
      <c r="Q14" s="264">
        <f>O14-P14</f>
        <v>0</v>
      </c>
    </row>
    <row r="15" spans="1:17" s="91" customFormat="1" ht="13.35" customHeight="1" x14ac:dyDescent="0.45">
      <c r="A15" s="135"/>
      <c r="B15" s="218"/>
      <c r="C15" s="90"/>
      <c r="D15" s="228"/>
      <c r="E15" s="263"/>
      <c r="F15" s="89"/>
      <c r="G15" s="90"/>
      <c r="H15" s="228"/>
      <c r="I15" s="263"/>
      <c r="J15" s="89"/>
      <c r="K15" s="90"/>
      <c r="L15" s="228"/>
      <c r="M15" s="263"/>
      <c r="N15" s="90"/>
      <c r="O15" s="90"/>
      <c r="P15" s="258"/>
      <c r="Q15" s="291"/>
    </row>
    <row r="16" spans="1:17" s="85" customFormat="1" ht="21" customHeight="1" x14ac:dyDescent="0.45">
      <c r="A16" s="135" t="s">
        <v>64</v>
      </c>
      <c r="B16" s="218"/>
      <c r="C16" s="83"/>
      <c r="D16" s="229"/>
      <c r="E16" s="264"/>
      <c r="F16" s="84"/>
      <c r="G16" s="83"/>
      <c r="H16" s="229"/>
      <c r="I16" s="264"/>
      <c r="J16" s="84"/>
      <c r="K16" s="83"/>
      <c r="L16" s="229"/>
      <c r="M16" s="264"/>
      <c r="N16" s="83"/>
      <c r="O16" s="83"/>
      <c r="P16" s="257"/>
      <c r="Q16" s="290"/>
    </row>
    <row r="17" spans="1:17" s="85" customFormat="1" ht="21" customHeight="1" x14ac:dyDescent="0.45">
      <c r="A17" s="81" t="s">
        <v>65</v>
      </c>
      <c r="B17" s="218"/>
      <c r="C17" s="223">
        <v>72557</v>
      </c>
      <c r="D17" s="230">
        <v>72494</v>
      </c>
      <c r="E17" s="262">
        <f t="shared" ref="E17:E24" si="0">C17-D17</f>
        <v>63</v>
      </c>
      <c r="F17" s="84"/>
      <c r="G17" s="83">
        <v>46291</v>
      </c>
      <c r="H17" s="229">
        <v>46291</v>
      </c>
      <c r="I17" s="264">
        <f t="shared" ref="I17:I24" si="1">G17-H17</f>
        <v>0</v>
      </c>
      <c r="J17" s="84"/>
      <c r="K17" s="83">
        <v>44493</v>
      </c>
      <c r="L17" s="229">
        <v>44493</v>
      </c>
      <c r="M17" s="264">
        <f t="shared" ref="M17:M24" si="2">K17-L17</f>
        <v>0</v>
      </c>
      <c r="N17" s="83"/>
      <c r="O17" s="83">
        <v>42334</v>
      </c>
      <c r="P17" s="257">
        <v>42920</v>
      </c>
      <c r="Q17" s="264">
        <f t="shared" ref="Q17:Q24" si="3">O17-P17</f>
        <v>-586</v>
      </c>
    </row>
    <row r="18" spans="1:17" s="85" customFormat="1" ht="21" customHeight="1" x14ac:dyDescent="0.45">
      <c r="A18" s="81" t="s">
        <v>66</v>
      </c>
      <c r="B18" s="218"/>
      <c r="C18" s="223">
        <v>52130</v>
      </c>
      <c r="D18" s="230">
        <v>52193</v>
      </c>
      <c r="E18" s="262">
        <f t="shared" si="0"/>
        <v>-63</v>
      </c>
      <c r="F18" s="83"/>
      <c r="G18" s="83">
        <v>45790</v>
      </c>
      <c r="H18" s="229">
        <v>45790</v>
      </c>
      <c r="I18" s="264">
        <f t="shared" si="1"/>
        <v>0</v>
      </c>
      <c r="J18" s="83"/>
      <c r="K18" s="83">
        <v>49580</v>
      </c>
      <c r="L18" s="229">
        <v>49580</v>
      </c>
      <c r="M18" s="264">
        <f t="shared" si="2"/>
        <v>0</v>
      </c>
      <c r="N18" s="83"/>
      <c r="O18" s="83">
        <v>43958</v>
      </c>
      <c r="P18" s="257">
        <v>43958</v>
      </c>
      <c r="Q18" s="264">
        <f t="shared" si="3"/>
        <v>0</v>
      </c>
    </row>
    <row r="19" spans="1:17" s="85" customFormat="1" ht="21" customHeight="1" x14ac:dyDescent="0.45">
      <c r="A19" s="81" t="s">
        <v>67</v>
      </c>
      <c r="B19" s="218"/>
      <c r="C19" s="223">
        <v>17719</v>
      </c>
      <c r="D19" s="230">
        <v>44422</v>
      </c>
      <c r="E19" s="262">
        <f t="shared" si="0"/>
        <v>-26703</v>
      </c>
      <c r="F19" s="84"/>
      <c r="G19" s="83">
        <v>27523</v>
      </c>
      <c r="H19" s="229">
        <v>27523</v>
      </c>
      <c r="I19" s="264">
        <f t="shared" si="1"/>
        <v>0</v>
      </c>
      <c r="J19" s="84"/>
      <c r="K19" s="83">
        <v>30578</v>
      </c>
      <c r="L19" s="229">
        <v>30578</v>
      </c>
      <c r="M19" s="264">
        <f t="shared" si="2"/>
        <v>0</v>
      </c>
      <c r="N19" s="83"/>
      <c r="O19" s="83">
        <v>27638</v>
      </c>
      <c r="P19" s="257">
        <v>27051</v>
      </c>
      <c r="Q19" s="264">
        <f t="shared" si="3"/>
        <v>587</v>
      </c>
    </row>
    <row r="20" spans="1:17" s="85" customFormat="1" ht="21" customHeight="1" x14ac:dyDescent="0.45">
      <c r="A20" s="81" t="s">
        <v>68</v>
      </c>
      <c r="B20" s="218">
        <v>5</v>
      </c>
      <c r="C20" s="223">
        <v>62507</v>
      </c>
      <c r="D20" s="230">
        <v>62719</v>
      </c>
      <c r="E20" s="262">
        <f t="shared" si="0"/>
        <v>-212</v>
      </c>
      <c r="F20" s="84"/>
      <c r="G20" s="83">
        <v>46140</v>
      </c>
      <c r="H20" s="229">
        <v>45302</v>
      </c>
      <c r="I20" s="264">
        <f t="shared" si="1"/>
        <v>838</v>
      </c>
      <c r="J20" s="84"/>
      <c r="K20" s="83">
        <v>52393</v>
      </c>
      <c r="L20" s="229">
        <v>52393</v>
      </c>
      <c r="M20" s="264">
        <f t="shared" si="2"/>
        <v>0</v>
      </c>
      <c r="N20" s="83"/>
      <c r="O20" s="83">
        <v>41621</v>
      </c>
      <c r="P20" s="257">
        <v>41622</v>
      </c>
      <c r="Q20" s="264">
        <f t="shared" si="3"/>
        <v>-1</v>
      </c>
    </row>
    <row r="21" spans="1:17" s="85" customFormat="1" ht="21" customHeight="1" x14ac:dyDescent="0.45">
      <c r="A21" s="81" t="s">
        <v>69</v>
      </c>
      <c r="B21" s="218"/>
      <c r="C21" s="223">
        <v>34591</v>
      </c>
      <c r="D21" s="230">
        <v>34591</v>
      </c>
      <c r="E21" s="262">
        <f t="shared" si="0"/>
        <v>0</v>
      </c>
      <c r="F21" s="84"/>
      <c r="G21" s="83">
        <v>110716</v>
      </c>
      <c r="H21" s="229">
        <v>110716</v>
      </c>
      <c r="I21" s="264">
        <f t="shared" si="1"/>
        <v>0</v>
      </c>
      <c r="J21" s="84"/>
      <c r="K21" s="83">
        <v>34591</v>
      </c>
      <c r="L21" s="229">
        <v>34591</v>
      </c>
      <c r="M21" s="264">
        <f t="shared" si="2"/>
        <v>0</v>
      </c>
      <c r="N21" s="83"/>
      <c r="O21" s="83">
        <v>110716</v>
      </c>
      <c r="P21" s="257">
        <v>110716</v>
      </c>
      <c r="Q21" s="264">
        <f t="shared" si="3"/>
        <v>0</v>
      </c>
    </row>
    <row r="22" spans="1:17" s="85" customFormat="1" ht="21" customHeight="1" x14ac:dyDescent="0.45">
      <c r="A22" s="81" t="s">
        <v>145</v>
      </c>
      <c r="B22" s="218"/>
      <c r="C22" s="223">
        <v>-14160</v>
      </c>
      <c r="D22" s="230">
        <v>-14160</v>
      </c>
      <c r="E22" s="262">
        <f t="shared" si="0"/>
        <v>0</v>
      </c>
      <c r="F22" s="84"/>
      <c r="G22" s="83">
        <v>-63358</v>
      </c>
      <c r="H22" s="229">
        <v>-63358</v>
      </c>
      <c r="I22" s="264">
        <f t="shared" si="1"/>
        <v>0</v>
      </c>
      <c r="J22" s="84"/>
      <c r="K22" s="83">
        <v>-14160</v>
      </c>
      <c r="L22" s="229">
        <v>-14160</v>
      </c>
      <c r="M22" s="264">
        <f t="shared" si="2"/>
        <v>0</v>
      </c>
      <c r="N22" s="83"/>
      <c r="O22" s="83">
        <v>-63358</v>
      </c>
      <c r="P22" s="257">
        <v>-63358</v>
      </c>
      <c r="Q22" s="264">
        <f t="shared" si="3"/>
        <v>0</v>
      </c>
    </row>
    <row r="23" spans="1:17" s="85" customFormat="1" ht="21" customHeight="1" x14ac:dyDescent="0.45">
      <c r="A23" s="92" t="s">
        <v>70</v>
      </c>
      <c r="B23" s="217">
        <v>5</v>
      </c>
      <c r="C23" s="223">
        <v>743</v>
      </c>
      <c r="D23" s="230">
        <v>760</v>
      </c>
      <c r="E23" s="262">
        <f t="shared" si="0"/>
        <v>-17</v>
      </c>
      <c r="F23" s="93"/>
      <c r="G23" s="83">
        <v>13015</v>
      </c>
      <c r="H23" s="229">
        <v>13015</v>
      </c>
      <c r="I23" s="264">
        <f t="shared" si="1"/>
        <v>0</v>
      </c>
      <c r="J23" s="93"/>
      <c r="K23" s="83">
        <v>850</v>
      </c>
      <c r="L23" s="229">
        <v>850.4340000000002</v>
      </c>
      <c r="M23" s="264">
        <f t="shared" si="2"/>
        <v>-0.43400000000019645</v>
      </c>
      <c r="N23" s="93"/>
      <c r="O23" s="83">
        <v>13094</v>
      </c>
      <c r="P23" s="257">
        <v>13094</v>
      </c>
      <c r="Q23" s="264">
        <f t="shared" si="3"/>
        <v>0</v>
      </c>
    </row>
    <row r="24" spans="1:17" s="91" customFormat="1" ht="21" customHeight="1" x14ac:dyDescent="0.45">
      <c r="A24" s="135" t="s">
        <v>71</v>
      </c>
      <c r="B24" s="94"/>
      <c r="C24" s="174">
        <v>226087</v>
      </c>
      <c r="D24" s="228">
        <v>253019</v>
      </c>
      <c r="E24" s="262">
        <f t="shared" si="0"/>
        <v>-26932</v>
      </c>
      <c r="F24" s="89"/>
      <c r="G24" s="174">
        <v>226117</v>
      </c>
      <c r="H24" s="228">
        <v>225279</v>
      </c>
      <c r="I24" s="264">
        <f t="shared" si="1"/>
        <v>838</v>
      </c>
      <c r="J24" s="89"/>
      <c r="K24" s="174">
        <v>198325</v>
      </c>
      <c r="L24" s="228">
        <v>198325.43400000001</v>
      </c>
      <c r="M24" s="264">
        <f t="shared" si="2"/>
        <v>-0.4340000000083819</v>
      </c>
      <c r="N24" s="90"/>
      <c r="O24" s="174">
        <v>216003</v>
      </c>
      <c r="P24" s="258">
        <v>216003</v>
      </c>
      <c r="Q24" s="264">
        <f t="shared" si="3"/>
        <v>0</v>
      </c>
    </row>
    <row r="25" spans="1:17" s="91" customFormat="1" ht="13.35" customHeight="1" x14ac:dyDescent="0.45">
      <c r="A25" s="135"/>
      <c r="B25" s="218"/>
      <c r="C25" s="90"/>
      <c r="D25" s="228"/>
      <c r="E25" s="263"/>
      <c r="F25" s="89"/>
      <c r="G25" s="90"/>
      <c r="H25" s="228"/>
      <c r="I25" s="263"/>
      <c r="J25" s="89"/>
      <c r="K25" s="90"/>
      <c r="L25" s="228"/>
      <c r="M25" s="263"/>
      <c r="N25" s="90"/>
      <c r="O25" s="90"/>
      <c r="P25" s="258"/>
      <c r="Q25" s="291"/>
    </row>
    <row r="26" spans="1:17" s="91" customFormat="1" ht="23.45" customHeight="1" x14ac:dyDescent="0.45">
      <c r="A26" s="95" t="s">
        <v>72</v>
      </c>
      <c r="B26" s="218"/>
      <c r="C26" s="96">
        <v>35394</v>
      </c>
      <c r="D26" s="231">
        <v>8480.0260000000126</v>
      </c>
      <c r="E26" s="262">
        <f>C26-D26</f>
        <v>26913.973999999987</v>
      </c>
      <c r="F26" s="97"/>
      <c r="G26" s="96">
        <v>-4725.6923400000087</v>
      </c>
      <c r="H26" s="231">
        <v>-3887.6923400000087</v>
      </c>
      <c r="I26" s="264">
        <f>G26-H26</f>
        <v>-838</v>
      </c>
      <c r="J26" s="97"/>
      <c r="K26" s="96">
        <v>18708</v>
      </c>
      <c r="L26" s="231">
        <v>18707.279089999996</v>
      </c>
      <c r="M26" s="264">
        <f>K26-L26</f>
        <v>0.72091000000364147</v>
      </c>
      <c r="N26" s="96"/>
      <c r="O26" s="96">
        <v>273</v>
      </c>
      <c r="P26" s="258">
        <v>273</v>
      </c>
      <c r="Q26" s="264">
        <f>O26-P26</f>
        <v>0</v>
      </c>
    </row>
    <row r="27" spans="1:17" s="85" customFormat="1" ht="23.45" customHeight="1" x14ac:dyDescent="0.45">
      <c r="A27" s="81" t="s">
        <v>73</v>
      </c>
      <c r="B27" s="87"/>
      <c r="C27" s="22">
        <v>-2589</v>
      </c>
      <c r="D27" s="232">
        <v>-2589</v>
      </c>
      <c r="E27" s="262">
        <f>C27-D27</f>
        <v>0</v>
      </c>
      <c r="F27" s="84"/>
      <c r="G27" s="83">
        <v>13472</v>
      </c>
      <c r="H27" s="229">
        <v>13472</v>
      </c>
      <c r="I27" s="264">
        <f>G27-H27</f>
        <v>0</v>
      </c>
      <c r="J27" s="84"/>
      <c r="K27" s="83">
        <v>-3315</v>
      </c>
      <c r="L27" s="229">
        <v>-3314</v>
      </c>
      <c r="M27" s="264">
        <f>K27-L27</f>
        <v>-1</v>
      </c>
      <c r="N27" s="83"/>
      <c r="O27" s="83">
        <v>13049</v>
      </c>
      <c r="P27" s="257">
        <v>13049</v>
      </c>
      <c r="Q27" s="264">
        <f>O27-P27</f>
        <v>0</v>
      </c>
    </row>
    <row r="28" spans="1:17" s="91" customFormat="1" ht="23.45" customHeight="1" x14ac:dyDescent="0.45">
      <c r="A28" s="135" t="s">
        <v>74</v>
      </c>
      <c r="B28" s="218"/>
      <c r="C28" s="98">
        <v>32805</v>
      </c>
      <c r="D28" s="231">
        <v>5891.0260000000126</v>
      </c>
      <c r="E28" s="262">
        <f>C28-D28</f>
        <v>26913.973999999987</v>
      </c>
      <c r="F28" s="97"/>
      <c r="G28" s="98">
        <v>8746.3076599999913</v>
      </c>
      <c r="H28" s="231">
        <v>9584.3076599999913</v>
      </c>
      <c r="I28" s="264">
        <f>G28-H28</f>
        <v>-838</v>
      </c>
      <c r="J28" s="97"/>
      <c r="K28" s="98">
        <v>15393</v>
      </c>
      <c r="L28" s="231">
        <v>15393.279089999996</v>
      </c>
      <c r="M28" s="264">
        <f>K28-L28</f>
        <v>-0.27908999999635853</v>
      </c>
      <c r="N28" s="96"/>
      <c r="O28" s="98">
        <v>13322</v>
      </c>
      <c r="P28" s="258">
        <v>13322</v>
      </c>
      <c r="Q28" s="264">
        <f>O28-P28</f>
        <v>0</v>
      </c>
    </row>
    <row r="29" spans="1:17" s="85" customFormat="1" ht="13.35" customHeight="1" x14ac:dyDescent="0.45">
      <c r="A29" s="79"/>
      <c r="B29" s="218"/>
      <c r="C29" s="83"/>
      <c r="D29" s="229"/>
      <c r="E29" s="264"/>
      <c r="F29" s="83"/>
      <c r="G29" s="83"/>
      <c r="H29" s="229"/>
      <c r="I29" s="264"/>
      <c r="J29" s="83"/>
      <c r="K29" s="83"/>
      <c r="L29" s="229"/>
      <c r="M29" s="264"/>
      <c r="N29" s="83"/>
      <c r="O29" s="83"/>
      <c r="P29" s="257"/>
      <c r="Q29" s="290"/>
    </row>
    <row r="30" spans="1:17" s="73" customFormat="1" ht="23.45" customHeight="1" x14ac:dyDescent="0.45">
      <c r="A30" s="135" t="s">
        <v>146</v>
      </c>
      <c r="B30" s="218"/>
      <c r="C30" s="84"/>
      <c r="D30" s="233"/>
      <c r="E30" s="267"/>
      <c r="F30" s="83"/>
      <c r="G30" s="84"/>
      <c r="H30" s="233"/>
      <c r="I30" s="267"/>
      <c r="J30" s="83"/>
      <c r="K30" s="84"/>
      <c r="L30" s="233"/>
      <c r="M30" s="267"/>
      <c r="N30" s="83"/>
      <c r="O30" s="84"/>
      <c r="P30" s="256"/>
      <c r="Q30" s="289"/>
    </row>
    <row r="31" spans="1:17" s="73" customFormat="1" ht="23.45" customHeight="1" x14ac:dyDescent="0.45">
      <c r="A31" s="15" t="s">
        <v>76</v>
      </c>
      <c r="B31" s="218"/>
      <c r="C31" s="84"/>
      <c r="D31" s="233"/>
      <c r="E31" s="267"/>
      <c r="F31" s="83"/>
      <c r="G31" s="84"/>
      <c r="H31" s="233"/>
      <c r="I31" s="267"/>
      <c r="J31" s="83"/>
      <c r="K31" s="84"/>
      <c r="L31" s="233"/>
      <c r="M31" s="267"/>
      <c r="N31" s="83"/>
      <c r="O31" s="84"/>
      <c r="P31" s="256"/>
      <c r="Q31" s="289"/>
    </row>
    <row r="32" spans="1:17" s="73" customFormat="1" ht="23.45" customHeight="1" x14ac:dyDescent="0.45">
      <c r="A32" s="99" t="s">
        <v>77</v>
      </c>
      <c r="B32" s="218"/>
      <c r="C32" s="84"/>
      <c r="D32" s="233"/>
      <c r="E32" s="267"/>
      <c r="F32" s="83"/>
      <c r="G32" s="84"/>
      <c r="H32" s="233"/>
      <c r="I32" s="267"/>
      <c r="J32" s="83"/>
      <c r="K32" s="84"/>
      <c r="L32" s="233"/>
      <c r="M32" s="267"/>
      <c r="N32" s="83"/>
      <c r="O32" s="84"/>
      <c r="P32" s="256"/>
      <c r="Q32" s="289"/>
    </row>
    <row r="33" spans="1:17" s="73" customFormat="1" ht="23.45" customHeight="1" x14ac:dyDescent="0.45">
      <c r="A33" s="200" t="s">
        <v>147</v>
      </c>
      <c r="B33" s="218"/>
      <c r="C33" s="20"/>
      <c r="D33" s="234"/>
      <c r="E33" s="268"/>
      <c r="F33" s="100"/>
      <c r="G33" s="20"/>
      <c r="H33" s="234"/>
      <c r="I33" s="268"/>
      <c r="J33" s="100"/>
      <c r="K33" s="20"/>
      <c r="L33" s="234"/>
      <c r="M33" s="268"/>
      <c r="N33" s="100"/>
      <c r="O33" s="20"/>
      <c r="P33" s="256"/>
      <c r="Q33" s="289"/>
    </row>
    <row r="34" spans="1:17" s="73" customFormat="1" ht="23.45" customHeight="1" x14ac:dyDescent="0.45">
      <c r="A34" s="200" t="s">
        <v>78</v>
      </c>
      <c r="B34" s="218"/>
      <c r="C34" s="83">
        <v>0</v>
      </c>
      <c r="D34" s="229"/>
      <c r="E34" s="264"/>
      <c r="F34" s="100"/>
      <c r="G34" s="83">
        <v>0</v>
      </c>
      <c r="H34" s="229"/>
      <c r="I34" s="264"/>
      <c r="J34" s="100"/>
      <c r="K34" s="83">
        <v>0</v>
      </c>
      <c r="L34" s="229"/>
      <c r="M34" s="264"/>
      <c r="N34" s="100"/>
      <c r="O34" s="20">
        <v>0</v>
      </c>
      <c r="P34" s="256"/>
      <c r="Q34" s="289"/>
    </row>
    <row r="35" spans="1:17" s="73" customFormat="1" ht="23.45" customHeight="1" x14ac:dyDescent="0.45">
      <c r="A35" s="200" t="s">
        <v>79</v>
      </c>
      <c r="B35" s="218"/>
      <c r="C35" s="20"/>
      <c r="D35" s="234"/>
      <c r="E35" s="268"/>
      <c r="F35" s="100"/>
      <c r="G35" s="20"/>
      <c r="H35" s="234"/>
      <c r="I35" s="268"/>
      <c r="J35" s="100"/>
      <c r="K35" s="20"/>
      <c r="L35" s="234"/>
      <c r="M35" s="268"/>
      <c r="N35" s="100"/>
      <c r="O35" s="20"/>
      <c r="P35" s="256"/>
      <c r="Q35" s="289"/>
    </row>
    <row r="36" spans="1:17" s="73" customFormat="1" ht="23.45" customHeight="1" x14ac:dyDescent="0.45">
      <c r="A36" s="101" t="s">
        <v>77</v>
      </c>
      <c r="B36" s="218"/>
      <c r="C36" s="219">
        <v>0</v>
      </c>
      <c r="D36" s="235"/>
      <c r="E36" s="269"/>
      <c r="F36" s="83"/>
      <c r="G36" s="175">
        <v>0</v>
      </c>
      <c r="H36" s="232"/>
      <c r="I36" s="266"/>
      <c r="J36" s="83"/>
      <c r="K36" s="175">
        <v>0</v>
      </c>
      <c r="L36" s="232"/>
      <c r="M36" s="266"/>
      <c r="N36" s="83"/>
      <c r="O36" s="175">
        <v>0</v>
      </c>
      <c r="P36" s="256"/>
      <c r="Q36" s="289"/>
    </row>
    <row r="37" spans="1:17" s="73" customFormat="1" ht="23.45" customHeight="1" x14ac:dyDescent="0.45">
      <c r="A37" s="135" t="s">
        <v>80</v>
      </c>
      <c r="B37" s="218"/>
      <c r="C37" s="220"/>
      <c r="D37" s="236"/>
      <c r="E37" s="270"/>
      <c r="F37" s="83"/>
      <c r="G37" s="20"/>
      <c r="H37" s="234"/>
      <c r="I37" s="268"/>
      <c r="J37" s="83"/>
      <c r="K37" s="20"/>
      <c r="L37" s="234"/>
      <c r="M37" s="268"/>
      <c r="N37" s="83"/>
      <c r="O37" s="20"/>
      <c r="P37" s="256"/>
      <c r="Q37" s="289"/>
    </row>
    <row r="38" spans="1:17" s="73" customFormat="1" ht="23.45" customHeight="1" x14ac:dyDescent="0.45">
      <c r="A38" s="135" t="s">
        <v>77</v>
      </c>
      <c r="B38" s="218"/>
      <c r="C38" s="97">
        <v>0</v>
      </c>
      <c r="D38" s="237"/>
      <c r="E38" s="271"/>
      <c r="F38" s="90"/>
      <c r="G38" s="97">
        <v>0</v>
      </c>
      <c r="H38" s="237"/>
      <c r="I38" s="271"/>
      <c r="J38" s="90"/>
      <c r="K38" s="97">
        <v>0</v>
      </c>
      <c r="L38" s="237"/>
      <c r="M38" s="271"/>
      <c r="N38" s="90"/>
      <c r="O38" s="97">
        <v>0</v>
      </c>
      <c r="P38" s="256"/>
      <c r="Q38" s="289"/>
    </row>
    <row r="39" spans="1:17" s="73" customFormat="1" ht="23.45" customHeight="1" x14ac:dyDescent="0.45">
      <c r="A39" s="28" t="s">
        <v>81</v>
      </c>
      <c r="B39" s="218"/>
      <c r="C39" s="202">
        <v>0</v>
      </c>
      <c r="D39" s="238"/>
      <c r="E39" s="272"/>
      <c r="F39" s="50"/>
      <c r="G39" s="202">
        <v>0</v>
      </c>
      <c r="H39" s="238"/>
      <c r="I39" s="272"/>
      <c r="J39" s="50"/>
      <c r="K39" s="202">
        <v>0</v>
      </c>
      <c r="L39" s="238"/>
      <c r="M39" s="272"/>
      <c r="N39" s="50"/>
      <c r="O39" s="202">
        <v>0</v>
      </c>
      <c r="P39" s="256"/>
      <c r="Q39" s="289"/>
    </row>
    <row r="40" spans="1:17" s="85" customFormat="1" ht="23.45" customHeight="1" thickBot="1" x14ac:dyDescent="0.5">
      <c r="A40" s="79" t="s">
        <v>148</v>
      </c>
      <c r="B40" s="218"/>
      <c r="C40" s="176">
        <v>32805</v>
      </c>
      <c r="D40" s="228"/>
      <c r="E40" s="263"/>
      <c r="F40" s="83"/>
      <c r="G40" s="176">
        <v>8746.3076599999913</v>
      </c>
      <c r="H40" s="228"/>
      <c r="I40" s="263"/>
      <c r="J40" s="83"/>
      <c r="K40" s="176">
        <v>15393</v>
      </c>
      <c r="L40" s="228"/>
      <c r="M40" s="263"/>
      <c r="N40" s="83"/>
      <c r="O40" s="176">
        <v>13322</v>
      </c>
      <c r="P40" s="257"/>
      <c r="Q40" s="290"/>
    </row>
    <row r="41" spans="1:17" ht="22.5" customHeight="1" thickTop="1" x14ac:dyDescent="0.5">
      <c r="A41" s="451" t="s">
        <v>0</v>
      </c>
      <c r="B41" s="451"/>
      <c r="C41" s="451"/>
      <c r="D41" s="451"/>
      <c r="E41" s="451"/>
      <c r="F41" s="451"/>
      <c r="G41" s="451"/>
      <c r="H41" s="451"/>
      <c r="I41" s="451"/>
      <c r="J41" s="451"/>
      <c r="K41" s="70"/>
      <c r="L41" s="224"/>
      <c r="M41" s="259"/>
      <c r="N41" s="70"/>
      <c r="O41" s="70"/>
    </row>
    <row r="42" spans="1:17" ht="21.75" customHeight="1" x14ac:dyDescent="0.5">
      <c r="A42" s="216" t="s">
        <v>55</v>
      </c>
      <c r="B42" s="72"/>
      <c r="C42" s="70"/>
      <c r="D42" s="224"/>
      <c r="E42" s="259"/>
      <c r="F42" s="70"/>
      <c r="G42" s="70"/>
      <c r="H42" s="224"/>
      <c r="I42" s="259"/>
      <c r="J42" s="70"/>
      <c r="K42" s="70"/>
      <c r="L42" s="224"/>
      <c r="M42" s="259"/>
      <c r="N42" s="70"/>
      <c r="O42" s="70"/>
    </row>
    <row r="43" spans="1:17" ht="13.5" customHeight="1" x14ac:dyDescent="0.5">
      <c r="A43" s="72"/>
      <c r="B43" s="72"/>
      <c r="C43" s="70"/>
      <c r="D43" s="224"/>
      <c r="E43" s="259"/>
      <c r="F43" s="70"/>
      <c r="G43" s="70"/>
      <c r="H43" s="224"/>
      <c r="I43" s="259"/>
      <c r="J43" s="70"/>
      <c r="K43" s="70"/>
      <c r="L43" s="224"/>
      <c r="M43" s="259"/>
      <c r="N43" s="70"/>
      <c r="O43" s="70"/>
    </row>
    <row r="44" spans="1:17" s="73" customFormat="1" ht="22.5" customHeight="1" x14ac:dyDescent="0.45">
      <c r="B44" s="74"/>
      <c r="C44" s="449" t="s">
        <v>2</v>
      </c>
      <c r="D44" s="449"/>
      <c r="E44" s="449"/>
      <c r="F44" s="449"/>
      <c r="G44" s="449"/>
      <c r="H44" s="253"/>
      <c r="I44" s="286"/>
      <c r="J44" s="70"/>
      <c r="K44" s="449" t="s">
        <v>3</v>
      </c>
      <c r="L44" s="449"/>
      <c r="M44" s="449"/>
      <c r="N44" s="449"/>
      <c r="O44" s="449"/>
      <c r="P44" s="256"/>
      <c r="Q44" s="289"/>
    </row>
    <row r="45" spans="1:17" s="73" customFormat="1" ht="22.5" customHeight="1" x14ac:dyDescent="0.45">
      <c r="B45" s="74"/>
      <c r="C45" s="448" t="s">
        <v>110</v>
      </c>
      <c r="D45" s="448"/>
      <c r="E45" s="448"/>
      <c r="F45" s="448"/>
      <c r="G45" s="448"/>
      <c r="H45" s="254"/>
      <c r="I45" s="287"/>
      <c r="J45" s="70"/>
      <c r="K45" s="448" t="s">
        <v>110</v>
      </c>
      <c r="L45" s="448"/>
      <c r="M45" s="448"/>
      <c r="N45" s="448"/>
      <c r="O45" s="448"/>
      <c r="P45" s="256"/>
      <c r="Q45" s="289"/>
    </row>
    <row r="46" spans="1:17" s="73" customFormat="1" ht="22.5" customHeight="1" x14ac:dyDescent="0.45">
      <c r="B46" s="74"/>
      <c r="C46" s="448" t="s">
        <v>151</v>
      </c>
      <c r="D46" s="448"/>
      <c r="E46" s="448"/>
      <c r="F46" s="448"/>
      <c r="G46" s="448"/>
      <c r="H46" s="254"/>
      <c r="I46" s="287"/>
      <c r="J46" s="70"/>
      <c r="K46" s="448" t="s">
        <v>151</v>
      </c>
      <c r="L46" s="448"/>
      <c r="M46" s="448"/>
      <c r="N46" s="448"/>
      <c r="O46" s="448"/>
      <c r="P46" s="256"/>
      <c r="Q46" s="289"/>
    </row>
    <row r="47" spans="1:17" s="73" customFormat="1" ht="22.5" customHeight="1" x14ac:dyDescent="0.45">
      <c r="B47" s="75" t="s">
        <v>7</v>
      </c>
      <c r="C47" s="76" t="s">
        <v>56</v>
      </c>
      <c r="D47" s="225"/>
      <c r="E47" s="260"/>
      <c r="F47" s="77"/>
      <c r="G47" s="76" t="s">
        <v>57</v>
      </c>
      <c r="H47" s="225"/>
      <c r="I47" s="260"/>
      <c r="J47" s="77"/>
      <c r="K47" s="76" t="s">
        <v>56</v>
      </c>
      <c r="L47" s="225"/>
      <c r="M47" s="260"/>
      <c r="N47" s="77"/>
      <c r="O47" s="76" t="s">
        <v>57</v>
      </c>
      <c r="P47" s="256"/>
      <c r="Q47" s="289"/>
    </row>
    <row r="48" spans="1:17" s="73" customFormat="1" ht="22.5" customHeight="1" x14ac:dyDescent="0.45">
      <c r="B48" s="78"/>
      <c r="C48" s="450" t="s">
        <v>10</v>
      </c>
      <c r="D48" s="450"/>
      <c r="E48" s="450"/>
      <c r="F48" s="450"/>
      <c r="G48" s="450"/>
      <c r="H48" s="450"/>
      <c r="I48" s="450"/>
      <c r="J48" s="450"/>
      <c r="K48" s="450"/>
      <c r="L48" s="450"/>
      <c r="M48" s="450"/>
      <c r="N48" s="450"/>
      <c r="O48" s="450"/>
      <c r="P48" s="256"/>
      <c r="Q48" s="289"/>
    </row>
    <row r="49" spans="1:17" s="73" customFormat="1" ht="22.5" customHeight="1" x14ac:dyDescent="0.45">
      <c r="A49" s="28" t="s">
        <v>83</v>
      </c>
      <c r="B49" s="6"/>
      <c r="C49" s="204"/>
      <c r="D49" s="239"/>
      <c r="E49" s="273"/>
      <c r="F49" s="58"/>
      <c r="G49" s="204"/>
      <c r="H49" s="239"/>
      <c r="I49" s="273"/>
      <c r="J49" s="58"/>
      <c r="K49" s="204"/>
      <c r="L49" s="239"/>
      <c r="M49" s="273"/>
      <c r="N49" s="58"/>
      <c r="O49" s="204"/>
      <c r="P49" s="256"/>
      <c r="Q49" s="289"/>
    </row>
    <row r="50" spans="1:17" s="85" customFormat="1" ht="22.5" customHeight="1" x14ac:dyDescent="0.45">
      <c r="A50" s="102" t="s">
        <v>84</v>
      </c>
      <c r="B50" s="18"/>
      <c r="C50" s="197">
        <v>35596</v>
      </c>
      <c r="D50" s="240">
        <v>8684</v>
      </c>
      <c r="E50" s="262">
        <f>C50-D50</f>
        <v>26912</v>
      </c>
      <c r="F50" s="197"/>
      <c r="G50" s="83">
        <v>13437.307659999991</v>
      </c>
      <c r="H50" s="229">
        <v>13437</v>
      </c>
      <c r="I50" s="264">
        <f>G50-H50</f>
        <v>0.30765999999130145</v>
      </c>
      <c r="J50" s="197"/>
      <c r="K50" s="83">
        <v>15393</v>
      </c>
      <c r="L50" s="229">
        <v>111770.56599999999</v>
      </c>
      <c r="M50" s="264">
        <f>K50-L50</f>
        <v>-96377.565999999992</v>
      </c>
      <c r="N50" s="197"/>
      <c r="O50" s="83">
        <v>13322</v>
      </c>
      <c r="P50" s="257">
        <v>13322</v>
      </c>
      <c r="Q50" s="264">
        <f>O50-P50</f>
        <v>0</v>
      </c>
    </row>
    <row r="51" spans="1:17" s="85" customFormat="1" ht="22.5" customHeight="1" x14ac:dyDescent="0.45">
      <c r="A51" s="102" t="s">
        <v>85</v>
      </c>
      <c r="B51" s="18"/>
      <c r="C51" s="38">
        <v>-2791</v>
      </c>
      <c r="D51" s="241">
        <v>-1362</v>
      </c>
      <c r="E51" s="262">
        <f>C51-D51</f>
        <v>-1429</v>
      </c>
      <c r="F51" s="34"/>
      <c r="G51" s="177">
        <v>-4691</v>
      </c>
      <c r="H51" s="240">
        <v>-4691</v>
      </c>
      <c r="I51" s="264">
        <f>G51-H51</f>
        <v>0</v>
      </c>
      <c r="J51" s="34"/>
      <c r="K51" s="177">
        <v>0</v>
      </c>
      <c r="L51" s="240">
        <v>0</v>
      </c>
      <c r="M51" s="264">
        <f>K51-L51</f>
        <v>0</v>
      </c>
      <c r="N51" s="197"/>
      <c r="O51" s="177">
        <v>0</v>
      </c>
      <c r="P51" s="257">
        <v>0</v>
      </c>
      <c r="Q51" s="290"/>
    </row>
    <row r="52" spans="1:17" s="91" customFormat="1" ht="22.5" customHeight="1" thickBot="1" x14ac:dyDescent="0.5">
      <c r="A52" s="95" t="s">
        <v>74</v>
      </c>
      <c r="B52" s="29"/>
      <c r="C52" s="205">
        <v>32805</v>
      </c>
      <c r="D52" s="242">
        <v>7322</v>
      </c>
      <c r="E52" s="262">
        <f>C52-D52</f>
        <v>25483</v>
      </c>
      <c r="F52" s="32"/>
      <c r="G52" s="205">
        <v>8746.3076599999913</v>
      </c>
      <c r="H52" s="242">
        <v>8746</v>
      </c>
      <c r="I52" s="264">
        <f>G52-H52</f>
        <v>0.30765999999130145</v>
      </c>
      <c r="J52" s="32"/>
      <c r="K52" s="205">
        <v>15393</v>
      </c>
      <c r="L52" s="242">
        <v>111770.56599999999</v>
      </c>
      <c r="M52" s="264">
        <f>K52-L52</f>
        <v>-96377.565999999992</v>
      </c>
      <c r="N52" s="31"/>
      <c r="O52" s="205">
        <v>13322</v>
      </c>
      <c r="P52" s="258">
        <v>13322</v>
      </c>
      <c r="Q52" s="291"/>
    </row>
    <row r="53" spans="1:17" s="85" customFormat="1" ht="13.5" customHeight="1" thickTop="1" x14ac:dyDescent="0.45">
      <c r="A53" s="95"/>
      <c r="B53" s="29"/>
      <c r="C53" s="199"/>
      <c r="D53" s="243"/>
      <c r="E53" s="277"/>
      <c r="F53" s="62"/>
      <c r="G53" s="199"/>
      <c r="H53" s="243"/>
      <c r="I53" s="277"/>
      <c r="J53" s="62"/>
      <c r="K53" s="199"/>
      <c r="L53" s="243"/>
      <c r="M53" s="277"/>
      <c r="N53" s="199"/>
      <c r="O53" s="199"/>
      <c r="P53" s="257"/>
      <c r="Q53" s="290"/>
    </row>
    <row r="54" spans="1:17" s="85" customFormat="1" ht="22.5" customHeight="1" x14ac:dyDescent="0.45">
      <c r="A54" s="95" t="s">
        <v>87</v>
      </c>
      <c r="B54" s="18"/>
      <c r="C54" s="198"/>
      <c r="D54" s="244"/>
      <c r="E54" s="278"/>
      <c r="F54" s="57"/>
      <c r="G54" s="198"/>
      <c r="H54" s="244"/>
      <c r="I54" s="278"/>
      <c r="J54" s="57"/>
      <c r="K54" s="198"/>
      <c r="L54" s="244"/>
      <c r="M54" s="278"/>
      <c r="N54" s="198"/>
      <c r="O54" s="198"/>
      <c r="P54" s="257"/>
      <c r="Q54" s="290"/>
    </row>
    <row r="55" spans="1:17" s="85" customFormat="1" ht="22.5" customHeight="1" x14ac:dyDescent="0.45">
      <c r="A55" s="102" t="s">
        <v>84</v>
      </c>
      <c r="B55" s="18"/>
      <c r="C55" s="197">
        <v>35596</v>
      </c>
      <c r="D55" s="240">
        <v>8684</v>
      </c>
      <c r="E55" s="262">
        <f>C55-D55</f>
        <v>26912</v>
      </c>
      <c r="F55" s="197"/>
      <c r="G55" s="83">
        <v>13437.307659999991</v>
      </c>
      <c r="H55" s="229">
        <v>13437</v>
      </c>
      <c r="I55" s="264">
        <f>G55-H55</f>
        <v>0.30765999999130145</v>
      </c>
      <c r="J55" s="197"/>
      <c r="K55" s="83">
        <v>15393</v>
      </c>
      <c r="L55" s="229">
        <v>112054.56599999999</v>
      </c>
      <c r="M55" s="264">
        <f>K55-L55</f>
        <v>-96661.565999999992</v>
      </c>
      <c r="N55" s="197"/>
      <c r="O55" s="83">
        <v>14986</v>
      </c>
      <c r="P55" s="257">
        <v>13322</v>
      </c>
      <c r="Q55" s="290"/>
    </row>
    <row r="56" spans="1:17" s="91" customFormat="1" ht="22.5" customHeight="1" x14ac:dyDescent="0.45">
      <c r="A56" s="102" t="s">
        <v>85</v>
      </c>
      <c r="B56" s="18"/>
      <c r="C56" s="38">
        <v>-2791</v>
      </c>
      <c r="D56" s="241">
        <v>-1362</v>
      </c>
      <c r="E56" s="262">
        <f>C56-D56</f>
        <v>-1429</v>
      </c>
      <c r="F56" s="34"/>
      <c r="G56" s="177">
        <v>-4691</v>
      </c>
      <c r="H56" s="240">
        <v>-4691</v>
      </c>
      <c r="I56" s="264">
        <f>G56-H56</f>
        <v>0</v>
      </c>
      <c r="J56" s="34"/>
      <c r="K56" s="177">
        <v>0</v>
      </c>
      <c r="L56" s="240">
        <v>0</v>
      </c>
      <c r="M56" s="264">
        <f>K56-L56</f>
        <v>0</v>
      </c>
      <c r="N56" s="197"/>
      <c r="O56" s="177">
        <v>0</v>
      </c>
      <c r="P56" s="258">
        <v>0</v>
      </c>
      <c r="Q56" s="291"/>
    </row>
    <row r="57" spans="1:17" s="85" customFormat="1" ht="22.5" customHeight="1" thickBot="1" x14ac:dyDescent="0.5">
      <c r="A57" s="95" t="s">
        <v>148</v>
      </c>
      <c r="B57" s="29"/>
      <c r="C57" s="205">
        <v>32805</v>
      </c>
      <c r="D57" s="242">
        <v>7322</v>
      </c>
      <c r="E57" s="262">
        <f>C57-D57</f>
        <v>25483</v>
      </c>
      <c r="F57" s="32"/>
      <c r="G57" s="205">
        <v>8746.3076599999913</v>
      </c>
      <c r="H57" s="242">
        <v>8746</v>
      </c>
      <c r="I57" s="264">
        <f>G57-H57</f>
        <v>0.30765999999130145</v>
      </c>
      <c r="J57" s="32"/>
      <c r="K57" s="205">
        <v>15393</v>
      </c>
      <c r="L57" s="242">
        <v>112054.56599999999</v>
      </c>
      <c r="M57" s="264">
        <f>K57-L57</f>
        <v>-96661.565999999992</v>
      </c>
      <c r="N57" s="31"/>
      <c r="O57" s="205">
        <v>13322</v>
      </c>
      <c r="P57" s="257">
        <v>13322</v>
      </c>
      <c r="Q57" s="290"/>
    </row>
    <row r="58" spans="1:17" s="85" customFormat="1" ht="13.5" customHeight="1" thickTop="1" x14ac:dyDescent="0.45">
      <c r="A58" s="28"/>
      <c r="B58" s="18"/>
      <c r="C58" s="203"/>
      <c r="D58" s="245"/>
      <c r="E58" s="279"/>
      <c r="F58" s="203"/>
      <c r="G58" s="203"/>
      <c r="H58" s="245"/>
      <c r="I58" s="279"/>
      <c r="J58" s="203"/>
      <c r="K58" s="203"/>
      <c r="L58" s="245"/>
      <c r="M58" s="279"/>
      <c r="N58" s="203"/>
      <c r="O58" s="203"/>
      <c r="P58" s="257"/>
      <c r="Q58" s="290"/>
    </row>
    <row r="59" spans="1:17" s="85" customFormat="1" ht="24" customHeight="1" thickBot="1" x14ac:dyDescent="0.5">
      <c r="A59" s="5" t="s">
        <v>150</v>
      </c>
      <c r="B59" s="18">
        <v>15</v>
      </c>
      <c r="C59" s="206">
        <v>4.097145488029466</v>
      </c>
      <c r="D59" s="246">
        <v>0.99954709804951891</v>
      </c>
      <c r="E59" s="280"/>
      <c r="F59" s="207"/>
      <c r="G59" s="206">
        <v>6.7186538299999956</v>
      </c>
      <c r="H59" s="246">
        <v>6.7184999999999997</v>
      </c>
      <c r="I59" s="264">
        <f>G59-H59</f>
        <v>1.5382999999591362E-4</v>
      </c>
      <c r="J59" s="207"/>
      <c r="K59" s="206">
        <v>1.7717541436464088</v>
      </c>
      <c r="L59" s="246">
        <v>1.7717995674661258</v>
      </c>
      <c r="M59" s="264">
        <f>K59-L59</f>
        <v>-4.5423819716949865E-5</v>
      </c>
      <c r="N59" s="207"/>
      <c r="O59" s="206">
        <v>6.6609999999999996</v>
      </c>
      <c r="P59" s="257">
        <v>6.6609999999999996</v>
      </c>
      <c r="Q59" s="264">
        <f>O59-P59</f>
        <v>0</v>
      </c>
    </row>
    <row r="60" spans="1:17" s="85" customFormat="1" ht="23.85" customHeight="1" thickTop="1" x14ac:dyDescent="0.45">
      <c r="A60" s="5"/>
      <c r="B60" s="18"/>
      <c r="C60" s="207"/>
      <c r="D60" s="246"/>
      <c r="E60" s="280"/>
      <c r="F60" s="207"/>
      <c r="G60" s="207"/>
      <c r="H60" s="246"/>
      <c r="I60" s="280"/>
      <c r="J60" s="207"/>
      <c r="K60" s="207"/>
      <c r="L60" s="246"/>
      <c r="M60" s="280"/>
      <c r="N60" s="207"/>
      <c r="O60" s="207"/>
      <c r="P60" s="257"/>
      <c r="Q60" s="290"/>
    </row>
    <row r="61" spans="1:17" s="85" customFormat="1" ht="23.85" customHeight="1" x14ac:dyDescent="0.45">
      <c r="A61" s="5"/>
      <c r="B61" s="18"/>
      <c r="C61" s="207"/>
      <c r="D61" s="246"/>
      <c r="E61" s="280"/>
      <c r="F61" s="207"/>
      <c r="G61" s="207"/>
      <c r="H61" s="246"/>
      <c r="I61" s="280"/>
      <c r="J61" s="207"/>
      <c r="K61" s="207"/>
      <c r="L61" s="246"/>
      <c r="M61" s="280"/>
      <c r="N61" s="207"/>
      <c r="O61" s="207"/>
      <c r="P61" s="257"/>
      <c r="Q61" s="290"/>
    </row>
    <row r="62" spans="1:17" ht="22.5" customHeight="1" x14ac:dyDescent="0.45">
      <c r="B62" s="71"/>
      <c r="C62" s="71"/>
      <c r="D62" s="247"/>
      <c r="E62" s="281"/>
      <c r="F62" s="105"/>
      <c r="G62" s="104"/>
      <c r="H62" s="255"/>
      <c r="I62" s="288"/>
      <c r="J62" s="105"/>
      <c r="K62" s="104"/>
      <c r="L62" s="255"/>
      <c r="M62" s="288"/>
      <c r="N62" s="136"/>
      <c r="O62" s="104"/>
    </row>
    <row r="63" spans="1:17" ht="22.5" customHeight="1" x14ac:dyDescent="0.45">
      <c r="B63" s="71"/>
      <c r="C63" s="71"/>
      <c r="D63" s="247"/>
      <c r="E63" s="281"/>
      <c r="F63" s="105"/>
      <c r="G63" s="104"/>
      <c r="H63" s="255"/>
      <c r="I63" s="288"/>
      <c r="J63" s="105"/>
      <c r="K63" s="104"/>
      <c r="L63" s="255"/>
      <c r="M63" s="288"/>
      <c r="N63" s="136"/>
      <c r="O63" s="104"/>
    </row>
    <row r="64" spans="1:17" ht="22.5" customHeight="1" x14ac:dyDescent="0.45">
      <c r="B64" s="71"/>
      <c r="C64" s="71"/>
      <c r="D64" s="247"/>
      <c r="E64" s="281"/>
      <c r="F64" s="105"/>
      <c r="G64" s="104"/>
      <c r="H64" s="255"/>
      <c r="I64" s="288"/>
      <c r="J64" s="105"/>
      <c r="K64" s="104"/>
      <c r="L64" s="255"/>
      <c r="M64" s="288"/>
      <c r="N64" s="136"/>
      <c r="O64" s="104"/>
    </row>
    <row r="65" spans="1:17" s="85" customFormat="1" ht="23.85" customHeight="1" x14ac:dyDescent="0.45">
      <c r="A65" s="5"/>
      <c r="B65" s="18"/>
      <c r="C65" s="207"/>
      <c r="D65" s="246"/>
      <c r="E65" s="280"/>
      <c r="F65" s="207"/>
      <c r="G65" s="207"/>
      <c r="H65" s="246"/>
      <c r="I65" s="280"/>
      <c r="J65" s="207"/>
      <c r="K65" s="207"/>
      <c r="L65" s="246"/>
      <c r="M65" s="280"/>
      <c r="N65" s="207"/>
      <c r="O65" s="207"/>
      <c r="P65" s="257"/>
      <c r="Q65" s="290"/>
    </row>
    <row r="66" spans="1:17" s="85" customFormat="1" ht="23.85" customHeight="1" x14ac:dyDescent="0.45">
      <c r="A66" s="5"/>
      <c r="B66" s="18"/>
      <c r="C66" s="207"/>
      <c r="D66" s="246"/>
      <c r="E66" s="280"/>
      <c r="F66" s="207"/>
      <c r="G66" s="207"/>
      <c r="H66" s="246"/>
      <c r="I66" s="280"/>
      <c r="J66" s="207"/>
      <c r="K66" s="207"/>
      <c r="L66" s="246"/>
      <c r="M66" s="280"/>
      <c r="N66" s="207"/>
      <c r="O66" s="207"/>
      <c r="P66" s="257"/>
      <c r="Q66" s="290"/>
    </row>
    <row r="67" spans="1:17" s="85" customFormat="1" ht="23.85" customHeight="1" x14ac:dyDescent="0.45">
      <c r="A67" s="5"/>
      <c r="B67" s="18"/>
      <c r="C67" s="207"/>
      <c r="D67" s="246"/>
      <c r="E67" s="280"/>
      <c r="F67" s="207"/>
      <c r="G67" s="207"/>
      <c r="H67" s="246"/>
      <c r="I67" s="280"/>
      <c r="J67" s="207"/>
      <c r="K67" s="207"/>
      <c r="L67" s="246"/>
      <c r="M67" s="280"/>
      <c r="N67" s="207"/>
      <c r="O67" s="207"/>
      <c r="P67" s="257"/>
      <c r="Q67" s="290"/>
    </row>
    <row r="68" spans="1:17" s="85" customFormat="1" ht="23.85" customHeight="1" x14ac:dyDescent="0.45">
      <c r="A68" s="5"/>
      <c r="B68" s="18"/>
      <c r="C68" s="207"/>
      <c r="D68" s="246"/>
      <c r="E68" s="280"/>
      <c r="F68" s="207"/>
      <c r="G68" s="207"/>
      <c r="H68" s="246"/>
      <c r="I68" s="280"/>
      <c r="J68" s="207"/>
      <c r="K68" s="207"/>
      <c r="L68" s="246"/>
      <c r="M68" s="280"/>
      <c r="N68" s="207"/>
      <c r="O68" s="207"/>
      <c r="P68" s="257"/>
      <c r="Q68" s="290"/>
    </row>
    <row r="69" spans="1:17" s="85" customFormat="1" ht="23.85" customHeight="1" x14ac:dyDescent="0.45">
      <c r="A69" s="5"/>
      <c r="B69" s="18"/>
      <c r="C69" s="207"/>
      <c r="D69" s="246"/>
      <c r="E69" s="280"/>
      <c r="F69" s="207"/>
      <c r="G69" s="207"/>
      <c r="H69" s="246"/>
      <c r="I69" s="280"/>
      <c r="J69" s="207"/>
      <c r="K69" s="207"/>
      <c r="L69" s="246"/>
      <c r="M69" s="280"/>
      <c r="N69" s="207"/>
      <c r="O69" s="207"/>
      <c r="P69" s="257"/>
      <c r="Q69" s="290"/>
    </row>
    <row r="70" spans="1:17" s="85" customFormat="1" ht="23.85" customHeight="1" x14ac:dyDescent="0.45">
      <c r="A70" s="5"/>
      <c r="B70" s="18"/>
      <c r="C70" s="207"/>
      <c r="D70" s="246"/>
      <c r="E70" s="280"/>
      <c r="F70" s="207"/>
      <c r="G70" s="207"/>
      <c r="H70" s="246"/>
      <c r="I70" s="280"/>
      <c r="J70" s="207"/>
      <c r="K70" s="207"/>
      <c r="L70" s="246"/>
      <c r="M70" s="280"/>
      <c r="N70" s="207"/>
      <c r="O70" s="207"/>
      <c r="P70" s="257"/>
      <c r="Q70" s="290"/>
    </row>
    <row r="71" spans="1:17" s="85" customFormat="1" ht="23.85" customHeight="1" x14ac:dyDescent="0.45">
      <c r="A71" s="5"/>
      <c r="B71" s="18"/>
      <c r="C71" s="207"/>
      <c r="D71" s="246"/>
      <c r="E71" s="280"/>
      <c r="F71" s="207"/>
      <c r="G71" s="207"/>
      <c r="H71" s="246"/>
      <c r="I71" s="280"/>
      <c r="J71" s="207"/>
      <c r="K71" s="207"/>
      <c r="L71" s="246"/>
      <c r="M71" s="280"/>
      <c r="N71" s="207"/>
      <c r="O71" s="207"/>
      <c r="P71" s="257"/>
      <c r="Q71" s="290"/>
    </row>
    <row r="72" spans="1:17" s="85" customFormat="1" ht="23.85" customHeight="1" x14ac:dyDescent="0.45">
      <c r="A72" s="5"/>
      <c r="B72" s="18"/>
      <c r="C72" s="207"/>
      <c r="D72" s="246"/>
      <c r="E72" s="280"/>
      <c r="F72" s="207"/>
      <c r="G72" s="207"/>
      <c r="H72" s="246"/>
      <c r="I72" s="280"/>
      <c r="J72" s="207"/>
      <c r="K72" s="207"/>
      <c r="L72" s="246"/>
      <c r="M72" s="280"/>
      <c r="N72" s="207"/>
      <c r="O72" s="207"/>
      <c r="P72" s="257"/>
      <c r="Q72" s="290"/>
    </row>
    <row r="73" spans="1:17" s="85" customFormat="1" ht="23.85" customHeight="1" x14ac:dyDescent="0.45">
      <c r="A73" s="5"/>
      <c r="B73" s="18"/>
      <c r="C73" s="207"/>
      <c r="D73" s="246"/>
      <c r="E73" s="280"/>
      <c r="F73" s="207"/>
      <c r="G73" s="207"/>
      <c r="H73" s="246"/>
      <c r="I73" s="280"/>
      <c r="J73" s="207"/>
      <c r="K73" s="207"/>
      <c r="L73" s="246"/>
      <c r="M73" s="280"/>
      <c r="N73" s="207"/>
      <c r="O73" s="207"/>
      <c r="P73" s="257"/>
      <c r="Q73" s="290"/>
    </row>
    <row r="74" spans="1:17" s="85" customFormat="1" ht="23.85" customHeight="1" x14ac:dyDescent="0.45">
      <c r="A74" s="5"/>
      <c r="B74" s="18"/>
      <c r="C74" s="207"/>
      <c r="D74" s="246"/>
      <c r="E74" s="280"/>
      <c r="F74" s="207"/>
      <c r="G74" s="207"/>
      <c r="H74" s="246"/>
      <c r="I74" s="280"/>
      <c r="J74" s="207"/>
      <c r="K74" s="207"/>
      <c r="L74" s="246"/>
      <c r="M74" s="280"/>
      <c r="N74" s="207"/>
      <c r="O74" s="207"/>
      <c r="P74" s="257"/>
      <c r="Q74" s="290"/>
    </row>
    <row r="75" spans="1:17" s="85" customFormat="1" ht="23.85" customHeight="1" x14ac:dyDescent="0.45">
      <c r="A75" s="5"/>
      <c r="B75" s="18"/>
      <c r="C75" s="207"/>
      <c r="D75" s="246"/>
      <c r="E75" s="280"/>
      <c r="F75" s="207"/>
      <c r="G75" s="207"/>
      <c r="H75" s="246"/>
      <c r="I75" s="280"/>
      <c r="J75" s="207"/>
      <c r="K75" s="207"/>
      <c r="L75" s="246"/>
      <c r="M75" s="280"/>
      <c r="N75" s="207"/>
      <c r="O75" s="207"/>
      <c r="P75" s="257"/>
      <c r="Q75" s="290"/>
    </row>
    <row r="76" spans="1:17" s="85" customFormat="1" ht="23.85" customHeight="1" x14ac:dyDescent="0.45">
      <c r="A76" s="5"/>
      <c r="B76" s="18"/>
      <c r="C76" s="207"/>
      <c r="D76" s="246"/>
      <c r="E76" s="280"/>
      <c r="F76" s="207"/>
      <c r="G76" s="207"/>
      <c r="H76" s="246"/>
      <c r="I76" s="280"/>
      <c r="J76" s="207"/>
      <c r="K76" s="207"/>
      <c r="L76" s="246"/>
      <c r="M76" s="280"/>
      <c r="N76" s="207"/>
      <c r="O76" s="207"/>
      <c r="P76" s="257"/>
      <c r="Q76" s="290"/>
    </row>
    <row r="77" spans="1:17" s="85" customFormat="1" ht="23.85" customHeight="1" x14ac:dyDescent="0.45">
      <c r="A77" s="5"/>
      <c r="B77" s="18"/>
      <c r="C77" s="207"/>
      <c r="D77" s="246"/>
      <c r="E77" s="280"/>
      <c r="F77" s="207"/>
      <c r="G77" s="207"/>
      <c r="H77" s="246"/>
      <c r="I77" s="280"/>
      <c r="J77" s="207"/>
      <c r="K77" s="207"/>
      <c r="L77" s="246"/>
      <c r="M77" s="280"/>
      <c r="N77" s="207"/>
      <c r="O77" s="207"/>
      <c r="P77" s="257"/>
      <c r="Q77" s="290"/>
    </row>
    <row r="78" spans="1:17" s="85" customFormat="1" ht="22.5" customHeight="1" x14ac:dyDescent="0.45">
      <c r="A78" s="28"/>
      <c r="B78" s="18"/>
      <c r="C78" s="208"/>
      <c r="D78" s="248"/>
      <c r="E78" s="282"/>
      <c r="F78" s="208"/>
      <c r="G78" s="208"/>
      <c r="H78" s="248"/>
      <c r="I78" s="282"/>
      <c r="J78" s="208"/>
      <c r="K78" s="208"/>
      <c r="L78" s="248"/>
      <c r="M78" s="282"/>
      <c r="N78" s="208"/>
      <c r="O78" s="208"/>
      <c r="P78" s="257"/>
      <c r="Q78" s="290"/>
    </row>
    <row r="79" spans="1:17" ht="21.75" customHeight="1" x14ac:dyDescent="0.5">
      <c r="A79" s="451" t="s">
        <v>0</v>
      </c>
      <c r="B79" s="451"/>
      <c r="C79" s="451"/>
      <c r="D79" s="451"/>
      <c r="E79" s="451"/>
      <c r="F79" s="451"/>
      <c r="G79" s="451"/>
      <c r="H79" s="451"/>
      <c r="I79" s="451"/>
      <c r="J79" s="451"/>
      <c r="K79" s="70"/>
      <c r="L79" s="224"/>
      <c r="M79" s="259"/>
      <c r="N79" s="70"/>
      <c r="O79" s="70"/>
    </row>
    <row r="80" spans="1:17" ht="21.75" customHeight="1" x14ac:dyDescent="0.5">
      <c r="A80" s="216" t="s">
        <v>55</v>
      </c>
      <c r="B80" s="72"/>
      <c r="C80" s="70"/>
      <c r="D80" s="224"/>
      <c r="E80" s="259"/>
      <c r="F80" s="70"/>
      <c r="G80" s="70"/>
      <c r="H80" s="224"/>
      <c r="I80" s="259"/>
      <c r="J80" s="70"/>
      <c r="K80" s="70"/>
      <c r="L80" s="224"/>
      <c r="M80" s="259"/>
      <c r="N80" s="70"/>
      <c r="O80" s="70"/>
    </row>
    <row r="81" spans="1:17" ht="13.5" customHeight="1" x14ac:dyDescent="0.45">
      <c r="A81" s="70"/>
      <c r="B81" s="70"/>
      <c r="C81" s="70"/>
      <c r="D81" s="224"/>
      <c r="E81" s="259"/>
      <c r="F81" s="70"/>
      <c r="G81" s="70"/>
      <c r="H81" s="224"/>
      <c r="I81" s="259"/>
      <c r="J81" s="70"/>
      <c r="K81" s="70"/>
      <c r="L81" s="224"/>
      <c r="M81" s="259"/>
      <c r="N81" s="70"/>
      <c r="O81" s="70"/>
    </row>
    <row r="82" spans="1:17" s="73" customFormat="1" ht="23.45" customHeight="1" x14ac:dyDescent="0.45">
      <c r="B82" s="74"/>
      <c r="C82" s="449" t="s">
        <v>2</v>
      </c>
      <c r="D82" s="449"/>
      <c r="E82" s="449"/>
      <c r="F82" s="449"/>
      <c r="G82" s="449"/>
      <c r="H82" s="253"/>
      <c r="I82" s="286"/>
      <c r="J82" s="70"/>
      <c r="K82" s="449" t="s">
        <v>3</v>
      </c>
      <c r="L82" s="449"/>
      <c r="M82" s="449"/>
      <c r="N82" s="449"/>
      <c r="O82" s="449"/>
      <c r="P82" s="256"/>
      <c r="Q82" s="289"/>
    </row>
    <row r="83" spans="1:17" s="73" customFormat="1" ht="23.45" customHeight="1" x14ac:dyDescent="0.45">
      <c r="B83" s="74"/>
      <c r="C83" s="448" t="s">
        <v>152</v>
      </c>
      <c r="D83" s="448"/>
      <c r="E83" s="448"/>
      <c r="F83" s="448"/>
      <c r="G83" s="448"/>
      <c r="H83" s="254"/>
      <c r="I83" s="287"/>
      <c r="J83" s="70"/>
      <c r="K83" s="448" t="s">
        <v>152</v>
      </c>
      <c r="L83" s="448"/>
      <c r="M83" s="448"/>
      <c r="N83" s="448"/>
      <c r="O83" s="448"/>
      <c r="P83" s="256"/>
      <c r="Q83" s="289"/>
    </row>
    <row r="84" spans="1:17" s="73" customFormat="1" ht="23.45" customHeight="1" x14ac:dyDescent="0.45">
      <c r="B84" s="74"/>
      <c r="C84" s="448" t="s">
        <v>151</v>
      </c>
      <c r="D84" s="448"/>
      <c r="E84" s="448"/>
      <c r="F84" s="448"/>
      <c r="G84" s="448"/>
      <c r="H84" s="254"/>
      <c r="I84" s="287"/>
      <c r="J84" s="70"/>
      <c r="K84" s="448" t="s">
        <v>151</v>
      </c>
      <c r="L84" s="448"/>
      <c r="M84" s="448"/>
      <c r="N84" s="448"/>
      <c r="O84" s="448"/>
      <c r="P84" s="256"/>
      <c r="Q84" s="289"/>
    </row>
    <row r="85" spans="1:17" s="73" customFormat="1" ht="21" customHeight="1" x14ac:dyDescent="0.45">
      <c r="B85" s="75" t="s">
        <v>7</v>
      </c>
      <c r="C85" s="76" t="s">
        <v>56</v>
      </c>
      <c r="D85" s="225"/>
      <c r="E85" s="260"/>
      <c r="F85" s="77"/>
      <c r="G85" s="76" t="s">
        <v>57</v>
      </c>
      <c r="H85" s="225"/>
      <c r="I85" s="260"/>
      <c r="J85" s="77"/>
      <c r="K85" s="76" t="s">
        <v>56</v>
      </c>
      <c r="L85" s="225"/>
      <c r="M85" s="260"/>
      <c r="N85" s="77"/>
      <c r="O85" s="76" t="s">
        <v>57</v>
      </c>
      <c r="P85" s="256"/>
      <c r="Q85" s="289"/>
    </row>
    <row r="86" spans="1:17" s="73" customFormat="1" ht="21" customHeight="1" x14ac:dyDescent="0.45">
      <c r="B86" s="78"/>
      <c r="C86" s="450" t="s">
        <v>10</v>
      </c>
      <c r="D86" s="450"/>
      <c r="E86" s="450"/>
      <c r="F86" s="450"/>
      <c r="G86" s="450"/>
      <c r="H86" s="450"/>
      <c r="I86" s="450"/>
      <c r="J86" s="450"/>
      <c r="K86" s="450"/>
      <c r="L86" s="450"/>
      <c r="M86" s="450"/>
      <c r="N86" s="450"/>
      <c r="O86" s="450"/>
      <c r="P86" s="256"/>
      <c r="Q86" s="289"/>
    </row>
    <row r="87" spans="1:17" s="73" customFormat="1" ht="21" customHeight="1" x14ac:dyDescent="0.45">
      <c r="A87" s="79" t="s">
        <v>58</v>
      </c>
      <c r="B87" s="78"/>
      <c r="C87" s="80"/>
      <c r="D87" s="226"/>
      <c r="E87" s="261"/>
      <c r="F87" s="71"/>
      <c r="G87" s="80"/>
      <c r="H87" s="226"/>
      <c r="I87" s="261"/>
      <c r="J87" s="71"/>
      <c r="K87" s="80"/>
      <c r="L87" s="226"/>
      <c r="M87" s="261"/>
      <c r="N87" s="71"/>
      <c r="O87" s="80"/>
      <c r="P87" s="256"/>
      <c r="Q87" s="289"/>
    </row>
    <row r="88" spans="1:17" s="85" customFormat="1" ht="21" customHeight="1" x14ac:dyDescent="0.45">
      <c r="A88" s="81" t="s">
        <v>59</v>
      </c>
      <c r="B88" s="218"/>
      <c r="C88" s="83">
        <v>429386</v>
      </c>
      <c r="D88" s="229">
        <v>429386</v>
      </c>
      <c r="E88" s="264">
        <f>C88-D88</f>
        <v>0</v>
      </c>
      <c r="F88" s="84"/>
      <c r="G88" s="83">
        <v>507552</v>
      </c>
      <c r="H88" s="229">
        <v>507552</v>
      </c>
      <c r="I88" s="264">
        <f>G88-H88</f>
        <v>0</v>
      </c>
      <c r="J88" s="84"/>
      <c r="K88" s="83">
        <v>337513</v>
      </c>
      <c r="L88" s="229">
        <v>337513</v>
      </c>
      <c r="M88" s="264">
        <f>K88-L88</f>
        <v>0</v>
      </c>
      <c r="N88" s="83"/>
      <c r="O88" s="83">
        <v>503925</v>
      </c>
      <c r="P88" s="257">
        <v>503925</v>
      </c>
      <c r="Q88" s="290"/>
    </row>
    <row r="89" spans="1:17" s="85" customFormat="1" ht="21" customHeight="1" x14ac:dyDescent="0.45">
      <c r="A89" s="81" t="s">
        <v>60</v>
      </c>
      <c r="B89" s="218"/>
      <c r="C89" s="83">
        <v>252997</v>
      </c>
      <c r="D89" s="229">
        <v>252997</v>
      </c>
      <c r="E89" s="264">
        <f>C89-D89</f>
        <v>0</v>
      </c>
      <c r="F89" s="83"/>
      <c r="G89" s="83">
        <v>211851</v>
      </c>
      <c r="H89" s="229">
        <v>211851</v>
      </c>
      <c r="I89" s="264">
        <f>G89-H89</f>
        <v>0</v>
      </c>
      <c r="J89" s="83"/>
      <c r="K89" s="83">
        <v>238222</v>
      </c>
      <c r="L89" s="229">
        <v>238222</v>
      </c>
      <c r="M89" s="264">
        <f>K89-L89</f>
        <v>0</v>
      </c>
      <c r="N89" s="83"/>
      <c r="O89" s="83">
        <v>210298</v>
      </c>
      <c r="P89" s="257">
        <v>210298</v>
      </c>
      <c r="Q89" s="290"/>
    </row>
    <row r="90" spans="1:17" s="85" customFormat="1" ht="21" customHeight="1" x14ac:dyDescent="0.45">
      <c r="A90" s="81" t="s">
        <v>61</v>
      </c>
      <c r="B90" s="218"/>
      <c r="C90" s="83">
        <v>116676</v>
      </c>
      <c r="D90" s="229">
        <v>116676</v>
      </c>
      <c r="E90" s="264">
        <f>C90-D90</f>
        <v>0</v>
      </c>
      <c r="F90" s="83"/>
      <c r="G90" s="83">
        <v>134585</v>
      </c>
      <c r="H90" s="229">
        <v>134585</v>
      </c>
      <c r="I90" s="264">
        <f>G90-H90</f>
        <v>0</v>
      </c>
      <c r="J90" s="83"/>
      <c r="K90" s="83">
        <v>116676</v>
      </c>
      <c r="L90" s="229">
        <v>116676</v>
      </c>
      <c r="M90" s="264">
        <f>K90-L90</f>
        <v>0</v>
      </c>
      <c r="N90" s="83"/>
      <c r="O90" s="83">
        <v>134585</v>
      </c>
      <c r="P90" s="257">
        <v>134585</v>
      </c>
      <c r="Q90" s="290"/>
    </row>
    <row r="91" spans="1:17" s="85" customFormat="1" ht="21" customHeight="1" x14ac:dyDescent="0.45">
      <c r="A91" s="81" t="s">
        <v>62</v>
      </c>
      <c r="B91" s="218">
        <v>5</v>
      </c>
      <c r="C91" s="173">
        <v>8125</v>
      </c>
      <c r="D91" s="229">
        <v>8125</v>
      </c>
      <c r="E91" s="264">
        <f>C91-D91</f>
        <v>0</v>
      </c>
      <c r="F91" s="84"/>
      <c r="G91" s="173">
        <v>3784</v>
      </c>
      <c r="H91" s="229">
        <v>3784.3076599999999</v>
      </c>
      <c r="I91" s="264">
        <f>G91-H91</f>
        <v>-0.30765999999994165</v>
      </c>
      <c r="J91" s="84"/>
      <c r="K91" s="173">
        <v>10361</v>
      </c>
      <c r="L91" s="229">
        <v>10361</v>
      </c>
      <c r="M91" s="264">
        <f>K91-L91</f>
        <v>0</v>
      </c>
      <c r="N91" s="83"/>
      <c r="O91" s="173">
        <v>3768</v>
      </c>
      <c r="P91" s="257">
        <v>3768</v>
      </c>
      <c r="Q91" s="290"/>
    </row>
    <row r="92" spans="1:17" s="91" customFormat="1" ht="21" customHeight="1" x14ac:dyDescent="0.45">
      <c r="A92" s="135" t="s">
        <v>63</v>
      </c>
      <c r="B92" s="87"/>
      <c r="C92" s="88">
        <v>807184</v>
      </c>
      <c r="D92" s="228">
        <v>807184</v>
      </c>
      <c r="E92" s="264">
        <f>C92-D92</f>
        <v>0</v>
      </c>
      <c r="F92" s="89"/>
      <c r="G92" s="88">
        <v>857772</v>
      </c>
      <c r="H92" s="228">
        <v>857772.30766000005</v>
      </c>
      <c r="I92" s="264">
        <f>G92-H92</f>
        <v>-0.30766000004950911</v>
      </c>
      <c r="J92" s="89"/>
      <c r="K92" s="88">
        <v>702772</v>
      </c>
      <c r="L92" s="228">
        <v>702772</v>
      </c>
      <c r="M92" s="264">
        <f>K92-L92</f>
        <v>0</v>
      </c>
      <c r="N92" s="90"/>
      <c r="O92" s="88">
        <v>852576</v>
      </c>
      <c r="P92" s="258">
        <v>852576</v>
      </c>
      <c r="Q92" s="291"/>
    </row>
    <row r="93" spans="1:17" s="91" customFormat="1" ht="13.5" customHeight="1" x14ac:dyDescent="0.45">
      <c r="A93" s="135"/>
      <c r="B93" s="218"/>
      <c r="C93" s="90"/>
      <c r="D93" s="228"/>
      <c r="E93" s="263"/>
      <c r="F93" s="89"/>
      <c r="G93" s="90"/>
      <c r="H93" s="228"/>
      <c r="I93" s="263"/>
      <c r="J93" s="89"/>
      <c r="K93" s="90"/>
      <c r="L93" s="228"/>
      <c r="M93" s="263"/>
      <c r="N93" s="90"/>
      <c r="O93" s="90"/>
      <c r="P93" s="258"/>
      <c r="Q93" s="291"/>
    </row>
    <row r="94" spans="1:17" s="85" customFormat="1" ht="21" customHeight="1" x14ac:dyDescent="0.45">
      <c r="A94" s="135" t="s">
        <v>64</v>
      </c>
      <c r="B94" s="218"/>
      <c r="C94" s="83"/>
      <c r="D94" s="229"/>
      <c r="E94" s="264"/>
      <c r="F94" s="84"/>
      <c r="G94" s="83"/>
      <c r="H94" s="229"/>
      <c r="I94" s="264"/>
      <c r="J94" s="84"/>
      <c r="K94" s="83"/>
      <c r="L94" s="229"/>
      <c r="M94" s="264"/>
      <c r="N94" s="83"/>
      <c r="O94" s="83"/>
      <c r="P94" s="257"/>
      <c r="Q94" s="290"/>
    </row>
    <row r="95" spans="1:17" s="85" customFormat="1" ht="21" customHeight="1" x14ac:dyDescent="0.45">
      <c r="A95" s="81" t="s">
        <v>65</v>
      </c>
      <c r="B95" s="218"/>
      <c r="C95" s="83">
        <v>194011</v>
      </c>
      <c r="D95" s="229">
        <v>194011</v>
      </c>
      <c r="E95" s="264">
        <f t="shared" ref="E95:E102" si="4">C95-D95</f>
        <v>0</v>
      </c>
      <c r="F95" s="84"/>
      <c r="G95" s="83">
        <v>230534</v>
      </c>
      <c r="H95" s="229">
        <v>232206</v>
      </c>
      <c r="I95" s="264">
        <f t="shared" ref="I95:I102" si="5">G95-H95</f>
        <v>-1672</v>
      </c>
      <c r="J95" s="84"/>
      <c r="K95" s="83">
        <v>130426</v>
      </c>
      <c r="L95" s="229">
        <v>130426</v>
      </c>
      <c r="M95" s="264">
        <f t="shared" ref="M95:M102" si="6">K95-L95</f>
        <v>0</v>
      </c>
      <c r="N95" s="83"/>
      <c r="O95" s="83">
        <v>228249</v>
      </c>
      <c r="P95" s="257">
        <v>228835</v>
      </c>
      <c r="Q95" s="290"/>
    </row>
    <row r="96" spans="1:17" s="85" customFormat="1" ht="21" customHeight="1" x14ac:dyDescent="0.45">
      <c r="A96" s="81" t="s">
        <v>66</v>
      </c>
      <c r="B96" s="218"/>
      <c r="C96" s="83">
        <v>158940</v>
      </c>
      <c r="D96" s="229">
        <v>158940</v>
      </c>
      <c r="E96" s="264">
        <f t="shared" si="4"/>
        <v>0</v>
      </c>
      <c r="F96" s="83"/>
      <c r="G96" s="83">
        <v>137447</v>
      </c>
      <c r="H96" s="229">
        <v>135776</v>
      </c>
      <c r="I96" s="264">
        <f t="shared" si="5"/>
        <v>1671</v>
      </c>
      <c r="J96" s="83"/>
      <c r="K96" s="83">
        <v>150996</v>
      </c>
      <c r="L96" s="229">
        <v>150996</v>
      </c>
      <c r="M96" s="264">
        <f t="shared" si="6"/>
        <v>0</v>
      </c>
      <c r="N96" s="83"/>
      <c r="O96" s="83">
        <v>133944</v>
      </c>
      <c r="P96" s="257">
        <v>133944</v>
      </c>
      <c r="Q96" s="290"/>
    </row>
    <row r="97" spans="1:17" s="85" customFormat="1" ht="21" customHeight="1" x14ac:dyDescent="0.45">
      <c r="A97" s="81" t="s">
        <v>67</v>
      </c>
      <c r="B97" s="218"/>
      <c r="C97" s="83">
        <v>119461</v>
      </c>
      <c r="D97" s="229">
        <v>119565</v>
      </c>
      <c r="E97" s="264">
        <f t="shared" si="4"/>
        <v>-104</v>
      </c>
      <c r="F97" s="84"/>
      <c r="G97" s="83">
        <v>110210</v>
      </c>
      <c r="H97" s="229">
        <v>110210</v>
      </c>
      <c r="I97" s="264">
        <f t="shared" si="5"/>
        <v>0</v>
      </c>
      <c r="J97" s="84"/>
      <c r="K97" s="83">
        <v>89083</v>
      </c>
      <c r="L97" s="229">
        <v>89083</v>
      </c>
      <c r="M97" s="264">
        <f t="shared" si="6"/>
        <v>0</v>
      </c>
      <c r="N97" s="83"/>
      <c r="O97" s="83">
        <v>110325</v>
      </c>
      <c r="P97" s="257">
        <v>109738</v>
      </c>
      <c r="Q97" s="290"/>
    </row>
    <row r="98" spans="1:17" s="85" customFormat="1" ht="21" customHeight="1" x14ac:dyDescent="0.45">
      <c r="A98" s="81" t="s">
        <v>68</v>
      </c>
      <c r="B98" s="218">
        <v>5</v>
      </c>
      <c r="C98" s="22">
        <v>171363</v>
      </c>
      <c r="D98" s="232">
        <v>171259</v>
      </c>
      <c r="E98" s="264">
        <f t="shared" si="4"/>
        <v>104</v>
      </c>
      <c r="F98" s="84"/>
      <c r="G98" s="83">
        <v>171352</v>
      </c>
      <c r="H98" s="229">
        <v>171352</v>
      </c>
      <c r="I98" s="264">
        <f t="shared" si="5"/>
        <v>0</v>
      </c>
      <c r="J98" s="84"/>
      <c r="K98" s="83">
        <v>144362</v>
      </c>
      <c r="L98" s="229">
        <v>144362</v>
      </c>
      <c r="M98" s="264">
        <f t="shared" si="6"/>
        <v>0</v>
      </c>
      <c r="N98" s="83"/>
      <c r="O98" s="83">
        <v>165660</v>
      </c>
      <c r="P98" s="257">
        <v>165661</v>
      </c>
      <c r="Q98" s="290"/>
    </row>
    <row r="99" spans="1:17" s="85" customFormat="1" ht="21" customHeight="1" x14ac:dyDescent="0.45">
      <c r="A99" s="81" t="s">
        <v>69</v>
      </c>
      <c r="B99" s="218"/>
      <c r="C99" s="22">
        <v>116803</v>
      </c>
      <c r="D99" s="232">
        <v>116803</v>
      </c>
      <c r="E99" s="264">
        <f t="shared" si="4"/>
        <v>0</v>
      </c>
      <c r="F99" s="84"/>
      <c r="G99" s="83">
        <v>315916</v>
      </c>
      <c r="H99" s="229">
        <v>315916</v>
      </c>
      <c r="I99" s="264">
        <f t="shared" si="5"/>
        <v>0</v>
      </c>
      <c r="J99" s="84"/>
      <c r="K99" s="83">
        <v>116803</v>
      </c>
      <c r="L99" s="229">
        <v>116803</v>
      </c>
      <c r="M99" s="264">
        <f t="shared" si="6"/>
        <v>0</v>
      </c>
      <c r="N99" s="83"/>
      <c r="O99" s="83">
        <v>315916</v>
      </c>
      <c r="P99" s="257">
        <v>315916</v>
      </c>
      <c r="Q99" s="290"/>
    </row>
    <row r="100" spans="1:17" s="85" customFormat="1" ht="21" customHeight="1" x14ac:dyDescent="0.45">
      <c r="A100" s="81" t="s">
        <v>144</v>
      </c>
      <c r="B100" s="218"/>
      <c r="C100" s="22">
        <v>-74613</v>
      </c>
      <c r="D100" s="232">
        <v>-74613</v>
      </c>
      <c r="E100" s="264">
        <f t="shared" si="4"/>
        <v>0</v>
      </c>
      <c r="F100" s="84"/>
      <c r="G100" s="83">
        <v>51440</v>
      </c>
      <c r="H100" s="229">
        <v>51440</v>
      </c>
      <c r="I100" s="264">
        <f t="shared" si="5"/>
        <v>0</v>
      </c>
      <c r="J100" s="84"/>
      <c r="K100" s="22">
        <v>-74613</v>
      </c>
      <c r="L100" s="232">
        <v>-74613</v>
      </c>
      <c r="M100" s="264">
        <f t="shared" si="6"/>
        <v>0</v>
      </c>
      <c r="N100" s="83"/>
      <c r="O100" s="83">
        <v>51440</v>
      </c>
      <c r="P100" s="257">
        <v>51440</v>
      </c>
      <c r="Q100" s="290"/>
    </row>
    <row r="101" spans="1:17" s="85" customFormat="1" ht="21" customHeight="1" x14ac:dyDescent="0.45">
      <c r="A101" s="92" t="s">
        <v>70</v>
      </c>
      <c r="B101" s="217">
        <v>5</v>
      </c>
      <c r="C101" s="178">
        <v>2742</v>
      </c>
      <c r="D101" s="249">
        <v>2742</v>
      </c>
      <c r="E101" s="264">
        <f t="shared" si="4"/>
        <v>0</v>
      </c>
      <c r="F101" s="93"/>
      <c r="G101" s="178">
        <v>39114</v>
      </c>
      <c r="H101" s="249">
        <v>39114</v>
      </c>
      <c r="I101" s="264">
        <f t="shared" si="5"/>
        <v>0</v>
      </c>
      <c r="J101" s="93"/>
      <c r="K101" s="178">
        <v>3136</v>
      </c>
      <c r="L101" s="249">
        <v>3136.4340000000002</v>
      </c>
      <c r="M101" s="264">
        <f t="shared" si="6"/>
        <v>-0.43400000000019645</v>
      </c>
      <c r="N101" s="93"/>
      <c r="O101" s="83">
        <v>39303</v>
      </c>
      <c r="P101" s="257">
        <v>39303</v>
      </c>
      <c r="Q101" s="290"/>
    </row>
    <row r="102" spans="1:17" s="91" customFormat="1" ht="21" customHeight="1" x14ac:dyDescent="0.45">
      <c r="A102" s="135" t="s">
        <v>71</v>
      </c>
      <c r="B102" s="94"/>
      <c r="C102" s="174">
        <v>688707</v>
      </c>
      <c r="D102" s="228">
        <v>688707</v>
      </c>
      <c r="E102" s="264">
        <f t="shared" si="4"/>
        <v>0</v>
      </c>
      <c r="F102" s="89"/>
      <c r="G102" s="174">
        <v>1056013</v>
      </c>
      <c r="H102" s="228">
        <v>1056014</v>
      </c>
      <c r="I102" s="264">
        <f t="shared" si="5"/>
        <v>-1</v>
      </c>
      <c r="J102" s="89"/>
      <c r="K102" s="174">
        <v>560193</v>
      </c>
      <c r="L102" s="228">
        <v>560193.43400000001</v>
      </c>
      <c r="M102" s="264">
        <f t="shared" si="6"/>
        <v>-0.4340000000083819</v>
      </c>
      <c r="N102" s="90"/>
      <c r="O102" s="174">
        <v>1044837</v>
      </c>
      <c r="P102" s="258">
        <v>1044837</v>
      </c>
      <c r="Q102" s="291"/>
    </row>
    <row r="103" spans="1:17" s="91" customFormat="1" ht="13.5" customHeight="1" x14ac:dyDescent="0.45">
      <c r="A103" s="135"/>
      <c r="B103" s="218"/>
      <c r="C103" s="90"/>
      <c r="D103" s="228"/>
      <c r="E103" s="263"/>
      <c r="F103" s="89"/>
      <c r="G103" s="90"/>
      <c r="H103" s="228"/>
      <c r="I103" s="263"/>
      <c r="J103" s="89"/>
      <c r="K103" s="90"/>
      <c r="L103" s="228"/>
      <c r="M103" s="263"/>
      <c r="N103" s="90"/>
      <c r="O103" s="90"/>
      <c r="P103" s="258"/>
      <c r="Q103" s="291"/>
    </row>
    <row r="104" spans="1:17" s="91" customFormat="1" ht="23.45" customHeight="1" x14ac:dyDescent="0.45">
      <c r="A104" s="95" t="s">
        <v>111</v>
      </c>
      <c r="B104" s="218"/>
      <c r="C104" s="96">
        <v>118477</v>
      </c>
      <c r="D104" s="231">
        <v>118477</v>
      </c>
      <c r="E104" s="264">
        <f>C104-D104</f>
        <v>0</v>
      </c>
      <c r="F104" s="97"/>
      <c r="G104" s="96">
        <v>-198241</v>
      </c>
      <c r="H104" s="231">
        <v>-198241.69233999995</v>
      </c>
      <c r="I104" s="264">
        <f>G104-H104</f>
        <v>0.69233999995049089</v>
      </c>
      <c r="J104" s="97"/>
      <c r="K104" s="96">
        <v>142579</v>
      </c>
      <c r="L104" s="231">
        <v>142578.56599999999</v>
      </c>
      <c r="M104" s="265"/>
      <c r="N104" s="96"/>
      <c r="O104" s="96">
        <v>-192261</v>
      </c>
      <c r="P104" s="258">
        <v>-192261</v>
      </c>
      <c r="Q104" s="291"/>
    </row>
    <row r="105" spans="1:17" s="85" customFormat="1" ht="23.45" customHeight="1" x14ac:dyDescent="0.45">
      <c r="A105" s="81" t="s">
        <v>73</v>
      </c>
      <c r="B105" s="137">
        <v>14</v>
      </c>
      <c r="C105" s="22">
        <v>-27111</v>
      </c>
      <c r="D105" s="232">
        <v>-27111</v>
      </c>
      <c r="E105" s="264">
        <f>C105-D105</f>
        <v>0</v>
      </c>
      <c r="F105" s="84"/>
      <c r="G105" s="53">
        <v>-629</v>
      </c>
      <c r="H105" s="235">
        <v>-629</v>
      </c>
      <c r="I105" s="264">
        <f>G105-H105</f>
        <v>0</v>
      </c>
      <c r="J105" s="84"/>
      <c r="K105" s="53">
        <v>-30808</v>
      </c>
      <c r="L105" s="235">
        <v>-30808</v>
      </c>
      <c r="M105" s="269"/>
      <c r="N105" s="83"/>
      <c r="O105" s="83">
        <v>-1416</v>
      </c>
      <c r="P105" s="257">
        <v>-1416</v>
      </c>
      <c r="Q105" s="290"/>
    </row>
    <row r="106" spans="1:17" s="91" customFormat="1" ht="23.45" customHeight="1" x14ac:dyDescent="0.45">
      <c r="A106" s="135" t="s">
        <v>86</v>
      </c>
      <c r="B106" s="218"/>
      <c r="C106" s="98">
        <v>91366</v>
      </c>
      <c r="D106" s="231">
        <v>91366</v>
      </c>
      <c r="E106" s="264">
        <f>C106-D106</f>
        <v>0</v>
      </c>
      <c r="F106" s="97"/>
      <c r="G106" s="98">
        <v>-198870</v>
      </c>
      <c r="H106" s="231">
        <v>-198870.69233999995</v>
      </c>
      <c r="I106" s="264">
        <f>G106-H106</f>
        <v>0.69233999995049089</v>
      </c>
      <c r="J106" s="97"/>
      <c r="K106" s="98">
        <v>111771</v>
      </c>
      <c r="L106" s="231">
        <v>111770.56599999999</v>
      </c>
      <c r="M106" s="265"/>
      <c r="N106" s="96"/>
      <c r="O106" s="98">
        <v>-193677</v>
      </c>
      <c r="P106" s="258">
        <v>-193677</v>
      </c>
      <c r="Q106" s="291"/>
    </row>
    <row r="107" spans="1:17" s="85" customFormat="1" ht="13.5" customHeight="1" x14ac:dyDescent="0.45">
      <c r="A107" s="79"/>
      <c r="B107" s="218"/>
      <c r="C107" s="83"/>
      <c r="D107" s="229"/>
      <c r="E107" s="264"/>
      <c r="F107" s="83"/>
      <c r="G107" s="83"/>
      <c r="H107" s="229"/>
      <c r="I107" s="264"/>
      <c r="J107" s="83"/>
      <c r="K107" s="83"/>
      <c r="L107" s="229"/>
      <c r="M107" s="264"/>
      <c r="N107" s="83"/>
      <c r="O107" s="83"/>
      <c r="P107" s="257"/>
      <c r="Q107" s="290"/>
    </row>
    <row r="108" spans="1:17" s="73" customFormat="1" ht="23.45" customHeight="1" x14ac:dyDescent="0.45">
      <c r="A108" s="135" t="s">
        <v>75</v>
      </c>
      <c r="B108" s="218"/>
      <c r="C108" s="84"/>
      <c r="D108" s="233"/>
      <c r="E108" s="267"/>
      <c r="F108" s="83"/>
      <c r="G108" s="84"/>
      <c r="H108" s="233"/>
      <c r="I108" s="267"/>
      <c r="J108" s="83"/>
      <c r="K108" s="84"/>
      <c r="L108" s="233"/>
      <c r="M108" s="267"/>
      <c r="N108" s="83"/>
      <c r="O108" s="84"/>
      <c r="P108" s="256"/>
      <c r="Q108" s="289"/>
    </row>
    <row r="109" spans="1:17" s="73" customFormat="1" ht="23.45" customHeight="1" x14ac:dyDescent="0.45">
      <c r="A109" s="15" t="s">
        <v>76</v>
      </c>
      <c r="B109" s="218"/>
      <c r="C109" s="84"/>
      <c r="D109" s="233"/>
      <c r="E109" s="267"/>
      <c r="F109" s="83"/>
      <c r="G109" s="84"/>
      <c r="H109" s="233"/>
      <c r="I109" s="267"/>
      <c r="J109" s="83"/>
      <c r="K109" s="84"/>
      <c r="L109" s="233"/>
      <c r="M109" s="267"/>
      <c r="N109" s="83"/>
      <c r="O109" s="84"/>
      <c r="P109" s="256"/>
      <c r="Q109" s="289"/>
    </row>
    <row r="110" spans="1:17" s="73" customFormat="1" ht="23.45" customHeight="1" x14ac:dyDescent="0.45">
      <c r="A110" s="99" t="s">
        <v>77</v>
      </c>
      <c r="B110" s="218"/>
      <c r="C110" s="84"/>
      <c r="D110" s="233"/>
      <c r="E110" s="267"/>
      <c r="F110" s="83"/>
      <c r="G110" s="84"/>
      <c r="H110" s="233"/>
      <c r="I110" s="267"/>
      <c r="J110" s="83"/>
      <c r="K110" s="84"/>
      <c r="L110" s="233"/>
      <c r="M110" s="267"/>
      <c r="N110" s="83"/>
      <c r="O110" s="84"/>
      <c r="P110" s="256"/>
      <c r="Q110" s="289"/>
    </row>
    <row r="111" spans="1:17" s="73" customFormat="1" ht="23.45" customHeight="1" x14ac:dyDescent="0.45">
      <c r="A111" s="200" t="s">
        <v>147</v>
      </c>
      <c r="B111" s="218"/>
      <c r="C111" s="20"/>
      <c r="D111" s="234"/>
      <c r="E111" s="268"/>
      <c r="F111" s="100"/>
      <c r="G111" s="20"/>
      <c r="H111" s="234"/>
      <c r="I111" s="268"/>
      <c r="J111" s="100"/>
      <c r="K111" s="20"/>
      <c r="L111" s="234"/>
      <c r="M111" s="268"/>
      <c r="N111" s="100"/>
      <c r="O111" s="20"/>
      <c r="P111" s="256"/>
      <c r="Q111" s="289"/>
    </row>
    <row r="112" spans="1:17" s="73" customFormat="1" ht="23.45" customHeight="1" x14ac:dyDescent="0.45">
      <c r="A112" s="200" t="s">
        <v>78</v>
      </c>
      <c r="B112" s="218"/>
      <c r="C112" s="83">
        <v>355</v>
      </c>
      <c r="D112" s="229">
        <v>355</v>
      </c>
      <c r="E112" s="264">
        <f>C112-D112</f>
        <v>0</v>
      </c>
      <c r="F112" s="100"/>
      <c r="G112" s="83">
        <v>0</v>
      </c>
      <c r="H112" s="229">
        <v>0</v>
      </c>
      <c r="I112" s="264"/>
      <c r="J112" s="100"/>
      <c r="K112" s="83">
        <v>355</v>
      </c>
      <c r="L112" s="229">
        <v>355</v>
      </c>
      <c r="M112" s="264">
        <f>K112-L112</f>
        <v>0</v>
      </c>
      <c r="N112" s="100"/>
      <c r="O112" s="20">
        <v>0</v>
      </c>
      <c r="P112" s="256">
        <v>0</v>
      </c>
      <c r="Q112" s="289"/>
    </row>
    <row r="113" spans="1:17" s="73" customFormat="1" ht="23.45" customHeight="1" x14ac:dyDescent="0.45">
      <c r="A113" s="200" t="s">
        <v>79</v>
      </c>
      <c r="B113" s="218"/>
      <c r="C113" s="20"/>
      <c r="D113" s="234"/>
      <c r="E113" s="268"/>
      <c r="F113" s="100"/>
      <c r="G113" s="20"/>
      <c r="H113" s="234"/>
      <c r="I113" s="268"/>
      <c r="J113" s="100"/>
      <c r="K113" s="20"/>
      <c r="L113" s="234"/>
      <c r="M113" s="268"/>
      <c r="N113" s="100"/>
      <c r="O113" s="20"/>
      <c r="P113" s="256"/>
      <c r="Q113" s="289"/>
    </row>
    <row r="114" spans="1:17" s="73" customFormat="1" ht="23.45" customHeight="1" x14ac:dyDescent="0.45">
      <c r="A114" s="101" t="s">
        <v>77</v>
      </c>
      <c r="B114" s="218" t="s">
        <v>149</v>
      </c>
      <c r="C114" s="219">
        <v>-71</v>
      </c>
      <c r="D114" s="235">
        <v>-71</v>
      </c>
      <c r="E114" s="264">
        <f>C114-D114</f>
        <v>0</v>
      </c>
      <c r="F114" s="83"/>
      <c r="G114" s="175">
        <v>0</v>
      </c>
      <c r="H114" s="232">
        <v>0</v>
      </c>
      <c r="I114" s="266"/>
      <c r="J114" s="83"/>
      <c r="K114" s="175">
        <v>-71</v>
      </c>
      <c r="L114" s="232">
        <v>-71</v>
      </c>
      <c r="M114" s="264">
        <f>K114-L114</f>
        <v>0</v>
      </c>
      <c r="N114" s="83"/>
      <c r="O114" s="175">
        <v>0</v>
      </c>
      <c r="P114" s="256">
        <v>0</v>
      </c>
      <c r="Q114" s="289"/>
    </row>
    <row r="115" spans="1:17" s="73" customFormat="1" ht="23.45" customHeight="1" x14ac:dyDescent="0.45">
      <c r="A115" s="135" t="s">
        <v>80</v>
      </c>
      <c r="B115" s="218"/>
      <c r="C115" s="220"/>
      <c r="D115" s="236"/>
      <c r="E115" s="270"/>
      <c r="F115" s="83"/>
      <c r="G115" s="20"/>
      <c r="H115" s="234"/>
      <c r="I115" s="268"/>
      <c r="J115" s="83"/>
      <c r="K115" s="20"/>
      <c r="L115" s="234"/>
      <c r="M115" s="268"/>
      <c r="N115" s="83"/>
      <c r="O115" s="20"/>
      <c r="P115" s="256"/>
      <c r="Q115" s="289"/>
    </row>
    <row r="116" spans="1:17" s="73" customFormat="1" ht="23.45" customHeight="1" x14ac:dyDescent="0.45">
      <c r="A116" s="135" t="s">
        <v>77</v>
      </c>
      <c r="B116" s="218"/>
      <c r="C116" s="97">
        <v>284</v>
      </c>
      <c r="D116" s="237">
        <v>284</v>
      </c>
      <c r="E116" s="264">
        <f>C116-D116</f>
        <v>0</v>
      </c>
      <c r="F116" s="90"/>
      <c r="G116" s="97">
        <v>0</v>
      </c>
      <c r="H116" s="237">
        <v>0</v>
      </c>
      <c r="I116" s="271"/>
      <c r="J116" s="90"/>
      <c r="K116" s="97">
        <v>284</v>
      </c>
      <c r="L116" s="237">
        <v>284</v>
      </c>
      <c r="M116" s="264">
        <f>K116-L116</f>
        <v>0</v>
      </c>
      <c r="N116" s="90"/>
      <c r="O116" s="97">
        <v>0</v>
      </c>
      <c r="P116" s="256">
        <v>0</v>
      </c>
      <c r="Q116" s="289"/>
    </row>
    <row r="117" spans="1:17" s="73" customFormat="1" ht="23.45" customHeight="1" x14ac:dyDescent="0.45">
      <c r="A117" s="28" t="s">
        <v>81</v>
      </c>
      <c r="B117" s="218"/>
      <c r="C117" s="202">
        <v>284</v>
      </c>
      <c r="D117" s="238">
        <v>284</v>
      </c>
      <c r="E117" s="264">
        <f>C117-D117</f>
        <v>0</v>
      </c>
      <c r="F117" s="50"/>
      <c r="G117" s="202">
        <v>0</v>
      </c>
      <c r="H117" s="238">
        <v>0</v>
      </c>
      <c r="I117" s="272"/>
      <c r="J117" s="50"/>
      <c r="K117" s="202">
        <v>284</v>
      </c>
      <c r="L117" s="238">
        <v>284</v>
      </c>
      <c r="M117" s="264">
        <f>K117-L117</f>
        <v>0</v>
      </c>
      <c r="N117" s="50"/>
      <c r="O117" s="202">
        <v>0</v>
      </c>
      <c r="P117" s="256">
        <v>0</v>
      </c>
      <c r="Q117" s="289"/>
    </row>
    <row r="118" spans="1:17" s="85" customFormat="1" ht="23.45" customHeight="1" thickBot="1" x14ac:dyDescent="0.5">
      <c r="A118" s="79" t="s">
        <v>82</v>
      </c>
      <c r="B118" s="218"/>
      <c r="C118" s="176">
        <v>91650</v>
      </c>
      <c r="D118" s="228">
        <v>91650</v>
      </c>
      <c r="E118" s="264">
        <f>C118-D118</f>
        <v>0</v>
      </c>
      <c r="F118" s="83"/>
      <c r="G118" s="176">
        <v>-198870</v>
      </c>
      <c r="H118" s="228">
        <v>-198870.69233999995</v>
      </c>
      <c r="I118" s="264">
        <f>G118-H118</f>
        <v>0.69233999995049089</v>
      </c>
      <c r="J118" s="83"/>
      <c r="K118" s="176">
        <v>112055</v>
      </c>
      <c r="L118" s="228">
        <v>112054.56599999999</v>
      </c>
      <c r="M118" s="264">
        <f>K118-L118</f>
        <v>0.4340000000083819</v>
      </c>
      <c r="N118" s="83"/>
      <c r="O118" s="176">
        <v>-193677</v>
      </c>
      <c r="P118" s="257">
        <v>-193677</v>
      </c>
      <c r="Q118" s="290"/>
    </row>
    <row r="119" spans="1:17" ht="22.5" customHeight="1" thickTop="1" x14ac:dyDescent="0.5">
      <c r="A119" s="451" t="s">
        <v>0</v>
      </c>
      <c r="B119" s="451"/>
      <c r="C119" s="451"/>
      <c r="D119" s="451"/>
      <c r="E119" s="451"/>
      <c r="F119" s="451"/>
      <c r="G119" s="451"/>
      <c r="H119" s="451"/>
      <c r="I119" s="451"/>
      <c r="J119" s="451"/>
      <c r="K119" s="70"/>
      <c r="L119" s="224"/>
      <c r="M119" s="259"/>
      <c r="N119" s="70"/>
      <c r="O119" s="70"/>
    </row>
    <row r="120" spans="1:17" ht="21.75" customHeight="1" x14ac:dyDescent="0.5">
      <c r="A120" s="216" t="s">
        <v>55</v>
      </c>
      <c r="B120" s="72"/>
      <c r="C120" s="70"/>
      <c r="D120" s="224"/>
      <c r="E120" s="259"/>
      <c r="F120" s="70"/>
      <c r="G120" s="70"/>
      <c r="H120" s="224"/>
      <c r="I120" s="259"/>
      <c r="J120" s="70"/>
      <c r="K120" s="70"/>
      <c r="L120" s="224"/>
      <c r="M120" s="259"/>
      <c r="N120" s="70"/>
      <c r="O120" s="70"/>
    </row>
    <row r="121" spans="1:17" ht="13.5" customHeight="1" x14ac:dyDescent="0.5">
      <c r="A121" s="72"/>
      <c r="B121" s="72"/>
      <c r="C121" s="70"/>
      <c r="D121" s="224"/>
      <c r="E121" s="259"/>
      <c r="F121" s="70"/>
      <c r="G121" s="70"/>
      <c r="H121" s="224"/>
      <c r="I121" s="259"/>
      <c r="J121" s="70"/>
      <c r="K121" s="70"/>
      <c r="L121" s="224"/>
      <c r="M121" s="259"/>
      <c r="N121" s="70"/>
      <c r="O121" s="70"/>
    </row>
    <row r="122" spans="1:17" s="73" customFormat="1" ht="22.5" customHeight="1" x14ac:dyDescent="0.45">
      <c r="B122" s="74"/>
      <c r="C122" s="449" t="s">
        <v>2</v>
      </c>
      <c r="D122" s="449"/>
      <c r="E122" s="449"/>
      <c r="F122" s="449"/>
      <c r="G122" s="449"/>
      <c r="H122" s="253"/>
      <c r="I122" s="286"/>
      <c r="J122" s="70"/>
      <c r="K122" s="449" t="s">
        <v>3</v>
      </c>
      <c r="L122" s="449"/>
      <c r="M122" s="449"/>
      <c r="N122" s="449"/>
      <c r="O122" s="449"/>
      <c r="P122" s="256"/>
      <c r="Q122" s="289"/>
    </row>
    <row r="123" spans="1:17" s="73" customFormat="1" ht="22.5" customHeight="1" x14ac:dyDescent="0.45">
      <c r="B123" s="74"/>
      <c r="C123" s="448" t="s">
        <v>152</v>
      </c>
      <c r="D123" s="448"/>
      <c r="E123" s="448"/>
      <c r="F123" s="448"/>
      <c r="G123" s="448"/>
      <c r="H123" s="254"/>
      <c r="I123" s="287"/>
      <c r="J123" s="70"/>
      <c r="K123" s="448" t="s">
        <v>152</v>
      </c>
      <c r="L123" s="448"/>
      <c r="M123" s="448"/>
      <c r="N123" s="448"/>
      <c r="O123" s="448"/>
      <c r="P123" s="256"/>
      <c r="Q123" s="289"/>
    </row>
    <row r="124" spans="1:17" s="73" customFormat="1" ht="22.5" customHeight="1" x14ac:dyDescent="0.45">
      <c r="B124" s="74"/>
      <c r="C124" s="448" t="s">
        <v>151</v>
      </c>
      <c r="D124" s="448"/>
      <c r="E124" s="448"/>
      <c r="F124" s="448"/>
      <c r="G124" s="448"/>
      <c r="H124" s="254"/>
      <c r="I124" s="287"/>
      <c r="J124" s="70"/>
      <c r="K124" s="448" t="s">
        <v>151</v>
      </c>
      <c r="L124" s="448"/>
      <c r="M124" s="448"/>
      <c r="N124" s="448"/>
      <c r="O124" s="448"/>
      <c r="P124" s="256"/>
      <c r="Q124" s="289"/>
    </row>
    <row r="125" spans="1:17" s="73" customFormat="1" ht="22.5" customHeight="1" x14ac:dyDescent="0.45">
      <c r="B125" s="75" t="s">
        <v>7</v>
      </c>
      <c r="C125" s="76" t="s">
        <v>56</v>
      </c>
      <c r="D125" s="225"/>
      <c r="E125" s="260"/>
      <c r="F125" s="77"/>
      <c r="G125" s="76" t="s">
        <v>57</v>
      </c>
      <c r="H125" s="225"/>
      <c r="I125" s="260"/>
      <c r="J125" s="77"/>
      <c r="K125" s="76" t="s">
        <v>56</v>
      </c>
      <c r="L125" s="225"/>
      <c r="M125" s="260"/>
      <c r="N125" s="77"/>
      <c r="O125" s="76" t="s">
        <v>57</v>
      </c>
      <c r="P125" s="256"/>
      <c r="Q125" s="289"/>
    </row>
    <row r="126" spans="1:17" s="73" customFormat="1" ht="22.5" customHeight="1" x14ac:dyDescent="0.45">
      <c r="B126" s="78"/>
      <c r="C126" s="450" t="s">
        <v>10</v>
      </c>
      <c r="D126" s="450"/>
      <c r="E126" s="450"/>
      <c r="F126" s="450"/>
      <c r="G126" s="450"/>
      <c r="H126" s="450"/>
      <c r="I126" s="450"/>
      <c r="J126" s="450"/>
      <c r="K126" s="450"/>
      <c r="L126" s="450"/>
      <c r="M126" s="450"/>
      <c r="N126" s="450"/>
      <c r="O126" s="450"/>
      <c r="P126" s="256"/>
      <c r="Q126" s="289"/>
    </row>
    <row r="127" spans="1:17" s="73" customFormat="1" ht="22.5" customHeight="1" x14ac:dyDescent="0.45">
      <c r="A127" s="28" t="s">
        <v>83</v>
      </c>
      <c r="B127" s="6"/>
      <c r="C127" s="204"/>
      <c r="D127" s="239"/>
      <c r="E127" s="273"/>
      <c r="F127" s="58"/>
      <c r="G127" s="204"/>
      <c r="H127" s="239"/>
      <c r="I127" s="273"/>
      <c r="J127" s="58"/>
      <c r="K127" s="204"/>
      <c r="L127" s="239"/>
      <c r="M127" s="273"/>
      <c r="N127" s="58"/>
      <c r="O127" s="204"/>
      <c r="P127" s="256"/>
      <c r="Q127" s="289"/>
    </row>
    <row r="128" spans="1:17" s="85" customFormat="1" ht="22.5" customHeight="1" x14ac:dyDescent="0.45">
      <c r="A128" s="102" t="s">
        <v>84</v>
      </c>
      <c r="B128" s="18"/>
      <c r="C128" s="197">
        <v>97670</v>
      </c>
      <c r="D128" s="240">
        <v>97670</v>
      </c>
      <c r="E128" s="264">
        <f>C128-D128</f>
        <v>0</v>
      </c>
      <c r="F128" s="197"/>
      <c r="G128" s="197">
        <v>-193826</v>
      </c>
      <c r="H128" s="240">
        <v>-194005</v>
      </c>
      <c r="I128" s="264">
        <f>G128-H128</f>
        <v>179</v>
      </c>
      <c r="J128" s="197"/>
      <c r="K128" s="197">
        <v>111771</v>
      </c>
      <c r="L128" s="240">
        <v>111770.56599999999</v>
      </c>
      <c r="M128" s="264">
        <f>K128-L128</f>
        <v>0.4340000000083819</v>
      </c>
      <c r="N128" s="197"/>
      <c r="O128" s="197">
        <v>-193677</v>
      </c>
      <c r="P128" s="257">
        <v>-193677</v>
      </c>
      <c r="Q128" s="290"/>
    </row>
    <row r="129" spans="1:17" s="85" customFormat="1" ht="22.5" customHeight="1" x14ac:dyDescent="0.45">
      <c r="A129" s="102" t="s">
        <v>85</v>
      </c>
      <c r="B129" s="18"/>
      <c r="C129" s="38">
        <v>-6304</v>
      </c>
      <c r="D129" s="241">
        <v>-6304</v>
      </c>
      <c r="E129" s="264">
        <f>C129-D129</f>
        <v>0</v>
      </c>
      <c r="F129" s="34"/>
      <c r="G129" s="177">
        <v>-5044</v>
      </c>
      <c r="H129" s="240">
        <v>-4865</v>
      </c>
      <c r="I129" s="264">
        <f>G129-H129</f>
        <v>-179</v>
      </c>
      <c r="J129" s="34"/>
      <c r="K129" s="177">
        <v>0</v>
      </c>
      <c r="L129" s="240">
        <v>0</v>
      </c>
      <c r="M129" s="274"/>
      <c r="N129" s="197"/>
      <c r="O129" s="177">
        <v>0</v>
      </c>
      <c r="P129" s="257">
        <v>0</v>
      </c>
      <c r="Q129" s="290"/>
    </row>
    <row r="130" spans="1:17" s="91" customFormat="1" ht="22.5" customHeight="1" thickBot="1" x14ac:dyDescent="0.5">
      <c r="A130" s="95" t="s">
        <v>86</v>
      </c>
      <c r="B130" s="29"/>
      <c r="C130" s="205">
        <v>91366</v>
      </c>
      <c r="D130" s="242">
        <v>91366</v>
      </c>
      <c r="E130" s="264">
        <f>C130-D130</f>
        <v>0</v>
      </c>
      <c r="F130" s="32"/>
      <c r="G130" s="205">
        <v>-198870</v>
      </c>
      <c r="H130" s="242">
        <v>-198870</v>
      </c>
      <c r="I130" s="264">
        <f>G130-H130</f>
        <v>0</v>
      </c>
      <c r="J130" s="32"/>
      <c r="K130" s="205">
        <v>111771</v>
      </c>
      <c r="L130" s="242">
        <v>111770.56599999999</v>
      </c>
      <c r="M130" s="264">
        <f>K130-L130</f>
        <v>0.4340000000083819</v>
      </c>
      <c r="N130" s="31"/>
      <c r="O130" s="205">
        <v>-193677</v>
      </c>
      <c r="P130" s="258">
        <v>-193677</v>
      </c>
      <c r="Q130" s="291"/>
    </row>
    <row r="131" spans="1:17" s="85" customFormat="1" ht="13.5" customHeight="1" thickTop="1" x14ac:dyDescent="0.45">
      <c r="A131" s="95"/>
      <c r="B131" s="29"/>
      <c r="C131" s="199"/>
      <c r="D131" s="243"/>
      <c r="E131" s="277"/>
      <c r="F131" s="62"/>
      <c r="G131" s="199"/>
      <c r="H131" s="243"/>
      <c r="I131" s="277"/>
      <c r="J131" s="62"/>
      <c r="K131" s="199"/>
      <c r="L131" s="243"/>
      <c r="M131" s="277"/>
      <c r="N131" s="199"/>
      <c r="O131" s="199"/>
      <c r="P131" s="257"/>
      <c r="Q131" s="290"/>
    </row>
    <row r="132" spans="1:17" s="85" customFormat="1" ht="22.5" customHeight="1" x14ac:dyDescent="0.45">
      <c r="A132" s="95" t="s">
        <v>87</v>
      </c>
      <c r="B132" s="18"/>
      <c r="C132" s="198"/>
      <c r="D132" s="244"/>
      <c r="E132" s="278"/>
      <c r="F132" s="57"/>
      <c r="G132" s="198"/>
      <c r="H132" s="244"/>
      <c r="I132" s="278"/>
      <c r="J132" s="57"/>
      <c r="K132" s="198"/>
      <c r="L132" s="244"/>
      <c r="M132" s="278"/>
      <c r="N132" s="198"/>
      <c r="O132" s="198"/>
      <c r="P132" s="257"/>
      <c r="Q132" s="290"/>
    </row>
    <row r="133" spans="1:17" s="85" customFormat="1" ht="22.5" customHeight="1" x14ac:dyDescent="0.45">
      <c r="A133" s="102" t="s">
        <v>84</v>
      </c>
      <c r="B133" s="18"/>
      <c r="C133" s="197">
        <v>97954</v>
      </c>
      <c r="D133" s="240">
        <v>97954</v>
      </c>
      <c r="E133" s="264">
        <f>C133-D133</f>
        <v>0</v>
      </c>
      <c r="F133" s="197"/>
      <c r="G133" s="197">
        <v>-193466</v>
      </c>
      <c r="H133" s="240">
        <v>-194005</v>
      </c>
      <c r="I133" s="264">
        <f>G133-H133</f>
        <v>539</v>
      </c>
      <c r="J133" s="197"/>
      <c r="K133" s="197">
        <v>112055</v>
      </c>
      <c r="L133" s="240">
        <v>112054.56599999999</v>
      </c>
      <c r="M133" s="264">
        <f>K133-L133</f>
        <v>0.4340000000083819</v>
      </c>
      <c r="N133" s="197"/>
      <c r="O133" s="197">
        <v>-193677</v>
      </c>
      <c r="P133" s="257">
        <v>-193677</v>
      </c>
      <c r="Q133" s="290"/>
    </row>
    <row r="134" spans="1:17" s="91" customFormat="1" ht="22.5" customHeight="1" x14ac:dyDescent="0.45">
      <c r="A134" s="102" t="s">
        <v>85</v>
      </c>
      <c r="B134" s="18"/>
      <c r="C134" s="38">
        <v>-6304</v>
      </c>
      <c r="D134" s="241">
        <v>-6304</v>
      </c>
      <c r="E134" s="264">
        <f>C134-D134</f>
        <v>0</v>
      </c>
      <c r="F134" s="34"/>
      <c r="G134" s="177">
        <v>-5404</v>
      </c>
      <c r="H134" s="240">
        <v>-4865</v>
      </c>
      <c r="I134" s="264">
        <f>G134-H134</f>
        <v>-539</v>
      </c>
      <c r="J134" s="34"/>
      <c r="K134" s="177">
        <v>0</v>
      </c>
      <c r="L134" s="240">
        <v>0</v>
      </c>
      <c r="M134" s="274"/>
      <c r="N134" s="197"/>
      <c r="O134" s="177">
        <v>0</v>
      </c>
      <c r="P134" s="258">
        <v>0</v>
      </c>
      <c r="Q134" s="291"/>
    </row>
    <row r="135" spans="1:17" s="85" customFormat="1" ht="22.5" customHeight="1" thickBot="1" x14ac:dyDescent="0.5">
      <c r="A135" s="95" t="s">
        <v>82</v>
      </c>
      <c r="B135" s="29"/>
      <c r="C135" s="205">
        <v>91650</v>
      </c>
      <c r="D135" s="242">
        <v>91650</v>
      </c>
      <c r="E135" s="264">
        <f>C135-D135</f>
        <v>0</v>
      </c>
      <c r="F135" s="32"/>
      <c r="G135" s="205">
        <v>-198870</v>
      </c>
      <c r="H135" s="242">
        <v>-198870</v>
      </c>
      <c r="I135" s="264">
        <f>G135-H135</f>
        <v>0</v>
      </c>
      <c r="J135" s="32"/>
      <c r="K135" s="205">
        <v>112055</v>
      </c>
      <c r="L135" s="242">
        <v>112054.56599999999</v>
      </c>
      <c r="M135" s="264">
        <f>K135-L135</f>
        <v>0.4340000000083819</v>
      </c>
      <c r="N135" s="31"/>
      <c r="O135" s="205">
        <v>-193677</v>
      </c>
      <c r="P135" s="257">
        <v>-193677</v>
      </c>
      <c r="Q135" s="290"/>
    </row>
    <row r="136" spans="1:17" s="85" customFormat="1" ht="13.5" customHeight="1" thickTop="1" x14ac:dyDescent="0.45">
      <c r="A136" s="28"/>
      <c r="B136" s="18"/>
      <c r="C136" s="203"/>
      <c r="D136" s="245"/>
      <c r="E136" s="279"/>
      <c r="F136" s="203"/>
      <c r="G136" s="203"/>
      <c r="H136" s="245"/>
      <c r="I136" s="279"/>
      <c r="J136" s="203"/>
      <c r="K136" s="203"/>
      <c r="L136" s="245"/>
      <c r="M136" s="279"/>
      <c r="N136" s="203"/>
      <c r="O136" s="203"/>
      <c r="P136" s="257"/>
      <c r="Q136" s="290"/>
    </row>
    <row r="137" spans="1:17" s="85" customFormat="1" ht="24" customHeight="1" thickBot="1" x14ac:dyDescent="0.5">
      <c r="A137" s="5" t="s">
        <v>88</v>
      </c>
      <c r="B137" s="137">
        <v>15</v>
      </c>
      <c r="C137" s="206">
        <v>11.991405770411296</v>
      </c>
      <c r="D137" s="246">
        <v>11.991378806344695</v>
      </c>
      <c r="E137" s="264">
        <f>C137-D137</f>
        <v>2.6964066600854153E-5</v>
      </c>
      <c r="F137" s="207"/>
      <c r="G137" s="206">
        <v>-96.912999999999997</v>
      </c>
      <c r="H137" s="246">
        <v>-97.002499999999998</v>
      </c>
      <c r="I137" s="264">
        <f>G137-H137</f>
        <v>8.9500000000001023E-2</v>
      </c>
      <c r="J137" s="207"/>
      <c r="K137" s="206">
        <v>13.722651933701657</v>
      </c>
      <c r="L137" s="246">
        <v>13.722567792623639</v>
      </c>
      <c r="M137" s="264">
        <f>K137-L137</f>
        <v>8.4141078017907489E-5</v>
      </c>
      <c r="N137" s="207"/>
      <c r="O137" s="206">
        <v>-96.838499999999996</v>
      </c>
      <c r="P137" s="257">
        <v>-96.838499999999996</v>
      </c>
      <c r="Q137" s="290"/>
    </row>
    <row r="138" spans="1:17" s="85" customFormat="1" ht="23.85" customHeight="1" thickTop="1" x14ac:dyDescent="0.45">
      <c r="A138" s="5"/>
      <c r="B138" s="18"/>
      <c r="C138" s="207"/>
      <c r="D138" s="246"/>
      <c r="E138" s="280"/>
      <c r="F138" s="207"/>
      <c r="G138" s="207"/>
      <c r="H138" s="246"/>
      <c r="I138" s="280"/>
      <c r="J138" s="207"/>
      <c r="K138" s="207"/>
      <c r="L138" s="246"/>
      <c r="M138" s="280"/>
      <c r="N138" s="207"/>
      <c r="O138" s="207"/>
      <c r="P138" s="257"/>
      <c r="Q138" s="290"/>
    </row>
    <row r="139" spans="1:17" s="85" customFormat="1" ht="23.85" customHeight="1" x14ac:dyDescent="0.45">
      <c r="A139" s="5"/>
      <c r="B139" s="18"/>
      <c r="C139" s="207"/>
      <c r="D139" s="246"/>
      <c r="E139" s="280"/>
      <c r="F139" s="207"/>
      <c r="G139" s="207"/>
      <c r="H139" s="246"/>
      <c r="I139" s="280"/>
      <c r="J139" s="207"/>
      <c r="K139" s="207"/>
      <c r="L139" s="246"/>
      <c r="M139" s="280"/>
      <c r="N139" s="207"/>
      <c r="O139" s="207"/>
      <c r="P139" s="257"/>
      <c r="Q139" s="290"/>
    </row>
    <row r="140" spans="1:17" s="85" customFormat="1" ht="23.85" customHeight="1" x14ac:dyDescent="0.45">
      <c r="A140" s="5"/>
      <c r="B140" s="18"/>
      <c r="C140" s="207"/>
      <c r="D140" s="246"/>
      <c r="E140" s="280"/>
      <c r="F140" s="207"/>
      <c r="G140" s="207"/>
      <c r="H140" s="246"/>
      <c r="I140" s="280"/>
      <c r="J140" s="207"/>
      <c r="K140" s="207"/>
      <c r="L140" s="246"/>
      <c r="M140" s="280"/>
      <c r="N140" s="207"/>
      <c r="O140" s="207"/>
      <c r="P140" s="257"/>
      <c r="Q140" s="290"/>
    </row>
    <row r="141" spans="1:17" s="85" customFormat="1" ht="23.85" customHeight="1" x14ac:dyDescent="0.45">
      <c r="A141" s="5"/>
      <c r="B141" s="18"/>
      <c r="C141" s="207"/>
      <c r="D141" s="246"/>
      <c r="E141" s="280"/>
      <c r="F141" s="207"/>
      <c r="G141" s="207"/>
      <c r="H141" s="246"/>
      <c r="I141" s="280"/>
      <c r="J141" s="207"/>
      <c r="K141" s="207"/>
      <c r="L141" s="246"/>
      <c r="M141" s="280"/>
      <c r="N141" s="207"/>
      <c r="O141" s="207"/>
      <c r="P141" s="257"/>
      <c r="Q141" s="290"/>
    </row>
    <row r="142" spans="1:17" s="85" customFormat="1" ht="23.85" customHeight="1" x14ac:dyDescent="0.45">
      <c r="A142" s="5"/>
      <c r="B142" s="18"/>
      <c r="C142" s="207"/>
      <c r="D142" s="246"/>
      <c r="E142" s="280"/>
      <c r="F142" s="207"/>
      <c r="G142" s="207"/>
      <c r="H142" s="246"/>
      <c r="I142" s="280"/>
      <c r="J142" s="207"/>
      <c r="K142" s="207"/>
      <c r="L142" s="246"/>
      <c r="M142" s="280"/>
      <c r="N142" s="207"/>
      <c r="O142" s="207"/>
      <c r="P142" s="257"/>
      <c r="Q142" s="290"/>
    </row>
    <row r="143" spans="1:17" s="85" customFormat="1" ht="23.85" customHeight="1" x14ac:dyDescent="0.45">
      <c r="A143" s="5"/>
      <c r="B143" s="18"/>
      <c r="C143" s="207"/>
      <c r="D143" s="246"/>
      <c r="E143" s="280"/>
      <c r="F143" s="207"/>
      <c r="G143" s="207"/>
      <c r="H143" s="246"/>
      <c r="I143" s="280"/>
      <c r="J143" s="207"/>
      <c r="K143" s="207"/>
      <c r="L143" s="246"/>
      <c r="M143" s="280"/>
      <c r="N143" s="207"/>
      <c r="O143" s="207"/>
      <c r="P143" s="257"/>
      <c r="Q143" s="290"/>
    </row>
    <row r="144" spans="1:17" s="85" customFormat="1" ht="23.85" customHeight="1" x14ac:dyDescent="0.45">
      <c r="A144" s="5"/>
      <c r="B144" s="18"/>
      <c r="C144" s="207"/>
      <c r="D144" s="246"/>
      <c r="E144" s="280"/>
      <c r="F144" s="207"/>
      <c r="G144" s="207"/>
      <c r="H144" s="246"/>
      <c r="I144" s="280"/>
      <c r="J144" s="207"/>
      <c r="K144" s="207"/>
      <c r="L144" s="246"/>
      <c r="M144" s="280"/>
      <c r="N144" s="207"/>
      <c r="O144" s="207"/>
      <c r="P144" s="257"/>
      <c r="Q144" s="290"/>
    </row>
    <row r="145" spans="1:17" s="85" customFormat="1" ht="23.85" customHeight="1" x14ac:dyDescent="0.45">
      <c r="A145" s="5"/>
      <c r="B145" s="18"/>
      <c r="C145" s="207"/>
      <c r="D145" s="246"/>
      <c r="E145" s="280"/>
      <c r="F145" s="207"/>
      <c r="G145" s="207"/>
      <c r="H145" s="246"/>
      <c r="I145" s="280"/>
      <c r="J145" s="207"/>
      <c r="K145" s="207"/>
      <c r="L145" s="246"/>
      <c r="M145" s="280"/>
      <c r="N145" s="207"/>
      <c r="O145" s="207"/>
      <c r="P145" s="257"/>
      <c r="Q145" s="290"/>
    </row>
    <row r="146" spans="1:17" s="85" customFormat="1" ht="23.85" customHeight="1" x14ac:dyDescent="0.45">
      <c r="A146" s="5"/>
      <c r="B146" s="18"/>
      <c r="C146" s="207"/>
      <c r="D146" s="246"/>
      <c r="E146" s="280"/>
      <c r="F146" s="207"/>
      <c r="G146" s="207"/>
      <c r="H146" s="246"/>
      <c r="I146" s="280"/>
      <c r="J146" s="207"/>
      <c r="K146" s="207"/>
      <c r="L146" s="246"/>
      <c r="M146" s="280"/>
      <c r="N146" s="207"/>
      <c r="O146" s="207"/>
      <c r="P146" s="257"/>
      <c r="Q146" s="290"/>
    </row>
    <row r="147" spans="1:17" s="85" customFormat="1" ht="23.85" customHeight="1" x14ac:dyDescent="0.45">
      <c r="A147" s="5"/>
      <c r="B147" s="18"/>
      <c r="C147" s="207"/>
      <c r="D147" s="246"/>
      <c r="E147" s="280"/>
      <c r="F147" s="207"/>
      <c r="G147" s="207"/>
      <c r="H147" s="246"/>
      <c r="I147" s="280"/>
      <c r="J147" s="207"/>
      <c r="K147" s="207"/>
      <c r="L147" s="246"/>
      <c r="M147" s="280"/>
      <c r="N147" s="207"/>
      <c r="O147" s="207"/>
      <c r="P147" s="257"/>
      <c r="Q147" s="290"/>
    </row>
    <row r="148" spans="1:17" s="85" customFormat="1" ht="23.85" customHeight="1" x14ac:dyDescent="0.45">
      <c r="A148" s="5"/>
      <c r="B148" s="18"/>
      <c r="C148" s="207"/>
      <c r="D148" s="246"/>
      <c r="E148" s="280"/>
      <c r="F148" s="207"/>
      <c r="G148" s="207"/>
      <c r="H148" s="246"/>
      <c r="I148" s="280"/>
      <c r="J148" s="207"/>
      <c r="K148" s="207"/>
      <c r="L148" s="246"/>
      <c r="M148" s="280"/>
      <c r="N148" s="207"/>
      <c r="O148" s="207"/>
      <c r="P148" s="257"/>
      <c r="Q148" s="290"/>
    </row>
    <row r="149" spans="1:17" s="85" customFormat="1" ht="23.85" customHeight="1" x14ac:dyDescent="0.45">
      <c r="A149" s="5"/>
      <c r="B149" s="18"/>
      <c r="C149" s="207"/>
      <c r="D149" s="246"/>
      <c r="E149" s="280"/>
      <c r="F149" s="207"/>
      <c r="G149" s="207"/>
      <c r="H149" s="246"/>
      <c r="I149" s="280"/>
      <c r="J149" s="207"/>
      <c r="K149" s="207"/>
      <c r="L149" s="246"/>
      <c r="M149" s="280"/>
      <c r="N149" s="207"/>
      <c r="O149" s="207"/>
      <c r="P149" s="257"/>
      <c r="Q149" s="290"/>
    </row>
    <row r="150" spans="1:17" s="85" customFormat="1" ht="23.85" customHeight="1" x14ac:dyDescent="0.45">
      <c r="A150" s="5"/>
      <c r="B150" s="18"/>
      <c r="C150" s="207"/>
      <c r="D150" s="246"/>
      <c r="E150" s="280"/>
      <c r="F150" s="207"/>
      <c r="G150" s="207"/>
      <c r="H150" s="246"/>
      <c r="I150" s="280"/>
      <c r="J150" s="207"/>
      <c r="K150" s="207"/>
      <c r="L150" s="246"/>
      <c r="M150" s="280"/>
      <c r="N150" s="207"/>
      <c r="O150" s="207"/>
      <c r="P150" s="257"/>
      <c r="Q150" s="290"/>
    </row>
    <row r="151" spans="1:17" s="85" customFormat="1" ht="23.85" customHeight="1" x14ac:dyDescent="0.45">
      <c r="A151" s="5"/>
      <c r="B151" s="18"/>
      <c r="C151" s="207"/>
      <c r="D151" s="246"/>
      <c r="E151" s="280"/>
      <c r="F151" s="207"/>
      <c r="G151" s="207"/>
      <c r="H151" s="246"/>
      <c r="I151" s="280"/>
      <c r="J151" s="207"/>
      <c r="K151" s="207"/>
      <c r="L151" s="246"/>
      <c r="M151" s="280"/>
      <c r="N151" s="207"/>
      <c r="O151" s="207"/>
      <c r="P151" s="257"/>
      <c r="Q151" s="290"/>
    </row>
    <row r="152" spans="1:17" s="85" customFormat="1" ht="23.85" customHeight="1" x14ac:dyDescent="0.45">
      <c r="A152" s="5"/>
      <c r="B152" s="18"/>
      <c r="C152" s="207"/>
      <c r="D152" s="246"/>
      <c r="E152" s="280"/>
      <c r="F152" s="207"/>
      <c r="G152" s="207"/>
      <c r="H152" s="246"/>
      <c r="I152" s="280"/>
      <c r="J152" s="207"/>
      <c r="K152" s="207"/>
      <c r="L152" s="246"/>
      <c r="M152" s="280"/>
      <c r="N152" s="207"/>
      <c r="O152" s="207"/>
      <c r="P152" s="257"/>
      <c r="Q152" s="290"/>
    </row>
    <row r="153" spans="1:17" s="85" customFormat="1" ht="23.85" customHeight="1" x14ac:dyDescent="0.45">
      <c r="A153" s="5"/>
      <c r="B153" s="18"/>
      <c r="C153" s="207"/>
      <c r="D153" s="246"/>
      <c r="E153" s="280"/>
      <c r="F153" s="207"/>
      <c r="G153" s="207"/>
      <c r="H153" s="246"/>
      <c r="I153" s="280"/>
      <c r="J153" s="207"/>
      <c r="K153" s="207"/>
      <c r="L153" s="246"/>
      <c r="M153" s="280"/>
      <c r="N153" s="207"/>
      <c r="O153" s="207"/>
      <c r="P153" s="257"/>
      <c r="Q153" s="290"/>
    </row>
    <row r="154" spans="1:17" s="85" customFormat="1" ht="23.85" customHeight="1" x14ac:dyDescent="0.45">
      <c r="A154" s="5"/>
      <c r="B154" s="18"/>
      <c r="C154" s="207"/>
      <c r="D154" s="246"/>
      <c r="E154" s="280"/>
      <c r="F154" s="207"/>
      <c r="G154" s="207"/>
      <c r="H154" s="246"/>
      <c r="I154" s="280"/>
      <c r="J154" s="207"/>
      <c r="K154" s="207"/>
      <c r="L154" s="246"/>
      <c r="M154" s="280"/>
      <c r="N154" s="207"/>
      <c r="O154" s="207"/>
      <c r="P154" s="257"/>
      <c r="Q154" s="290"/>
    </row>
    <row r="155" spans="1:17" s="85" customFormat="1" ht="23.85" customHeight="1" x14ac:dyDescent="0.45">
      <c r="A155" s="5"/>
      <c r="B155" s="18"/>
      <c r="C155" s="207"/>
      <c r="D155" s="246"/>
      <c r="E155" s="280"/>
      <c r="F155" s="207"/>
      <c r="G155" s="207"/>
      <c r="H155" s="246"/>
      <c r="I155" s="280"/>
      <c r="J155" s="207"/>
      <c r="K155" s="207"/>
      <c r="L155" s="246"/>
      <c r="M155" s="280"/>
      <c r="N155" s="207"/>
      <c r="O155" s="207"/>
      <c r="P155" s="257"/>
      <c r="Q155" s="290"/>
    </row>
    <row r="156" spans="1:17" s="85" customFormat="1" ht="22.5" customHeight="1" x14ac:dyDescent="0.45">
      <c r="A156" s="28"/>
      <c r="B156" s="18"/>
      <c r="C156" s="208"/>
      <c r="D156" s="248"/>
      <c r="E156" s="282"/>
      <c r="F156" s="208"/>
      <c r="G156" s="208"/>
      <c r="H156" s="248"/>
      <c r="I156" s="282"/>
      <c r="J156" s="208"/>
      <c r="K156" s="208"/>
      <c r="L156" s="248"/>
      <c r="M156" s="282"/>
      <c r="N156" s="208"/>
      <c r="O156" s="208"/>
      <c r="P156" s="257"/>
      <c r="Q156" s="290"/>
    </row>
    <row r="158" spans="1:17" ht="22.5" customHeight="1" x14ac:dyDescent="0.45">
      <c r="C158" s="209">
        <v>43100</v>
      </c>
      <c r="D158" s="251"/>
      <c r="E158" s="284"/>
      <c r="F158" s="103"/>
      <c r="G158" s="209">
        <v>43100</v>
      </c>
      <c r="H158" s="251"/>
      <c r="I158" s="284"/>
      <c r="J158" s="103"/>
      <c r="K158" s="209">
        <v>43100</v>
      </c>
      <c r="L158" s="251"/>
      <c r="M158" s="284"/>
    </row>
    <row r="159" spans="1:17" ht="22.5" customHeight="1" x14ac:dyDescent="0.45">
      <c r="A159" s="106" t="s">
        <v>89</v>
      </c>
      <c r="C159" s="105">
        <v>2000000</v>
      </c>
      <c r="G159" s="105">
        <v>2000000</v>
      </c>
      <c r="K159" s="105">
        <v>2000000</v>
      </c>
    </row>
    <row r="160" spans="1:17" ht="22.5" customHeight="1" x14ac:dyDescent="0.45">
      <c r="A160" s="107">
        <v>43006</v>
      </c>
      <c r="B160" s="78">
        <f>K158-A160</f>
        <v>94</v>
      </c>
      <c r="C160" s="105">
        <v>6800000</v>
      </c>
      <c r="G160" s="105">
        <v>6800000</v>
      </c>
      <c r="K160" s="105">
        <v>6800000</v>
      </c>
    </row>
    <row r="161" spans="1:15" ht="22.5" customHeight="1" x14ac:dyDescent="0.45">
      <c r="A161" s="106" t="s">
        <v>90</v>
      </c>
      <c r="C161" s="108">
        <v>3751232.8767123288</v>
      </c>
      <c r="D161" s="252"/>
      <c r="E161" s="285"/>
      <c r="G161" s="108" t="e">
        <v>#REF!</v>
      </c>
      <c r="H161" s="252"/>
      <c r="I161" s="285"/>
      <c r="K161" s="108">
        <v>3751232.8767123288</v>
      </c>
      <c r="L161" s="252"/>
      <c r="M161" s="285"/>
      <c r="O161" s="108"/>
    </row>
    <row r="162" spans="1:15" ht="22.5" customHeight="1" x14ac:dyDescent="0.45">
      <c r="C162" s="209">
        <v>43281</v>
      </c>
      <c r="D162" s="251"/>
      <c r="E162" s="284"/>
      <c r="F162" s="209"/>
      <c r="G162" s="209">
        <v>43281</v>
      </c>
      <c r="H162" s="251"/>
      <c r="I162" s="284"/>
      <c r="J162" s="209"/>
      <c r="K162" s="209">
        <v>43281</v>
      </c>
      <c r="L162" s="251"/>
      <c r="M162" s="284"/>
    </row>
    <row r="163" spans="1:15" ht="22.5" customHeight="1" x14ac:dyDescent="0.45">
      <c r="A163" s="106" t="s">
        <v>89</v>
      </c>
      <c r="C163" s="105">
        <v>6800000</v>
      </c>
      <c r="G163" s="105">
        <v>6800000</v>
      </c>
      <c r="K163" s="105">
        <v>6800000</v>
      </c>
    </row>
    <row r="164" spans="1:15" ht="22.5" customHeight="1" x14ac:dyDescent="0.45">
      <c r="A164" s="107">
        <v>43153</v>
      </c>
      <c r="B164" s="78">
        <f>K162-A164</f>
        <v>128</v>
      </c>
      <c r="C164" s="105">
        <v>1500000</v>
      </c>
      <c r="G164" s="105">
        <v>1500000</v>
      </c>
      <c r="K164" s="105">
        <v>1500000</v>
      </c>
    </row>
    <row r="165" spans="1:15" ht="22.5" customHeight="1" x14ac:dyDescent="0.45">
      <c r="A165" s="106" t="s">
        <v>91</v>
      </c>
      <c r="C165" s="108">
        <v>7326027.3972602738</v>
      </c>
      <c r="D165" s="252"/>
      <c r="E165" s="285"/>
      <c r="G165" s="108" t="e">
        <v>#REF!</v>
      </c>
      <c r="H165" s="252"/>
      <c r="I165" s="285"/>
      <c r="K165" s="108">
        <v>7326027.3972602738</v>
      </c>
      <c r="L165" s="252"/>
      <c r="M165" s="285"/>
    </row>
  </sheetData>
  <mergeCells count="32">
    <mergeCell ref="C123:G123"/>
    <mergeCell ref="K123:O123"/>
    <mergeCell ref="C124:G124"/>
    <mergeCell ref="K124:O124"/>
    <mergeCell ref="C126:O126"/>
    <mergeCell ref="C86:O86"/>
    <mergeCell ref="A119:J119"/>
    <mergeCell ref="C122:G122"/>
    <mergeCell ref="K122:O122"/>
    <mergeCell ref="C83:G83"/>
    <mergeCell ref="K83:O83"/>
    <mergeCell ref="C84:G84"/>
    <mergeCell ref="K84:O84"/>
    <mergeCell ref="C46:G46"/>
    <mergeCell ref="K46:O46"/>
    <mergeCell ref="C48:O48"/>
    <mergeCell ref="A79:J79"/>
    <mergeCell ref="C82:G82"/>
    <mergeCell ref="K82:O82"/>
    <mergeCell ref="C8:O8"/>
    <mergeCell ref="A41:J41"/>
    <mergeCell ref="C44:G44"/>
    <mergeCell ref="K44:O44"/>
    <mergeCell ref="C45:G45"/>
    <mergeCell ref="K45:O45"/>
    <mergeCell ref="C6:G6"/>
    <mergeCell ref="K6:O6"/>
    <mergeCell ref="A1:J1"/>
    <mergeCell ref="C4:G4"/>
    <mergeCell ref="K4:O4"/>
    <mergeCell ref="C5:G5"/>
    <mergeCell ref="K5:O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8"/>
  <sheetViews>
    <sheetView view="pageBreakPreview" zoomScale="70" zoomScaleNormal="70" zoomScaleSheetLayoutView="70" workbookViewId="0">
      <selection activeCell="T4" sqref="T4"/>
    </sheetView>
  </sheetViews>
  <sheetFormatPr defaultColWidth="9.140625" defaultRowHeight="21.75" x14ac:dyDescent="0.45"/>
  <cols>
    <col min="1" max="1" width="55.42578125" style="73" customWidth="1"/>
    <col min="2" max="2" width="9.5703125" style="399" customWidth="1"/>
    <col min="3" max="3" width="1.140625" style="73" customWidth="1"/>
    <col min="4" max="4" width="14.42578125" style="73" customWidth="1"/>
    <col min="5" max="5" width="1.140625" style="73" customWidth="1"/>
    <col min="6" max="6" width="13.85546875" style="73" customWidth="1"/>
    <col min="7" max="7" width="1.140625" style="73" customWidth="1"/>
    <col min="8" max="8" width="17.42578125" style="73" bestFit="1" customWidth="1"/>
    <col min="9" max="9" width="1.140625" style="73" customWidth="1"/>
    <col min="10" max="10" width="16.5703125" style="73" bestFit="1" customWidth="1"/>
    <col min="11" max="11" width="0.85546875" style="73" customWidth="1"/>
    <col min="12" max="12" width="14.42578125" style="73" customWidth="1"/>
    <col min="13" max="13" width="0.85546875" style="73" customWidth="1"/>
    <col min="14" max="14" width="14.7109375" style="73" customWidth="1"/>
    <col min="15" max="15" width="1.140625" style="73" customWidth="1"/>
    <col min="16" max="16" width="21.140625" style="73" customWidth="1"/>
    <col min="17" max="17" width="1.140625" style="73" customWidth="1"/>
    <col min="18" max="18" width="18.42578125" style="73" bestFit="1" customWidth="1"/>
    <col min="19" max="19" width="1.140625" style="73" customWidth="1"/>
    <col min="20" max="20" width="14.42578125" style="73" customWidth="1"/>
    <col min="21" max="21" width="14" style="200" bestFit="1" customWidth="1"/>
    <col min="22" max="22" width="14.5703125" style="200" bestFit="1" customWidth="1"/>
    <col min="23" max="26" width="9.140625" style="200"/>
    <col min="27" max="27" width="10.140625" style="200" bestFit="1" customWidth="1"/>
    <col min="28" max="16384" width="9.140625" style="200"/>
  </cols>
  <sheetData>
    <row r="1" spans="1:21" ht="23.25" x14ac:dyDescent="0.5">
      <c r="A1" s="446" t="s">
        <v>233</v>
      </c>
      <c r="B1" s="446"/>
      <c r="C1" s="446"/>
      <c r="D1" s="446"/>
      <c r="E1" s="446"/>
      <c r="F1" s="446"/>
      <c r="G1" s="446"/>
      <c r="H1" s="446"/>
      <c r="I1" s="72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21" ht="23.25" x14ac:dyDescent="0.5">
      <c r="A2" s="446" t="s">
        <v>194</v>
      </c>
      <c r="B2" s="446"/>
      <c r="C2" s="446"/>
      <c r="D2" s="446"/>
      <c r="E2" s="446"/>
      <c r="F2" s="446"/>
      <c r="G2" s="446"/>
      <c r="H2" s="446"/>
      <c r="I2" s="404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3" spans="1:21" ht="23.25" x14ac:dyDescent="0.5">
      <c r="A3" s="404" t="s">
        <v>169</v>
      </c>
      <c r="B3" s="111"/>
      <c r="C3" s="113"/>
      <c r="D3" s="112"/>
      <c r="E3" s="113"/>
      <c r="F3" s="112"/>
      <c r="G3" s="114"/>
      <c r="H3" s="114"/>
      <c r="I3" s="113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</row>
    <row r="4" spans="1:21" ht="14.1" customHeight="1" x14ac:dyDescent="0.5">
      <c r="A4" s="404"/>
      <c r="B4" s="111"/>
      <c r="C4" s="113"/>
      <c r="D4" s="112"/>
      <c r="E4" s="113"/>
      <c r="F4" s="112"/>
      <c r="G4" s="114"/>
      <c r="H4" s="114"/>
      <c r="I4" s="113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1" x14ac:dyDescent="0.45">
      <c r="A5" s="115"/>
      <c r="B5" s="405"/>
      <c r="C5" s="405"/>
      <c r="D5" s="452" t="s">
        <v>2</v>
      </c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</row>
    <row r="6" spans="1:21" x14ac:dyDescent="0.45">
      <c r="A6" s="115"/>
      <c r="B6" s="426"/>
      <c r="C6" s="426"/>
      <c r="D6" s="425"/>
      <c r="E6" s="425"/>
      <c r="F6" s="425"/>
      <c r="G6" s="425"/>
      <c r="H6" s="425"/>
      <c r="I6" s="425"/>
      <c r="J6" s="455" t="s">
        <v>48</v>
      </c>
      <c r="K6" s="455"/>
      <c r="L6" s="455"/>
      <c r="M6" s="425"/>
      <c r="N6" s="425"/>
      <c r="O6" s="425"/>
      <c r="P6" s="425"/>
      <c r="Q6" s="425"/>
      <c r="R6" s="425"/>
      <c r="S6" s="425"/>
      <c r="T6" s="425"/>
    </row>
    <row r="7" spans="1:21" x14ac:dyDescent="0.45">
      <c r="A7" s="115"/>
      <c r="B7" s="405"/>
      <c r="C7" s="405"/>
      <c r="D7" s="116" t="s">
        <v>44</v>
      </c>
      <c r="E7" s="405"/>
      <c r="F7" s="133" t="s">
        <v>95</v>
      </c>
      <c r="G7" s="116"/>
      <c r="H7" s="383" t="s">
        <v>104</v>
      </c>
      <c r="I7" s="405"/>
      <c r="J7" s="453"/>
      <c r="K7" s="453"/>
      <c r="L7" s="453"/>
      <c r="M7" s="116"/>
      <c r="N7" s="14" t="s">
        <v>92</v>
      </c>
      <c r="O7" s="116"/>
      <c r="P7" s="383" t="s">
        <v>105</v>
      </c>
      <c r="Q7" s="116"/>
      <c r="R7" s="14" t="s">
        <v>93</v>
      </c>
      <c r="S7" s="116"/>
      <c r="T7" s="118"/>
    </row>
    <row r="8" spans="1:21" x14ac:dyDescent="0.45">
      <c r="A8" s="115"/>
      <c r="B8" s="405"/>
      <c r="C8" s="405"/>
      <c r="D8" s="116" t="s">
        <v>94</v>
      </c>
      <c r="E8" s="405"/>
      <c r="F8" s="428" t="s">
        <v>115</v>
      </c>
      <c r="G8" s="116"/>
      <c r="H8" s="383" t="s">
        <v>106</v>
      </c>
      <c r="I8" s="405"/>
      <c r="J8" s="398" t="s">
        <v>188</v>
      </c>
      <c r="K8" s="117"/>
      <c r="L8" s="133"/>
      <c r="M8" s="116"/>
      <c r="N8" s="14" t="s">
        <v>96</v>
      </c>
      <c r="O8" s="116"/>
      <c r="P8" s="383" t="s">
        <v>107</v>
      </c>
      <c r="Q8" s="116"/>
      <c r="R8" s="14" t="s">
        <v>97</v>
      </c>
      <c r="S8" s="116"/>
      <c r="T8" s="116" t="s">
        <v>92</v>
      </c>
    </row>
    <row r="9" spans="1:21" x14ac:dyDescent="0.45">
      <c r="A9" s="115"/>
      <c r="B9" s="10" t="s">
        <v>7</v>
      </c>
      <c r="C9" s="405"/>
      <c r="D9" s="116" t="s">
        <v>98</v>
      </c>
      <c r="E9" s="405"/>
      <c r="F9" s="403" t="s">
        <v>255</v>
      </c>
      <c r="G9" s="116"/>
      <c r="H9" s="383" t="s">
        <v>99</v>
      </c>
      <c r="I9" s="405"/>
      <c r="J9" s="398" t="s">
        <v>189</v>
      </c>
      <c r="K9" s="383"/>
      <c r="L9" s="116" t="s">
        <v>173</v>
      </c>
      <c r="M9" s="116"/>
      <c r="N9" s="14" t="s">
        <v>100</v>
      </c>
      <c r="O9" s="116"/>
      <c r="P9" s="383" t="s">
        <v>108</v>
      </c>
      <c r="Q9" s="116"/>
      <c r="R9" s="14" t="s">
        <v>101</v>
      </c>
      <c r="S9" s="116"/>
      <c r="T9" s="403" t="s">
        <v>96</v>
      </c>
    </row>
    <row r="10" spans="1:21" x14ac:dyDescent="0.45">
      <c r="A10" s="71"/>
      <c r="B10" s="405"/>
      <c r="C10" s="405"/>
      <c r="D10" s="454" t="s">
        <v>165</v>
      </c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</row>
    <row r="11" spans="1:21" x14ac:dyDescent="0.45">
      <c r="A11" s="95" t="s">
        <v>166</v>
      </c>
      <c r="B11" s="94"/>
      <c r="C11" s="405"/>
      <c r="D11" s="405"/>
      <c r="E11" s="405"/>
      <c r="F11" s="405"/>
      <c r="G11" s="405"/>
      <c r="H11" s="405"/>
      <c r="I11" s="405"/>
      <c r="J11" s="405"/>
      <c r="K11" s="405"/>
      <c r="L11" s="405"/>
      <c r="M11" s="405"/>
      <c r="N11" s="405"/>
      <c r="O11" s="405"/>
      <c r="P11" s="405"/>
      <c r="Q11" s="405"/>
      <c r="R11" s="405"/>
      <c r="S11" s="405"/>
      <c r="T11" s="405"/>
    </row>
    <row r="12" spans="1:21" x14ac:dyDescent="0.45">
      <c r="A12" s="135" t="s">
        <v>247</v>
      </c>
      <c r="B12" s="94"/>
      <c r="C12" s="90"/>
      <c r="D12" s="90">
        <v>680000000</v>
      </c>
      <c r="E12" s="90"/>
      <c r="F12" s="90">
        <v>72000000</v>
      </c>
      <c r="G12" s="90"/>
      <c r="H12" s="90">
        <v>0</v>
      </c>
      <c r="I12" s="90"/>
      <c r="J12" s="90">
        <v>0</v>
      </c>
      <c r="K12" s="90"/>
      <c r="L12" s="90">
        <v>236726805</v>
      </c>
      <c r="M12" s="90"/>
      <c r="N12" s="90">
        <v>988726805</v>
      </c>
      <c r="O12" s="90"/>
      <c r="P12" s="90">
        <v>68548247</v>
      </c>
      <c r="Q12" s="90"/>
      <c r="R12" s="90">
        <v>8546898</v>
      </c>
      <c r="S12" s="90"/>
      <c r="T12" s="90">
        <v>1065821950</v>
      </c>
    </row>
    <row r="13" spans="1:21" x14ac:dyDescent="0.45">
      <c r="A13" s="115" t="s">
        <v>102</v>
      </c>
      <c r="B13" s="405">
        <v>3</v>
      </c>
      <c r="C13" s="83"/>
      <c r="D13" s="83">
        <v>0</v>
      </c>
      <c r="E13" s="83"/>
      <c r="F13" s="83">
        <v>0</v>
      </c>
      <c r="G13" s="83"/>
      <c r="H13" s="83">
        <v>0</v>
      </c>
      <c r="I13" s="83"/>
      <c r="J13" s="352">
        <v>0</v>
      </c>
      <c r="K13" s="83"/>
      <c r="L13" s="352">
        <v>654724</v>
      </c>
      <c r="M13" s="83"/>
      <c r="N13" s="83">
        <v>654724</v>
      </c>
      <c r="O13" s="83"/>
      <c r="P13" s="83">
        <v>0</v>
      </c>
      <c r="Q13" s="83"/>
      <c r="R13" s="83">
        <v>0</v>
      </c>
      <c r="S13" s="83"/>
      <c r="T13" s="83">
        <v>654724</v>
      </c>
    </row>
    <row r="14" spans="1:21" x14ac:dyDescent="0.45">
      <c r="A14" s="135" t="s">
        <v>206</v>
      </c>
      <c r="B14" s="94"/>
      <c r="C14" s="125"/>
      <c r="D14" s="98">
        <v>680000000</v>
      </c>
      <c r="E14" s="125"/>
      <c r="F14" s="98">
        <v>72000000</v>
      </c>
      <c r="G14" s="90"/>
      <c r="H14" s="98">
        <v>0</v>
      </c>
      <c r="I14" s="125"/>
      <c r="J14" s="98">
        <v>0</v>
      </c>
      <c r="K14" s="90"/>
      <c r="L14" s="98">
        <v>237381529</v>
      </c>
      <c r="M14" s="90"/>
      <c r="N14" s="98">
        <v>989381529</v>
      </c>
      <c r="O14" s="90"/>
      <c r="P14" s="98">
        <v>68548247</v>
      </c>
      <c r="Q14" s="90"/>
      <c r="R14" s="98">
        <v>8546898</v>
      </c>
      <c r="S14" s="90"/>
      <c r="T14" s="98">
        <v>1066476674</v>
      </c>
      <c r="U14" s="351"/>
    </row>
    <row r="15" spans="1:21" ht="15.95" customHeight="1" x14ac:dyDescent="0.45">
      <c r="A15" s="79"/>
      <c r="B15" s="94"/>
      <c r="C15" s="125"/>
      <c r="D15" s="90"/>
      <c r="E15" s="125"/>
      <c r="F15" s="90"/>
      <c r="G15" s="96"/>
      <c r="H15" s="96"/>
      <c r="I15" s="125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</row>
    <row r="16" spans="1:21" x14ac:dyDescent="0.45">
      <c r="A16" s="135" t="s">
        <v>109</v>
      </c>
      <c r="B16" s="405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</row>
    <row r="17" spans="1:22" x14ac:dyDescent="0.45">
      <c r="A17" s="138" t="s">
        <v>235</v>
      </c>
      <c r="B17" s="405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</row>
    <row r="18" spans="1:22" x14ac:dyDescent="0.45">
      <c r="A18" s="121" t="s">
        <v>160</v>
      </c>
      <c r="B18" s="405">
        <v>17</v>
      </c>
      <c r="C18" s="83"/>
      <c r="D18" s="83">
        <v>207982700</v>
      </c>
      <c r="E18" s="83"/>
      <c r="F18" s="83">
        <v>115228375</v>
      </c>
      <c r="G18" s="83"/>
      <c r="H18" s="83">
        <v>0</v>
      </c>
      <c r="I18" s="83"/>
      <c r="J18" s="83">
        <v>0</v>
      </c>
      <c r="K18" s="83"/>
      <c r="L18" s="83">
        <v>0</v>
      </c>
      <c r="M18" s="83"/>
      <c r="N18" s="83">
        <v>323211075</v>
      </c>
      <c r="O18" s="83"/>
      <c r="P18" s="83">
        <v>0</v>
      </c>
      <c r="Q18" s="83"/>
      <c r="R18" s="352">
        <v>0</v>
      </c>
      <c r="S18" s="83"/>
      <c r="T18" s="83">
        <v>323211075</v>
      </c>
    </row>
    <row r="19" spans="1:22" x14ac:dyDescent="0.45">
      <c r="A19" s="138" t="s">
        <v>248</v>
      </c>
      <c r="B19" s="405"/>
      <c r="C19" s="125"/>
      <c r="D19" s="98">
        <v>207982700</v>
      </c>
      <c r="E19" s="125"/>
      <c r="F19" s="98">
        <v>115228375</v>
      </c>
      <c r="G19" s="90"/>
      <c r="H19" s="98">
        <v>0</v>
      </c>
      <c r="I19" s="125"/>
      <c r="J19" s="98">
        <v>0</v>
      </c>
      <c r="K19" s="90"/>
      <c r="L19" s="98">
        <v>0</v>
      </c>
      <c r="M19" s="90"/>
      <c r="N19" s="98">
        <v>323211075</v>
      </c>
      <c r="O19" s="90"/>
      <c r="P19" s="98">
        <v>0</v>
      </c>
      <c r="Q19" s="90"/>
      <c r="R19" s="98">
        <v>0</v>
      </c>
      <c r="S19" s="90"/>
      <c r="T19" s="98">
        <v>323211075</v>
      </c>
    </row>
    <row r="20" spans="1:22" ht="15.95" customHeight="1" x14ac:dyDescent="0.45">
      <c r="A20" s="135"/>
      <c r="B20" s="405"/>
      <c r="C20" s="125"/>
      <c r="D20" s="96"/>
      <c r="E20" s="125"/>
      <c r="F20" s="96"/>
      <c r="G20" s="90"/>
      <c r="H20" s="90"/>
      <c r="I20" s="125"/>
      <c r="J20" s="96"/>
      <c r="K20" s="90"/>
      <c r="L20" s="90"/>
      <c r="M20" s="90"/>
      <c r="N20" s="96"/>
      <c r="O20" s="90"/>
      <c r="P20" s="90"/>
      <c r="Q20" s="90"/>
      <c r="R20" s="96"/>
      <c r="S20" s="90"/>
      <c r="T20" s="96"/>
    </row>
    <row r="21" spans="1:22" x14ac:dyDescent="0.45">
      <c r="A21" s="138" t="s">
        <v>117</v>
      </c>
      <c r="B21" s="405"/>
      <c r="C21" s="83"/>
      <c r="D21" s="83"/>
      <c r="E21" s="83"/>
      <c r="F21" s="83"/>
      <c r="G21" s="83"/>
      <c r="I21" s="83"/>
      <c r="J21" s="83"/>
      <c r="K21" s="83"/>
      <c r="L21" s="83"/>
      <c r="M21" s="83"/>
      <c r="N21" s="83"/>
      <c r="O21" s="83"/>
      <c r="Q21" s="83"/>
      <c r="R21" s="83"/>
      <c r="S21" s="83"/>
      <c r="T21" s="83"/>
    </row>
    <row r="22" spans="1:22" x14ac:dyDescent="0.45">
      <c r="A22" s="121" t="s">
        <v>249</v>
      </c>
      <c r="B22" s="405">
        <v>10</v>
      </c>
      <c r="C22" s="126"/>
      <c r="D22" s="22">
        <v>0</v>
      </c>
      <c r="E22" s="126"/>
      <c r="F22" s="22">
        <v>0</v>
      </c>
      <c r="G22" s="83"/>
      <c r="H22" s="367">
        <v>-42011799</v>
      </c>
      <c r="I22" s="83"/>
      <c r="J22" s="22">
        <v>0</v>
      </c>
      <c r="K22" s="83"/>
      <c r="L22" s="83">
        <v>0</v>
      </c>
      <c r="M22" s="83"/>
      <c r="N22" s="83">
        <v>-42011799</v>
      </c>
      <c r="O22" s="83"/>
      <c r="P22" s="367">
        <v>-68548247</v>
      </c>
      <c r="Q22" s="83"/>
      <c r="R22" s="83">
        <v>46060046</v>
      </c>
      <c r="S22" s="83"/>
      <c r="T22" s="83">
        <v>-64500000</v>
      </c>
    </row>
    <row r="23" spans="1:22" x14ac:dyDescent="0.45">
      <c r="A23" s="121" t="s">
        <v>213</v>
      </c>
      <c r="B23" s="414">
        <v>10</v>
      </c>
      <c r="C23" s="126"/>
      <c r="D23" s="22">
        <v>0</v>
      </c>
      <c r="E23" s="126"/>
      <c r="F23" s="22">
        <v>0</v>
      </c>
      <c r="G23" s="83"/>
      <c r="H23" s="367">
        <v>0</v>
      </c>
      <c r="I23" s="83"/>
      <c r="J23" s="22">
        <v>0</v>
      </c>
      <c r="K23" s="83"/>
      <c r="L23" s="22">
        <v>-8287619</v>
      </c>
      <c r="M23" s="83"/>
      <c r="N23" s="83">
        <v>-8287619</v>
      </c>
      <c r="O23" s="83"/>
      <c r="P23" s="372">
        <v>0</v>
      </c>
      <c r="Q23" s="83"/>
      <c r="R23" s="22">
        <v>-25423456</v>
      </c>
      <c r="S23" s="83"/>
      <c r="T23" s="83">
        <v>-33711075</v>
      </c>
      <c r="V23" s="351"/>
    </row>
    <row r="24" spans="1:22" x14ac:dyDescent="0.45">
      <c r="A24" s="139" t="s">
        <v>118</v>
      </c>
      <c r="B24" s="405"/>
      <c r="C24" s="125"/>
      <c r="D24" s="98">
        <v>0</v>
      </c>
      <c r="E24" s="125"/>
      <c r="F24" s="98">
        <v>0</v>
      </c>
      <c r="G24" s="90"/>
      <c r="H24" s="98">
        <v>-42011799</v>
      </c>
      <c r="I24" s="125"/>
      <c r="J24" s="98">
        <v>0</v>
      </c>
      <c r="K24" s="90"/>
      <c r="L24" s="98">
        <v>-8287619</v>
      </c>
      <c r="M24" s="90"/>
      <c r="N24" s="98">
        <v>-50299418</v>
      </c>
      <c r="O24" s="90"/>
      <c r="P24" s="98">
        <v>-68548247</v>
      </c>
      <c r="Q24" s="90"/>
      <c r="R24" s="98">
        <v>20636590</v>
      </c>
      <c r="S24" s="90"/>
      <c r="T24" s="98">
        <v>-98211075</v>
      </c>
    </row>
    <row r="25" spans="1:22" x14ac:dyDescent="0.45">
      <c r="A25" s="135" t="s">
        <v>119</v>
      </c>
      <c r="B25" s="405"/>
      <c r="C25" s="131"/>
      <c r="D25" s="140">
        <v>207982700</v>
      </c>
      <c r="E25" s="131"/>
      <c r="F25" s="140">
        <v>115228375</v>
      </c>
      <c r="G25" s="90"/>
      <c r="H25" s="140">
        <v>-42011799</v>
      </c>
      <c r="I25" s="131"/>
      <c r="J25" s="140">
        <v>0</v>
      </c>
      <c r="K25" s="96"/>
      <c r="L25" s="140">
        <v>-8287619</v>
      </c>
      <c r="M25" s="96"/>
      <c r="N25" s="140">
        <v>272911657</v>
      </c>
      <c r="O25" s="90"/>
      <c r="P25" s="140">
        <v>-68548247</v>
      </c>
      <c r="Q25" s="90"/>
      <c r="R25" s="55">
        <v>20636590</v>
      </c>
      <c r="S25" s="196"/>
      <c r="T25" s="55">
        <v>225000000</v>
      </c>
    </row>
    <row r="26" spans="1:22" ht="15.95" customHeight="1" x14ac:dyDescent="0.45">
      <c r="A26" s="135"/>
      <c r="B26" s="405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</row>
    <row r="27" spans="1:22" x14ac:dyDescent="0.45">
      <c r="A27" s="135" t="s">
        <v>192</v>
      </c>
      <c r="B27" s="94"/>
      <c r="C27" s="125"/>
      <c r="D27" s="90"/>
      <c r="E27" s="125"/>
      <c r="F27" s="90"/>
      <c r="G27" s="90"/>
      <c r="H27" s="90"/>
      <c r="I27" s="125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</row>
    <row r="28" spans="1:22" x14ac:dyDescent="0.45">
      <c r="A28" s="121" t="s">
        <v>267</v>
      </c>
      <c r="B28" s="431">
        <v>3</v>
      </c>
      <c r="C28" s="126"/>
      <c r="D28" s="22">
        <v>0</v>
      </c>
      <c r="E28" s="126"/>
      <c r="F28" s="22">
        <v>0</v>
      </c>
      <c r="G28" s="22"/>
      <c r="H28" s="22">
        <v>0</v>
      </c>
      <c r="I28" s="126"/>
      <c r="J28" s="365">
        <v>0</v>
      </c>
      <c r="K28" s="22"/>
      <c r="L28" s="22">
        <v>91819739</v>
      </c>
      <c r="M28" s="22"/>
      <c r="N28" s="22">
        <v>91819739</v>
      </c>
      <c r="O28" s="22"/>
      <c r="P28" s="22">
        <v>0</v>
      </c>
      <c r="Q28" s="22"/>
      <c r="R28" s="22">
        <v>-6810690</v>
      </c>
      <c r="S28" s="22"/>
      <c r="T28" s="22">
        <v>85009049</v>
      </c>
      <c r="U28" s="351"/>
      <c r="V28" s="196"/>
    </row>
    <row r="29" spans="1:22" x14ac:dyDescent="0.45">
      <c r="A29" s="121" t="s">
        <v>103</v>
      </c>
      <c r="B29" s="405"/>
      <c r="C29" s="126"/>
      <c r="D29" s="22">
        <v>0</v>
      </c>
      <c r="E29" s="126"/>
      <c r="F29" s="22">
        <v>0</v>
      </c>
      <c r="G29" s="22"/>
      <c r="H29" s="22">
        <v>0</v>
      </c>
      <c r="I29" s="126"/>
      <c r="J29" s="365">
        <v>0</v>
      </c>
      <c r="K29" s="22"/>
      <c r="L29" s="22">
        <v>283509</v>
      </c>
      <c r="M29" s="22"/>
      <c r="N29" s="22">
        <v>283509</v>
      </c>
      <c r="O29" s="22"/>
      <c r="P29" s="22">
        <v>0</v>
      </c>
      <c r="Q29" s="22"/>
      <c r="R29" s="22">
        <v>0</v>
      </c>
      <c r="S29" s="22"/>
      <c r="T29" s="22">
        <v>283509</v>
      </c>
      <c r="V29" s="196"/>
    </row>
    <row r="30" spans="1:22" x14ac:dyDescent="0.45">
      <c r="A30" s="70" t="s">
        <v>193</v>
      </c>
      <c r="B30" s="94"/>
      <c r="C30" s="125"/>
      <c r="D30" s="98">
        <v>0</v>
      </c>
      <c r="E30" s="125"/>
      <c r="F30" s="98">
        <v>0</v>
      </c>
      <c r="G30" s="96"/>
      <c r="H30" s="98">
        <v>0</v>
      </c>
      <c r="I30" s="125"/>
      <c r="J30" s="98">
        <v>0</v>
      </c>
      <c r="K30" s="96"/>
      <c r="L30" s="98">
        <v>92103248</v>
      </c>
      <c r="M30" s="96"/>
      <c r="N30" s="98">
        <v>92103248</v>
      </c>
      <c r="O30" s="96"/>
      <c r="P30" s="98">
        <v>0</v>
      </c>
      <c r="Q30" s="96"/>
      <c r="R30" s="98">
        <v>-6810690</v>
      </c>
      <c r="S30" s="96"/>
      <c r="T30" s="98">
        <v>85292558</v>
      </c>
      <c r="U30" s="351"/>
    </row>
    <row r="31" spans="1:22" ht="15.95" customHeight="1" x14ac:dyDescent="0.45">
      <c r="A31" s="79"/>
      <c r="B31" s="94"/>
      <c r="C31" s="125"/>
      <c r="D31" s="90"/>
      <c r="E31" s="125"/>
      <c r="F31" s="90"/>
      <c r="G31" s="96"/>
      <c r="H31" s="96"/>
      <c r="I31" s="125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</row>
    <row r="32" spans="1:22" x14ac:dyDescent="0.45">
      <c r="A32" s="121" t="s">
        <v>234</v>
      </c>
      <c r="B32" s="405">
        <v>19</v>
      </c>
      <c r="C32" s="83"/>
      <c r="D32" s="173">
        <v>0</v>
      </c>
      <c r="E32" s="83"/>
      <c r="F32" s="173">
        <v>0</v>
      </c>
      <c r="G32" s="83"/>
      <c r="H32" s="173">
        <v>0</v>
      </c>
      <c r="I32" s="83"/>
      <c r="J32" s="173">
        <v>5100000</v>
      </c>
      <c r="K32" s="83"/>
      <c r="L32" s="173">
        <v>-5100000</v>
      </c>
      <c r="M32" s="83"/>
      <c r="N32" s="173">
        <v>0</v>
      </c>
      <c r="O32" s="83"/>
      <c r="P32" s="173">
        <v>0</v>
      </c>
      <c r="Q32" s="83"/>
      <c r="R32" s="412">
        <v>0</v>
      </c>
      <c r="S32" s="83"/>
      <c r="T32" s="412">
        <v>0</v>
      </c>
    </row>
    <row r="33" spans="1:21" ht="22.5" thickBot="1" x14ac:dyDescent="0.5">
      <c r="A33" s="360" t="s">
        <v>167</v>
      </c>
      <c r="B33" s="94"/>
      <c r="C33" s="125"/>
      <c r="D33" s="127">
        <v>887982700</v>
      </c>
      <c r="E33" s="125"/>
      <c r="F33" s="127">
        <v>187228375</v>
      </c>
      <c r="G33" s="96"/>
      <c r="H33" s="127">
        <v>-42011799</v>
      </c>
      <c r="I33" s="125"/>
      <c r="J33" s="127">
        <v>5100000</v>
      </c>
      <c r="K33" s="96"/>
      <c r="L33" s="127">
        <v>316097158</v>
      </c>
      <c r="M33" s="96"/>
      <c r="N33" s="127">
        <v>1354396434</v>
      </c>
      <c r="O33" s="96"/>
      <c r="P33" s="127">
        <v>0</v>
      </c>
      <c r="Q33" s="96"/>
      <c r="R33" s="127">
        <v>22372798</v>
      </c>
      <c r="S33" s="96"/>
      <c r="T33" s="127">
        <v>1376769232</v>
      </c>
      <c r="U33" s="351"/>
    </row>
    <row r="34" spans="1:21" ht="22.5" thickTop="1" x14ac:dyDescent="0.45">
      <c r="B34" s="353"/>
    </row>
    <row r="35" spans="1:21" x14ac:dyDescent="0.45">
      <c r="L35" s="384"/>
      <c r="M35" s="384"/>
      <c r="N35" s="384"/>
      <c r="O35" s="384"/>
      <c r="P35" s="384"/>
      <c r="Q35" s="384"/>
      <c r="R35" s="384"/>
      <c r="T35" s="370"/>
    </row>
    <row r="36" spans="1:21" x14ac:dyDescent="0.45">
      <c r="G36" s="122"/>
      <c r="H36" s="122"/>
      <c r="J36" s="122"/>
      <c r="K36" s="122"/>
      <c r="L36" s="122"/>
      <c r="M36" s="122"/>
      <c r="N36" s="122"/>
      <c r="O36" s="122"/>
      <c r="P36" s="373"/>
      <c r="Q36" s="373"/>
      <c r="R36" s="373"/>
      <c r="S36" s="122"/>
      <c r="T36" s="122"/>
    </row>
    <row r="37" spans="1:21" x14ac:dyDescent="0.45">
      <c r="G37" s="354"/>
      <c r="H37" s="354"/>
      <c r="J37" s="365"/>
      <c r="K37" s="354"/>
      <c r="L37" s="354"/>
      <c r="M37" s="354"/>
      <c r="N37" s="354"/>
      <c r="O37" s="354"/>
      <c r="P37" s="365"/>
      <c r="Q37" s="365"/>
      <c r="R37" s="365"/>
      <c r="S37" s="354"/>
      <c r="T37" s="354"/>
    </row>
    <row r="38" spans="1:21" x14ac:dyDescent="0.45">
      <c r="J38" s="365"/>
      <c r="N38" s="366"/>
      <c r="R38" s="366"/>
    </row>
  </sheetData>
  <mergeCells count="6">
    <mergeCell ref="A1:H1"/>
    <mergeCell ref="A2:H2"/>
    <mergeCell ref="D5:T5"/>
    <mergeCell ref="J7:L7"/>
    <mergeCell ref="D10:T10"/>
    <mergeCell ref="J6:L6"/>
  </mergeCells>
  <pageMargins left="0.7" right="0.6" top="0.48" bottom="0.3" header="0.5" footer="0.3"/>
  <pageSetup paperSize="9" scale="69" firstPageNumber="12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39"/>
  <sheetViews>
    <sheetView view="pageBreakPreview" zoomScale="80" zoomScaleNormal="70" zoomScaleSheetLayoutView="80" workbookViewId="0">
      <selection activeCell="R6" sqref="R6"/>
    </sheetView>
  </sheetViews>
  <sheetFormatPr defaultColWidth="9.140625" defaultRowHeight="21.75" x14ac:dyDescent="0.45"/>
  <cols>
    <col min="1" max="1" width="54.5703125" style="73" customWidth="1"/>
    <col min="2" max="2" width="9.5703125" style="399" customWidth="1"/>
    <col min="3" max="3" width="1.140625" style="73" customWidth="1"/>
    <col min="4" max="4" width="14.42578125" style="73" customWidth="1"/>
    <col min="5" max="5" width="1.140625" style="73" customWidth="1"/>
    <col min="6" max="6" width="13.85546875" style="73" customWidth="1"/>
    <col min="7" max="7" width="1.140625" style="73" customWidth="1"/>
    <col min="8" max="8" width="17.42578125" style="73" bestFit="1" customWidth="1"/>
    <col min="9" max="9" width="1.140625" style="73" customWidth="1"/>
    <col min="10" max="10" width="17.42578125" style="73" bestFit="1" customWidth="1"/>
    <col min="11" max="11" width="1.140625" style="73" customWidth="1"/>
    <col min="12" max="12" width="16.5703125" style="73" bestFit="1" customWidth="1"/>
    <col min="13" max="13" width="0.85546875" style="73" customWidth="1"/>
    <col min="14" max="14" width="14.42578125" style="73" customWidth="1"/>
    <col min="15" max="15" width="0.85546875" style="73" customWidth="1"/>
    <col min="16" max="16" width="13.5703125" style="73" bestFit="1" customWidth="1"/>
    <col min="17" max="17" width="0.85546875" style="73" customWidth="1"/>
    <col min="18" max="18" width="17.28515625" style="73" bestFit="1" customWidth="1"/>
    <col min="19" max="19" width="1.140625" style="73" customWidth="1"/>
    <col min="20" max="20" width="14.42578125" style="73" customWidth="1"/>
    <col min="21" max="21" width="14" style="200" bestFit="1" customWidth="1"/>
    <col min="22" max="22" width="14.5703125" style="200" bestFit="1" customWidth="1"/>
    <col min="23" max="26" width="9.140625" style="200"/>
    <col min="27" max="27" width="10.140625" style="200" bestFit="1" customWidth="1"/>
    <col min="28" max="16384" width="9.140625" style="200"/>
  </cols>
  <sheetData>
    <row r="1" spans="1:21" ht="23.25" x14ac:dyDescent="0.5">
      <c r="A1" s="446" t="s">
        <v>233</v>
      </c>
      <c r="B1" s="446"/>
      <c r="C1" s="446"/>
      <c r="D1" s="446"/>
      <c r="E1" s="446"/>
      <c r="F1" s="446"/>
      <c r="G1" s="446"/>
      <c r="H1" s="446"/>
      <c r="I1" s="406"/>
      <c r="J1" s="406"/>
      <c r="K1" s="72"/>
      <c r="L1" s="109"/>
      <c r="M1" s="109"/>
      <c r="N1" s="109"/>
      <c r="O1" s="109"/>
      <c r="P1" s="109"/>
      <c r="Q1" s="109"/>
      <c r="R1" s="109"/>
      <c r="S1" s="109"/>
      <c r="T1" s="109"/>
    </row>
    <row r="2" spans="1:21" ht="23.25" x14ac:dyDescent="0.5">
      <c r="A2" s="446" t="s">
        <v>194</v>
      </c>
      <c r="B2" s="446"/>
      <c r="C2" s="446"/>
      <c r="D2" s="446"/>
      <c r="E2" s="446"/>
      <c r="F2" s="446"/>
      <c r="G2" s="446"/>
      <c r="H2" s="446"/>
      <c r="I2" s="406"/>
      <c r="J2" s="406"/>
      <c r="K2" s="404"/>
      <c r="L2" s="109"/>
      <c r="M2" s="109"/>
      <c r="N2" s="109"/>
      <c r="O2" s="109"/>
      <c r="P2" s="109"/>
      <c r="Q2" s="109"/>
      <c r="R2" s="109"/>
      <c r="S2" s="109"/>
      <c r="T2" s="109"/>
    </row>
    <row r="3" spans="1:21" ht="23.25" x14ac:dyDescent="0.5">
      <c r="A3" s="380" t="s">
        <v>169</v>
      </c>
      <c r="B3" s="111"/>
      <c r="C3" s="113"/>
      <c r="D3" s="112"/>
      <c r="E3" s="113"/>
      <c r="F3" s="112"/>
      <c r="G3" s="114"/>
      <c r="H3" s="114"/>
      <c r="I3" s="114"/>
      <c r="J3" s="114"/>
      <c r="K3" s="113"/>
      <c r="L3" s="114"/>
      <c r="M3" s="114"/>
      <c r="N3" s="114"/>
      <c r="O3" s="114"/>
      <c r="P3" s="114"/>
      <c r="Q3" s="114"/>
      <c r="R3" s="114"/>
      <c r="S3" s="114"/>
      <c r="T3" s="114"/>
    </row>
    <row r="4" spans="1:21" ht="24.75" customHeight="1" x14ac:dyDescent="0.5">
      <c r="A4" s="380"/>
      <c r="B4" s="111"/>
      <c r="C4" s="113"/>
      <c r="D4" s="112"/>
      <c r="E4" s="113"/>
      <c r="F4" s="112"/>
      <c r="G4" s="114"/>
      <c r="H4" s="114"/>
      <c r="I4" s="114"/>
      <c r="J4" s="114"/>
      <c r="K4" s="113"/>
      <c r="L4" s="114"/>
      <c r="M4" s="114"/>
      <c r="N4" s="114"/>
      <c r="O4" s="114"/>
      <c r="P4" s="114"/>
      <c r="Q4" s="114"/>
      <c r="R4" s="114"/>
      <c r="S4" s="114"/>
      <c r="T4" s="114"/>
    </row>
    <row r="5" spans="1:21" x14ac:dyDescent="0.45">
      <c r="A5" s="115"/>
      <c r="B5" s="396"/>
      <c r="C5" s="381"/>
      <c r="D5" s="452" t="s">
        <v>2</v>
      </c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</row>
    <row r="6" spans="1:21" x14ac:dyDescent="0.45">
      <c r="A6" s="115"/>
      <c r="B6" s="426"/>
      <c r="C6" s="426"/>
      <c r="D6" s="425"/>
      <c r="E6" s="425"/>
      <c r="F6" s="425"/>
      <c r="G6" s="425"/>
      <c r="H6" s="425"/>
      <c r="I6" s="425"/>
      <c r="J6" s="425"/>
      <c r="K6" s="425"/>
      <c r="L6" s="455" t="s">
        <v>48</v>
      </c>
      <c r="M6" s="455"/>
      <c r="N6" s="455"/>
      <c r="O6" s="425"/>
      <c r="P6" s="425"/>
      <c r="Q6" s="425"/>
      <c r="R6" s="425"/>
      <c r="S6" s="425"/>
      <c r="T6" s="425"/>
    </row>
    <row r="7" spans="1:21" x14ac:dyDescent="0.45">
      <c r="A7" s="115"/>
      <c r="B7" s="396"/>
      <c r="C7" s="381"/>
      <c r="D7" s="116" t="s">
        <v>44</v>
      </c>
      <c r="E7" s="381"/>
      <c r="F7" s="133" t="s">
        <v>95</v>
      </c>
      <c r="G7" s="116"/>
      <c r="H7" s="382" t="s">
        <v>104</v>
      </c>
      <c r="I7" s="116"/>
      <c r="J7" s="383" t="s">
        <v>208</v>
      </c>
      <c r="K7" s="381"/>
      <c r="L7" s="453"/>
      <c r="M7" s="453"/>
      <c r="N7" s="453"/>
      <c r="O7" s="116"/>
      <c r="P7" s="14" t="s">
        <v>92</v>
      </c>
      <c r="Q7" s="116"/>
      <c r="R7" s="14" t="s">
        <v>93</v>
      </c>
      <c r="S7" s="116"/>
      <c r="T7" s="118"/>
    </row>
    <row r="8" spans="1:21" x14ac:dyDescent="0.45">
      <c r="A8" s="115"/>
      <c r="B8" s="396"/>
      <c r="C8" s="381"/>
      <c r="D8" s="116" t="s">
        <v>94</v>
      </c>
      <c r="E8" s="381"/>
      <c r="F8" s="428" t="s">
        <v>115</v>
      </c>
      <c r="G8" s="116"/>
      <c r="H8" s="382" t="s">
        <v>106</v>
      </c>
      <c r="I8" s="116"/>
      <c r="J8" s="383" t="s">
        <v>209</v>
      </c>
      <c r="K8" s="381"/>
      <c r="L8" s="398" t="s">
        <v>188</v>
      </c>
      <c r="M8" s="117"/>
      <c r="N8" s="133"/>
      <c r="O8" s="116"/>
      <c r="P8" s="14" t="s">
        <v>96</v>
      </c>
      <c r="Q8" s="116"/>
      <c r="R8" s="14" t="s">
        <v>97</v>
      </c>
      <c r="S8" s="116"/>
      <c r="T8" s="116" t="s">
        <v>92</v>
      </c>
    </row>
    <row r="9" spans="1:21" x14ac:dyDescent="0.45">
      <c r="A9" s="115"/>
      <c r="B9" s="10" t="s">
        <v>7</v>
      </c>
      <c r="C9" s="381"/>
      <c r="D9" s="116" t="s">
        <v>98</v>
      </c>
      <c r="E9" s="381"/>
      <c r="F9" s="428" t="s">
        <v>255</v>
      </c>
      <c r="G9" s="116"/>
      <c r="H9" s="382" t="s">
        <v>99</v>
      </c>
      <c r="I9" s="116"/>
      <c r="J9" s="383" t="s">
        <v>210</v>
      </c>
      <c r="K9" s="381"/>
      <c r="L9" s="398" t="s">
        <v>189</v>
      </c>
      <c r="M9" s="382"/>
      <c r="N9" s="116" t="s">
        <v>173</v>
      </c>
      <c r="O9" s="116"/>
      <c r="P9" s="14" t="s">
        <v>100</v>
      </c>
      <c r="Q9" s="116"/>
      <c r="R9" s="14" t="s">
        <v>101</v>
      </c>
      <c r="S9" s="116"/>
      <c r="T9" s="379" t="s">
        <v>96</v>
      </c>
    </row>
    <row r="10" spans="1:21" x14ac:dyDescent="0.45">
      <c r="A10" s="71"/>
      <c r="B10" s="396"/>
      <c r="C10" s="381"/>
      <c r="D10" s="454" t="s">
        <v>165</v>
      </c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</row>
    <row r="11" spans="1:21" x14ac:dyDescent="0.45">
      <c r="A11" s="95" t="s">
        <v>195</v>
      </c>
      <c r="B11" s="94"/>
      <c r="C11" s="381"/>
      <c r="D11" s="381"/>
      <c r="E11" s="381"/>
      <c r="F11" s="381"/>
      <c r="G11" s="381"/>
      <c r="H11" s="381"/>
      <c r="I11" s="407"/>
      <c r="J11" s="407"/>
      <c r="K11" s="381"/>
      <c r="L11" s="381"/>
      <c r="M11" s="381"/>
      <c r="N11" s="381"/>
      <c r="O11" s="381"/>
      <c r="P11" s="381"/>
      <c r="Q11" s="381"/>
      <c r="R11" s="381"/>
      <c r="S11" s="381"/>
      <c r="T11" s="381"/>
    </row>
    <row r="12" spans="1:21" x14ac:dyDescent="0.45">
      <c r="A12" s="135" t="s">
        <v>250</v>
      </c>
      <c r="B12" s="94"/>
      <c r="C12" s="90"/>
      <c r="D12" s="90">
        <v>887982700</v>
      </c>
      <c r="E12" s="90"/>
      <c r="F12" s="90">
        <v>187228375</v>
      </c>
      <c r="G12" s="90"/>
      <c r="H12" s="90">
        <v>-42011799</v>
      </c>
      <c r="I12" s="90"/>
      <c r="J12" s="90">
        <v>0</v>
      </c>
      <c r="K12" s="90"/>
      <c r="L12" s="90">
        <v>5100000</v>
      </c>
      <c r="M12" s="90"/>
      <c r="N12" s="90">
        <v>310604028</v>
      </c>
      <c r="O12" s="90"/>
      <c r="P12" s="90">
        <v>1348903304</v>
      </c>
      <c r="Q12" s="90"/>
      <c r="R12" s="90">
        <v>22372798</v>
      </c>
      <c r="S12" s="90"/>
      <c r="T12" s="90">
        <v>1371276102</v>
      </c>
    </row>
    <row r="13" spans="1:21" x14ac:dyDescent="0.45">
      <c r="A13" s="115" t="s">
        <v>102</v>
      </c>
      <c r="B13" s="396">
        <v>3</v>
      </c>
      <c r="C13" s="83"/>
      <c r="D13" s="83">
        <v>0</v>
      </c>
      <c r="E13" s="83"/>
      <c r="F13" s="83">
        <v>0</v>
      </c>
      <c r="G13" s="83"/>
      <c r="H13" s="83">
        <v>0</v>
      </c>
      <c r="I13" s="83"/>
      <c r="J13" s="83">
        <v>0</v>
      </c>
      <c r="K13" s="83"/>
      <c r="L13" s="352">
        <v>0</v>
      </c>
      <c r="M13" s="83"/>
      <c r="N13" s="352">
        <v>5493130</v>
      </c>
      <c r="O13" s="83"/>
      <c r="P13" s="83">
        <v>5493130</v>
      </c>
      <c r="Q13" s="83"/>
      <c r="R13" s="83">
        <v>0</v>
      </c>
      <c r="S13" s="83"/>
      <c r="T13" s="83">
        <v>5493130</v>
      </c>
    </row>
    <row r="14" spans="1:21" x14ac:dyDescent="0.45">
      <c r="A14" s="135" t="s">
        <v>207</v>
      </c>
      <c r="B14" s="94"/>
      <c r="C14" s="125"/>
      <c r="D14" s="98">
        <v>887982700</v>
      </c>
      <c r="E14" s="125"/>
      <c r="F14" s="98">
        <v>187228375</v>
      </c>
      <c r="G14" s="90"/>
      <c r="H14" s="98">
        <v>-42011799</v>
      </c>
      <c r="I14" s="90"/>
      <c r="J14" s="98">
        <v>0</v>
      </c>
      <c r="K14" s="125"/>
      <c r="L14" s="98">
        <v>5100000</v>
      </c>
      <c r="M14" s="90"/>
      <c r="N14" s="98">
        <v>316097158</v>
      </c>
      <c r="O14" s="90"/>
      <c r="P14" s="98">
        <v>1354396434</v>
      </c>
      <c r="Q14" s="90"/>
      <c r="R14" s="98">
        <v>22372798</v>
      </c>
      <c r="S14" s="90"/>
      <c r="T14" s="98">
        <v>1376769232</v>
      </c>
      <c r="U14" s="351"/>
    </row>
    <row r="15" spans="1:21" ht="22.5" customHeight="1" x14ac:dyDescent="0.45">
      <c r="A15" s="79"/>
      <c r="B15" s="94"/>
      <c r="C15" s="125"/>
      <c r="D15" s="90"/>
      <c r="E15" s="125"/>
      <c r="F15" s="90"/>
      <c r="G15" s="96"/>
      <c r="H15" s="96"/>
      <c r="I15" s="96"/>
      <c r="J15" s="96"/>
      <c r="K15" s="125"/>
      <c r="L15" s="96"/>
      <c r="M15" s="96"/>
      <c r="N15" s="96"/>
      <c r="O15" s="96"/>
      <c r="P15" s="96"/>
      <c r="Q15" s="96"/>
      <c r="R15" s="96"/>
      <c r="S15" s="96"/>
      <c r="T15" s="96"/>
    </row>
    <row r="16" spans="1:21" x14ac:dyDescent="0.45">
      <c r="A16" s="135" t="s">
        <v>109</v>
      </c>
      <c r="B16" s="396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</row>
    <row r="17" spans="1:22" x14ac:dyDescent="0.45">
      <c r="A17" s="138" t="s">
        <v>211</v>
      </c>
      <c r="B17" s="396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</row>
    <row r="18" spans="1:22" hidden="1" x14ac:dyDescent="0.45">
      <c r="A18" s="121" t="s">
        <v>160</v>
      </c>
      <c r="B18" s="396">
        <v>21</v>
      </c>
      <c r="C18" s="83"/>
      <c r="D18" s="83"/>
      <c r="E18" s="83"/>
      <c r="F18" s="83"/>
      <c r="G18" s="83"/>
      <c r="H18" s="83">
        <v>0</v>
      </c>
      <c r="I18" s="83"/>
      <c r="J18" s="83">
        <v>0</v>
      </c>
      <c r="K18" s="83"/>
      <c r="L18" s="83">
        <v>0</v>
      </c>
      <c r="M18" s="83"/>
      <c r="N18" s="83">
        <v>0</v>
      </c>
      <c r="O18" s="83"/>
      <c r="P18" s="83">
        <v>0</v>
      </c>
      <c r="Q18" s="83"/>
      <c r="R18" s="352">
        <v>0</v>
      </c>
      <c r="S18" s="83"/>
      <c r="T18" s="83">
        <v>0</v>
      </c>
    </row>
    <row r="19" spans="1:22" x14ac:dyDescent="0.45">
      <c r="A19" s="121" t="s">
        <v>212</v>
      </c>
      <c r="B19" s="396">
        <v>18</v>
      </c>
      <c r="C19" s="83"/>
      <c r="D19" s="83">
        <v>0</v>
      </c>
      <c r="E19" s="83"/>
      <c r="F19" s="83">
        <v>0</v>
      </c>
      <c r="G19" s="83"/>
      <c r="H19" s="83">
        <v>0</v>
      </c>
      <c r="I19" s="83"/>
      <c r="J19" s="83">
        <v>7149366</v>
      </c>
      <c r="K19" s="83"/>
      <c r="L19" s="83">
        <v>0</v>
      </c>
      <c r="M19" s="83"/>
      <c r="N19" s="83">
        <v>0</v>
      </c>
      <c r="O19" s="83"/>
      <c r="P19" s="83">
        <v>7149366</v>
      </c>
      <c r="Q19" s="83"/>
      <c r="R19" s="352">
        <v>0</v>
      </c>
      <c r="S19" s="83"/>
      <c r="T19" s="352">
        <v>7149366</v>
      </c>
    </row>
    <row r="20" spans="1:22" x14ac:dyDescent="0.45">
      <c r="A20" s="138" t="s">
        <v>214</v>
      </c>
      <c r="B20" s="396"/>
      <c r="C20" s="125"/>
      <c r="D20" s="98">
        <v>0</v>
      </c>
      <c r="E20" s="125"/>
      <c r="F20" s="98">
        <v>0</v>
      </c>
      <c r="G20" s="90"/>
      <c r="H20" s="98">
        <v>0</v>
      </c>
      <c r="I20" s="90"/>
      <c r="J20" s="98">
        <v>7149366</v>
      </c>
      <c r="K20" s="125"/>
      <c r="L20" s="98">
        <v>0</v>
      </c>
      <c r="M20" s="90"/>
      <c r="N20" s="98">
        <v>0</v>
      </c>
      <c r="O20" s="90"/>
      <c r="P20" s="98">
        <v>7149366</v>
      </c>
      <c r="Q20" s="90"/>
      <c r="R20" s="98">
        <v>0</v>
      </c>
      <c r="S20" s="90"/>
      <c r="T20" s="98">
        <v>7149366</v>
      </c>
    </row>
    <row r="21" spans="1:22" x14ac:dyDescent="0.45">
      <c r="A21" s="135"/>
      <c r="B21" s="396"/>
      <c r="C21" s="125"/>
      <c r="D21" s="96"/>
      <c r="E21" s="125"/>
      <c r="F21" s="96"/>
      <c r="G21" s="90"/>
      <c r="H21" s="90"/>
      <c r="I21" s="90"/>
      <c r="J21" s="90"/>
      <c r="K21" s="125"/>
      <c r="L21" s="96"/>
      <c r="M21" s="90"/>
      <c r="N21" s="90"/>
      <c r="O21" s="90"/>
      <c r="P21" s="96"/>
      <c r="Q21" s="90"/>
      <c r="R21" s="96"/>
      <c r="S21" s="90"/>
      <c r="T21" s="96"/>
    </row>
    <row r="22" spans="1:22" x14ac:dyDescent="0.45">
      <c r="A22" s="138" t="s">
        <v>117</v>
      </c>
      <c r="B22" s="396"/>
      <c r="C22" s="83"/>
      <c r="D22" s="83"/>
      <c r="E22" s="83"/>
      <c r="F22" s="83"/>
      <c r="G22" s="83"/>
      <c r="I22" s="83"/>
      <c r="K22" s="83"/>
      <c r="L22" s="83"/>
      <c r="M22" s="83"/>
      <c r="N22" s="83"/>
      <c r="O22" s="83"/>
      <c r="P22" s="83"/>
      <c r="Q22" s="83"/>
      <c r="R22" s="83"/>
      <c r="S22" s="83"/>
      <c r="T22" s="83"/>
    </row>
    <row r="23" spans="1:22" hidden="1" x14ac:dyDescent="0.45">
      <c r="A23" s="121" t="s">
        <v>172</v>
      </c>
      <c r="B23" s="396" t="s">
        <v>140</v>
      </c>
      <c r="C23" s="126"/>
      <c r="D23" s="22">
        <v>0</v>
      </c>
      <c r="E23" s="126"/>
      <c r="F23" s="22">
        <v>0</v>
      </c>
      <c r="G23" s="83"/>
      <c r="H23" s="367"/>
      <c r="I23" s="83"/>
      <c r="J23" s="367"/>
      <c r="K23" s="83"/>
      <c r="L23" s="22">
        <v>0</v>
      </c>
      <c r="M23" s="83"/>
      <c r="N23" s="83">
        <v>0</v>
      </c>
      <c r="O23" s="83"/>
      <c r="P23" s="83">
        <v>0</v>
      </c>
      <c r="Q23" s="83"/>
      <c r="R23" s="83"/>
      <c r="S23" s="83"/>
      <c r="T23" s="83">
        <v>0</v>
      </c>
    </row>
    <row r="24" spans="1:22" x14ac:dyDescent="0.45">
      <c r="A24" s="121" t="s">
        <v>213</v>
      </c>
      <c r="B24" s="396">
        <v>10</v>
      </c>
      <c r="C24" s="126"/>
      <c r="D24" s="22">
        <v>0</v>
      </c>
      <c r="E24" s="126"/>
      <c r="F24" s="22">
        <v>0</v>
      </c>
      <c r="G24" s="83"/>
      <c r="H24" s="367">
        <v>0</v>
      </c>
      <c r="I24" s="83"/>
      <c r="J24" s="367">
        <v>0</v>
      </c>
      <c r="K24" s="83"/>
      <c r="L24" s="22">
        <v>0</v>
      </c>
      <c r="M24" s="83"/>
      <c r="N24" s="22">
        <v>-3993787</v>
      </c>
      <c r="O24" s="83"/>
      <c r="P24" s="83">
        <v>-3993787</v>
      </c>
      <c r="Q24" s="83"/>
      <c r="R24" s="22">
        <v>12756787</v>
      </c>
      <c r="S24" s="83"/>
      <c r="T24" s="83">
        <v>8763000</v>
      </c>
      <c r="V24" s="351"/>
    </row>
    <row r="25" spans="1:22" x14ac:dyDescent="0.45">
      <c r="A25" s="139" t="s">
        <v>118</v>
      </c>
      <c r="B25" s="396"/>
      <c r="C25" s="125"/>
      <c r="D25" s="98">
        <v>0</v>
      </c>
      <c r="E25" s="125"/>
      <c r="F25" s="98">
        <v>0</v>
      </c>
      <c r="G25" s="90"/>
      <c r="H25" s="98">
        <v>0</v>
      </c>
      <c r="I25" s="90"/>
      <c r="J25" s="98">
        <v>0</v>
      </c>
      <c r="K25" s="125"/>
      <c r="L25" s="98">
        <v>0</v>
      </c>
      <c r="M25" s="90"/>
      <c r="N25" s="98">
        <v>-3993787</v>
      </c>
      <c r="O25" s="90"/>
      <c r="P25" s="98">
        <v>-3993787</v>
      </c>
      <c r="Q25" s="90"/>
      <c r="R25" s="98">
        <v>12756787</v>
      </c>
      <c r="S25" s="90"/>
      <c r="T25" s="98">
        <v>8763000</v>
      </c>
    </row>
    <row r="26" spans="1:22" x14ac:dyDescent="0.45">
      <c r="A26" s="135" t="s">
        <v>119</v>
      </c>
      <c r="B26" s="396"/>
      <c r="C26" s="131"/>
      <c r="D26" s="140">
        <v>0</v>
      </c>
      <c r="E26" s="131"/>
      <c r="F26" s="140">
        <v>0</v>
      </c>
      <c r="G26" s="90"/>
      <c r="H26" s="140">
        <v>0</v>
      </c>
      <c r="I26" s="90"/>
      <c r="J26" s="140">
        <v>7149366</v>
      </c>
      <c r="K26" s="131"/>
      <c r="L26" s="140">
        <v>0</v>
      </c>
      <c r="M26" s="96"/>
      <c r="N26" s="140">
        <v>-3993787</v>
      </c>
      <c r="O26" s="96"/>
      <c r="P26" s="140">
        <v>3155579</v>
      </c>
      <c r="Q26" s="90"/>
      <c r="R26" s="55">
        <v>12756787</v>
      </c>
      <c r="S26" s="196"/>
      <c r="T26" s="55">
        <v>15912366</v>
      </c>
    </row>
    <row r="27" spans="1:22" x14ac:dyDescent="0.45">
      <c r="A27" s="135"/>
      <c r="B27" s="396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</row>
    <row r="28" spans="1:22" x14ac:dyDescent="0.45">
      <c r="A28" s="135" t="s">
        <v>192</v>
      </c>
      <c r="B28" s="94"/>
      <c r="C28" s="125"/>
      <c r="D28" s="90"/>
      <c r="E28" s="125"/>
      <c r="F28" s="90"/>
      <c r="G28" s="90"/>
      <c r="H28" s="90"/>
      <c r="I28" s="90"/>
      <c r="J28" s="90"/>
      <c r="K28" s="125"/>
      <c r="L28" s="90"/>
      <c r="M28" s="90"/>
      <c r="N28" s="90"/>
      <c r="O28" s="90"/>
      <c r="P28" s="90"/>
      <c r="Q28" s="90"/>
      <c r="R28" s="90"/>
      <c r="S28" s="90"/>
      <c r="T28" s="90"/>
    </row>
    <row r="29" spans="1:22" x14ac:dyDescent="0.45">
      <c r="A29" s="121" t="s">
        <v>187</v>
      </c>
      <c r="B29" s="396"/>
      <c r="C29" s="126"/>
      <c r="D29" s="22">
        <v>0</v>
      </c>
      <c r="E29" s="126"/>
      <c r="F29" s="22">
        <v>0</v>
      </c>
      <c r="G29" s="22"/>
      <c r="H29" s="22">
        <v>0</v>
      </c>
      <c r="I29" s="22"/>
      <c r="J29" s="22">
        <v>0</v>
      </c>
      <c r="K29" s="126"/>
      <c r="L29" s="365">
        <v>0</v>
      </c>
      <c r="M29" s="22"/>
      <c r="N29" s="22">
        <v>57987536</v>
      </c>
      <c r="O29" s="22"/>
      <c r="P29" s="22">
        <v>57987536</v>
      </c>
      <c r="Q29" s="22"/>
      <c r="R29" s="22">
        <v>-181559</v>
      </c>
      <c r="S29" s="22"/>
      <c r="T29" s="22">
        <v>57805977</v>
      </c>
      <c r="U29" s="351"/>
      <c r="V29" s="196"/>
    </row>
    <row r="30" spans="1:22" x14ac:dyDescent="0.45">
      <c r="A30" s="121" t="s">
        <v>103</v>
      </c>
      <c r="B30" s="396"/>
      <c r="C30" s="126"/>
      <c r="D30" s="22">
        <v>0</v>
      </c>
      <c r="E30" s="126"/>
      <c r="F30" s="22">
        <v>0</v>
      </c>
      <c r="G30" s="22"/>
      <c r="H30" s="22">
        <v>0</v>
      </c>
      <c r="I30" s="22"/>
      <c r="J30" s="22">
        <v>0</v>
      </c>
      <c r="K30" s="126"/>
      <c r="L30" s="365">
        <v>0</v>
      </c>
      <c r="M30" s="22"/>
      <c r="N30" s="22">
        <v>3261445</v>
      </c>
      <c r="O30" s="22"/>
      <c r="P30" s="22">
        <v>3261445</v>
      </c>
      <c r="Q30" s="22"/>
      <c r="R30" s="427">
        <v>29481</v>
      </c>
      <c r="S30" s="22"/>
      <c r="T30" s="22">
        <v>3290926</v>
      </c>
      <c r="U30" s="351"/>
      <c r="V30" s="196"/>
    </row>
    <row r="31" spans="1:22" x14ac:dyDescent="0.45">
      <c r="A31" s="70" t="s">
        <v>193</v>
      </c>
      <c r="B31" s="94"/>
      <c r="C31" s="125"/>
      <c r="D31" s="98">
        <v>0</v>
      </c>
      <c r="E31" s="125"/>
      <c r="F31" s="98">
        <v>0</v>
      </c>
      <c r="G31" s="96"/>
      <c r="H31" s="98">
        <v>0</v>
      </c>
      <c r="I31" s="96"/>
      <c r="J31" s="98">
        <v>0</v>
      </c>
      <c r="K31" s="125"/>
      <c r="L31" s="98">
        <v>0</v>
      </c>
      <c r="M31" s="96"/>
      <c r="N31" s="98">
        <v>61248981</v>
      </c>
      <c r="O31" s="96"/>
      <c r="P31" s="98">
        <v>61248981</v>
      </c>
      <c r="Q31" s="96"/>
      <c r="R31" s="98">
        <v>-152078</v>
      </c>
      <c r="S31" s="96"/>
      <c r="T31" s="98">
        <v>61096903</v>
      </c>
      <c r="U31" s="351"/>
    </row>
    <row r="32" spans="1:22" ht="18" customHeight="1" x14ac:dyDescent="0.45">
      <c r="A32" s="79"/>
      <c r="B32" s="94"/>
      <c r="C32" s="125"/>
      <c r="D32" s="90"/>
      <c r="E32" s="125"/>
      <c r="F32" s="90"/>
      <c r="G32" s="96"/>
      <c r="H32" s="96"/>
      <c r="I32" s="96"/>
      <c r="J32" s="96"/>
      <c r="K32" s="125"/>
      <c r="L32" s="96"/>
      <c r="M32" s="96"/>
      <c r="N32" s="96"/>
      <c r="O32" s="96"/>
      <c r="P32" s="96"/>
      <c r="Q32" s="96"/>
      <c r="R32" s="96"/>
      <c r="S32" s="96"/>
      <c r="T32" s="96"/>
    </row>
    <row r="33" spans="1:22" x14ac:dyDescent="0.45">
      <c r="A33" s="121" t="s">
        <v>234</v>
      </c>
      <c r="B33" s="416">
        <v>19</v>
      </c>
      <c r="C33" s="126"/>
      <c r="D33" s="175">
        <v>0</v>
      </c>
      <c r="E33" s="126"/>
      <c r="F33" s="175">
        <v>0</v>
      </c>
      <c r="G33" s="22"/>
      <c r="H33" s="175">
        <v>0</v>
      </c>
      <c r="I33" s="22"/>
      <c r="J33" s="175">
        <v>0</v>
      </c>
      <c r="K33" s="126"/>
      <c r="L33" s="175">
        <v>3118152</v>
      </c>
      <c r="M33" s="22"/>
      <c r="N33" s="175">
        <v>-3118152</v>
      </c>
      <c r="O33" s="22"/>
      <c r="P33" s="175">
        <v>0</v>
      </c>
      <c r="Q33" s="22"/>
      <c r="R33" s="175">
        <v>0</v>
      </c>
      <c r="S33" s="22"/>
      <c r="T33" s="175">
        <v>0</v>
      </c>
      <c r="V33" s="196"/>
    </row>
    <row r="34" spans="1:22" ht="22.5" thickBot="1" x14ac:dyDescent="0.5">
      <c r="A34" s="360" t="s">
        <v>196</v>
      </c>
      <c r="B34" s="94"/>
      <c r="C34" s="125"/>
      <c r="D34" s="127">
        <v>887982700</v>
      </c>
      <c r="E34" s="125"/>
      <c r="F34" s="127">
        <v>187228375</v>
      </c>
      <c r="G34" s="96"/>
      <c r="H34" s="127">
        <v>-42011799</v>
      </c>
      <c r="I34" s="96"/>
      <c r="J34" s="127">
        <v>7149366</v>
      </c>
      <c r="K34" s="125"/>
      <c r="L34" s="127">
        <v>8218152</v>
      </c>
      <c r="M34" s="96"/>
      <c r="N34" s="127">
        <v>370234200</v>
      </c>
      <c r="O34" s="96"/>
      <c r="P34" s="127">
        <v>1418800994</v>
      </c>
      <c r="Q34" s="96"/>
      <c r="R34" s="127">
        <v>34977507</v>
      </c>
      <c r="S34" s="96"/>
      <c r="T34" s="127">
        <v>1453778501</v>
      </c>
      <c r="U34" s="351"/>
    </row>
    <row r="35" spans="1:22" ht="22.5" thickTop="1" x14ac:dyDescent="0.45">
      <c r="B35" s="353"/>
      <c r="U35" s="351"/>
    </row>
    <row r="36" spans="1:22" x14ac:dyDescent="0.45">
      <c r="N36" s="384"/>
      <c r="O36" s="384"/>
      <c r="P36" s="384"/>
      <c r="Q36" s="384"/>
      <c r="R36" s="384"/>
      <c r="T36" s="370"/>
    </row>
    <row r="37" spans="1:22" x14ac:dyDescent="0.45">
      <c r="G37" s="122"/>
      <c r="H37" s="122"/>
      <c r="I37" s="122"/>
      <c r="J37" s="122"/>
      <c r="L37" s="122"/>
      <c r="M37" s="122"/>
      <c r="N37" s="122"/>
      <c r="O37" s="122"/>
      <c r="P37" s="122"/>
      <c r="Q37" s="122"/>
      <c r="R37" s="373"/>
      <c r="S37" s="122"/>
      <c r="T37" s="122"/>
    </row>
    <row r="38" spans="1:22" x14ac:dyDescent="0.45">
      <c r="G38" s="354"/>
      <c r="H38" s="354"/>
      <c r="I38" s="354"/>
      <c r="J38" s="354"/>
      <c r="L38" s="365"/>
      <c r="M38" s="354"/>
      <c r="N38" s="354"/>
      <c r="O38" s="354"/>
      <c r="P38" s="354"/>
      <c r="Q38" s="354"/>
      <c r="R38" s="365"/>
      <c r="S38" s="354"/>
      <c r="T38" s="354"/>
    </row>
    <row r="39" spans="1:22" x14ac:dyDescent="0.45">
      <c r="L39" s="365"/>
      <c r="P39" s="366"/>
      <c r="R39" s="366"/>
    </row>
  </sheetData>
  <mergeCells count="6">
    <mergeCell ref="D10:T10"/>
    <mergeCell ref="D5:T5"/>
    <mergeCell ref="L7:N7"/>
    <mergeCell ref="A1:H1"/>
    <mergeCell ref="A2:H2"/>
    <mergeCell ref="L6:N6"/>
  </mergeCells>
  <pageMargins left="0.7" right="0.6" top="0.48" bottom="0.3" header="0.5" footer="0.3"/>
  <pageSetup paperSize="9" scale="68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740E3-C693-4A76-97A8-2EABA64B0B71}">
  <dimension ref="A1:P33"/>
  <sheetViews>
    <sheetView view="pageBreakPreview" zoomScale="80" zoomScaleNormal="85" zoomScaleSheetLayoutView="80" workbookViewId="0">
      <selection activeCell="M34" sqref="M34"/>
    </sheetView>
  </sheetViews>
  <sheetFormatPr defaultColWidth="9.140625" defaultRowHeight="23.1" customHeight="1" x14ac:dyDescent="0.45"/>
  <cols>
    <col min="1" max="1" width="67.7109375" style="123" customWidth="1"/>
    <col min="2" max="2" width="9.5703125" style="400" bestFit="1" customWidth="1"/>
    <col min="3" max="3" width="3.140625" style="123" customWidth="1"/>
    <col min="4" max="4" width="18.140625" style="123" customWidth="1"/>
    <col min="5" max="5" width="3.140625" style="123" customWidth="1"/>
    <col min="6" max="6" width="18.140625" style="123" customWidth="1"/>
    <col min="7" max="7" width="3.140625" style="123" customWidth="1"/>
    <col min="8" max="8" width="18.140625" style="123" customWidth="1"/>
    <col min="9" max="9" width="3.140625" style="123" customWidth="1"/>
    <col min="10" max="10" width="18.140625" style="123" customWidth="1"/>
    <col min="11" max="11" width="3.140625" style="123" customWidth="1"/>
    <col min="12" max="12" width="18.140625" style="123" customWidth="1"/>
    <col min="13" max="13" width="17.7109375" style="129" bestFit="1" customWidth="1"/>
    <col min="14" max="14" width="9.140625" style="129"/>
    <col min="15" max="15" width="15.140625" style="129" bestFit="1" customWidth="1"/>
    <col min="16" max="16" width="12.140625" style="129" bestFit="1" customWidth="1"/>
    <col min="17" max="16384" width="9.140625" style="129"/>
  </cols>
  <sheetData>
    <row r="1" spans="1:13" ht="23.1" customHeight="1" x14ac:dyDescent="0.5">
      <c r="A1" s="446" t="s">
        <v>233</v>
      </c>
      <c r="B1" s="446"/>
      <c r="C1" s="446"/>
      <c r="D1" s="446"/>
      <c r="E1" s="446"/>
      <c r="F1" s="446"/>
      <c r="G1" s="446"/>
      <c r="H1" s="446"/>
      <c r="I1" s="109"/>
      <c r="J1" s="109"/>
      <c r="K1" s="109"/>
      <c r="L1" s="109"/>
    </row>
    <row r="2" spans="1:13" ht="23.1" customHeight="1" x14ac:dyDescent="0.5">
      <c r="A2" s="446" t="s">
        <v>194</v>
      </c>
      <c r="B2" s="446"/>
      <c r="C2" s="446"/>
      <c r="D2" s="446"/>
      <c r="E2" s="446"/>
      <c r="F2" s="446"/>
      <c r="G2" s="446"/>
      <c r="H2" s="446"/>
      <c r="I2" s="109"/>
      <c r="J2" s="109"/>
      <c r="K2" s="109"/>
      <c r="L2" s="109"/>
    </row>
    <row r="3" spans="1:13" ht="23.1" customHeight="1" x14ac:dyDescent="0.5">
      <c r="A3" s="420" t="s">
        <v>169</v>
      </c>
      <c r="B3" s="73"/>
      <c r="C3" s="113"/>
      <c r="D3" s="112"/>
      <c r="E3" s="113"/>
      <c r="F3" s="112"/>
      <c r="G3" s="113"/>
      <c r="H3" s="114"/>
      <c r="I3" s="114"/>
      <c r="J3" s="114"/>
      <c r="K3" s="114"/>
      <c r="L3" s="114"/>
    </row>
    <row r="4" spans="1:13" ht="15" customHeight="1" x14ac:dyDescent="0.5">
      <c r="A4" s="420"/>
      <c r="B4" s="73"/>
      <c r="C4" s="113"/>
      <c r="D4" s="112"/>
      <c r="E4" s="113"/>
      <c r="F4" s="112"/>
      <c r="G4" s="113"/>
      <c r="H4" s="114"/>
      <c r="I4" s="114"/>
      <c r="J4" s="114"/>
      <c r="K4" s="114"/>
      <c r="L4" s="114"/>
    </row>
    <row r="5" spans="1:13" ht="23.1" customHeight="1" x14ac:dyDescent="0.45">
      <c r="A5" s="115"/>
      <c r="B5" s="130"/>
      <c r="C5" s="130"/>
      <c r="D5" s="452" t="s">
        <v>3</v>
      </c>
      <c r="E5" s="452"/>
      <c r="F5" s="452"/>
      <c r="G5" s="452"/>
      <c r="H5" s="452"/>
      <c r="I5" s="452"/>
      <c r="J5" s="452"/>
      <c r="K5" s="452"/>
      <c r="L5" s="452"/>
    </row>
    <row r="6" spans="1:13" ht="23.1" customHeight="1" x14ac:dyDescent="0.45">
      <c r="A6" s="115"/>
      <c r="B6" s="130"/>
      <c r="C6" s="130"/>
      <c r="D6" s="425"/>
      <c r="E6" s="425"/>
      <c r="F6" s="425"/>
      <c r="G6" s="425"/>
      <c r="H6" s="455" t="s">
        <v>48</v>
      </c>
      <c r="I6" s="455"/>
      <c r="J6" s="455"/>
      <c r="K6" s="425"/>
      <c r="L6" s="425"/>
    </row>
    <row r="7" spans="1:13" ht="23.1" customHeight="1" x14ac:dyDescent="0.45">
      <c r="A7" s="115"/>
      <c r="B7" s="116"/>
      <c r="C7" s="421"/>
      <c r="D7" s="116" t="s">
        <v>44</v>
      </c>
      <c r="E7" s="421"/>
      <c r="F7" s="116"/>
      <c r="G7" s="421"/>
      <c r="H7" s="453"/>
      <c r="I7" s="453"/>
      <c r="J7" s="453"/>
      <c r="K7" s="117"/>
      <c r="L7" s="118"/>
    </row>
    <row r="8" spans="1:13" ht="23.1" customHeight="1" x14ac:dyDescent="0.45">
      <c r="A8" s="115"/>
      <c r="B8" s="116"/>
      <c r="C8" s="421"/>
      <c r="D8" s="116" t="s">
        <v>94</v>
      </c>
      <c r="E8" s="421"/>
      <c r="F8" s="133" t="s">
        <v>95</v>
      </c>
      <c r="G8" s="421"/>
      <c r="H8" s="398" t="s">
        <v>188</v>
      </c>
      <c r="I8" s="117"/>
      <c r="J8" s="133"/>
      <c r="K8" s="71"/>
      <c r="L8" s="116" t="s">
        <v>92</v>
      </c>
    </row>
    <row r="9" spans="1:13" ht="23.1" customHeight="1" x14ac:dyDescent="0.45">
      <c r="A9" s="115"/>
      <c r="B9" s="10" t="s">
        <v>7</v>
      </c>
      <c r="C9" s="421"/>
      <c r="D9" s="116" t="s">
        <v>98</v>
      </c>
      <c r="E9" s="421"/>
      <c r="F9" s="419" t="s">
        <v>256</v>
      </c>
      <c r="G9" s="421"/>
      <c r="H9" s="398" t="s">
        <v>189</v>
      </c>
      <c r="I9" s="383"/>
      <c r="J9" s="116" t="s">
        <v>173</v>
      </c>
      <c r="K9" s="116"/>
      <c r="L9" s="419" t="s">
        <v>96</v>
      </c>
    </row>
    <row r="10" spans="1:13" ht="23.1" customHeight="1" x14ac:dyDescent="0.45">
      <c r="A10" s="71"/>
      <c r="B10" s="421"/>
      <c r="C10" s="421"/>
      <c r="D10" s="454" t="s">
        <v>165</v>
      </c>
      <c r="E10" s="454"/>
      <c r="F10" s="454"/>
      <c r="G10" s="454"/>
      <c r="H10" s="454"/>
      <c r="I10" s="454"/>
      <c r="J10" s="454"/>
      <c r="K10" s="454"/>
      <c r="L10" s="454"/>
    </row>
    <row r="11" spans="1:13" ht="23.1" customHeight="1" x14ac:dyDescent="0.45">
      <c r="A11" s="95" t="s">
        <v>166</v>
      </c>
      <c r="B11" s="421"/>
      <c r="C11" s="421"/>
      <c r="D11" s="421"/>
      <c r="E11" s="421"/>
      <c r="F11" s="421"/>
      <c r="G11" s="421"/>
      <c r="H11" s="421"/>
      <c r="I11" s="421"/>
      <c r="J11" s="421"/>
      <c r="K11" s="421"/>
      <c r="L11" s="421"/>
    </row>
    <row r="12" spans="1:13" ht="23.1" customHeight="1" x14ac:dyDescent="0.45">
      <c r="A12" s="135" t="s">
        <v>247</v>
      </c>
      <c r="B12" s="94"/>
      <c r="C12" s="90"/>
      <c r="D12" s="90">
        <v>680000000</v>
      </c>
      <c r="E12" s="90"/>
      <c r="F12" s="90">
        <v>72000000</v>
      </c>
      <c r="G12" s="90"/>
      <c r="H12" s="391">
        <v>0</v>
      </c>
      <c r="I12" s="90"/>
      <c r="J12" s="90">
        <v>237549445</v>
      </c>
      <c r="K12" s="90"/>
      <c r="L12" s="90">
        <v>989549445</v>
      </c>
    </row>
    <row r="13" spans="1:13" ht="23.1" customHeight="1" x14ac:dyDescent="0.45">
      <c r="A13" s="115" t="s">
        <v>102</v>
      </c>
      <c r="B13" s="421">
        <v>3</v>
      </c>
      <c r="C13" s="83"/>
      <c r="D13" s="83">
        <v>0</v>
      </c>
      <c r="E13" s="83"/>
      <c r="F13" s="83">
        <v>0</v>
      </c>
      <c r="G13" s="83"/>
      <c r="H13" s="373">
        <v>0</v>
      </c>
      <c r="I13" s="83"/>
      <c r="J13" s="83">
        <v>654724</v>
      </c>
      <c r="K13" s="83"/>
      <c r="L13" s="83">
        <v>654724</v>
      </c>
    </row>
    <row r="14" spans="1:13" ht="23.1" customHeight="1" x14ac:dyDescent="0.45">
      <c r="A14" s="135" t="s">
        <v>206</v>
      </c>
      <c r="B14" s="94"/>
      <c r="C14" s="125"/>
      <c r="D14" s="98">
        <v>680000000</v>
      </c>
      <c r="E14" s="125"/>
      <c r="F14" s="98">
        <v>72000000</v>
      </c>
      <c r="G14" s="125"/>
      <c r="H14" s="392">
        <v>0</v>
      </c>
      <c r="I14" s="96"/>
      <c r="J14" s="98">
        <v>238204169</v>
      </c>
      <c r="K14" s="96"/>
      <c r="L14" s="98">
        <v>990204169</v>
      </c>
      <c r="M14" s="168"/>
    </row>
    <row r="15" spans="1:13" ht="12.95" customHeight="1" x14ac:dyDescent="0.45">
      <c r="A15" s="135"/>
      <c r="B15" s="421"/>
      <c r="C15" s="131"/>
      <c r="D15" s="22"/>
      <c r="E15" s="131"/>
      <c r="F15" s="22"/>
      <c r="G15" s="131"/>
      <c r="H15" s="96"/>
      <c r="I15" s="96"/>
      <c r="J15" s="96"/>
      <c r="K15" s="96"/>
      <c r="L15" s="96"/>
    </row>
    <row r="16" spans="1:13" s="195" customFormat="1" ht="23.1" customHeight="1" x14ac:dyDescent="0.45">
      <c r="A16" s="135" t="s">
        <v>109</v>
      </c>
      <c r="B16" s="421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1:16" s="195" customFormat="1" ht="23.1" customHeight="1" x14ac:dyDescent="0.45">
      <c r="A17" s="138" t="s">
        <v>235</v>
      </c>
      <c r="B17" s="421"/>
      <c r="C17" s="83"/>
      <c r="D17" s="83"/>
      <c r="E17" s="83"/>
      <c r="F17" s="83"/>
      <c r="G17" s="83"/>
      <c r="H17" s="83"/>
      <c r="I17" s="83"/>
      <c r="J17" s="83"/>
      <c r="K17" s="83"/>
      <c r="L17" s="83"/>
    </row>
    <row r="18" spans="1:16" s="195" customFormat="1" ht="23.1" customHeight="1" x14ac:dyDescent="0.45">
      <c r="A18" s="121" t="s">
        <v>160</v>
      </c>
      <c r="B18" s="421">
        <v>17</v>
      </c>
      <c r="C18" s="83"/>
      <c r="D18" s="83">
        <v>207982700</v>
      </c>
      <c r="E18" s="83"/>
      <c r="F18" s="83">
        <v>115228375</v>
      </c>
      <c r="G18" s="83"/>
      <c r="H18" s="373">
        <v>0</v>
      </c>
      <c r="I18" s="83"/>
      <c r="J18" s="373">
        <v>0</v>
      </c>
      <c r="K18" s="83"/>
      <c r="L18" s="83">
        <v>323211075</v>
      </c>
      <c r="P18" s="364"/>
    </row>
    <row r="19" spans="1:16" s="195" customFormat="1" ht="23.1" customHeight="1" x14ac:dyDescent="0.45">
      <c r="A19" s="138" t="s">
        <v>248</v>
      </c>
      <c r="B19" s="421"/>
      <c r="C19" s="125"/>
      <c r="D19" s="98">
        <v>207982700</v>
      </c>
      <c r="E19" s="125"/>
      <c r="F19" s="98">
        <v>115228375</v>
      </c>
      <c r="G19" s="125"/>
      <c r="H19" s="98">
        <v>0</v>
      </c>
      <c r="I19" s="96"/>
      <c r="J19" s="98">
        <v>0</v>
      </c>
      <c r="K19" s="125"/>
      <c r="L19" s="98">
        <v>323211075</v>
      </c>
    </row>
    <row r="20" spans="1:16" ht="23.1" customHeight="1" x14ac:dyDescent="0.45">
      <c r="A20" s="135" t="s">
        <v>119</v>
      </c>
      <c r="B20" s="421"/>
      <c r="C20" s="83"/>
      <c r="D20" s="88">
        <v>207982700</v>
      </c>
      <c r="E20" s="83"/>
      <c r="F20" s="88">
        <v>115228375</v>
      </c>
      <c r="G20" s="83"/>
      <c r="H20" s="88">
        <v>0</v>
      </c>
      <c r="I20" s="90"/>
      <c r="J20" s="88">
        <v>0</v>
      </c>
      <c r="K20" s="83"/>
      <c r="L20" s="88">
        <v>323211075</v>
      </c>
    </row>
    <row r="21" spans="1:16" ht="12.95" customHeight="1" x14ac:dyDescent="0.45">
      <c r="A21" s="115"/>
      <c r="B21" s="421"/>
      <c r="C21" s="83"/>
      <c r="D21" s="83"/>
      <c r="E21" s="83"/>
      <c r="F21" s="83"/>
      <c r="G21" s="83"/>
      <c r="H21" s="83"/>
      <c r="I21" s="83"/>
      <c r="J21" s="83"/>
      <c r="K21" s="83"/>
      <c r="L21" s="83"/>
    </row>
    <row r="22" spans="1:16" ht="23.1" customHeight="1" x14ac:dyDescent="0.45">
      <c r="A22" s="135" t="s">
        <v>192</v>
      </c>
      <c r="B22" s="421"/>
      <c r="C22" s="125"/>
      <c r="D22" s="90"/>
      <c r="E22" s="125"/>
      <c r="F22" s="90"/>
      <c r="G22" s="125"/>
      <c r="H22" s="90"/>
      <c r="I22" s="90"/>
      <c r="J22" s="90"/>
      <c r="K22" s="90"/>
      <c r="L22" s="90"/>
    </row>
    <row r="23" spans="1:16" ht="23.1" customHeight="1" x14ac:dyDescent="0.45">
      <c r="A23" s="121" t="s">
        <v>242</v>
      </c>
      <c r="B23" s="421">
        <v>3</v>
      </c>
      <c r="C23" s="126"/>
      <c r="D23" s="373">
        <v>0</v>
      </c>
      <c r="E23" s="393"/>
      <c r="F23" s="373">
        <v>0</v>
      </c>
      <c r="G23" s="126"/>
      <c r="H23" s="373">
        <v>0</v>
      </c>
      <c r="I23" s="53"/>
      <c r="J23" s="53">
        <v>103970630</v>
      </c>
      <c r="K23" s="22"/>
      <c r="L23" s="84">
        <v>103970630</v>
      </c>
    </row>
    <row r="24" spans="1:16" ht="23.1" customHeight="1" x14ac:dyDescent="0.45">
      <c r="A24" s="115" t="s">
        <v>103</v>
      </c>
      <c r="B24" s="421"/>
      <c r="C24" s="126"/>
      <c r="D24" s="373">
        <v>0</v>
      </c>
      <c r="E24" s="393"/>
      <c r="F24" s="373">
        <v>0</v>
      </c>
      <c r="G24" s="126"/>
      <c r="H24" s="373">
        <v>0</v>
      </c>
      <c r="I24" s="22"/>
      <c r="J24" s="22">
        <v>283509</v>
      </c>
      <c r="K24" s="22"/>
      <c r="L24" s="173">
        <v>283509</v>
      </c>
    </row>
    <row r="25" spans="1:16" ht="23.1" customHeight="1" x14ac:dyDescent="0.45">
      <c r="A25" s="70" t="s">
        <v>193</v>
      </c>
      <c r="B25" s="94"/>
      <c r="C25" s="125"/>
      <c r="D25" s="392">
        <v>0</v>
      </c>
      <c r="E25" s="394"/>
      <c r="F25" s="392">
        <v>0</v>
      </c>
      <c r="G25" s="125"/>
      <c r="H25" s="392">
        <v>0</v>
      </c>
      <c r="I25" s="96"/>
      <c r="J25" s="98">
        <v>104254139</v>
      </c>
      <c r="K25" s="96"/>
      <c r="L25" s="98">
        <v>104254139</v>
      </c>
    </row>
    <row r="26" spans="1:16" ht="12.95" customHeight="1" x14ac:dyDescent="0.45">
      <c r="A26" s="135"/>
      <c r="B26" s="421"/>
      <c r="C26" s="131"/>
      <c r="D26" s="22"/>
      <c r="E26" s="131"/>
      <c r="F26" s="22"/>
      <c r="G26" s="131"/>
      <c r="H26" s="96"/>
      <c r="I26" s="96"/>
      <c r="J26" s="96"/>
      <c r="K26" s="96"/>
      <c r="L26" s="96"/>
    </row>
    <row r="27" spans="1:16" s="195" customFormat="1" ht="23.1" customHeight="1" x14ac:dyDescent="0.45">
      <c r="A27" s="121" t="s">
        <v>234</v>
      </c>
      <c r="B27" s="421">
        <v>19</v>
      </c>
      <c r="C27" s="83"/>
      <c r="D27" s="173">
        <v>0</v>
      </c>
      <c r="E27" s="83"/>
      <c r="F27" s="173">
        <v>0</v>
      </c>
      <c r="G27" s="83"/>
      <c r="H27" s="173">
        <v>5100000</v>
      </c>
      <c r="I27" s="83"/>
      <c r="J27" s="173">
        <v>-5100000</v>
      </c>
      <c r="K27" s="83"/>
      <c r="L27" s="413">
        <v>0</v>
      </c>
      <c r="P27" s="364"/>
    </row>
    <row r="28" spans="1:16" ht="23.1" customHeight="1" thickBot="1" x14ac:dyDescent="0.5">
      <c r="A28" s="360" t="s">
        <v>167</v>
      </c>
      <c r="B28" s="94"/>
      <c r="C28" s="125"/>
      <c r="D28" s="127">
        <v>887982700</v>
      </c>
      <c r="E28" s="125"/>
      <c r="F28" s="127">
        <v>187228375</v>
      </c>
      <c r="G28" s="125"/>
      <c r="H28" s="127">
        <v>5100000</v>
      </c>
      <c r="I28" s="96"/>
      <c r="J28" s="127">
        <v>337358308</v>
      </c>
      <c r="K28" s="96"/>
      <c r="L28" s="127">
        <v>1417669383</v>
      </c>
      <c r="M28" s="168"/>
    </row>
    <row r="29" spans="1:16" ht="23.1" customHeight="1" thickTop="1" x14ac:dyDescent="0.45">
      <c r="B29" s="73"/>
    </row>
    <row r="30" spans="1:16" ht="23.1" customHeight="1" x14ac:dyDescent="0.45">
      <c r="B30" s="73"/>
      <c r="H30" s="128"/>
      <c r="I30" s="128"/>
      <c r="J30" s="128"/>
    </row>
    <row r="31" spans="1:16" ht="23.1" customHeight="1" x14ac:dyDescent="0.45">
      <c r="D31" s="128"/>
      <c r="F31" s="128"/>
      <c r="H31" s="128"/>
      <c r="I31" s="128"/>
      <c r="J31" s="128"/>
      <c r="L31" s="128"/>
    </row>
    <row r="32" spans="1:16" ht="23.1" customHeight="1" x14ac:dyDescent="0.45">
      <c r="H32" s="357"/>
      <c r="I32" s="357"/>
      <c r="J32" s="357"/>
      <c r="L32" s="369"/>
    </row>
    <row r="33" spans="4:12" ht="23.1" customHeight="1" x14ac:dyDescent="0.45">
      <c r="D33" s="132"/>
      <c r="F33" s="132"/>
      <c r="H33" s="132"/>
      <c r="I33" s="132"/>
      <c r="J33" s="132"/>
      <c r="L33" s="132"/>
    </row>
  </sheetData>
  <mergeCells count="6">
    <mergeCell ref="A1:H1"/>
    <mergeCell ref="A2:H2"/>
    <mergeCell ref="D5:L5"/>
    <mergeCell ref="H7:J7"/>
    <mergeCell ref="D10:L10"/>
    <mergeCell ref="H6:J6"/>
  </mergeCells>
  <pageMargins left="0.8" right="0.7" top="0.48" bottom="0.5" header="0.5" footer="0.5"/>
  <pageSetup paperSize="9" scale="80" firstPageNumber="1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2"/>
  <sheetViews>
    <sheetView view="pageBreakPreview" zoomScale="80" zoomScaleNormal="85" zoomScaleSheetLayoutView="80" workbookViewId="0">
      <selection activeCell="B3" sqref="B3"/>
    </sheetView>
  </sheetViews>
  <sheetFormatPr defaultColWidth="9.140625" defaultRowHeight="23.1" customHeight="1" x14ac:dyDescent="0.45"/>
  <cols>
    <col min="1" max="1" width="61.5703125" style="123" customWidth="1"/>
    <col min="2" max="2" width="9.5703125" style="400" bestFit="1" customWidth="1"/>
    <col min="3" max="3" width="3.140625" style="123" customWidth="1"/>
    <col min="4" max="4" width="15.85546875" style="123" customWidth="1"/>
    <col min="5" max="5" width="3.140625" style="123" customWidth="1"/>
    <col min="6" max="6" width="15.85546875" style="123" customWidth="1"/>
    <col min="7" max="7" width="3.140625" style="123" customWidth="1"/>
    <col min="8" max="8" width="15.85546875" style="123" customWidth="1"/>
    <col min="9" max="9" width="3.140625" style="123" customWidth="1"/>
    <col min="10" max="10" width="15.85546875" style="123" customWidth="1"/>
    <col min="11" max="11" width="3.140625" style="123" customWidth="1"/>
    <col min="12" max="12" width="15.85546875" style="123" customWidth="1"/>
    <col min="13" max="13" width="3.140625" style="123" customWidth="1"/>
    <col min="14" max="14" width="15.85546875" style="123" customWidth="1"/>
    <col min="15" max="15" width="17.7109375" style="129" bestFit="1" customWidth="1"/>
    <col min="16" max="16" width="9.140625" style="129"/>
    <col min="17" max="17" width="15.140625" style="129" bestFit="1" customWidth="1"/>
    <col min="18" max="18" width="12.140625" style="129" bestFit="1" customWidth="1"/>
    <col min="19" max="16384" width="9.140625" style="129"/>
  </cols>
  <sheetData>
    <row r="1" spans="1:15" ht="23.1" customHeight="1" x14ac:dyDescent="0.5">
      <c r="A1" s="446" t="s">
        <v>233</v>
      </c>
      <c r="B1" s="446"/>
      <c r="C1" s="446"/>
      <c r="D1" s="446"/>
      <c r="E1" s="446"/>
      <c r="F1" s="446"/>
      <c r="G1" s="446"/>
      <c r="H1" s="446"/>
      <c r="I1" s="446"/>
      <c r="J1" s="446"/>
      <c r="K1" s="109"/>
      <c r="L1" s="109"/>
      <c r="M1" s="109"/>
      <c r="N1" s="109"/>
    </row>
    <row r="2" spans="1:15" ht="23.1" customHeight="1" x14ac:dyDescent="0.5">
      <c r="A2" s="446" t="s">
        <v>194</v>
      </c>
      <c r="B2" s="446"/>
      <c r="C2" s="446"/>
      <c r="D2" s="446"/>
      <c r="E2" s="446"/>
      <c r="F2" s="446"/>
      <c r="G2" s="446"/>
      <c r="H2" s="446"/>
      <c r="I2" s="446"/>
      <c r="J2" s="446"/>
      <c r="K2" s="109"/>
      <c r="L2" s="109"/>
      <c r="M2" s="109"/>
      <c r="N2" s="109"/>
    </row>
    <row r="3" spans="1:15" ht="23.1" customHeight="1" x14ac:dyDescent="0.5">
      <c r="A3" s="110" t="s">
        <v>169</v>
      </c>
      <c r="B3" s="73"/>
      <c r="C3" s="113"/>
      <c r="D3" s="112"/>
      <c r="E3" s="113"/>
      <c r="F3" s="112"/>
      <c r="G3" s="113"/>
      <c r="H3" s="114"/>
      <c r="I3" s="114"/>
      <c r="J3" s="114"/>
      <c r="K3" s="114"/>
      <c r="L3" s="114"/>
      <c r="M3" s="114"/>
      <c r="N3" s="114"/>
    </row>
    <row r="4" spans="1:15" ht="15.6" customHeight="1" x14ac:dyDescent="0.5">
      <c r="A4" s="409"/>
      <c r="B4" s="73"/>
      <c r="C4" s="113"/>
      <c r="D4" s="112"/>
      <c r="E4" s="113"/>
      <c r="F4" s="112"/>
      <c r="G4" s="113"/>
      <c r="H4" s="114"/>
      <c r="I4" s="114"/>
      <c r="J4" s="114"/>
      <c r="K4" s="114"/>
      <c r="L4" s="114"/>
      <c r="M4" s="114"/>
      <c r="N4" s="114"/>
    </row>
    <row r="5" spans="1:15" ht="23.1" customHeight="1" x14ac:dyDescent="0.45">
      <c r="A5" s="115"/>
      <c r="B5" s="130"/>
      <c r="C5" s="130"/>
      <c r="D5" s="452" t="s">
        <v>3</v>
      </c>
      <c r="E5" s="452"/>
      <c r="F5" s="452"/>
      <c r="G5" s="452"/>
      <c r="H5" s="452"/>
      <c r="I5" s="452"/>
      <c r="J5" s="452"/>
      <c r="K5" s="452"/>
      <c r="L5" s="452"/>
      <c r="M5" s="452"/>
      <c r="N5" s="452"/>
    </row>
    <row r="6" spans="1:15" ht="23.1" customHeight="1" x14ac:dyDescent="0.45">
      <c r="A6" s="115"/>
      <c r="B6" s="116"/>
      <c r="C6" s="134"/>
      <c r="D6" s="129"/>
      <c r="E6" s="82"/>
      <c r="F6" s="116"/>
      <c r="G6" s="82"/>
      <c r="H6" s="421"/>
      <c r="I6" s="421"/>
      <c r="J6" s="455" t="s">
        <v>48</v>
      </c>
      <c r="K6" s="455"/>
      <c r="L6" s="455"/>
      <c r="M6" s="117"/>
      <c r="N6" s="118"/>
    </row>
    <row r="7" spans="1:15" ht="23.1" customHeight="1" x14ac:dyDescent="0.45">
      <c r="A7" s="115"/>
      <c r="B7" s="116"/>
      <c r="C7" s="421"/>
      <c r="D7" s="116" t="s">
        <v>44</v>
      </c>
      <c r="E7" s="421"/>
      <c r="F7" s="119"/>
      <c r="G7" s="421"/>
      <c r="H7" s="116" t="s">
        <v>208</v>
      </c>
      <c r="I7" s="421"/>
      <c r="J7" s="398"/>
      <c r="K7" s="398"/>
      <c r="L7" s="398"/>
      <c r="M7" s="117"/>
      <c r="N7" s="118"/>
    </row>
    <row r="8" spans="1:15" ht="23.1" customHeight="1" x14ac:dyDescent="0.45">
      <c r="A8" s="115"/>
      <c r="B8" s="116"/>
      <c r="C8" s="134"/>
      <c r="D8" s="116" t="s">
        <v>94</v>
      </c>
      <c r="E8" s="82"/>
      <c r="F8" s="133" t="s">
        <v>95</v>
      </c>
      <c r="G8" s="82"/>
      <c r="H8" s="383" t="s">
        <v>240</v>
      </c>
      <c r="I8" s="71"/>
      <c r="J8" s="398" t="s">
        <v>188</v>
      </c>
      <c r="K8" s="71"/>
      <c r="L8" s="116"/>
      <c r="M8" s="71"/>
      <c r="N8" s="116" t="s">
        <v>92</v>
      </c>
    </row>
    <row r="9" spans="1:15" ht="23.1" customHeight="1" x14ac:dyDescent="0.45">
      <c r="A9" s="115"/>
      <c r="B9" s="10" t="s">
        <v>7</v>
      </c>
      <c r="C9" s="134"/>
      <c r="D9" s="116" t="s">
        <v>98</v>
      </c>
      <c r="E9" s="82"/>
      <c r="F9" s="419" t="s">
        <v>256</v>
      </c>
      <c r="G9" s="82"/>
      <c r="H9" s="383" t="s">
        <v>241</v>
      </c>
      <c r="I9" s="383"/>
      <c r="J9" s="398" t="s">
        <v>189</v>
      </c>
      <c r="K9" s="124"/>
      <c r="L9" s="116" t="s">
        <v>173</v>
      </c>
      <c r="M9" s="116"/>
      <c r="N9" s="120" t="s">
        <v>96</v>
      </c>
    </row>
    <row r="10" spans="1:15" ht="23.1" customHeight="1" x14ac:dyDescent="0.45">
      <c r="A10" s="71"/>
      <c r="B10" s="396"/>
      <c r="C10" s="134"/>
      <c r="D10" s="454" t="s">
        <v>165</v>
      </c>
      <c r="E10" s="454"/>
      <c r="F10" s="454"/>
      <c r="G10" s="454"/>
      <c r="H10" s="454"/>
      <c r="I10" s="454"/>
      <c r="J10" s="454"/>
      <c r="K10" s="454"/>
      <c r="L10" s="454"/>
      <c r="M10" s="454"/>
      <c r="N10" s="454"/>
    </row>
    <row r="11" spans="1:15" ht="23.1" customHeight="1" x14ac:dyDescent="0.45">
      <c r="A11" s="95" t="s">
        <v>195</v>
      </c>
      <c r="B11" s="396"/>
      <c r="C11" s="134"/>
      <c r="D11" s="82"/>
      <c r="E11" s="82"/>
      <c r="F11" s="82"/>
      <c r="G11" s="82"/>
      <c r="H11" s="421"/>
      <c r="I11" s="421"/>
      <c r="J11" s="82"/>
      <c r="K11" s="371"/>
      <c r="L11" s="371"/>
      <c r="M11" s="82"/>
      <c r="N11" s="82"/>
    </row>
    <row r="12" spans="1:15" ht="23.1" customHeight="1" x14ac:dyDescent="0.45">
      <c r="A12" s="135" t="s">
        <v>250</v>
      </c>
      <c r="B12" s="94"/>
      <c r="C12" s="90"/>
      <c r="D12" s="90">
        <v>887982700</v>
      </c>
      <c r="E12" s="90"/>
      <c r="F12" s="90">
        <v>187228375</v>
      </c>
      <c r="G12" s="90"/>
      <c r="H12" s="90">
        <v>0</v>
      </c>
      <c r="I12" s="90"/>
      <c r="J12" s="90">
        <v>5100000</v>
      </c>
      <c r="K12" s="90"/>
      <c r="L12" s="90">
        <v>331865178</v>
      </c>
      <c r="M12" s="90"/>
      <c r="N12" s="90">
        <v>1412176253</v>
      </c>
    </row>
    <row r="13" spans="1:15" ht="23.1" customHeight="1" x14ac:dyDescent="0.45">
      <c r="A13" s="115" t="s">
        <v>102</v>
      </c>
      <c r="B13" s="396">
        <v>3</v>
      </c>
      <c r="C13" s="83"/>
      <c r="D13" s="83">
        <v>0</v>
      </c>
      <c r="E13" s="83"/>
      <c r="F13" s="83">
        <v>0</v>
      </c>
      <c r="G13" s="83"/>
      <c r="H13" s="373">
        <v>0</v>
      </c>
      <c r="I13" s="83"/>
      <c r="J13" s="373">
        <v>0</v>
      </c>
      <c r="K13" s="83"/>
      <c r="L13" s="83">
        <v>5493130</v>
      </c>
      <c r="M13" s="83"/>
      <c r="N13" s="83">
        <v>5493130</v>
      </c>
    </row>
    <row r="14" spans="1:15" ht="23.1" customHeight="1" x14ac:dyDescent="0.45">
      <c r="A14" s="135" t="s">
        <v>207</v>
      </c>
      <c r="B14" s="94"/>
      <c r="C14" s="125"/>
      <c r="D14" s="98">
        <v>887982700</v>
      </c>
      <c r="E14" s="125"/>
      <c r="F14" s="98">
        <v>187228375</v>
      </c>
      <c r="G14" s="125"/>
      <c r="H14" s="422">
        <v>0</v>
      </c>
      <c r="I14" s="96"/>
      <c r="J14" s="422">
        <v>5100000</v>
      </c>
      <c r="K14" s="96"/>
      <c r="L14" s="98">
        <v>337358308</v>
      </c>
      <c r="M14" s="96"/>
      <c r="N14" s="98">
        <v>1417669383</v>
      </c>
      <c r="O14" s="168"/>
    </row>
    <row r="15" spans="1:15" ht="15.6" customHeight="1" x14ac:dyDescent="0.45">
      <c r="A15" s="86"/>
      <c r="B15" s="396"/>
      <c r="C15" s="131"/>
      <c r="D15" s="22"/>
      <c r="E15" s="131"/>
      <c r="F15" s="22"/>
      <c r="G15" s="131"/>
      <c r="H15" s="96"/>
      <c r="I15" s="96"/>
      <c r="J15" s="96"/>
      <c r="K15" s="96"/>
      <c r="L15" s="96"/>
      <c r="M15" s="96"/>
      <c r="N15" s="96"/>
    </row>
    <row r="16" spans="1:15" customFormat="1" ht="23.1" customHeight="1" x14ac:dyDescent="0.45">
      <c r="A16" s="135" t="s">
        <v>109</v>
      </c>
      <c r="B16" s="396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</row>
    <row r="17" spans="1:18" customFormat="1" ht="23.1" customHeight="1" x14ac:dyDescent="0.45">
      <c r="A17" s="138" t="s">
        <v>211</v>
      </c>
      <c r="B17" s="396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18" customFormat="1" ht="23.1" hidden="1" customHeight="1" x14ac:dyDescent="0.45">
      <c r="A18" s="121" t="s">
        <v>160</v>
      </c>
      <c r="B18" s="396">
        <v>21</v>
      </c>
      <c r="C18" s="83"/>
      <c r="D18" s="83"/>
      <c r="E18" s="83"/>
      <c r="F18" s="83"/>
      <c r="G18" s="83"/>
      <c r="H18" s="373">
        <v>0</v>
      </c>
      <c r="I18" s="83"/>
      <c r="J18" s="373">
        <v>0</v>
      </c>
      <c r="K18" s="83"/>
      <c r="L18" s="373">
        <v>0</v>
      </c>
      <c r="M18" s="83"/>
      <c r="N18" s="83">
        <v>0</v>
      </c>
      <c r="R18" s="364"/>
    </row>
    <row r="19" spans="1:18" s="195" customFormat="1" ht="23.1" customHeight="1" x14ac:dyDescent="0.45">
      <c r="A19" s="121" t="s">
        <v>212</v>
      </c>
      <c r="B19" s="396">
        <v>18</v>
      </c>
      <c r="C19" s="83"/>
      <c r="D19" s="83">
        <v>0</v>
      </c>
      <c r="E19" s="83"/>
      <c r="F19" s="83">
        <v>0</v>
      </c>
      <c r="G19" s="83"/>
      <c r="H19" s="83">
        <v>7149366</v>
      </c>
      <c r="I19" s="83"/>
      <c r="J19" s="83">
        <v>0</v>
      </c>
      <c r="K19" s="83"/>
      <c r="L19" s="83">
        <v>0</v>
      </c>
      <c r="M19" s="83"/>
      <c r="N19" s="83">
        <v>7149366</v>
      </c>
      <c r="R19" s="364"/>
    </row>
    <row r="20" spans="1:18" customFormat="1" ht="23.1" customHeight="1" x14ac:dyDescent="0.45">
      <c r="A20" s="138" t="s">
        <v>214</v>
      </c>
      <c r="B20" s="396"/>
      <c r="C20" s="125"/>
      <c r="D20" s="98">
        <v>0</v>
      </c>
      <c r="E20" s="125"/>
      <c r="F20" s="98">
        <v>0</v>
      </c>
      <c r="G20" s="125"/>
      <c r="H20" s="98">
        <v>7149366</v>
      </c>
      <c r="I20" s="96"/>
      <c r="J20" s="98">
        <v>0</v>
      </c>
      <c r="K20" s="96"/>
      <c r="L20" s="98">
        <v>0</v>
      </c>
      <c r="M20" s="125"/>
      <c r="N20" s="98">
        <v>7149366</v>
      </c>
    </row>
    <row r="21" spans="1:18" customFormat="1" ht="15.6" customHeight="1" x14ac:dyDescent="0.45">
      <c r="A21" s="138"/>
      <c r="B21" s="396"/>
      <c r="C21" s="125"/>
      <c r="D21" s="96"/>
      <c r="E21" s="125"/>
      <c r="F21" s="96"/>
      <c r="G21" s="125"/>
      <c r="H21" s="96"/>
      <c r="I21" s="96"/>
      <c r="J21" s="96"/>
      <c r="K21" s="96"/>
      <c r="L21" s="96"/>
      <c r="M21" s="125"/>
      <c r="N21" s="96"/>
    </row>
    <row r="22" spans="1:18" ht="23.1" customHeight="1" x14ac:dyDescent="0.45">
      <c r="A22" s="86" t="s">
        <v>192</v>
      </c>
      <c r="B22" s="396"/>
      <c r="C22" s="125"/>
      <c r="D22" s="90"/>
      <c r="E22" s="125"/>
      <c r="F22" s="90"/>
      <c r="G22" s="125"/>
      <c r="H22" s="90"/>
      <c r="I22" s="90"/>
      <c r="J22" s="90"/>
      <c r="K22" s="90"/>
      <c r="L22" s="90"/>
      <c r="M22" s="90"/>
      <c r="N22" s="90"/>
    </row>
    <row r="23" spans="1:18" ht="23.1" customHeight="1" x14ac:dyDescent="0.45">
      <c r="A23" s="121" t="s">
        <v>116</v>
      </c>
      <c r="B23" s="396"/>
      <c r="C23" s="126"/>
      <c r="D23" s="373">
        <v>0</v>
      </c>
      <c r="E23" s="393"/>
      <c r="F23" s="373">
        <v>0</v>
      </c>
      <c r="G23" s="126"/>
      <c r="H23" s="373">
        <v>0</v>
      </c>
      <c r="I23" s="53"/>
      <c r="J23" s="373">
        <v>0</v>
      </c>
      <c r="K23" s="53"/>
      <c r="L23" s="53">
        <v>62363035</v>
      </c>
      <c r="M23" s="22"/>
      <c r="N23" s="84">
        <v>62363035</v>
      </c>
    </row>
    <row r="24" spans="1:18" ht="23.1" customHeight="1" x14ac:dyDescent="0.45">
      <c r="A24" s="115" t="s">
        <v>103</v>
      </c>
      <c r="B24" s="396"/>
      <c r="C24" s="126"/>
      <c r="D24" s="373">
        <v>0</v>
      </c>
      <c r="E24" s="393"/>
      <c r="F24" s="373">
        <v>0</v>
      </c>
      <c r="G24" s="126"/>
      <c r="H24" s="373">
        <v>0</v>
      </c>
      <c r="I24" s="22"/>
      <c r="J24" s="373">
        <v>0</v>
      </c>
      <c r="K24" s="22"/>
      <c r="L24" s="22">
        <v>2638070</v>
      </c>
      <c r="M24" s="22"/>
      <c r="N24" s="173">
        <v>2638070</v>
      </c>
    </row>
    <row r="25" spans="1:18" ht="23.1" customHeight="1" x14ac:dyDescent="0.45">
      <c r="A25" s="70" t="s">
        <v>193</v>
      </c>
      <c r="B25" s="94"/>
      <c r="C25" s="125"/>
      <c r="D25" s="392">
        <v>0</v>
      </c>
      <c r="E25" s="394"/>
      <c r="F25" s="392">
        <v>0</v>
      </c>
      <c r="G25" s="125"/>
      <c r="H25" s="392">
        <v>0</v>
      </c>
      <c r="I25" s="96"/>
      <c r="J25" s="392">
        <v>0</v>
      </c>
      <c r="K25" s="96"/>
      <c r="L25" s="98">
        <v>65001105</v>
      </c>
      <c r="M25" s="96"/>
      <c r="N25" s="98">
        <v>65001105</v>
      </c>
      <c r="O25" s="168"/>
    </row>
    <row r="26" spans="1:18" ht="15.6" customHeight="1" x14ac:dyDescent="0.45">
      <c r="A26" s="86"/>
      <c r="B26" s="396"/>
      <c r="C26" s="131"/>
      <c r="D26" s="22"/>
      <c r="E26" s="131"/>
      <c r="F26" s="22"/>
      <c r="G26" s="131"/>
      <c r="H26" s="96"/>
      <c r="I26" s="96"/>
      <c r="J26" s="96"/>
      <c r="K26" s="96"/>
      <c r="L26" s="96"/>
      <c r="M26" s="96"/>
      <c r="N26" s="96"/>
    </row>
    <row r="27" spans="1:18" ht="23.1" customHeight="1" x14ac:dyDescent="0.45">
      <c r="A27" s="121" t="s">
        <v>234</v>
      </c>
      <c r="B27" s="416">
        <v>19</v>
      </c>
      <c r="C27" s="131"/>
      <c r="D27" s="173">
        <v>0</v>
      </c>
      <c r="E27" s="83"/>
      <c r="F27" s="173">
        <v>0</v>
      </c>
      <c r="G27" s="131"/>
      <c r="H27" s="175">
        <v>0</v>
      </c>
      <c r="I27" s="96"/>
      <c r="J27" s="175">
        <v>3118152</v>
      </c>
      <c r="K27" s="96"/>
      <c r="L27" s="173">
        <v>-3118152</v>
      </c>
      <c r="M27" s="96"/>
      <c r="N27" s="413">
        <v>0</v>
      </c>
    </row>
    <row r="28" spans="1:18" ht="23.1" customHeight="1" thickBot="1" x14ac:dyDescent="0.5">
      <c r="A28" s="360" t="s">
        <v>196</v>
      </c>
      <c r="B28" s="94"/>
      <c r="C28" s="125"/>
      <c r="D28" s="127">
        <v>887982700</v>
      </c>
      <c r="E28" s="125"/>
      <c r="F28" s="127">
        <v>187228375</v>
      </c>
      <c r="G28" s="125"/>
      <c r="H28" s="127">
        <v>7149366</v>
      </c>
      <c r="I28" s="96"/>
      <c r="J28" s="127">
        <v>8218152</v>
      </c>
      <c r="K28" s="96"/>
      <c r="L28" s="127">
        <v>399241261</v>
      </c>
      <c r="M28" s="96"/>
      <c r="N28" s="127">
        <v>1489819854</v>
      </c>
      <c r="O28" s="168"/>
    </row>
    <row r="29" spans="1:18" ht="23.1" customHeight="1" thickTop="1" x14ac:dyDescent="0.45">
      <c r="B29" s="73"/>
      <c r="H29" s="128"/>
      <c r="I29" s="128"/>
      <c r="J29" s="128"/>
      <c r="K29" s="128"/>
      <c r="L29" s="128"/>
    </row>
    <row r="30" spans="1:18" ht="23.1" customHeight="1" x14ac:dyDescent="0.45">
      <c r="D30" s="128"/>
      <c r="F30" s="128"/>
      <c r="H30" s="128"/>
      <c r="I30" s="128"/>
      <c r="J30" s="128"/>
      <c r="K30" s="128"/>
      <c r="L30" s="128"/>
      <c r="N30" s="128"/>
    </row>
    <row r="31" spans="1:18" ht="23.1" customHeight="1" x14ac:dyDescent="0.45">
      <c r="H31" s="357"/>
      <c r="I31" s="357"/>
      <c r="J31" s="357"/>
      <c r="K31" s="357"/>
      <c r="L31" s="357"/>
      <c r="N31" s="369"/>
    </row>
    <row r="32" spans="1:18" ht="23.1" customHeight="1" x14ac:dyDescent="0.45">
      <c r="D32" s="132"/>
      <c r="F32" s="132"/>
      <c r="H32" s="132"/>
      <c r="I32" s="132"/>
      <c r="J32" s="132"/>
      <c r="K32" s="132"/>
      <c r="L32" s="132"/>
      <c r="N32" s="132"/>
    </row>
  </sheetData>
  <mergeCells count="5">
    <mergeCell ref="D10:N10"/>
    <mergeCell ref="J6:L6"/>
    <mergeCell ref="A1:J1"/>
    <mergeCell ref="A2:J2"/>
    <mergeCell ref="D5:N5"/>
  </mergeCells>
  <pageMargins left="0.8" right="0.7" top="0.48" bottom="0.5" header="0.5" footer="0.5"/>
  <pageSetup paperSize="9" scale="80" firstPageNumber="15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6"/>
  <sheetViews>
    <sheetView tabSelected="1" view="pageBreakPreview" zoomScale="70" zoomScaleNormal="70" zoomScaleSheetLayoutView="70" workbookViewId="0">
      <selection activeCell="O105" sqref="O105"/>
    </sheetView>
  </sheetViews>
  <sheetFormatPr defaultColWidth="10.42578125" defaultRowHeight="23.45" customHeight="1" x14ac:dyDescent="0.45"/>
  <cols>
    <col min="1" max="3" width="2.7109375" style="142" customWidth="1"/>
    <col min="4" max="4" width="59.7109375" style="142" customWidth="1"/>
    <col min="5" max="5" width="10.28515625" style="142" customWidth="1"/>
    <col min="6" max="6" width="14.5703125" style="143" bestFit="1" customWidth="1"/>
    <col min="7" max="7" width="1.85546875" style="161" customWidth="1"/>
    <col min="8" max="8" width="14" style="143" customWidth="1"/>
    <col min="9" max="9" width="1.85546875" style="161" customWidth="1"/>
    <col min="10" max="10" width="13.140625" style="143" customWidth="1"/>
    <col min="11" max="11" width="1.85546875" style="161" customWidth="1"/>
    <col min="12" max="12" width="12.85546875" style="143" bestFit="1" customWidth="1"/>
    <col min="13" max="16384" width="10.42578125" style="142"/>
  </cols>
  <sheetData>
    <row r="1" spans="1:12" ht="23.45" customHeight="1" x14ac:dyDescent="0.5">
      <c r="A1" s="446" t="s">
        <v>233</v>
      </c>
      <c r="B1" s="446"/>
      <c r="C1" s="446"/>
      <c r="D1" s="446"/>
      <c r="E1" s="446"/>
      <c r="F1" s="446"/>
      <c r="G1" s="446"/>
      <c r="H1" s="446"/>
      <c r="I1" s="141"/>
      <c r="J1" s="141"/>
      <c r="K1" s="141"/>
      <c r="L1" s="141"/>
    </row>
    <row r="2" spans="1:12" ht="23.45" customHeight="1" x14ac:dyDescent="0.5">
      <c r="A2" s="446" t="s">
        <v>194</v>
      </c>
      <c r="B2" s="446"/>
      <c r="C2" s="446"/>
      <c r="D2" s="446"/>
      <c r="E2" s="446"/>
      <c r="F2" s="446"/>
      <c r="G2" s="446"/>
      <c r="H2" s="446"/>
      <c r="I2" s="141"/>
      <c r="J2" s="141"/>
      <c r="K2" s="141"/>
      <c r="L2" s="141"/>
    </row>
    <row r="3" spans="1:12" ht="23.45" customHeight="1" x14ac:dyDescent="0.5">
      <c r="A3" s="387" t="s">
        <v>168</v>
      </c>
      <c r="G3" s="144"/>
      <c r="I3" s="144"/>
      <c r="K3" s="144"/>
    </row>
    <row r="4" spans="1:12" ht="22.5" customHeight="1" x14ac:dyDescent="0.5">
      <c r="A4" s="145"/>
      <c r="G4" s="144"/>
      <c r="I4" s="144"/>
      <c r="K4" s="144"/>
    </row>
    <row r="5" spans="1:12" ht="22.5" customHeight="1" x14ac:dyDescent="0.45">
      <c r="A5" s="146"/>
      <c r="F5" s="457" t="s">
        <v>2</v>
      </c>
      <c r="G5" s="457"/>
      <c r="H5" s="457"/>
      <c r="I5" s="141"/>
      <c r="J5" s="457" t="s">
        <v>3</v>
      </c>
      <c r="K5" s="457"/>
      <c r="L5" s="457"/>
    </row>
    <row r="6" spans="1:12" ht="22.5" customHeight="1" x14ac:dyDescent="0.45">
      <c r="A6" s="146"/>
      <c r="F6" s="448" t="s">
        <v>163</v>
      </c>
      <c r="G6" s="448"/>
      <c r="H6" s="448"/>
      <c r="I6" s="70"/>
      <c r="J6" s="448" t="s">
        <v>163</v>
      </c>
      <c r="K6" s="448"/>
      <c r="L6" s="448"/>
    </row>
    <row r="7" spans="1:12" ht="22.5" customHeight="1" x14ac:dyDescent="0.45">
      <c r="A7" s="146"/>
      <c r="F7" s="448" t="s">
        <v>164</v>
      </c>
      <c r="G7" s="448"/>
      <c r="H7" s="448"/>
      <c r="I7" s="70"/>
      <c r="J7" s="448" t="s">
        <v>164</v>
      </c>
      <c r="K7" s="448"/>
      <c r="L7" s="448"/>
    </row>
    <row r="8" spans="1:12" ht="22.5" customHeight="1" x14ac:dyDescent="0.45">
      <c r="A8" s="147"/>
      <c r="E8" s="10" t="s">
        <v>7</v>
      </c>
      <c r="F8" s="11">
        <v>2562</v>
      </c>
      <c r="G8" s="11"/>
      <c r="H8" s="11">
        <v>2561</v>
      </c>
      <c r="I8" s="12"/>
      <c r="J8" s="11">
        <v>2562</v>
      </c>
      <c r="K8" s="8"/>
      <c r="L8" s="11">
        <v>2561</v>
      </c>
    </row>
    <row r="9" spans="1:12" ht="22.5" customHeight="1" x14ac:dyDescent="0.45">
      <c r="A9" s="147"/>
      <c r="E9" s="10"/>
      <c r="F9" s="11"/>
      <c r="G9" s="11"/>
      <c r="H9" s="14" t="s">
        <v>9</v>
      </c>
      <c r="I9" s="12"/>
      <c r="J9" s="11"/>
      <c r="K9" s="8"/>
      <c r="L9" s="14" t="s">
        <v>9</v>
      </c>
    </row>
    <row r="10" spans="1:12" ht="22.5" customHeight="1" x14ac:dyDescent="0.45">
      <c r="A10" s="147"/>
      <c r="E10" s="148"/>
      <c r="F10" s="456" t="s">
        <v>165</v>
      </c>
      <c r="G10" s="456"/>
      <c r="H10" s="456"/>
      <c r="I10" s="456"/>
      <c r="J10" s="456"/>
      <c r="K10" s="456"/>
      <c r="L10" s="456"/>
    </row>
    <row r="11" spans="1:12" ht="22.5" customHeight="1" x14ac:dyDescent="0.45">
      <c r="A11" s="149" t="s">
        <v>120</v>
      </c>
      <c r="E11" s="150"/>
      <c r="G11" s="147"/>
      <c r="H11" s="211"/>
      <c r="I11" s="147"/>
      <c r="J11" s="211"/>
      <c r="K11" s="147"/>
      <c r="L11" s="151"/>
    </row>
    <row r="12" spans="1:12" ht="22.5" customHeight="1" x14ac:dyDescent="0.45">
      <c r="A12" s="152" t="s">
        <v>186</v>
      </c>
      <c r="E12" s="148"/>
      <c r="F12" s="26">
        <v>57805977</v>
      </c>
      <c r="G12" s="26"/>
      <c r="H12" s="26">
        <v>85009049</v>
      </c>
      <c r="I12" s="26"/>
      <c r="J12" s="26">
        <v>62363035</v>
      </c>
      <c r="K12" s="26"/>
      <c r="L12" s="26">
        <v>103970630</v>
      </c>
    </row>
    <row r="13" spans="1:12" ht="22.5" customHeight="1" x14ac:dyDescent="0.45">
      <c r="A13" s="153" t="s">
        <v>215</v>
      </c>
      <c r="E13" s="148"/>
      <c r="F13" s="26"/>
      <c r="G13" s="26"/>
      <c r="H13" s="26"/>
      <c r="I13" s="26"/>
      <c r="J13" s="26"/>
      <c r="K13" s="26"/>
      <c r="L13" s="26"/>
    </row>
    <row r="14" spans="1:12" ht="22.5" customHeight="1" x14ac:dyDescent="0.45">
      <c r="A14" s="152" t="s">
        <v>216</v>
      </c>
      <c r="E14" s="148"/>
      <c r="F14" s="26">
        <v>17438436</v>
      </c>
      <c r="G14" s="26"/>
      <c r="H14" s="26">
        <v>26761918</v>
      </c>
      <c r="I14" s="26"/>
      <c r="J14" s="26">
        <v>17586301</v>
      </c>
      <c r="K14" s="26"/>
      <c r="L14" s="26">
        <v>31398009</v>
      </c>
    </row>
    <row r="15" spans="1:12" ht="22.5" customHeight="1" x14ac:dyDescent="0.45">
      <c r="A15" s="147" t="s">
        <v>70</v>
      </c>
      <c r="E15" s="148"/>
      <c r="F15" s="26">
        <v>9643884</v>
      </c>
      <c r="G15" s="26"/>
      <c r="H15" s="26">
        <v>4198161</v>
      </c>
      <c r="I15" s="26"/>
      <c r="J15" s="26">
        <v>6608918</v>
      </c>
      <c r="K15" s="26"/>
      <c r="L15" s="26">
        <v>4678635</v>
      </c>
    </row>
    <row r="16" spans="1:12" ht="22.5" customHeight="1" x14ac:dyDescent="0.45">
      <c r="A16" s="147" t="s">
        <v>121</v>
      </c>
      <c r="E16" s="148">
        <v>22</v>
      </c>
      <c r="F16" s="26">
        <v>92801970</v>
      </c>
      <c r="G16" s="26"/>
      <c r="H16" s="26">
        <v>48959370</v>
      </c>
      <c r="I16" s="26"/>
      <c r="J16" s="26">
        <v>65581156</v>
      </c>
      <c r="K16" s="26"/>
      <c r="L16" s="26">
        <v>40209312</v>
      </c>
    </row>
    <row r="17" spans="1:12" ht="22.5" customHeight="1" x14ac:dyDescent="0.45">
      <c r="A17" s="152" t="s">
        <v>217</v>
      </c>
      <c r="E17" s="148"/>
      <c r="F17" s="26">
        <v>-4234206</v>
      </c>
      <c r="G17" s="26"/>
      <c r="H17" s="26">
        <v>1619870</v>
      </c>
      <c r="I17" s="26"/>
      <c r="J17" s="26">
        <v>-4234206</v>
      </c>
      <c r="K17" s="26"/>
      <c r="L17" s="26">
        <v>5298218</v>
      </c>
    </row>
    <row r="18" spans="1:12" ht="22.5" customHeight="1" x14ac:dyDescent="0.45">
      <c r="A18" s="152" t="s">
        <v>200</v>
      </c>
      <c r="E18" s="148">
        <v>16</v>
      </c>
      <c r="F18" s="26">
        <v>2581630</v>
      </c>
      <c r="G18" s="26"/>
      <c r="H18" s="26">
        <v>2291392</v>
      </c>
      <c r="I18" s="26"/>
      <c r="J18" s="26">
        <v>1801166</v>
      </c>
      <c r="K18" s="26"/>
      <c r="L18" s="26">
        <v>1688821</v>
      </c>
    </row>
    <row r="19" spans="1:12" ht="22.5" customHeight="1" x14ac:dyDescent="0.45">
      <c r="A19" s="152" t="s">
        <v>145</v>
      </c>
      <c r="C19" s="155"/>
      <c r="E19" s="148"/>
      <c r="F19" s="26">
        <v>-39574296</v>
      </c>
      <c r="G19" s="26"/>
      <c r="H19" s="26">
        <v>-56932217</v>
      </c>
      <c r="I19" s="26"/>
      <c r="J19" s="26">
        <v>-39576511</v>
      </c>
      <c r="K19" s="26"/>
      <c r="L19" s="26">
        <v>-56932217</v>
      </c>
    </row>
    <row r="20" spans="1:12" ht="22.5" customHeight="1" x14ac:dyDescent="0.45">
      <c r="A20" s="101" t="s">
        <v>259</v>
      </c>
      <c r="E20" s="148">
        <v>9</v>
      </c>
      <c r="F20" s="26">
        <v>-128233</v>
      </c>
      <c r="G20" s="201"/>
      <c r="H20" s="26">
        <v>-2079588</v>
      </c>
      <c r="I20" s="201"/>
      <c r="J20" s="26">
        <v>0</v>
      </c>
      <c r="K20" s="201"/>
      <c r="L20" s="213">
        <v>2843262</v>
      </c>
    </row>
    <row r="21" spans="1:12" ht="22.5" customHeight="1" x14ac:dyDescent="0.45">
      <c r="A21" s="101" t="s">
        <v>260</v>
      </c>
      <c r="E21" s="148"/>
      <c r="F21" s="26"/>
      <c r="G21" s="201"/>
      <c r="H21" s="26"/>
      <c r="I21" s="201"/>
      <c r="J21" s="26"/>
      <c r="K21" s="201"/>
      <c r="L21" s="213"/>
    </row>
    <row r="22" spans="1:12" ht="22.5" customHeight="1" x14ac:dyDescent="0.45">
      <c r="A22" s="101" t="s">
        <v>261</v>
      </c>
      <c r="E22" s="148"/>
      <c r="F22" s="26">
        <v>-261119</v>
      </c>
      <c r="G22" s="26"/>
      <c r="H22" s="26">
        <v>-766929</v>
      </c>
      <c r="I22" s="26"/>
      <c r="J22" s="26">
        <v>-261119</v>
      </c>
      <c r="K22" s="26"/>
      <c r="L22" s="26">
        <v>53727</v>
      </c>
    </row>
    <row r="23" spans="1:12" ht="22.5" customHeight="1" x14ac:dyDescent="0.45">
      <c r="A23" s="101" t="s">
        <v>265</v>
      </c>
      <c r="E23" s="148"/>
      <c r="F23" s="26">
        <v>2568734</v>
      </c>
      <c r="G23" s="26"/>
      <c r="H23" s="26">
        <v>0</v>
      </c>
      <c r="I23" s="26"/>
      <c r="J23" s="26">
        <v>2568734</v>
      </c>
      <c r="K23" s="26"/>
      <c r="L23" s="26">
        <v>0</v>
      </c>
    </row>
    <row r="24" spans="1:12" ht="22.5" customHeight="1" x14ac:dyDescent="0.45">
      <c r="A24" s="101" t="s">
        <v>204</v>
      </c>
      <c r="E24" s="148"/>
      <c r="F24" s="26">
        <v>74823378</v>
      </c>
      <c r="G24" s="26"/>
      <c r="H24" s="26">
        <v>127329075</v>
      </c>
      <c r="I24" s="26"/>
      <c r="J24" s="26">
        <v>74823378</v>
      </c>
      <c r="K24" s="26"/>
      <c r="L24" s="26">
        <v>127329075</v>
      </c>
    </row>
    <row r="25" spans="1:12" ht="22.5" customHeight="1" x14ac:dyDescent="0.45">
      <c r="A25" s="101" t="s">
        <v>122</v>
      </c>
      <c r="E25" s="148"/>
      <c r="F25" s="26">
        <v>-190240</v>
      </c>
      <c r="G25" s="26"/>
      <c r="H25" s="201">
        <v>-1617314</v>
      </c>
      <c r="I25" s="26"/>
      <c r="J25" s="201">
        <v>-1374299</v>
      </c>
      <c r="K25" s="26"/>
      <c r="L25" s="201">
        <v>-160502</v>
      </c>
    </row>
    <row r="26" spans="1:12" ht="22.5" customHeight="1" x14ac:dyDescent="0.45">
      <c r="A26" s="101" t="s">
        <v>244</v>
      </c>
      <c r="E26" s="148">
        <v>18</v>
      </c>
      <c r="F26" s="26">
        <v>7149366</v>
      </c>
      <c r="G26" s="26"/>
      <c r="H26" s="169">
        <v>0</v>
      </c>
      <c r="I26" s="201"/>
      <c r="J26" s="169">
        <v>7149366</v>
      </c>
      <c r="K26" s="201"/>
      <c r="L26" s="169">
        <v>0</v>
      </c>
    </row>
    <row r="27" spans="1:12" ht="22.5" customHeight="1" x14ac:dyDescent="0.45">
      <c r="A27" s="147"/>
      <c r="E27" s="148"/>
      <c r="F27" s="368">
        <v>220425281</v>
      </c>
      <c r="G27" s="26"/>
      <c r="H27" s="201">
        <v>234772787</v>
      </c>
      <c r="I27" s="26"/>
      <c r="J27" s="201">
        <v>193035919</v>
      </c>
      <c r="K27" s="26"/>
      <c r="L27" s="201">
        <v>260376970</v>
      </c>
    </row>
    <row r="28" spans="1:12" ht="22.5" customHeight="1" x14ac:dyDescent="0.45">
      <c r="A28" s="153" t="s">
        <v>123</v>
      </c>
      <c r="E28" s="148"/>
      <c r="F28" s="26"/>
      <c r="G28" s="26"/>
      <c r="H28" s="26"/>
      <c r="I28" s="26"/>
      <c r="J28" s="26"/>
      <c r="K28" s="26"/>
      <c r="L28" s="26"/>
    </row>
    <row r="29" spans="1:12" ht="22.5" customHeight="1" x14ac:dyDescent="0.45">
      <c r="A29" s="147" t="s">
        <v>13</v>
      </c>
      <c r="E29" s="148"/>
      <c r="F29" s="26">
        <v>-14051121</v>
      </c>
      <c r="G29" s="26"/>
      <c r="H29" s="26">
        <v>-9957487</v>
      </c>
      <c r="I29" s="26"/>
      <c r="J29" s="26">
        <v>-14806526</v>
      </c>
      <c r="K29" s="26"/>
      <c r="L29" s="26">
        <v>-2731874</v>
      </c>
    </row>
    <row r="30" spans="1:12" ht="22.5" customHeight="1" x14ac:dyDescent="0.45">
      <c r="A30" s="24" t="s">
        <v>20</v>
      </c>
      <c r="E30" s="148"/>
      <c r="F30" s="26">
        <v>159753594</v>
      </c>
      <c r="G30" s="26"/>
      <c r="H30" s="26">
        <v>-221035975</v>
      </c>
      <c r="I30" s="26"/>
      <c r="J30" s="26">
        <v>159753594</v>
      </c>
      <c r="K30" s="26"/>
      <c r="L30" s="26">
        <v>-221035975</v>
      </c>
    </row>
    <row r="31" spans="1:12" ht="22.5" customHeight="1" x14ac:dyDescent="0.45">
      <c r="A31" s="152" t="s">
        <v>124</v>
      </c>
      <c r="E31" s="148"/>
      <c r="F31" s="26">
        <v>-28333728</v>
      </c>
      <c r="G31" s="26"/>
      <c r="H31" s="26">
        <v>15447376</v>
      </c>
      <c r="I31" s="26"/>
      <c r="J31" s="26">
        <v>-9542499</v>
      </c>
      <c r="K31" s="26"/>
      <c r="L31" s="26">
        <v>14821760</v>
      </c>
    </row>
    <row r="32" spans="1:12" ht="22.5" customHeight="1" x14ac:dyDescent="0.45">
      <c r="A32" s="147" t="s">
        <v>16</v>
      </c>
      <c r="E32" s="148"/>
      <c r="F32" s="26">
        <v>-53988655</v>
      </c>
      <c r="G32" s="26"/>
      <c r="H32" s="26">
        <v>6871597</v>
      </c>
      <c r="I32" s="26"/>
      <c r="J32" s="26">
        <v>-160168</v>
      </c>
      <c r="K32" s="26"/>
      <c r="L32" s="26">
        <v>19771457</v>
      </c>
    </row>
    <row r="33" spans="1:12" ht="22.5" customHeight="1" x14ac:dyDescent="0.45">
      <c r="A33" s="147" t="s">
        <v>17</v>
      </c>
      <c r="E33" s="148"/>
      <c r="F33" s="26">
        <v>-15447414</v>
      </c>
      <c r="G33" s="26"/>
      <c r="H33" s="26">
        <v>-8700386</v>
      </c>
      <c r="I33" s="26"/>
      <c r="J33" s="26">
        <v>4203988</v>
      </c>
      <c r="K33" s="26"/>
      <c r="L33" s="26">
        <v>-1571734</v>
      </c>
    </row>
    <row r="34" spans="1:12" ht="22.5" customHeight="1" x14ac:dyDescent="0.45">
      <c r="A34" s="152" t="s">
        <v>197</v>
      </c>
      <c r="E34" s="148"/>
      <c r="F34" s="26">
        <v>-52995216</v>
      </c>
      <c r="G34" s="26"/>
      <c r="H34" s="26">
        <v>0</v>
      </c>
      <c r="I34" s="26"/>
      <c r="J34" s="26">
        <v>-52995216</v>
      </c>
      <c r="K34" s="26"/>
      <c r="L34" s="26">
        <v>0</v>
      </c>
    </row>
    <row r="35" spans="1:12" ht="22.5" customHeight="1" x14ac:dyDescent="0.45">
      <c r="A35" s="152" t="s">
        <v>26</v>
      </c>
      <c r="E35" s="148"/>
      <c r="F35" s="26">
        <v>-8528243</v>
      </c>
      <c r="G35" s="26"/>
      <c r="H35" s="26">
        <v>-246206</v>
      </c>
      <c r="I35" s="26"/>
      <c r="J35" s="26">
        <v>-1065663</v>
      </c>
      <c r="K35" s="26"/>
      <c r="L35" s="26">
        <v>748118</v>
      </c>
    </row>
    <row r="36" spans="1:12" ht="22.5" customHeight="1" x14ac:dyDescent="0.45">
      <c r="A36" s="147" t="s">
        <v>31</v>
      </c>
      <c r="E36" s="148"/>
      <c r="F36" s="26">
        <v>32995335</v>
      </c>
      <c r="G36" s="26"/>
      <c r="H36" s="26">
        <v>-97120704</v>
      </c>
      <c r="I36" s="26"/>
      <c r="J36" s="26">
        <v>-9499442</v>
      </c>
      <c r="K36" s="26"/>
      <c r="L36" s="26">
        <v>-116318712</v>
      </c>
    </row>
    <row r="37" spans="1:12" ht="22.5" customHeight="1" x14ac:dyDescent="0.45">
      <c r="A37" s="152" t="s">
        <v>254</v>
      </c>
      <c r="E37" s="148"/>
      <c r="F37" s="26">
        <v>73380776</v>
      </c>
      <c r="G37" s="26"/>
      <c r="H37" s="26">
        <v>0</v>
      </c>
      <c r="I37" s="26"/>
      <c r="J37" s="26">
        <v>73380776</v>
      </c>
      <c r="K37" s="26"/>
      <c r="L37" s="26">
        <v>0</v>
      </c>
    </row>
    <row r="38" spans="1:12" ht="22.5" customHeight="1" x14ac:dyDescent="0.45">
      <c r="A38" s="152" t="s">
        <v>32</v>
      </c>
      <c r="E38" s="148"/>
      <c r="F38" s="26">
        <v>1941801</v>
      </c>
      <c r="G38" s="26"/>
      <c r="H38" s="26">
        <v>17631945</v>
      </c>
      <c r="I38" s="26"/>
      <c r="J38" s="26">
        <v>-17740436</v>
      </c>
      <c r="K38" s="26"/>
      <c r="L38" s="26">
        <v>7618907</v>
      </c>
    </row>
    <row r="39" spans="1:12" ht="22.5" customHeight="1" x14ac:dyDescent="0.45">
      <c r="A39" s="152" t="s">
        <v>37</v>
      </c>
      <c r="E39" s="148"/>
      <c r="F39" s="26">
        <v>4794645</v>
      </c>
      <c r="G39" s="201"/>
      <c r="H39" s="26">
        <v>-3039641</v>
      </c>
      <c r="I39" s="201"/>
      <c r="J39" s="26">
        <v>2126238</v>
      </c>
      <c r="K39" s="201"/>
      <c r="L39" s="26">
        <v>-130870</v>
      </c>
    </row>
    <row r="40" spans="1:12" ht="22.5" customHeight="1" x14ac:dyDescent="0.45">
      <c r="A40" s="152" t="s">
        <v>40</v>
      </c>
      <c r="E40" s="148"/>
      <c r="F40" s="26">
        <v>3042981</v>
      </c>
      <c r="G40" s="201"/>
      <c r="H40" s="169">
        <v>7079446</v>
      </c>
      <c r="I40" s="201"/>
      <c r="J40" s="169">
        <v>2001481</v>
      </c>
      <c r="K40" s="201"/>
      <c r="L40" s="169">
        <v>0</v>
      </c>
    </row>
    <row r="41" spans="1:12" ht="22.5" customHeight="1" x14ac:dyDescent="0.45">
      <c r="A41" s="101" t="s">
        <v>218</v>
      </c>
      <c r="E41" s="148"/>
      <c r="F41" s="368">
        <v>322990036</v>
      </c>
      <c r="G41" s="201"/>
      <c r="H41" s="201">
        <v>-58297248</v>
      </c>
      <c r="I41" s="201"/>
      <c r="J41" s="201">
        <v>328692046</v>
      </c>
      <c r="K41" s="201"/>
      <c r="L41" s="201">
        <v>-38451953</v>
      </c>
    </row>
    <row r="42" spans="1:12" ht="22.5" customHeight="1" x14ac:dyDescent="0.45">
      <c r="A42" s="154" t="s">
        <v>125</v>
      </c>
      <c r="E42" s="148"/>
      <c r="F42" s="26">
        <v>-16456737</v>
      </c>
      <c r="G42" s="201"/>
      <c r="H42" s="26">
        <v>-24856715</v>
      </c>
      <c r="I42" s="201"/>
      <c r="J42" s="26">
        <v>-15961966</v>
      </c>
      <c r="K42" s="201"/>
      <c r="L42" s="26">
        <v>-24856715</v>
      </c>
    </row>
    <row r="43" spans="1:12" ht="22.5" customHeight="1" x14ac:dyDescent="0.45">
      <c r="A43" s="5" t="s">
        <v>219</v>
      </c>
      <c r="F43" s="202">
        <v>306533299</v>
      </c>
      <c r="G43" s="51"/>
      <c r="H43" s="202">
        <v>-83153963</v>
      </c>
      <c r="I43" s="51"/>
      <c r="J43" s="202">
        <v>312730080</v>
      </c>
      <c r="K43" s="51"/>
      <c r="L43" s="202">
        <v>-63308668</v>
      </c>
    </row>
    <row r="44" spans="1:12" ht="23.45" customHeight="1" x14ac:dyDescent="0.5">
      <c r="A44" s="446" t="s">
        <v>233</v>
      </c>
      <c r="B44" s="446"/>
      <c r="C44" s="446"/>
      <c r="D44" s="446"/>
      <c r="E44" s="446"/>
      <c r="F44" s="446"/>
      <c r="G44" s="446"/>
      <c r="H44" s="446"/>
      <c r="I44" s="141"/>
      <c r="J44" s="141"/>
      <c r="K44" s="141"/>
      <c r="L44" s="141"/>
    </row>
    <row r="45" spans="1:12" ht="23.45" customHeight="1" x14ac:dyDescent="0.5">
      <c r="A45" s="446" t="s">
        <v>194</v>
      </c>
      <c r="B45" s="446"/>
      <c r="C45" s="446"/>
      <c r="D45" s="446"/>
      <c r="E45" s="446"/>
      <c r="F45" s="446"/>
      <c r="G45" s="446"/>
      <c r="H45" s="446"/>
      <c r="I45" s="141"/>
      <c r="J45" s="141"/>
      <c r="K45" s="141"/>
      <c r="L45" s="141"/>
    </row>
    <row r="46" spans="1:12" ht="23.45" customHeight="1" x14ac:dyDescent="0.5">
      <c r="A46" s="387" t="s">
        <v>168</v>
      </c>
      <c r="G46" s="144"/>
      <c r="I46" s="144"/>
      <c r="K46" s="144"/>
    </row>
    <row r="47" spans="1:12" ht="22.5" customHeight="1" x14ac:dyDescent="0.45">
      <c r="A47" s="146"/>
      <c r="F47" s="457"/>
      <c r="G47" s="457"/>
      <c r="H47" s="457"/>
      <c r="I47" s="141"/>
      <c r="J47" s="457"/>
      <c r="K47" s="457"/>
      <c r="L47" s="457"/>
    </row>
    <row r="48" spans="1:12" ht="22.5" customHeight="1" x14ac:dyDescent="0.45">
      <c r="A48" s="146"/>
      <c r="F48" s="457" t="s">
        <v>2</v>
      </c>
      <c r="G48" s="457"/>
      <c r="H48" s="457"/>
      <c r="I48" s="141"/>
      <c r="J48" s="457" t="s">
        <v>3</v>
      </c>
      <c r="K48" s="457"/>
      <c r="L48" s="457"/>
    </row>
    <row r="49" spans="1:12" ht="22.5" customHeight="1" x14ac:dyDescent="0.45">
      <c r="A49" s="146"/>
      <c r="F49" s="448" t="s">
        <v>163</v>
      </c>
      <c r="G49" s="448"/>
      <c r="H49" s="448"/>
      <c r="I49" s="70"/>
      <c r="J49" s="448" t="s">
        <v>163</v>
      </c>
      <c r="K49" s="448"/>
      <c r="L49" s="448"/>
    </row>
    <row r="50" spans="1:12" ht="22.5" customHeight="1" x14ac:dyDescent="0.45">
      <c r="A50" s="146"/>
      <c r="F50" s="448" t="s">
        <v>164</v>
      </c>
      <c r="G50" s="448"/>
      <c r="H50" s="448"/>
      <c r="I50" s="70"/>
      <c r="J50" s="448" t="s">
        <v>164</v>
      </c>
      <c r="K50" s="448"/>
      <c r="L50" s="448"/>
    </row>
    <row r="51" spans="1:12" ht="22.5" customHeight="1" x14ac:dyDescent="0.45">
      <c r="A51" s="147"/>
      <c r="E51" s="10" t="s">
        <v>7</v>
      </c>
      <c r="F51" s="11">
        <v>2562</v>
      </c>
      <c r="G51" s="11"/>
      <c r="H51" s="11">
        <v>2561</v>
      </c>
      <c r="I51" s="12"/>
      <c r="J51" s="11">
        <v>2562</v>
      </c>
      <c r="K51" s="8"/>
      <c r="L51" s="11">
        <v>2561</v>
      </c>
    </row>
    <row r="52" spans="1:12" ht="22.5" customHeight="1" x14ac:dyDescent="0.45">
      <c r="A52" s="147"/>
      <c r="E52" s="10"/>
      <c r="F52" s="11"/>
      <c r="G52" s="11"/>
      <c r="H52" s="14" t="s">
        <v>9</v>
      </c>
      <c r="I52" s="12"/>
      <c r="J52" s="11"/>
      <c r="K52" s="8"/>
      <c r="L52" s="14" t="s">
        <v>9</v>
      </c>
    </row>
    <row r="53" spans="1:12" ht="22.5" customHeight="1" x14ac:dyDescent="0.45">
      <c r="A53" s="147"/>
      <c r="F53" s="456" t="s">
        <v>165</v>
      </c>
      <c r="G53" s="456"/>
      <c r="H53" s="456"/>
      <c r="I53" s="456"/>
      <c r="J53" s="456"/>
      <c r="K53" s="456"/>
      <c r="L53" s="456"/>
    </row>
    <row r="54" spans="1:12" ht="22.5" customHeight="1" x14ac:dyDescent="0.45">
      <c r="A54" s="149" t="s">
        <v>126</v>
      </c>
      <c r="F54" s="156"/>
      <c r="G54" s="156"/>
      <c r="H54" s="156"/>
      <c r="I54" s="156"/>
      <c r="J54" s="156"/>
      <c r="K54" s="156"/>
      <c r="L54" s="156"/>
    </row>
    <row r="55" spans="1:12" ht="22.5" customHeight="1" x14ac:dyDescent="0.45">
      <c r="A55" s="152" t="s">
        <v>220</v>
      </c>
      <c r="F55" s="212">
        <v>0</v>
      </c>
      <c r="G55" s="210"/>
      <c r="H55" s="212">
        <v>0</v>
      </c>
      <c r="I55" s="197"/>
      <c r="J55" s="26">
        <v>-151237000</v>
      </c>
      <c r="K55" s="157"/>
      <c r="L55" s="26">
        <v>-90000000</v>
      </c>
    </row>
    <row r="56" spans="1:12" ht="22.5" hidden="1" customHeight="1" x14ac:dyDescent="0.45">
      <c r="A56" s="152" t="s">
        <v>178</v>
      </c>
      <c r="F56" s="26"/>
      <c r="G56" s="210"/>
      <c r="H56" s="26">
        <v>0</v>
      </c>
      <c r="I56" s="197"/>
      <c r="J56" s="210"/>
      <c r="K56" s="201"/>
      <c r="L56" s="210">
        <v>0</v>
      </c>
    </row>
    <row r="57" spans="1:12" ht="22.5" customHeight="1" x14ac:dyDescent="0.45">
      <c r="A57" s="152" t="s">
        <v>262</v>
      </c>
      <c r="F57" s="26">
        <v>2355673</v>
      </c>
      <c r="G57" s="210"/>
      <c r="H57" s="26">
        <v>339200</v>
      </c>
      <c r="I57" s="210"/>
      <c r="J57" s="26">
        <v>1907651</v>
      </c>
      <c r="K57" s="210"/>
      <c r="L57" s="26">
        <v>12000</v>
      </c>
    </row>
    <row r="58" spans="1:12" ht="22.5" customHeight="1" x14ac:dyDescent="0.45">
      <c r="A58" s="152" t="s">
        <v>263</v>
      </c>
      <c r="F58" s="26">
        <v>-288173344</v>
      </c>
      <c r="G58" s="210"/>
      <c r="H58" s="26">
        <v>-78814543</v>
      </c>
      <c r="I58" s="210"/>
      <c r="J58" s="26">
        <v>-96889488</v>
      </c>
      <c r="K58" s="210"/>
      <c r="L58" s="26">
        <v>-2088353</v>
      </c>
    </row>
    <row r="59" spans="1:12" ht="22.5" customHeight="1" x14ac:dyDescent="0.45">
      <c r="A59" s="152" t="s">
        <v>264</v>
      </c>
      <c r="F59" s="389">
        <v>-8784892</v>
      </c>
      <c r="G59" s="210"/>
      <c r="H59" s="210">
        <v>0</v>
      </c>
      <c r="I59" s="210"/>
      <c r="J59" s="210">
        <v>-8784892</v>
      </c>
      <c r="K59" s="210"/>
      <c r="L59" s="210">
        <v>0</v>
      </c>
    </row>
    <row r="60" spans="1:12" ht="22.5" customHeight="1" x14ac:dyDescent="0.45">
      <c r="A60" s="152" t="s">
        <v>127</v>
      </c>
      <c r="F60" s="26">
        <v>-55252437</v>
      </c>
      <c r="G60" s="210"/>
      <c r="H60" s="26">
        <v>-40308543</v>
      </c>
      <c r="I60" s="210"/>
      <c r="J60" s="26">
        <v>-33117039</v>
      </c>
      <c r="K60" s="210"/>
      <c r="L60" s="26">
        <v>-5815038</v>
      </c>
    </row>
    <row r="61" spans="1:12" ht="22.5" customHeight="1" x14ac:dyDescent="0.45">
      <c r="A61" s="152" t="s">
        <v>222</v>
      </c>
      <c r="F61" s="210">
        <v>0</v>
      </c>
      <c r="G61" s="210"/>
      <c r="H61" s="210">
        <v>0</v>
      </c>
      <c r="I61" s="210"/>
      <c r="J61" s="26">
        <v>103850000</v>
      </c>
      <c r="K61" s="210"/>
      <c r="L61" s="210">
        <v>0</v>
      </c>
    </row>
    <row r="62" spans="1:12" ht="22.5" customHeight="1" x14ac:dyDescent="0.45">
      <c r="A62" s="152" t="s">
        <v>221</v>
      </c>
      <c r="F62" s="26">
        <v>0</v>
      </c>
      <c r="G62" s="210"/>
      <c r="H62" s="210">
        <v>0</v>
      </c>
      <c r="I62" s="210"/>
      <c r="J62" s="210">
        <v>-133710000</v>
      </c>
      <c r="K62" s="210"/>
      <c r="L62" s="26">
        <v>-13200000</v>
      </c>
    </row>
    <row r="63" spans="1:12" ht="22.5" customHeight="1" x14ac:dyDescent="0.45">
      <c r="A63" s="158" t="s">
        <v>122</v>
      </c>
      <c r="B63" s="147"/>
      <c r="C63" s="147"/>
      <c r="D63" s="147"/>
      <c r="E63" s="147"/>
      <c r="F63" s="26">
        <v>190240</v>
      </c>
      <c r="G63" s="210"/>
      <c r="H63" s="26">
        <v>1617881</v>
      </c>
      <c r="I63" s="210"/>
      <c r="J63" s="26">
        <v>1306267</v>
      </c>
      <c r="K63" s="210"/>
      <c r="L63" s="26">
        <v>160502</v>
      </c>
    </row>
    <row r="64" spans="1:12" ht="22.5" hidden="1" customHeight="1" x14ac:dyDescent="0.45">
      <c r="A64" s="158" t="s">
        <v>128</v>
      </c>
      <c r="B64" s="147"/>
      <c r="C64" s="147"/>
      <c r="D64" s="147"/>
      <c r="E64" s="147"/>
      <c r="F64" s="210">
        <v>0</v>
      </c>
      <c r="G64" s="210"/>
      <c r="H64" s="213"/>
      <c r="I64" s="210"/>
      <c r="J64" s="210"/>
      <c r="K64" s="210"/>
      <c r="L64" s="210"/>
    </row>
    <row r="65" spans="1:12" ht="22.5" customHeight="1" x14ac:dyDescent="0.45">
      <c r="A65" s="141" t="s">
        <v>129</v>
      </c>
      <c r="F65" s="170">
        <v>-349664760</v>
      </c>
      <c r="G65" s="214"/>
      <c r="H65" s="170">
        <v>-117166005</v>
      </c>
      <c r="I65" s="210"/>
      <c r="J65" s="170">
        <v>-316674501</v>
      </c>
      <c r="K65" s="210"/>
      <c r="L65" s="170">
        <v>-110930889</v>
      </c>
    </row>
    <row r="66" spans="1:12" ht="22.5" customHeight="1" x14ac:dyDescent="0.45">
      <c r="A66" s="141"/>
      <c r="F66" s="157"/>
      <c r="G66" s="210"/>
      <c r="H66" s="157"/>
      <c r="I66" s="210"/>
      <c r="J66" s="157"/>
      <c r="K66" s="210"/>
      <c r="L66" s="157"/>
    </row>
    <row r="67" spans="1:12" ht="22.5" customHeight="1" x14ac:dyDescent="0.45">
      <c r="A67" s="149" t="s">
        <v>130</v>
      </c>
      <c r="F67" s="210"/>
      <c r="G67" s="210"/>
      <c r="H67" s="210"/>
      <c r="I67" s="210"/>
      <c r="J67" s="210"/>
      <c r="K67" s="210"/>
      <c r="L67" s="210"/>
    </row>
    <row r="68" spans="1:12" ht="22.5" hidden="1" customHeight="1" x14ac:dyDescent="0.45">
      <c r="A68" s="147" t="s">
        <v>131</v>
      </c>
      <c r="F68" s="210"/>
      <c r="G68" s="210"/>
      <c r="H68" s="210"/>
      <c r="I68" s="210"/>
      <c r="J68" s="210"/>
      <c r="K68" s="210"/>
      <c r="L68" s="210"/>
    </row>
    <row r="69" spans="1:12" ht="22.5" hidden="1" customHeight="1" x14ac:dyDescent="0.45">
      <c r="A69" s="152" t="s">
        <v>132</v>
      </c>
      <c r="F69" s="210"/>
      <c r="G69" s="210"/>
      <c r="H69" s="210">
        <v>0</v>
      </c>
      <c r="I69" s="210"/>
      <c r="J69" s="210"/>
      <c r="K69" s="210"/>
      <c r="L69" s="210"/>
    </row>
    <row r="70" spans="1:12" ht="22.5" customHeight="1" x14ac:dyDescent="0.45">
      <c r="A70" s="152" t="s">
        <v>223</v>
      </c>
      <c r="E70" s="148">
        <v>10</v>
      </c>
      <c r="F70" s="212">
        <v>0</v>
      </c>
      <c r="G70" s="210"/>
      <c r="H70" s="210">
        <v>225000000</v>
      </c>
      <c r="I70" s="210"/>
      <c r="J70" s="210">
        <v>0</v>
      </c>
      <c r="K70" s="210"/>
      <c r="L70" s="210">
        <v>225000000</v>
      </c>
    </row>
    <row r="71" spans="1:12" ht="22.5" customHeight="1" x14ac:dyDescent="0.45">
      <c r="A71" s="152" t="s">
        <v>268</v>
      </c>
      <c r="E71" s="148">
        <v>10</v>
      </c>
      <c r="F71" s="210">
        <v>8763000</v>
      </c>
      <c r="G71" s="210"/>
      <c r="H71" s="210">
        <v>0</v>
      </c>
      <c r="I71" s="210"/>
      <c r="J71" s="210">
        <v>0</v>
      </c>
      <c r="K71" s="210"/>
      <c r="L71" s="210">
        <v>0</v>
      </c>
    </row>
    <row r="72" spans="1:12" ht="22.5" customHeight="1" x14ac:dyDescent="0.45">
      <c r="A72" s="152" t="s">
        <v>161</v>
      </c>
      <c r="F72" s="136">
        <v>0</v>
      </c>
      <c r="G72" s="210"/>
      <c r="H72" s="212">
        <v>40400000</v>
      </c>
      <c r="I72" s="210"/>
      <c r="J72" s="26">
        <v>134500000</v>
      </c>
      <c r="K72" s="210"/>
      <c r="L72" s="26">
        <v>172980000</v>
      </c>
    </row>
    <row r="73" spans="1:12" ht="22.5" customHeight="1" x14ac:dyDescent="0.45">
      <c r="A73" s="152" t="s">
        <v>162</v>
      </c>
      <c r="F73" s="212">
        <v>-24000000</v>
      </c>
      <c r="G73" s="210"/>
      <c r="H73" s="210">
        <v>-74100000</v>
      </c>
      <c r="I73" s="210"/>
      <c r="J73" s="210">
        <v>-125680000</v>
      </c>
      <c r="K73" s="210"/>
      <c r="L73" s="210">
        <v>-202000000</v>
      </c>
    </row>
    <row r="74" spans="1:12" ht="22.5" customHeight="1" x14ac:dyDescent="0.45">
      <c r="A74" s="152" t="s">
        <v>224</v>
      </c>
      <c r="F74" s="210">
        <v>419215562</v>
      </c>
      <c r="G74" s="210"/>
      <c r="H74" s="212">
        <v>119774033</v>
      </c>
      <c r="I74" s="210"/>
      <c r="J74" s="26">
        <v>195830814</v>
      </c>
      <c r="K74" s="210"/>
      <c r="L74" s="26">
        <v>100000000</v>
      </c>
    </row>
    <row r="75" spans="1:12" ht="22.5" customHeight="1" x14ac:dyDescent="0.45">
      <c r="A75" s="152" t="s">
        <v>225</v>
      </c>
      <c r="F75" s="210">
        <v>-343465991</v>
      </c>
      <c r="G75" s="210"/>
      <c r="H75" s="210">
        <v>-145895396</v>
      </c>
      <c r="I75" s="210"/>
      <c r="J75" s="210">
        <v>-167010814</v>
      </c>
      <c r="K75" s="210"/>
      <c r="L75" s="210">
        <v>-145895396</v>
      </c>
    </row>
    <row r="76" spans="1:12" ht="22.5" customHeight="1" x14ac:dyDescent="0.45">
      <c r="A76" s="152" t="s">
        <v>226</v>
      </c>
      <c r="F76" s="210">
        <v>55971016</v>
      </c>
      <c r="G76" s="210"/>
      <c r="H76" s="210">
        <v>0</v>
      </c>
      <c r="I76" s="210"/>
      <c r="J76" s="210">
        <v>0</v>
      </c>
      <c r="K76" s="210"/>
      <c r="L76" s="210">
        <v>0</v>
      </c>
    </row>
    <row r="77" spans="1:12" ht="22.5" customHeight="1" x14ac:dyDescent="0.45">
      <c r="A77" s="152" t="s">
        <v>227</v>
      </c>
      <c r="F77" s="26">
        <v>-19470479</v>
      </c>
      <c r="G77" s="210"/>
      <c r="H77" s="26">
        <v>-5067060</v>
      </c>
      <c r="I77" s="210"/>
      <c r="J77" s="26">
        <v>-4719152</v>
      </c>
      <c r="K77" s="210"/>
      <c r="L77" s="26">
        <v>-4908680</v>
      </c>
    </row>
    <row r="78" spans="1:12" ht="22.5" hidden="1" customHeight="1" x14ac:dyDescent="0.45">
      <c r="A78" s="147" t="s">
        <v>158</v>
      </c>
      <c r="B78" s="356"/>
      <c r="C78" s="356"/>
      <c r="D78" s="356"/>
      <c r="F78" s="136"/>
      <c r="G78" s="210"/>
      <c r="H78" s="136">
        <v>0</v>
      </c>
      <c r="I78" s="210"/>
      <c r="J78" s="210"/>
      <c r="K78" s="210"/>
      <c r="L78" s="210">
        <v>0</v>
      </c>
    </row>
    <row r="79" spans="1:12" ht="22.5" customHeight="1" x14ac:dyDescent="0.45">
      <c r="A79" s="152" t="s">
        <v>133</v>
      </c>
      <c r="F79" s="26">
        <v>-10657687</v>
      </c>
      <c r="G79" s="210"/>
      <c r="H79" s="26">
        <v>-5312748</v>
      </c>
      <c r="I79" s="197"/>
      <c r="J79" s="210">
        <v>-7434343</v>
      </c>
      <c r="K79" s="201"/>
      <c r="L79" s="210">
        <v>-5826131</v>
      </c>
    </row>
    <row r="80" spans="1:12" ht="22.5" hidden="1" customHeight="1" x14ac:dyDescent="0.45">
      <c r="A80" s="152" t="s">
        <v>141</v>
      </c>
      <c r="F80" s="26"/>
      <c r="G80" s="210"/>
      <c r="H80" s="26"/>
      <c r="I80" s="197"/>
      <c r="J80" s="210"/>
      <c r="K80" s="201"/>
      <c r="L80" s="210"/>
    </row>
    <row r="81" spans="1:12" ht="22.5" hidden="1" customHeight="1" x14ac:dyDescent="0.45">
      <c r="A81" s="152"/>
      <c r="B81" s="154" t="s">
        <v>142</v>
      </c>
      <c r="F81" s="26"/>
      <c r="G81" s="210"/>
      <c r="H81" s="26">
        <v>0</v>
      </c>
      <c r="I81" s="197"/>
      <c r="J81" s="210"/>
      <c r="K81" s="201"/>
      <c r="L81" s="210">
        <v>0</v>
      </c>
    </row>
    <row r="82" spans="1:12" ht="22.5" hidden="1" customHeight="1" x14ac:dyDescent="0.45">
      <c r="A82" s="152" t="s">
        <v>174</v>
      </c>
      <c r="B82" s="154"/>
      <c r="F82" s="26"/>
      <c r="G82" s="210"/>
      <c r="H82" s="26"/>
      <c r="I82" s="197"/>
      <c r="J82" s="210"/>
      <c r="K82" s="201"/>
      <c r="L82" s="210"/>
    </row>
    <row r="83" spans="1:12" ht="22.5" hidden="1" customHeight="1" x14ac:dyDescent="0.45">
      <c r="A83" s="152"/>
      <c r="B83" s="154" t="s">
        <v>175</v>
      </c>
      <c r="E83" s="148">
        <v>11</v>
      </c>
      <c r="F83" s="212"/>
      <c r="G83" s="210"/>
      <c r="H83" s="212">
        <v>0</v>
      </c>
      <c r="I83" s="197"/>
      <c r="J83" s="212"/>
      <c r="K83" s="157"/>
      <c r="L83" s="212">
        <v>0</v>
      </c>
    </row>
    <row r="84" spans="1:12" ht="22.5" hidden="1" customHeight="1" x14ac:dyDescent="0.45">
      <c r="A84" s="152" t="s">
        <v>176</v>
      </c>
      <c r="B84" s="154"/>
      <c r="F84" s="212"/>
      <c r="G84" s="210"/>
      <c r="H84" s="212">
        <v>0</v>
      </c>
      <c r="I84" s="197"/>
      <c r="J84" s="212"/>
      <c r="K84" s="157"/>
      <c r="L84" s="212">
        <v>0</v>
      </c>
    </row>
    <row r="85" spans="1:12" ht="22.5" hidden="1" customHeight="1" x14ac:dyDescent="0.45">
      <c r="A85" s="152" t="s">
        <v>141</v>
      </c>
      <c r="F85" s="26"/>
      <c r="G85" s="210"/>
      <c r="H85" s="26"/>
      <c r="I85" s="197"/>
      <c r="J85" s="210"/>
      <c r="K85" s="201"/>
      <c r="L85" s="210"/>
    </row>
    <row r="86" spans="1:12" ht="22.5" hidden="1" customHeight="1" x14ac:dyDescent="0.45">
      <c r="A86" s="152"/>
      <c r="B86" s="154" t="s">
        <v>177</v>
      </c>
      <c r="E86" s="148">
        <v>5</v>
      </c>
      <c r="F86" s="26"/>
      <c r="G86" s="210"/>
      <c r="H86" s="26">
        <v>0</v>
      </c>
      <c r="I86" s="197"/>
      <c r="J86" s="210"/>
      <c r="K86" s="201"/>
      <c r="L86" s="210">
        <v>0</v>
      </c>
    </row>
    <row r="87" spans="1:12" ht="22.5" customHeight="1" x14ac:dyDescent="0.45">
      <c r="A87" s="5" t="s">
        <v>134</v>
      </c>
      <c r="F87" s="170">
        <v>86355421</v>
      </c>
      <c r="G87" s="159"/>
      <c r="H87" s="170">
        <v>154798829</v>
      </c>
      <c r="I87" s="159"/>
      <c r="J87" s="170">
        <v>25486505</v>
      </c>
      <c r="K87" s="159"/>
      <c r="L87" s="170">
        <v>139349793</v>
      </c>
    </row>
    <row r="88" spans="1:12" ht="22.5" customHeight="1" x14ac:dyDescent="0.45">
      <c r="A88" s="141"/>
      <c r="F88" s="157"/>
      <c r="G88" s="210"/>
      <c r="H88" s="157"/>
      <c r="I88" s="210"/>
      <c r="J88" s="157"/>
      <c r="K88" s="210"/>
      <c r="L88" s="157"/>
    </row>
    <row r="89" spans="1:12" ht="22.5" hidden="1" customHeight="1" x14ac:dyDescent="0.45">
      <c r="A89" s="160" t="s">
        <v>135</v>
      </c>
      <c r="B89" s="58"/>
      <c r="C89" s="58"/>
      <c r="D89" s="58"/>
      <c r="E89" s="58"/>
      <c r="F89" s="171">
        <v>43223960</v>
      </c>
      <c r="G89" s="210"/>
      <c r="H89" s="171">
        <v>-45521139</v>
      </c>
      <c r="I89" s="210"/>
      <c r="J89" s="171">
        <v>21542084</v>
      </c>
      <c r="K89" s="210"/>
      <c r="L89" s="171">
        <v>-34889764</v>
      </c>
    </row>
    <row r="90" spans="1:12" ht="22.5" hidden="1" customHeight="1" x14ac:dyDescent="0.45">
      <c r="A90" s="158" t="s">
        <v>136</v>
      </c>
      <c r="B90" s="58"/>
      <c r="C90" s="58"/>
      <c r="D90" s="58"/>
      <c r="E90" s="58"/>
    </row>
    <row r="91" spans="1:12" ht="20.100000000000001" hidden="1" customHeight="1" x14ac:dyDescent="0.45">
      <c r="A91" s="158" t="s">
        <v>137</v>
      </c>
      <c r="B91" s="58"/>
      <c r="C91" s="58"/>
      <c r="D91" s="58"/>
      <c r="E91" s="58"/>
      <c r="F91" s="171">
        <v>0</v>
      </c>
      <c r="G91" s="210"/>
      <c r="H91" s="171">
        <v>0</v>
      </c>
      <c r="I91" s="210"/>
      <c r="J91" s="171">
        <v>0</v>
      </c>
      <c r="K91" s="210"/>
      <c r="L91" s="171">
        <v>0</v>
      </c>
    </row>
    <row r="92" spans="1:12" s="147" customFormat="1" ht="22.5" customHeight="1" x14ac:dyDescent="0.45">
      <c r="A92" s="5" t="s">
        <v>135</v>
      </c>
      <c r="B92" s="58"/>
      <c r="C92" s="58"/>
      <c r="D92" s="58"/>
      <c r="E92" s="58"/>
      <c r="F92" s="159">
        <v>43223960</v>
      </c>
      <c r="G92" s="159"/>
      <c r="H92" s="159">
        <v>-45521139</v>
      </c>
      <c r="I92" s="159"/>
      <c r="J92" s="159">
        <v>21542084</v>
      </c>
      <c r="K92" s="159"/>
      <c r="L92" s="159">
        <v>-34889764</v>
      </c>
    </row>
    <row r="93" spans="1:12" ht="23.45" customHeight="1" x14ac:dyDescent="0.45">
      <c r="A93" s="158" t="s">
        <v>228</v>
      </c>
      <c r="B93" s="58"/>
      <c r="C93" s="58"/>
      <c r="D93" s="58"/>
      <c r="E93" s="58"/>
      <c r="F93" s="169">
        <v>84239283</v>
      </c>
      <c r="G93" s="157"/>
      <c r="H93" s="169">
        <v>129760422</v>
      </c>
      <c r="I93" s="197"/>
      <c r="J93" s="169">
        <v>80725524</v>
      </c>
      <c r="K93" s="157"/>
      <c r="L93" s="169">
        <v>115615288</v>
      </c>
    </row>
    <row r="94" spans="1:12" ht="23.45" hidden="1" customHeight="1" x14ac:dyDescent="0.45">
      <c r="A94" s="158" t="s">
        <v>180</v>
      </c>
      <c r="B94" s="58"/>
      <c r="C94" s="58"/>
      <c r="D94" s="58"/>
      <c r="E94" s="58"/>
      <c r="F94" s="201"/>
      <c r="G94" s="157"/>
      <c r="H94" s="201"/>
      <c r="I94" s="197"/>
      <c r="J94" s="201"/>
      <c r="K94" s="157"/>
      <c r="L94" s="201"/>
    </row>
    <row r="95" spans="1:12" ht="23.45" hidden="1" customHeight="1" x14ac:dyDescent="0.45">
      <c r="A95" s="158"/>
      <c r="B95" s="158" t="s">
        <v>179</v>
      </c>
      <c r="C95" s="58"/>
      <c r="D95" s="58"/>
      <c r="E95" s="148">
        <v>5</v>
      </c>
      <c r="F95" s="355"/>
      <c r="G95" s="210"/>
      <c r="H95" s="355">
        <v>0</v>
      </c>
      <c r="I95" s="197"/>
      <c r="J95" s="169">
        <v>0</v>
      </c>
      <c r="K95" s="157"/>
      <c r="L95" s="169">
        <v>0</v>
      </c>
    </row>
    <row r="96" spans="1:12" ht="22.5" customHeight="1" thickBot="1" x14ac:dyDescent="0.5">
      <c r="A96" s="5" t="s">
        <v>229</v>
      </c>
      <c r="B96" s="58"/>
      <c r="C96" s="58"/>
      <c r="D96" s="58"/>
      <c r="E96" s="58"/>
      <c r="F96" s="172">
        <v>127463243</v>
      </c>
      <c r="G96" s="159"/>
      <c r="H96" s="172">
        <v>84239283</v>
      </c>
      <c r="I96" s="159"/>
      <c r="J96" s="172">
        <v>102267608</v>
      </c>
      <c r="K96" s="159"/>
      <c r="L96" s="172">
        <v>80725524</v>
      </c>
    </row>
    <row r="97" spans="1:12" ht="22.5" customHeight="1" thickTop="1" x14ac:dyDescent="0.45">
      <c r="A97" s="5"/>
      <c r="B97" s="58"/>
      <c r="C97" s="58"/>
      <c r="D97" s="58"/>
      <c r="E97" s="58"/>
      <c r="F97" s="214"/>
      <c r="G97" s="159"/>
      <c r="H97" s="214"/>
      <c r="I97" s="159"/>
      <c r="J97" s="214"/>
      <c r="K97" s="159"/>
      <c r="L97" s="214"/>
    </row>
    <row r="98" spans="1:12" ht="22.5" customHeight="1" x14ac:dyDescent="0.45">
      <c r="A98" s="149" t="s">
        <v>138</v>
      </c>
      <c r="F98" s="163"/>
      <c r="G98" s="162"/>
      <c r="H98" s="163"/>
      <c r="I98" s="162"/>
      <c r="J98" s="163"/>
      <c r="K98" s="162"/>
      <c r="L98" s="163"/>
    </row>
    <row r="99" spans="1:12" ht="22.5" customHeight="1" x14ac:dyDescent="0.45">
      <c r="A99" s="152" t="s">
        <v>230</v>
      </c>
      <c r="F99" s="164">
        <v>383078400</v>
      </c>
      <c r="G99" s="165"/>
      <c r="H99" s="164">
        <v>52746189.149999999</v>
      </c>
      <c r="I99" s="165"/>
      <c r="J99" s="164">
        <v>383078400</v>
      </c>
      <c r="K99" s="165"/>
      <c r="L99" s="164">
        <v>52746189</v>
      </c>
    </row>
    <row r="100" spans="1:12" ht="22.5" customHeight="1" x14ac:dyDescent="0.45">
      <c r="A100" s="152" t="s">
        <v>245</v>
      </c>
      <c r="F100" s="164">
        <v>155830492</v>
      </c>
      <c r="G100" s="165"/>
      <c r="H100" s="164">
        <v>0</v>
      </c>
      <c r="I100" s="165"/>
      <c r="J100" s="164">
        <v>155830492</v>
      </c>
      <c r="K100" s="165"/>
      <c r="L100" s="164">
        <v>0</v>
      </c>
    </row>
    <row r="101" spans="1:12" ht="22.5" customHeight="1" x14ac:dyDescent="0.45">
      <c r="A101" s="152" t="s">
        <v>232</v>
      </c>
      <c r="F101" s="164">
        <v>8167126</v>
      </c>
      <c r="G101" s="165"/>
      <c r="H101" s="164">
        <v>3113203</v>
      </c>
      <c r="I101" s="165"/>
      <c r="J101" s="164">
        <v>4704416</v>
      </c>
      <c r="K101" s="165"/>
      <c r="L101" s="164">
        <v>629060</v>
      </c>
    </row>
    <row r="102" spans="1:12" ht="22.5" customHeight="1" x14ac:dyDescent="0.45">
      <c r="A102" s="152" t="s">
        <v>181</v>
      </c>
      <c r="F102" s="164">
        <v>188074349</v>
      </c>
      <c r="G102" s="165"/>
      <c r="H102" s="164">
        <v>6789610</v>
      </c>
      <c r="I102" s="165"/>
      <c r="J102" s="164">
        <v>0</v>
      </c>
      <c r="K102" s="165"/>
      <c r="L102" s="164">
        <v>0</v>
      </c>
    </row>
    <row r="103" spans="1:12" ht="22.5" customHeight="1" x14ac:dyDescent="0.45">
      <c r="A103" s="152" t="s">
        <v>182</v>
      </c>
      <c r="F103" s="164">
        <v>0</v>
      </c>
      <c r="G103" s="165"/>
      <c r="H103" s="164">
        <v>12134688</v>
      </c>
      <c r="I103" s="165"/>
      <c r="J103" s="164">
        <v>0</v>
      </c>
      <c r="K103" s="165"/>
      <c r="L103" s="164">
        <v>0</v>
      </c>
    </row>
    <row r="104" spans="1:12" ht="22.5" customHeight="1" x14ac:dyDescent="0.45">
      <c r="A104" s="152" t="s">
        <v>231</v>
      </c>
      <c r="B104" s="166"/>
      <c r="C104" s="166"/>
      <c r="D104" s="166"/>
      <c r="E104" s="402">
        <v>10</v>
      </c>
      <c r="F104" s="164">
        <v>0</v>
      </c>
      <c r="G104" s="215"/>
      <c r="H104" s="164">
        <v>98211075</v>
      </c>
      <c r="I104" s="215"/>
      <c r="J104" s="164">
        <v>0</v>
      </c>
      <c r="K104" s="167"/>
      <c r="L104" s="164">
        <v>98211075</v>
      </c>
    </row>
    <row r="105" spans="1:12" ht="23.45" customHeight="1" x14ac:dyDescent="0.45">
      <c r="F105" s="136"/>
      <c r="H105" s="136"/>
      <c r="J105" s="136"/>
      <c r="L105" s="136"/>
    </row>
    <row r="106" spans="1:12" ht="23.45" customHeight="1" x14ac:dyDescent="0.45">
      <c r="F106" s="163"/>
      <c r="H106" s="163"/>
      <c r="J106" s="163"/>
      <c r="L106" s="430"/>
    </row>
  </sheetData>
  <mergeCells count="20">
    <mergeCell ref="A1:H1"/>
    <mergeCell ref="J5:L5"/>
    <mergeCell ref="J6:L6"/>
    <mergeCell ref="J7:L7"/>
    <mergeCell ref="F10:L10"/>
    <mergeCell ref="F6:H6"/>
    <mergeCell ref="F5:H5"/>
    <mergeCell ref="F7:H7"/>
    <mergeCell ref="A2:H2"/>
    <mergeCell ref="J50:L50"/>
    <mergeCell ref="F53:L53"/>
    <mergeCell ref="A44:H44"/>
    <mergeCell ref="F47:H47"/>
    <mergeCell ref="J47:L47"/>
    <mergeCell ref="J48:L48"/>
    <mergeCell ref="J49:L49"/>
    <mergeCell ref="F48:H48"/>
    <mergeCell ref="F49:H49"/>
    <mergeCell ref="F50:H50"/>
    <mergeCell ref="A45:H45"/>
  </mergeCells>
  <pageMargins left="0.7" right="0.7" top="0.48" bottom="0.5" header="0.5" footer="0.5"/>
  <pageSetup paperSize="9" scale="71" firstPageNumber="16" fitToHeight="0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BS7-9</vt:lpstr>
      <vt:lpstr>PL10-11</vt:lpstr>
      <vt:lpstr>Sheet2</vt:lpstr>
      <vt:lpstr>Sheet1</vt:lpstr>
      <vt:lpstr>SHC12</vt:lpstr>
      <vt:lpstr>SHC13</vt:lpstr>
      <vt:lpstr>SHS14</vt:lpstr>
      <vt:lpstr>SHS15</vt:lpstr>
      <vt:lpstr>CF16-17</vt:lpstr>
      <vt:lpstr>'BS7-9'!Print_Area</vt:lpstr>
      <vt:lpstr>'CF16-17'!Print_Area</vt:lpstr>
      <vt:lpstr>'PL10-11'!Print_Area</vt:lpstr>
      <vt:lpstr>'SHC12'!Print_Area</vt:lpstr>
      <vt:lpstr>'SHC13'!Print_Area</vt:lpstr>
      <vt:lpstr>'SHS14'!Print_Area</vt:lpstr>
      <vt:lpstr>'SHS15'!Print_Area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Thanradee Witrurat</dc:creator>
  <cp:lastModifiedBy>Kannika Suwanta</cp:lastModifiedBy>
  <cp:lastPrinted>2020-06-25T10:25:32Z</cp:lastPrinted>
  <dcterms:created xsi:type="dcterms:W3CDTF">2018-08-20T14:59:32Z</dcterms:created>
  <dcterms:modified xsi:type="dcterms:W3CDTF">2020-11-09T08:27:16Z</dcterms:modified>
</cp:coreProperties>
</file>