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C:\Users\kannika.s\Desktop\FS completed\FS Q3'2020\"/>
    </mc:Choice>
  </mc:AlternateContent>
  <xr:revisionPtr revIDLastSave="0" documentId="13_ncr:1_{CAB173E2-FB03-4FE4-9BC1-A4296B60AC04}" xr6:coauthVersionLast="45" xr6:coauthVersionMax="45" xr10:uidLastSave="{00000000-0000-0000-0000-000000000000}"/>
  <bookViews>
    <workbookView xWindow="-120" yWindow="-120" windowWidth="20730" windowHeight="11160" tabRatio="786" activeTab="7" xr2:uid="{00000000-000D-0000-FFFF-FFFF00000000}"/>
  </bookViews>
  <sheets>
    <sheet name="BS3-5" sheetId="1" r:id="rId1"/>
    <sheet name="PL6-7 3months" sheetId="13" r:id="rId2"/>
    <sheet name="PL3MONTH Q1" sheetId="14" state="hidden" r:id="rId3"/>
    <sheet name="PL8-9 6months_NO" sheetId="2" state="hidden" r:id="rId4"/>
    <sheet name="Sheet2" sheetId="10" state="hidden" r:id="rId5"/>
    <sheet name="Sheet1" sheetId="9" state="hidden" r:id="rId6"/>
    <sheet name="PL8-9 9months" sheetId="15" r:id="rId7"/>
    <sheet name="SHC10" sheetId="3" r:id="rId8"/>
    <sheet name="SHC11" sheetId="8" r:id="rId9"/>
    <sheet name="SHS12" sheetId="12" r:id="rId10"/>
    <sheet name="SHS13" sheetId="19" r:id="rId11"/>
    <sheet name="CF14-15" sheetId="11" r:id="rId12"/>
    <sheet name="CF" sheetId="18" state="hidden" r:id="rId13"/>
    <sheet name="CF SBT" sheetId="16" state="hidden" r:id="rId14"/>
    <sheet name="CF Consol" sheetId="17" state="hidden" r:id="rId15"/>
  </sheets>
  <definedNames>
    <definedName name="_xlnm.Print_Area" localSheetId="0">'BS3-5'!$A$1:$J$92</definedName>
    <definedName name="_xlnm.Print_Area" localSheetId="12">CF!$A$1:$K$85</definedName>
    <definedName name="_xlnm.Print_Area" localSheetId="11">'CF14-15'!$A$1:$M$84</definedName>
    <definedName name="_xlnm.Print_Area" localSheetId="2">'PL3MONTH Q1'!$A$1:$I$69</definedName>
    <definedName name="_xlnm.Print_Area" localSheetId="1">'PL6-7 3months'!$A$1:$J$57</definedName>
    <definedName name="_xlnm.Print_Area" localSheetId="3">'PL8-9 6months_NO'!$A$1:$I$70</definedName>
    <definedName name="_xlnm.Print_Area" localSheetId="6">'PL8-9 9months'!$A$1:$J$64</definedName>
    <definedName name="_xlnm.Print_Area" localSheetId="7">'SHC10'!$A$1:$U$30</definedName>
    <definedName name="_xlnm.Print_Area" localSheetId="8">'SHC11'!$A$1:$U$31</definedName>
    <definedName name="_xlnm.Print_Area" localSheetId="9">'SHS12'!$A$1:$N$26</definedName>
    <definedName name="_xlnm.Print_Area" localSheetId="10">'SHS13'!$A$1:$N$26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0" i="14" l="1"/>
  <c r="E31" i="14" l="1"/>
  <c r="G31" i="14" l="1"/>
  <c r="C31" i="14"/>
  <c r="I31" i="14"/>
  <c r="G16" i="14" l="1"/>
  <c r="C16" i="14"/>
  <c r="I16" i="14"/>
  <c r="E16" i="14"/>
  <c r="I66" i="2" l="1"/>
  <c r="I65" i="2"/>
  <c r="G66" i="2"/>
  <c r="G65" i="2"/>
  <c r="E66" i="2"/>
  <c r="E65" i="2"/>
  <c r="C66" i="2"/>
  <c r="C65" i="2"/>
  <c r="I59" i="2"/>
  <c r="I58" i="2"/>
  <c r="G59" i="2"/>
  <c r="G58" i="2"/>
  <c r="E59" i="2"/>
  <c r="E58" i="2"/>
  <c r="C59" i="2"/>
  <c r="C58" i="2"/>
  <c r="I40" i="2"/>
  <c r="G40" i="2"/>
  <c r="E40" i="2"/>
  <c r="C40" i="2"/>
  <c r="I38" i="2"/>
  <c r="G38" i="2"/>
  <c r="E38" i="2"/>
  <c r="C38" i="2"/>
  <c r="I31" i="2"/>
  <c r="G31" i="2"/>
  <c r="E31" i="2"/>
  <c r="C31" i="2"/>
  <c r="I27" i="2"/>
  <c r="I26" i="2"/>
  <c r="I25" i="2"/>
  <c r="I23" i="2"/>
  <c r="I22" i="2"/>
  <c r="I21" i="2"/>
  <c r="I20" i="2"/>
  <c r="G27" i="2"/>
  <c r="G26" i="2"/>
  <c r="G25" i="2"/>
  <c r="G24" i="2"/>
  <c r="G23" i="2"/>
  <c r="G22" i="2"/>
  <c r="G21" i="2"/>
  <c r="G20" i="2"/>
  <c r="E27" i="2"/>
  <c r="E26" i="2"/>
  <c r="E25" i="2"/>
  <c r="E24" i="2"/>
  <c r="E23" i="2"/>
  <c r="E22" i="2"/>
  <c r="E21" i="2"/>
  <c r="E20" i="2"/>
  <c r="C21" i="2"/>
  <c r="C23" i="2"/>
  <c r="C24" i="2"/>
  <c r="C25" i="2"/>
  <c r="C26" i="2"/>
  <c r="C27" i="2"/>
  <c r="C20" i="2"/>
  <c r="I13" i="2"/>
  <c r="I14" i="2"/>
  <c r="I15" i="2"/>
  <c r="I16" i="2"/>
  <c r="I12" i="2"/>
  <c r="G13" i="2"/>
  <c r="G14" i="2"/>
  <c r="G15" i="2"/>
  <c r="G16" i="2"/>
  <c r="G12" i="2"/>
  <c r="E13" i="2"/>
  <c r="E14" i="2"/>
  <c r="E15" i="2"/>
  <c r="E16" i="2"/>
  <c r="E12" i="2"/>
  <c r="C16" i="2"/>
  <c r="C13" i="2"/>
  <c r="C12" i="2"/>
  <c r="G28" i="2" l="1"/>
  <c r="C42" i="2"/>
  <c r="E17" i="2"/>
  <c r="G17" i="2"/>
  <c r="I17" i="2"/>
  <c r="E28" i="2"/>
  <c r="E186" i="16" l="1"/>
  <c r="E178" i="16"/>
  <c r="E181" i="16"/>
  <c r="E192" i="16"/>
  <c r="E184" i="16"/>
  <c r="E179" i="16"/>
  <c r="E175" i="16"/>
  <c r="L65" i="16" s="1"/>
  <c r="T55" i="16"/>
  <c r="E141" i="16"/>
  <c r="N62" i="16"/>
  <c r="N61" i="16"/>
  <c r="E163" i="16"/>
  <c r="E159" i="16"/>
  <c r="L24" i="16" l="1"/>
  <c r="C24" i="16" s="1"/>
  <c r="E187" i="16"/>
  <c r="N153" i="16"/>
  <c r="L151" i="16"/>
  <c r="M149" i="16"/>
  <c r="M151" i="16" s="1"/>
  <c r="N149" i="16" l="1"/>
  <c r="N151" i="16"/>
  <c r="N154" i="16" s="1"/>
  <c r="E148" i="16"/>
  <c r="I23" i="16" s="1"/>
  <c r="E135" i="16"/>
  <c r="E150" i="16"/>
  <c r="E136" i="16"/>
  <c r="E145" i="16"/>
  <c r="E137" i="16"/>
  <c r="E134" i="16"/>
  <c r="C14" i="16"/>
  <c r="K76" i="18"/>
  <c r="I76" i="18"/>
  <c r="G76" i="18"/>
  <c r="E76" i="18"/>
  <c r="G74" i="18"/>
  <c r="K70" i="18"/>
  <c r="I70" i="18"/>
  <c r="E70" i="18"/>
  <c r="G64" i="18"/>
  <c r="G70" i="18" s="1"/>
  <c r="K60" i="18"/>
  <c r="G60" i="18"/>
  <c r="E60" i="18"/>
  <c r="K40" i="18"/>
  <c r="I40" i="18"/>
  <c r="G40" i="18"/>
  <c r="E40" i="18"/>
  <c r="K25" i="18"/>
  <c r="K39" i="18" s="1"/>
  <c r="G25" i="18"/>
  <c r="G39" i="18" s="1"/>
  <c r="G41" i="18" s="1"/>
  <c r="G72" i="18" l="1"/>
  <c r="G75" i="18" s="1"/>
  <c r="G77" i="18" s="1"/>
  <c r="K41" i="18"/>
  <c r="K72" i="18" s="1"/>
  <c r="K75" i="18" s="1"/>
  <c r="K77" i="18" s="1"/>
  <c r="H19" i="16"/>
  <c r="H7" i="16" l="1"/>
  <c r="C12" i="16"/>
  <c r="H35" i="16" l="1"/>
  <c r="H111" i="16" s="1"/>
  <c r="H113" i="16" s="1"/>
  <c r="BF6" i="17" l="1"/>
  <c r="BE6" i="17"/>
  <c r="BF5" i="17"/>
  <c r="BE5" i="17"/>
  <c r="BD6" i="17"/>
  <c r="BA5" i="17"/>
  <c r="AZ6" i="17"/>
  <c r="AZ5" i="17"/>
  <c r="AY6" i="17"/>
  <c r="AX6" i="17"/>
  <c r="AX5" i="17"/>
  <c r="AW6" i="17"/>
  <c r="AW5" i="17"/>
  <c r="AV6" i="17"/>
  <c r="AV5" i="17"/>
  <c r="AU6" i="17"/>
  <c r="AU5" i="17"/>
  <c r="AT6" i="17"/>
  <c r="AT5" i="17"/>
  <c r="AX6" i="16"/>
  <c r="AX5" i="16"/>
  <c r="AY6" i="16"/>
  <c r="AY5" i="16"/>
  <c r="AS6" i="17"/>
  <c r="AS5" i="17"/>
  <c r="AQ6" i="17"/>
  <c r="AQ5" i="17"/>
  <c r="AO6" i="17"/>
  <c r="AO5" i="17"/>
  <c r="AN6" i="17"/>
  <c r="AN5" i="17"/>
  <c r="AM6" i="17"/>
  <c r="AM5" i="17"/>
  <c r="AL6" i="17"/>
  <c r="AL5" i="17"/>
  <c r="AJ6" i="17"/>
  <c r="AJ5" i="17"/>
  <c r="AI6" i="17"/>
  <c r="AH6" i="17"/>
  <c r="AH5" i="17"/>
  <c r="AE6" i="17"/>
  <c r="AE5" i="17"/>
  <c r="AA6" i="17"/>
  <c r="AA5" i="17"/>
  <c r="Z6" i="17"/>
  <c r="Z5" i="17"/>
  <c r="Y6" i="17"/>
  <c r="Y5" i="17"/>
  <c r="X5" i="17"/>
  <c r="W6" i="17"/>
  <c r="W5" i="17"/>
  <c r="V6" i="17"/>
  <c r="V5" i="17"/>
  <c r="T6" i="17"/>
  <c r="T5" i="17"/>
  <c r="S6" i="17"/>
  <c r="Q6" i="17"/>
  <c r="Q5" i="17"/>
  <c r="P5" i="17"/>
  <c r="P6" i="17"/>
  <c r="L6" i="17"/>
  <c r="L5" i="17"/>
  <c r="I6" i="17"/>
  <c r="H6" i="17"/>
  <c r="H5" i="17"/>
  <c r="F6" i="17"/>
  <c r="F5" i="17"/>
  <c r="AL6" i="16"/>
  <c r="AL5" i="16"/>
  <c r="AV6" i="16"/>
  <c r="AV5" i="16"/>
  <c r="AZ6" i="16"/>
  <c r="AW5" i="16"/>
  <c r="AU6" i="16"/>
  <c r="AU5" i="16"/>
  <c r="AT6" i="16"/>
  <c r="AT5" i="16"/>
  <c r="AS6" i="16"/>
  <c r="AS5" i="16"/>
  <c r="AP6" i="16"/>
  <c r="AP5" i="16"/>
  <c r="AN6" i="16"/>
  <c r="AN5" i="16"/>
  <c r="AM6" i="16"/>
  <c r="AM5" i="16"/>
  <c r="AK6" i="16"/>
  <c r="AK5" i="16"/>
  <c r="AJ6" i="16"/>
  <c r="AI6" i="16"/>
  <c r="AI5" i="16"/>
  <c r="AH5" i="16"/>
  <c r="AH6" i="16"/>
  <c r="AN7" i="16" l="1"/>
  <c r="AZ10" i="16"/>
  <c r="BC129" i="17"/>
  <c r="BG128" i="17"/>
  <c r="AY124" i="17"/>
  <c r="C124" i="17" s="1"/>
  <c r="BG124" i="17" s="1"/>
  <c r="AQ123" i="17"/>
  <c r="BG123" i="17" s="1"/>
  <c r="AZ121" i="17"/>
  <c r="BG121" i="17" s="1"/>
  <c r="BD119" i="17"/>
  <c r="BG119" i="17" s="1"/>
  <c r="BF118" i="17"/>
  <c r="BG118" i="17" s="1"/>
  <c r="AJ117" i="17"/>
  <c r="BG117" i="17" s="1"/>
  <c r="X116" i="17"/>
  <c r="V115" i="17"/>
  <c r="BG115" i="17" s="1"/>
  <c r="BG114" i="17"/>
  <c r="BG112" i="17"/>
  <c r="BF111" i="17"/>
  <c r="BE111" i="17"/>
  <c r="BD111" i="17"/>
  <c r="BB111" i="17"/>
  <c r="BA111" i="17"/>
  <c r="AZ111" i="17"/>
  <c r="AX111" i="17"/>
  <c r="AW111" i="17"/>
  <c r="AV111" i="17"/>
  <c r="AU111" i="17"/>
  <c r="AT111" i="17"/>
  <c r="AO111" i="17"/>
  <c r="AN111" i="17"/>
  <c r="AI111" i="17"/>
  <c r="AC111" i="17"/>
  <c r="Y111" i="17"/>
  <c r="U111" i="17"/>
  <c r="O111" i="17"/>
  <c r="K111" i="17"/>
  <c r="G111" i="17"/>
  <c r="F111" i="17"/>
  <c r="E111" i="17"/>
  <c r="BG109" i="17"/>
  <c r="C108" i="17"/>
  <c r="BG108" i="17" s="1"/>
  <c r="BG106" i="17"/>
  <c r="BG104" i="17"/>
  <c r="C103" i="17"/>
  <c r="BG103" i="17" s="1"/>
  <c r="C102" i="17"/>
  <c r="BG102" i="17" s="1"/>
  <c r="C100" i="17"/>
  <c r="BG100" i="17" s="1"/>
  <c r="C99" i="17"/>
  <c r="BG99" i="17" s="1"/>
  <c r="C98" i="17"/>
  <c r="BG98" i="17" s="1"/>
  <c r="C97" i="17"/>
  <c r="BG97" i="17" s="1"/>
  <c r="C96" i="17"/>
  <c r="BG96" i="17" s="1"/>
  <c r="C95" i="17"/>
  <c r="BG95" i="17" s="1"/>
  <c r="C94" i="17"/>
  <c r="BG94" i="17" s="1"/>
  <c r="C93" i="17"/>
  <c r="BG93" i="17" s="1"/>
  <c r="C92" i="17"/>
  <c r="BG92" i="17" s="1"/>
  <c r="BG91" i="17"/>
  <c r="C91" i="17"/>
  <c r="C90" i="17"/>
  <c r="BG90" i="17" s="1"/>
  <c r="C89" i="17"/>
  <c r="BG89" i="17" s="1"/>
  <c r="C88" i="17"/>
  <c r="BG88" i="17" s="1"/>
  <c r="C87" i="17"/>
  <c r="BG87" i="17" s="1"/>
  <c r="C86" i="17"/>
  <c r="BG86" i="17" s="1"/>
  <c r="C85" i="17"/>
  <c r="BG85" i="17" s="1"/>
  <c r="C84" i="17"/>
  <c r="BG84" i="17" s="1"/>
  <c r="C83" i="17"/>
  <c r="BG83" i="17" s="1"/>
  <c r="C81" i="17"/>
  <c r="BG81" i="17" s="1"/>
  <c r="C80" i="17"/>
  <c r="BG80" i="17" s="1"/>
  <c r="BG79" i="17"/>
  <c r="BG77" i="17"/>
  <c r="BG76" i="17"/>
  <c r="BG75" i="17"/>
  <c r="C74" i="17"/>
  <c r="BG74" i="17" s="1"/>
  <c r="C73" i="17"/>
  <c r="BG73" i="17" s="1"/>
  <c r="BG72" i="17"/>
  <c r="C72" i="17"/>
  <c r="C71" i="17"/>
  <c r="BG71" i="17" s="1"/>
  <c r="C70" i="17"/>
  <c r="BG70" i="17" s="1"/>
  <c r="C69" i="17"/>
  <c r="BG69" i="17" s="1"/>
  <c r="C68" i="17"/>
  <c r="BG68" i="17" s="1"/>
  <c r="C66" i="17"/>
  <c r="BG66" i="17" s="1"/>
  <c r="C64" i="17"/>
  <c r="BG64" i="17" s="1"/>
  <c r="C63" i="17"/>
  <c r="BG63" i="17" s="1"/>
  <c r="C62" i="17"/>
  <c r="BG62" i="17" s="1"/>
  <c r="C61" i="17"/>
  <c r="BG61" i="17" s="1"/>
  <c r="C60" i="17"/>
  <c r="BG60" i="17" s="1"/>
  <c r="C59" i="17"/>
  <c r="BG59" i="17" s="1"/>
  <c r="C58" i="17"/>
  <c r="BG58" i="17" s="1"/>
  <c r="C56" i="17"/>
  <c r="C55" i="17"/>
  <c r="BG55" i="17" s="1"/>
  <c r="BG54" i="17"/>
  <c r="BG52" i="17"/>
  <c r="BG51" i="17"/>
  <c r="C50" i="17"/>
  <c r="BG50" i="17" s="1"/>
  <c r="C45" i="17"/>
  <c r="BG45" i="17" s="1"/>
  <c r="BG39" i="17"/>
  <c r="C39" i="17"/>
  <c r="C38" i="17"/>
  <c r="BG38" i="17" s="1"/>
  <c r="C36" i="17"/>
  <c r="BG36" i="17" s="1"/>
  <c r="C35" i="17"/>
  <c r="BG35" i="17" s="1"/>
  <c r="BG34" i="17"/>
  <c r="BG33" i="17"/>
  <c r="C31" i="17"/>
  <c r="C30" i="17"/>
  <c r="BG30" i="17" s="1"/>
  <c r="C29" i="17"/>
  <c r="BG29" i="17" s="1"/>
  <c r="C28" i="17"/>
  <c r="BG28" i="17" s="1"/>
  <c r="C27" i="17"/>
  <c r="BG27" i="17" s="1"/>
  <c r="C26" i="17"/>
  <c r="BG26" i="17" s="1"/>
  <c r="C25" i="17"/>
  <c r="BG25" i="17" s="1"/>
  <c r="C24" i="17"/>
  <c r="BG24" i="17" s="1"/>
  <c r="C23" i="17"/>
  <c r="BG23" i="17" s="1"/>
  <c r="BG22" i="17"/>
  <c r="C22" i="17"/>
  <c r="P111" i="17"/>
  <c r="C20" i="17"/>
  <c r="BG20" i="17" s="1"/>
  <c r="S111" i="17"/>
  <c r="C18" i="17"/>
  <c r="BG18" i="17" s="1"/>
  <c r="AQ111" i="17"/>
  <c r="AM111" i="17"/>
  <c r="C14" i="17"/>
  <c r="BG14" i="17" s="1"/>
  <c r="AJ111" i="17"/>
  <c r="C13" i="17"/>
  <c r="BG13" i="17" s="1"/>
  <c r="AR111" i="17"/>
  <c r="AL111" i="17"/>
  <c r="BG11" i="17"/>
  <c r="AY111" i="17"/>
  <c r="BE7" i="17"/>
  <c r="BE113" i="17" s="1"/>
  <c r="BE129" i="17" s="1"/>
  <c r="BD7" i="17"/>
  <c r="BD113" i="17" s="1"/>
  <c r="BD129" i="17" s="1"/>
  <c r="BB7" i="17"/>
  <c r="AV7" i="17"/>
  <c r="AV113" i="17" s="1"/>
  <c r="AV129" i="17" s="1"/>
  <c r="AR7" i="17"/>
  <c r="AJ7" i="17"/>
  <c r="AJ113" i="17" s="1"/>
  <c r="AJ129" i="17" s="1"/>
  <c r="AB7" i="17"/>
  <c r="T7" i="17"/>
  <c r="R7" i="17"/>
  <c r="R67" i="17" s="1"/>
  <c r="P7" i="17"/>
  <c r="P113" i="17" s="1"/>
  <c r="P129" i="17" s="1"/>
  <c r="O7" i="17"/>
  <c r="O113" i="17" s="1"/>
  <c r="O129" i="17" s="1"/>
  <c r="L7" i="17"/>
  <c r="H7" i="17"/>
  <c r="G7" i="17"/>
  <c r="BG6" i="17"/>
  <c r="BF7" i="17"/>
  <c r="BF113" i="17" s="1"/>
  <c r="BF129" i="17" s="1"/>
  <c r="BA7" i="17"/>
  <c r="BA113" i="17" s="1"/>
  <c r="BA129" i="17" s="1"/>
  <c r="AZ7" i="17"/>
  <c r="AZ113" i="17" s="1"/>
  <c r="AZ129" i="17" s="1"/>
  <c r="AX7" i="17"/>
  <c r="AW7" i="17"/>
  <c r="AW113" i="17" s="1"/>
  <c r="AU7" i="17"/>
  <c r="AU113" i="17" s="1"/>
  <c r="AU129" i="17" s="1"/>
  <c r="AT7" i="17"/>
  <c r="AT113" i="17" s="1"/>
  <c r="AT129" i="17" s="1"/>
  <c r="AS7" i="17"/>
  <c r="AQ7" i="17"/>
  <c r="AP7" i="17"/>
  <c r="AO7" i="17"/>
  <c r="AN7" i="17"/>
  <c r="AN113" i="17" s="1"/>
  <c r="AN129" i="17" s="1"/>
  <c r="AM7" i="17"/>
  <c r="AL7" i="17"/>
  <c r="AK7" i="17"/>
  <c r="AI7" i="17"/>
  <c r="AH7" i="17"/>
  <c r="AG7" i="17"/>
  <c r="AG44" i="17" s="1"/>
  <c r="AG111" i="17" s="1"/>
  <c r="AF7" i="17"/>
  <c r="AE7" i="17"/>
  <c r="AC7" i="17"/>
  <c r="AA7" i="17"/>
  <c r="Z7" i="17"/>
  <c r="Y7" i="17"/>
  <c r="X7" i="17"/>
  <c r="W7" i="17"/>
  <c r="V7" i="17"/>
  <c r="U7" i="17"/>
  <c r="U113" i="17" s="1"/>
  <c r="U129" i="17" s="1"/>
  <c r="Q7" i="17"/>
  <c r="Q41" i="17" s="1"/>
  <c r="N7" i="17"/>
  <c r="M7" i="17"/>
  <c r="K7" i="17"/>
  <c r="K113" i="17" s="1"/>
  <c r="K129" i="17" s="1"/>
  <c r="J7" i="17"/>
  <c r="J37" i="17" s="1"/>
  <c r="F7" i="17"/>
  <c r="F113" i="17" s="1"/>
  <c r="E5" i="17"/>
  <c r="C10" i="17" s="1"/>
  <c r="BG10" i="17" s="1"/>
  <c r="AI113" i="17" l="1"/>
  <c r="AI129" i="17" s="1"/>
  <c r="AC113" i="17"/>
  <c r="AC129" i="17" s="1"/>
  <c r="AM113" i="17"/>
  <c r="AM129" i="17" s="1"/>
  <c r="AX113" i="17"/>
  <c r="AQ113" i="17"/>
  <c r="AL113" i="17"/>
  <c r="AL129" i="17" s="1"/>
  <c r="G113" i="17"/>
  <c r="G129" i="17" s="1"/>
  <c r="BB113" i="17"/>
  <c r="BB129" i="17" s="1"/>
  <c r="AO113" i="17"/>
  <c r="AO129" i="17" s="1"/>
  <c r="AF44" i="17"/>
  <c r="AF111" i="17" s="1"/>
  <c r="AF113" i="17" s="1"/>
  <c r="AF129" i="17" s="1"/>
  <c r="C41" i="17"/>
  <c r="BG41" i="17" s="1"/>
  <c r="Q111" i="17"/>
  <c r="Q113" i="17" s="1"/>
  <c r="Q129" i="17" s="1"/>
  <c r="AA43" i="17"/>
  <c r="AE44" i="17"/>
  <c r="J111" i="17"/>
  <c r="J113" i="17" s="1"/>
  <c r="J129" i="17" s="1"/>
  <c r="X40" i="17"/>
  <c r="N37" i="17"/>
  <c r="N111" i="17" s="1"/>
  <c r="N113" i="17" s="1"/>
  <c r="N129" i="17" s="1"/>
  <c r="F129" i="17"/>
  <c r="AW122" i="17"/>
  <c r="AQ122" i="17" s="1"/>
  <c r="C67" i="17"/>
  <c r="BG67" i="17" s="1"/>
  <c r="R111" i="17"/>
  <c r="R113" i="17" s="1"/>
  <c r="R129" i="17" s="1"/>
  <c r="C82" i="17"/>
  <c r="BG82" i="17" s="1"/>
  <c r="AH111" i="17"/>
  <c r="AH113" i="17" s="1"/>
  <c r="AH129" i="17" s="1"/>
  <c r="Y113" i="17"/>
  <c r="Y129" i="17" s="1"/>
  <c r="AG113" i="17"/>
  <c r="AG129" i="17" s="1"/>
  <c r="AK47" i="17"/>
  <c r="AS48" i="17"/>
  <c r="AS111" i="17" s="1"/>
  <c r="AS113" i="17" s="1"/>
  <c r="AS129" i="17" s="1"/>
  <c r="L37" i="17"/>
  <c r="C12" i="17"/>
  <c r="C15" i="17"/>
  <c r="BG15" i="17" s="1"/>
  <c r="W111" i="17"/>
  <c r="W113" i="17" s="1"/>
  <c r="W129" i="17" s="1"/>
  <c r="BG56" i="17"/>
  <c r="I111" i="17"/>
  <c r="H111" i="17"/>
  <c r="H113" i="17" s="1"/>
  <c r="H129" i="17" s="1"/>
  <c r="C19" i="17"/>
  <c r="BG19" i="17" s="1"/>
  <c r="M65" i="17"/>
  <c r="M111" i="17" s="1"/>
  <c r="M113" i="17" s="1"/>
  <c r="M129" i="17" s="1"/>
  <c r="Z42" i="17"/>
  <c r="AP48" i="17"/>
  <c r="T101" i="17"/>
  <c r="AB43" i="17"/>
  <c r="AB111" i="17" s="1"/>
  <c r="AB113" i="17" s="1"/>
  <c r="AB129" i="17" s="1"/>
  <c r="AR113" i="17"/>
  <c r="AR129" i="17" s="1"/>
  <c r="C16" i="17"/>
  <c r="BG16" i="17" s="1"/>
  <c r="C17" i="17"/>
  <c r="BG17" i="17" s="1"/>
  <c r="C21" i="17"/>
  <c r="BG21" i="17" s="1"/>
  <c r="AX122" i="17"/>
  <c r="AX129" i="17" s="1"/>
  <c r="AQ129" i="17" l="1"/>
  <c r="C44" i="17"/>
  <c r="BG44" i="17" s="1"/>
  <c r="C37" i="17"/>
  <c r="BG37" i="17" s="1"/>
  <c r="L111" i="17"/>
  <c r="L113" i="17" s="1"/>
  <c r="L129" i="17" s="1"/>
  <c r="AW129" i="17"/>
  <c r="BG12" i="17"/>
  <c r="BH12" i="17" s="1"/>
  <c r="BG122" i="17"/>
  <c r="AP111" i="17"/>
  <c r="AP113" i="17" s="1"/>
  <c r="AP129" i="17" s="1"/>
  <c r="C48" i="17"/>
  <c r="BG48" i="17" s="1"/>
  <c r="T111" i="17"/>
  <c r="T113" i="17" s="1"/>
  <c r="T129" i="17" s="1"/>
  <c r="C101" i="17"/>
  <c r="BG101" i="17" s="1"/>
  <c r="C32" i="17"/>
  <c r="C42" i="17"/>
  <c r="BG42" i="17" s="1"/>
  <c r="Z111" i="17"/>
  <c r="Z113" i="17" s="1"/>
  <c r="Z129" i="17" s="1"/>
  <c r="AA111" i="17"/>
  <c r="AA113" i="17" s="1"/>
  <c r="AA129" i="17" s="1"/>
  <c r="C43" i="17"/>
  <c r="BG43" i="17" s="1"/>
  <c r="AE111" i="17"/>
  <c r="AE113" i="17" s="1"/>
  <c r="AE129" i="17" s="1"/>
  <c r="C47" i="17"/>
  <c r="AK111" i="17"/>
  <c r="AK113" i="17" s="1"/>
  <c r="AK129" i="17" s="1"/>
  <c r="C65" i="17"/>
  <c r="BG65" i="17" s="1"/>
  <c r="X111" i="17"/>
  <c r="X113" i="17" s="1"/>
  <c r="X129" i="17" s="1"/>
  <c r="C40" i="17"/>
  <c r="C105" i="17" l="1"/>
  <c r="BG105" i="17" s="1"/>
  <c r="BG32" i="17"/>
  <c r="C57" i="17" l="1"/>
  <c r="V111" i="17"/>
  <c r="V113" i="17" l="1"/>
  <c r="BG57" i="17"/>
  <c r="C78" i="17"/>
  <c r="BG78" i="17" l="1"/>
  <c r="V129" i="17"/>
  <c r="N7" i="16" l="1"/>
  <c r="S7" i="16"/>
  <c r="AS7" i="16"/>
  <c r="P7" i="16"/>
  <c r="P41" i="16" s="1"/>
  <c r="AI7" i="16"/>
  <c r="AR7" i="16"/>
  <c r="AX7" i="16"/>
  <c r="AX113" i="16" s="1"/>
  <c r="F5" i="16"/>
  <c r="F6" i="16"/>
  <c r="BC6" i="16" s="1"/>
  <c r="BC125" i="16"/>
  <c r="AY124" i="16"/>
  <c r="AI123" i="16"/>
  <c r="BC123" i="16" s="1"/>
  <c r="BC122" i="16"/>
  <c r="BC121" i="16"/>
  <c r="BC120" i="16"/>
  <c r="T120" i="16"/>
  <c r="BC119" i="16"/>
  <c r="BC118" i="16"/>
  <c r="U117" i="16"/>
  <c r="BC117" i="16" s="1"/>
  <c r="W116" i="16"/>
  <c r="U115" i="16"/>
  <c r="BC115" i="16" s="1"/>
  <c r="BA111" i="16"/>
  <c r="AY111" i="16"/>
  <c r="AX111" i="16"/>
  <c r="AW111" i="16"/>
  <c r="AV111" i="16"/>
  <c r="AU111" i="16"/>
  <c r="AT111" i="16"/>
  <c r="AR111" i="16"/>
  <c r="AO111" i="16"/>
  <c r="AN111" i="16"/>
  <c r="AH111" i="16"/>
  <c r="AF111" i="16"/>
  <c r="AB111" i="16"/>
  <c r="V111" i="16"/>
  <c r="T111" i="16"/>
  <c r="K111" i="16"/>
  <c r="F111" i="16"/>
  <c r="E111" i="16"/>
  <c r="BC104" i="16"/>
  <c r="C103" i="16"/>
  <c r="BE103" i="16" s="1"/>
  <c r="C102" i="16"/>
  <c r="C100" i="16"/>
  <c r="BE100" i="16" s="1"/>
  <c r="C99" i="16"/>
  <c r="BC99" i="16" s="1"/>
  <c r="C98" i="16"/>
  <c r="BE98" i="16" s="1"/>
  <c r="C97" i="16"/>
  <c r="C96" i="16"/>
  <c r="BE96" i="16" s="1"/>
  <c r="C95" i="16"/>
  <c r="BC95" i="16" s="1"/>
  <c r="C94" i="16"/>
  <c r="BC94" i="16" s="1"/>
  <c r="C93" i="16"/>
  <c r="BC93" i="16" s="1"/>
  <c r="C92" i="16"/>
  <c r="BC92" i="16" s="1"/>
  <c r="BE91" i="16"/>
  <c r="AG111" i="16"/>
  <c r="C91" i="16"/>
  <c r="BC91" i="16" s="1"/>
  <c r="AM111" i="16"/>
  <c r="C90" i="16"/>
  <c r="BC90" i="16" s="1"/>
  <c r="C89" i="16"/>
  <c r="BC89" i="16" s="1"/>
  <c r="BE88" i="16"/>
  <c r="BC88" i="16"/>
  <c r="C88" i="16"/>
  <c r="C87" i="16"/>
  <c r="C86" i="16"/>
  <c r="BE86" i="16" s="1"/>
  <c r="BE85" i="16"/>
  <c r="C85" i="16"/>
  <c r="BC85" i="16" s="1"/>
  <c r="C84" i="16"/>
  <c r="BC84" i="16" s="1"/>
  <c r="C83" i="16"/>
  <c r="BC83" i="16" s="1"/>
  <c r="C82" i="16"/>
  <c r="BC82" i="16" s="1"/>
  <c r="C81" i="16"/>
  <c r="BC81" i="16" s="1"/>
  <c r="C80" i="16"/>
  <c r="BC79" i="16"/>
  <c r="BC77" i="16"/>
  <c r="BC76" i="16"/>
  <c r="BC75" i="16"/>
  <c r="C74" i="16"/>
  <c r="BC74" i="16" s="1"/>
  <c r="C73" i="16"/>
  <c r="BC73" i="16" s="1"/>
  <c r="C72" i="16"/>
  <c r="BC72" i="16" s="1"/>
  <c r="C71" i="16"/>
  <c r="BC71" i="16" s="1"/>
  <c r="C70" i="16"/>
  <c r="BC70" i="16" s="1"/>
  <c r="BC69" i="16"/>
  <c r="C69" i="16"/>
  <c r="C68" i="16"/>
  <c r="C66" i="16"/>
  <c r="BE66" i="16" s="1"/>
  <c r="C65" i="16"/>
  <c r="BC65" i="16" s="1"/>
  <c r="C64" i="16"/>
  <c r="BC64" i="16" s="1"/>
  <c r="C63" i="16"/>
  <c r="BE63" i="16" s="1"/>
  <c r="C62" i="16"/>
  <c r="I57" i="18" s="1"/>
  <c r="C61" i="16"/>
  <c r="I58" i="18" s="1"/>
  <c r="C60" i="16"/>
  <c r="BE60" i="16" s="1"/>
  <c r="C59" i="16"/>
  <c r="BC59" i="16" s="1"/>
  <c r="C58" i="16"/>
  <c r="BC58" i="16" s="1"/>
  <c r="C57" i="16"/>
  <c r="BC57" i="16" s="1"/>
  <c r="C56" i="16"/>
  <c r="BC56" i="16" s="1"/>
  <c r="C55" i="16"/>
  <c r="BC54" i="16"/>
  <c r="BC52" i="16"/>
  <c r="BC51" i="16"/>
  <c r="C50" i="16"/>
  <c r="BC50" i="16" s="1"/>
  <c r="C48" i="16"/>
  <c r="BC48" i="16" s="1"/>
  <c r="AE44" i="16"/>
  <c r="AE111" i="16" s="1"/>
  <c r="C40" i="16"/>
  <c r="BE40" i="16" s="1"/>
  <c r="C39" i="16"/>
  <c r="BE39" i="16" s="1"/>
  <c r="BC34" i="16"/>
  <c r="BC33" i="16"/>
  <c r="BC31" i="16"/>
  <c r="C30" i="16"/>
  <c r="C29" i="16"/>
  <c r="BC29" i="16" s="1"/>
  <c r="C27" i="16"/>
  <c r="BE27" i="16" s="1"/>
  <c r="C26" i="16"/>
  <c r="C25" i="16"/>
  <c r="BC25" i="16" s="1"/>
  <c r="C22" i="16"/>
  <c r="O111" i="16"/>
  <c r="C20" i="16"/>
  <c r="BE20" i="16" s="1"/>
  <c r="H127" i="16"/>
  <c r="C18" i="16"/>
  <c r="BE18" i="16" s="1"/>
  <c r="C17" i="16"/>
  <c r="C15" i="16"/>
  <c r="BE15" i="16" s="1"/>
  <c r="BC14" i="16"/>
  <c r="BE14" i="16"/>
  <c r="AI111" i="16"/>
  <c r="C13" i="16"/>
  <c r="AQ111" i="16"/>
  <c r="AJ111" i="16"/>
  <c r="X111" i="16"/>
  <c r="BE11" i="16"/>
  <c r="BC11" i="16"/>
  <c r="BB7" i="16"/>
  <c r="BA7" i="16"/>
  <c r="AV7" i="16"/>
  <c r="AV113" i="16" s="1"/>
  <c r="AV127" i="16" s="1"/>
  <c r="AT7" i="16"/>
  <c r="AT113" i="16" s="1"/>
  <c r="AT127" i="16" s="1"/>
  <c r="AQ7" i="16"/>
  <c r="AF7" i="16"/>
  <c r="AF113" i="16" s="1"/>
  <c r="AF127" i="16" s="1"/>
  <c r="AE7" i="16"/>
  <c r="AE113" i="16" s="1"/>
  <c r="AE127" i="16" s="1"/>
  <c r="AD7" i="16"/>
  <c r="AD44" i="16" s="1"/>
  <c r="AD111" i="16" s="1"/>
  <c r="AB7" i="16"/>
  <c r="AA7" i="16"/>
  <c r="V7" i="16"/>
  <c r="V113" i="16" s="1"/>
  <c r="V127" i="16" s="1"/>
  <c r="R7" i="16"/>
  <c r="Q7" i="16"/>
  <c r="Q67" i="16" s="1"/>
  <c r="Q111" i="16" s="1"/>
  <c r="M7" i="16"/>
  <c r="M37" i="16" s="1"/>
  <c r="M111" i="16" s="1"/>
  <c r="K7" i="16"/>
  <c r="J7" i="16"/>
  <c r="J37" i="16" s="1"/>
  <c r="G7" i="16"/>
  <c r="AY7" i="16"/>
  <c r="AY113" i="16" s="1"/>
  <c r="AY127" i="16" s="1"/>
  <c r="AU7" i="16"/>
  <c r="AU113" i="16" s="1"/>
  <c r="AU127" i="16" s="1"/>
  <c r="AO7" i="16"/>
  <c r="AM7" i="16"/>
  <c r="AM113" i="16" s="1"/>
  <c r="AM127" i="16" s="1"/>
  <c r="AK7" i="16"/>
  <c r="AG7" i="16"/>
  <c r="AC7" i="16"/>
  <c r="Y7" i="16"/>
  <c r="X7" i="16"/>
  <c r="X113" i="16" s="1"/>
  <c r="X127" i="16" s="1"/>
  <c r="U7" i="16"/>
  <c r="O7" i="16"/>
  <c r="O113" i="16" s="1"/>
  <c r="O127" i="16" s="1"/>
  <c r="I7" i="16"/>
  <c r="AW7" i="16"/>
  <c r="AW113" i="16" s="1"/>
  <c r="AW127" i="16" s="1"/>
  <c r="AP7" i="16"/>
  <c r="AN113" i="16"/>
  <c r="AL7" i="16"/>
  <c r="AH7" i="16"/>
  <c r="AH113" i="16" s="1"/>
  <c r="AH127" i="16" s="1"/>
  <c r="W7" i="16"/>
  <c r="T7" i="16"/>
  <c r="T113" i="16" s="1"/>
  <c r="T127" i="16" s="1"/>
  <c r="L7" i="16"/>
  <c r="L37" i="16" s="1"/>
  <c r="AZ111" i="16"/>
  <c r="BC15" i="16" l="1"/>
  <c r="BE25" i="16"/>
  <c r="BE99" i="16"/>
  <c r="BE94" i="16"/>
  <c r="AO113" i="16"/>
  <c r="AO127" i="16" s="1"/>
  <c r="BC63" i="16"/>
  <c r="BC103" i="16"/>
  <c r="BE29" i="16"/>
  <c r="BE57" i="16"/>
  <c r="BC18" i="16"/>
  <c r="BC55" i="16"/>
  <c r="I53" i="18"/>
  <c r="I60" i="18" s="1"/>
  <c r="BE84" i="16"/>
  <c r="AR113" i="16"/>
  <c r="AR127" i="16" s="1"/>
  <c r="BE95" i="16"/>
  <c r="BA113" i="16"/>
  <c r="BA127" i="16" s="1"/>
  <c r="AB113" i="16"/>
  <c r="AB127" i="16" s="1"/>
  <c r="BE55" i="16"/>
  <c r="BE59" i="16"/>
  <c r="BE64" i="16"/>
  <c r="BE89" i="16"/>
  <c r="BE92" i="16"/>
  <c r="AI113" i="16"/>
  <c r="AI114" i="16" s="1"/>
  <c r="AI127" i="16" s="1"/>
  <c r="BE58" i="16"/>
  <c r="AG113" i="16"/>
  <c r="AG127" i="16" s="1"/>
  <c r="K113" i="16"/>
  <c r="K127" i="16" s="1"/>
  <c r="BE56" i="16"/>
  <c r="BE93" i="16"/>
  <c r="BC98" i="16"/>
  <c r="BE90" i="16"/>
  <c r="F7" i="16"/>
  <c r="F113" i="16" s="1"/>
  <c r="F127" i="16" s="1"/>
  <c r="C108" i="16"/>
  <c r="BE108" i="16" s="1"/>
  <c r="BE65" i="16"/>
  <c r="Z7" i="16"/>
  <c r="M113" i="16"/>
  <c r="M127" i="16" s="1"/>
  <c r="AL46" i="16"/>
  <c r="AC44" i="16"/>
  <c r="C44" i="16" s="1"/>
  <c r="AS47" i="16"/>
  <c r="C47" i="16" s="1"/>
  <c r="BE17" i="16"/>
  <c r="BC17" i="16"/>
  <c r="S101" i="16"/>
  <c r="AK45" i="16"/>
  <c r="C45" i="16" s="1"/>
  <c r="C37" i="16"/>
  <c r="J111" i="16"/>
  <c r="J113" i="16" s="1"/>
  <c r="J127" i="16" s="1"/>
  <c r="BE22" i="16"/>
  <c r="BC22" i="16"/>
  <c r="Y42" i="16"/>
  <c r="BC13" i="16"/>
  <c r="BE13" i="16"/>
  <c r="W38" i="16"/>
  <c r="Z43" i="16"/>
  <c r="G35" i="16"/>
  <c r="AQ113" i="16"/>
  <c r="AQ127" i="16" s="1"/>
  <c r="C10" i="16"/>
  <c r="BC20" i="16"/>
  <c r="BE26" i="16"/>
  <c r="BC26" i="16"/>
  <c r="BC40" i="16"/>
  <c r="BE87" i="16"/>
  <c r="BC87" i="16"/>
  <c r="N111" i="16"/>
  <c r="N113" i="16" s="1"/>
  <c r="N127" i="16" s="1"/>
  <c r="AP111" i="16"/>
  <c r="AP113" i="16" s="1"/>
  <c r="Q113" i="16"/>
  <c r="Q127" i="16" s="1"/>
  <c r="AD113" i="16"/>
  <c r="AD127" i="16" s="1"/>
  <c r="C16" i="16"/>
  <c r="AA43" i="16"/>
  <c r="AA111" i="16" s="1"/>
  <c r="AA113" i="16" s="1"/>
  <c r="AA127" i="16" s="1"/>
  <c r="BE50" i="16"/>
  <c r="C67" i="16"/>
  <c r="BE97" i="16"/>
  <c r="BC97" i="16"/>
  <c r="BE102" i="16"/>
  <c r="BC102" i="16"/>
  <c r="L111" i="16"/>
  <c r="L113" i="16" s="1"/>
  <c r="L127" i="16" s="1"/>
  <c r="BB28" i="16"/>
  <c r="BE62" i="16"/>
  <c r="BC62" i="16"/>
  <c r="U111" i="16"/>
  <c r="U113" i="16" s="1"/>
  <c r="U127" i="16" s="1"/>
  <c r="C21" i="16"/>
  <c r="C23" i="16"/>
  <c r="BC27" i="16"/>
  <c r="BC39" i="16"/>
  <c r="BE61" i="16"/>
  <c r="BC61" i="16"/>
  <c r="BE68" i="16"/>
  <c r="BC68" i="16"/>
  <c r="BC60" i="16"/>
  <c r="BC66" i="16"/>
  <c r="BC86" i="16"/>
  <c r="BC96" i="16"/>
  <c r="BC100" i="16"/>
  <c r="BC80" i="16"/>
  <c r="AK111" i="16" l="1"/>
  <c r="AK113" i="16" s="1"/>
  <c r="AK127" i="16" s="1"/>
  <c r="AS111" i="16"/>
  <c r="AS113" i="16" s="1"/>
  <c r="AS127" i="16" s="1"/>
  <c r="BE16" i="16"/>
  <c r="BC16" i="16"/>
  <c r="C43" i="16"/>
  <c r="Z111" i="16"/>
  <c r="Z113" i="16" s="1"/>
  <c r="Z127" i="16" s="1"/>
  <c r="BC44" i="16"/>
  <c r="BE44" i="16"/>
  <c r="BC24" i="16"/>
  <c r="BE24" i="16"/>
  <c r="AC111" i="16"/>
  <c r="AC113" i="16" s="1"/>
  <c r="AC127" i="16" s="1"/>
  <c r="Y111" i="16"/>
  <c r="Y113" i="16" s="1"/>
  <c r="Y127" i="16" s="1"/>
  <c r="C42" i="16"/>
  <c r="BE42" i="16" s="1"/>
  <c r="BE67" i="16"/>
  <c r="BE78" i="16" s="1"/>
  <c r="BC67" i="16"/>
  <c r="W111" i="16"/>
  <c r="W113" i="16" s="1"/>
  <c r="W127" i="16" s="1"/>
  <c r="C38" i="16"/>
  <c r="BC38" i="16" s="1"/>
  <c r="S111" i="16"/>
  <c r="S113" i="16" s="1"/>
  <c r="S127" i="16" s="1"/>
  <c r="C101" i="16"/>
  <c r="BC12" i="16"/>
  <c r="BE12" i="16"/>
  <c r="C78" i="16"/>
  <c r="BC78" i="16" s="1"/>
  <c r="G111" i="16"/>
  <c r="G113" i="16" s="1"/>
  <c r="C35" i="16"/>
  <c r="I27" i="18" s="1"/>
  <c r="AN114" i="16"/>
  <c r="AN127" i="16" s="1"/>
  <c r="C41" i="16"/>
  <c r="P111" i="16"/>
  <c r="P113" i="16" s="1"/>
  <c r="P127" i="16" s="1"/>
  <c r="AP124" i="16"/>
  <c r="BC23" i="16"/>
  <c r="BE23" i="16"/>
  <c r="BE21" i="16"/>
  <c r="BC21" i="16"/>
  <c r="C28" i="16"/>
  <c r="BB111" i="16"/>
  <c r="BB113" i="16" s="1"/>
  <c r="BB127" i="16" s="1"/>
  <c r="BC10" i="16"/>
  <c r="BE10" i="16"/>
  <c r="BC37" i="16"/>
  <c r="BE37" i="16"/>
  <c r="BC45" i="16"/>
  <c r="BE45" i="16"/>
  <c r="BE47" i="16"/>
  <c r="BC47" i="16"/>
  <c r="AL111" i="16"/>
  <c r="AL113" i="16" s="1"/>
  <c r="AL127" i="16" s="1"/>
  <c r="C46" i="16"/>
  <c r="BC46" i="16" s="1"/>
  <c r="BE28" i="16" l="1"/>
  <c r="BC28" i="16"/>
  <c r="BE41" i="16"/>
  <c r="BC41" i="16"/>
  <c r="G127" i="16"/>
  <c r="BE101" i="16"/>
  <c r="BE105" i="16" s="1"/>
  <c r="BC101" i="16"/>
  <c r="C105" i="16"/>
  <c r="BE35" i="16"/>
  <c r="BC35" i="16"/>
  <c r="AX124" i="16"/>
  <c r="AX127" i="16" s="1"/>
  <c r="AP127" i="16"/>
  <c r="BC114" i="16"/>
  <c r="BE43" i="16"/>
  <c r="BC43" i="16"/>
  <c r="BC124" i="16" l="1"/>
  <c r="C14" i="2" l="1"/>
  <c r="C22" i="2" l="1"/>
  <c r="C28" i="2" l="1"/>
  <c r="C15" i="2" l="1"/>
  <c r="S5" i="17"/>
  <c r="S7" i="17" s="1"/>
  <c r="S113" i="17" s="1"/>
  <c r="S129" i="17" s="1"/>
  <c r="AD5" i="17"/>
  <c r="AD7" i="17" s="1"/>
  <c r="AD46" i="17" s="1"/>
  <c r="C46" i="17" s="1"/>
  <c r="C49" i="17" s="1"/>
  <c r="I5" i="17"/>
  <c r="I7" i="17" s="1"/>
  <c r="I113" i="17" s="1"/>
  <c r="C17" i="2" l="1"/>
  <c r="AD111" i="17"/>
  <c r="BG111" i="17" s="1"/>
  <c r="I129" i="17"/>
  <c r="BG49" i="17"/>
  <c r="C53" i="17"/>
  <c r="AD113" i="17" l="1"/>
  <c r="AD129" i="17" s="1"/>
  <c r="BG53" i="17"/>
  <c r="C107" i="17"/>
  <c r="C28" i="14"/>
  <c r="C110" i="17" l="1"/>
  <c r="BG107" i="17"/>
  <c r="BG110" i="17" l="1"/>
  <c r="C129" i="17"/>
  <c r="C3" i="17"/>
  <c r="K15" i="14" l="1"/>
  <c r="AJ5" i="16" l="1"/>
  <c r="AJ7" i="16" s="1"/>
  <c r="AJ113" i="16" s="1"/>
  <c r="AJ127" i="16" s="1"/>
  <c r="I24" i="2" l="1"/>
  <c r="I56" i="2" l="1"/>
  <c r="I28" i="2"/>
  <c r="I63" i="2" l="1"/>
  <c r="G56" i="2" l="1"/>
  <c r="E63" i="2" l="1"/>
  <c r="G63" i="2"/>
  <c r="G42" i="2" l="1"/>
  <c r="C43" i="14" l="1"/>
  <c r="G43" i="14"/>
  <c r="G42" i="14"/>
  <c r="G28" i="14" l="1"/>
  <c r="C42" i="14"/>
  <c r="G17" i="14"/>
  <c r="G43" i="2"/>
  <c r="G30" i="14" l="1"/>
  <c r="G32" i="14" s="1"/>
  <c r="G30" i="2"/>
  <c r="G32" i="2" s="1"/>
  <c r="G44" i="2" s="1"/>
  <c r="C17" i="14"/>
  <c r="G44" i="14" l="1"/>
  <c r="G56" i="14"/>
  <c r="G60" i="14" s="1"/>
  <c r="C30" i="14"/>
  <c r="C32" i="14" s="1"/>
  <c r="G67" i="14" l="1"/>
  <c r="G63" i="14"/>
  <c r="C44" i="14"/>
  <c r="G60" i="2"/>
  <c r="G67" i="2"/>
  <c r="C60" i="14" l="1"/>
  <c r="C56" i="14" s="1"/>
  <c r="C67" i="14"/>
  <c r="C63" i="14" l="1"/>
  <c r="I67" i="2"/>
  <c r="E28" i="14" l="1"/>
  <c r="E42" i="14"/>
  <c r="I60" i="14"/>
  <c r="E66" i="14"/>
  <c r="E65" i="14"/>
  <c r="E67" i="14" s="1"/>
  <c r="I43" i="14"/>
  <c r="E43" i="14"/>
  <c r="I42" i="14"/>
  <c r="I28" i="14" l="1"/>
  <c r="E17" i="14"/>
  <c r="E30" i="14" s="1"/>
  <c r="E32" i="14" s="1"/>
  <c r="E44" i="14" s="1"/>
  <c r="I17" i="14"/>
  <c r="I30" i="14" l="1"/>
  <c r="I32" i="14" s="1"/>
  <c r="I44" i="14" s="1"/>
  <c r="E67" i="2"/>
  <c r="I42" i="2"/>
  <c r="I63" i="14" l="1"/>
  <c r="I67" i="14"/>
  <c r="C43" i="2"/>
  <c r="C30" i="2" l="1"/>
  <c r="C32" i="2" s="1"/>
  <c r="C44" i="2" s="1"/>
  <c r="S23" i="2" l="1"/>
  <c r="O23" i="2"/>
  <c r="I60" i="2" l="1"/>
  <c r="G94" i="2" l="1"/>
  <c r="G95" i="2" s="1"/>
  <c r="AY5" i="17" l="1"/>
  <c r="E42" i="2"/>
  <c r="AY7" i="17" l="1"/>
  <c r="AY113" i="17" s="1"/>
  <c r="BG5" i="17"/>
  <c r="AY129" i="17" l="1"/>
  <c r="BG129" i="17" s="1"/>
  <c r="BG113" i="17"/>
  <c r="I82" i="2" l="1"/>
  <c r="I83" i="2" l="1"/>
  <c r="E82" i="2" l="1"/>
  <c r="E83" i="2" s="1"/>
  <c r="C74" i="2"/>
  <c r="G77" i="2"/>
  <c r="C77" i="2" s="1"/>
  <c r="G76" i="2"/>
  <c r="C76" i="2" s="1"/>
  <c r="G75" i="2"/>
  <c r="C75" i="2" s="1"/>
  <c r="G74" i="2"/>
  <c r="C78" i="2" l="1"/>
  <c r="G78" i="2"/>
  <c r="Q75" i="10" l="1"/>
  <c r="Q74" i="10"/>
  <c r="Q73" i="10"/>
  <c r="Q72" i="10"/>
  <c r="Q71" i="10"/>
  <c r="Q70" i="10"/>
  <c r="Q58" i="10"/>
  <c r="Q57" i="10"/>
  <c r="Q56" i="10"/>
  <c r="Q55" i="10"/>
  <c r="Q54" i="10"/>
  <c r="Q53" i="10"/>
  <c r="Q52" i="10"/>
  <c r="Q51" i="10"/>
  <c r="Q48" i="10"/>
  <c r="Q47" i="10"/>
  <c r="Q46" i="10"/>
  <c r="Q45" i="10"/>
  <c r="Q44" i="10"/>
  <c r="Q43" i="10"/>
  <c r="Q42" i="10"/>
  <c r="Q41" i="10"/>
  <c r="Q40" i="10"/>
  <c r="Q29" i="10"/>
  <c r="Q27" i="10"/>
  <c r="Q26" i="10"/>
  <c r="Q25" i="10"/>
  <c r="Q24" i="10"/>
  <c r="Q23" i="10"/>
  <c r="Q22" i="10"/>
  <c r="Q21" i="10"/>
  <c r="Q20" i="10"/>
  <c r="Q17" i="10"/>
  <c r="Q16" i="10"/>
  <c r="Q15" i="10"/>
  <c r="Q14" i="10"/>
  <c r="Q13" i="10"/>
  <c r="Q12" i="10"/>
  <c r="Q11" i="10"/>
  <c r="Q10" i="10"/>
  <c r="M75" i="10"/>
  <c r="M74" i="10"/>
  <c r="M73" i="10"/>
  <c r="M72" i="10"/>
  <c r="M71" i="10"/>
  <c r="M70" i="10"/>
  <c r="M56" i="10"/>
  <c r="M55" i="10"/>
  <c r="M54" i="10"/>
  <c r="M53" i="10"/>
  <c r="M52" i="10"/>
  <c r="M51" i="10"/>
  <c r="M48" i="10"/>
  <c r="M47" i="10"/>
  <c r="M46" i="10"/>
  <c r="M45" i="10"/>
  <c r="M44" i="10"/>
  <c r="M43" i="10"/>
  <c r="M42" i="10"/>
  <c r="M41" i="10"/>
  <c r="M40" i="10"/>
  <c r="M27" i="10"/>
  <c r="M26" i="10"/>
  <c r="M25" i="10"/>
  <c r="M24" i="10"/>
  <c r="M23" i="10"/>
  <c r="M22" i="10"/>
  <c r="M21" i="10"/>
  <c r="M20" i="10"/>
  <c r="M17" i="10"/>
  <c r="M16" i="10"/>
  <c r="M15" i="10"/>
  <c r="M14" i="10"/>
  <c r="M13" i="10"/>
  <c r="M12" i="10"/>
  <c r="M11" i="10"/>
  <c r="M10" i="10"/>
  <c r="I79" i="10"/>
  <c r="I74" i="10"/>
  <c r="I72" i="10"/>
  <c r="I71" i="10"/>
  <c r="I70" i="10"/>
  <c r="I55" i="10"/>
  <c r="I54" i="10"/>
  <c r="I52" i="10"/>
  <c r="I47" i="10"/>
  <c r="I46" i="10"/>
  <c r="I45" i="10"/>
  <c r="I44" i="10"/>
  <c r="I43" i="10"/>
  <c r="I42" i="10"/>
  <c r="I41" i="10"/>
  <c r="I40" i="10"/>
  <c r="I26" i="10"/>
  <c r="I25" i="10"/>
  <c r="I24" i="10"/>
  <c r="I23" i="10"/>
  <c r="I22" i="10"/>
  <c r="I21" i="10"/>
  <c r="I20" i="10"/>
  <c r="I16" i="10"/>
  <c r="I15" i="10"/>
  <c r="I14" i="10"/>
  <c r="I13" i="10"/>
  <c r="I12" i="10"/>
  <c r="I11" i="10"/>
  <c r="I10" i="10"/>
  <c r="E74" i="10"/>
  <c r="E73" i="10"/>
  <c r="E72" i="10"/>
  <c r="E71" i="10"/>
  <c r="E70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Q59" i="9"/>
  <c r="Q50" i="9"/>
  <c r="Q28" i="9"/>
  <c r="Q27" i="9"/>
  <c r="Q26" i="9"/>
  <c r="Q24" i="9"/>
  <c r="Q23" i="9"/>
  <c r="Q22" i="9"/>
  <c r="Q21" i="9"/>
  <c r="Q20" i="9"/>
  <c r="Q19" i="9"/>
  <c r="Q18" i="9"/>
  <c r="Q17" i="9"/>
  <c r="Q14" i="9"/>
  <c r="Q13" i="9"/>
  <c r="Q12" i="9"/>
  <c r="Q11" i="9"/>
  <c r="Q10" i="9"/>
  <c r="M137" i="9"/>
  <c r="M135" i="9"/>
  <c r="M133" i="9"/>
  <c r="M130" i="9"/>
  <c r="M128" i="9"/>
  <c r="M118" i="9"/>
  <c r="M117" i="9"/>
  <c r="M116" i="9"/>
  <c r="M114" i="9"/>
  <c r="M112" i="9"/>
  <c r="M102" i="9"/>
  <c r="M101" i="9"/>
  <c r="M100" i="9"/>
  <c r="M99" i="9"/>
  <c r="M98" i="9"/>
  <c r="M97" i="9"/>
  <c r="M96" i="9"/>
  <c r="M95" i="9"/>
  <c r="M92" i="9"/>
  <c r="M91" i="9"/>
  <c r="M90" i="9"/>
  <c r="M89" i="9"/>
  <c r="M88" i="9"/>
  <c r="M59" i="9"/>
  <c r="M57" i="9"/>
  <c r="M56" i="9"/>
  <c r="M55" i="9"/>
  <c r="M52" i="9"/>
  <c r="M51" i="9"/>
  <c r="M50" i="9"/>
  <c r="M28" i="9"/>
  <c r="M27" i="9"/>
  <c r="M26" i="9"/>
  <c r="M24" i="9"/>
  <c r="M23" i="9"/>
  <c r="M22" i="9"/>
  <c r="M21" i="9"/>
  <c r="M20" i="9"/>
  <c r="M19" i="9"/>
  <c r="M18" i="9"/>
  <c r="M17" i="9"/>
  <c r="M14" i="9"/>
  <c r="M13" i="9"/>
  <c r="M12" i="9"/>
  <c r="M11" i="9"/>
  <c r="M10" i="9"/>
  <c r="I137" i="9"/>
  <c r="I135" i="9"/>
  <c r="I134" i="9"/>
  <c r="I133" i="9"/>
  <c r="I130" i="9"/>
  <c r="I129" i="9"/>
  <c r="I128" i="9"/>
  <c r="I118" i="9"/>
  <c r="I106" i="9"/>
  <c r="I105" i="9"/>
  <c r="I104" i="9"/>
  <c r="I102" i="9"/>
  <c r="I101" i="9"/>
  <c r="I100" i="9"/>
  <c r="I99" i="9"/>
  <c r="I98" i="9"/>
  <c r="I97" i="9"/>
  <c r="I96" i="9"/>
  <c r="I95" i="9"/>
  <c r="I92" i="9"/>
  <c r="I91" i="9"/>
  <c r="I90" i="9"/>
  <c r="I89" i="9"/>
  <c r="I88" i="9"/>
  <c r="I59" i="9"/>
  <c r="I57" i="9"/>
  <c r="I56" i="9"/>
  <c r="I55" i="9"/>
  <c r="I52" i="9"/>
  <c r="I51" i="9"/>
  <c r="I50" i="9"/>
  <c r="I28" i="9"/>
  <c r="I27" i="9"/>
  <c r="I26" i="9"/>
  <c r="I24" i="9"/>
  <c r="I23" i="9"/>
  <c r="I22" i="9"/>
  <c r="I21" i="9"/>
  <c r="I20" i="9"/>
  <c r="I19" i="9"/>
  <c r="I18" i="9"/>
  <c r="I17" i="9"/>
  <c r="I14" i="9"/>
  <c r="I13" i="9"/>
  <c r="I12" i="9"/>
  <c r="I11" i="9"/>
  <c r="I10" i="9"/>
  <c r="E137" i="9"/>
  <c r="E135" i="9"/>
  <c r="E134" i="9"/>
  <c r="E133" i="9"/>
  <c r="E130" i="9"/>
  <c r="E129" i="9"/>
  <c r="E128" i="9"/>
  <c r="E118" i="9"/>
  <c r="E117" i="9"/>
  <c r="E116" i="9"/>
  <c r="E114" i="9"/>
  <c r="E112" i="9"/>
  <c r="E106" i="9"/>
  <c r="E105" i="9"/>
  <c r="E104" i="9"/>
  <c r="E102" i="9"/>
  <c r="E101" i="9"/>
  <c r="E100" i="9"/>
  <c r="E99" i="9"/>
  <c r="E98" i="9"/>
  <c r="E97" i="9"/>
  <c r="E96" i="9"/>
  <c r="E95" i="9"/>
  <c r="E92" i="9"/>
  <c r="E91" i="9"/>
  <c r="E90" i="9"/>
  <c r="E89" i="9"/>
  <c r="E88" i="9"/>
  <c r="E57" i="9"/>
  <c r="E56" i="9"/>
  <c r="E55" i="9"/>
  <c r="E52" i="9"/>
  <c r="E51" i="9"/>
  <c r="E50" i="9"/>
  <c r="E28" i="9"/>
  <c r="E27" i="9"/>
  <c r="E26" i="9"/>
  <c r="E24" i="9"/>
  <c r="E23" i="9"/>
  <c r="E22" i="9"/>
  <c r="E21" i="9"/>
  <c r="E20" i="9"/>
  <c r="E19" i="9"/>
  <c r="E18" i="9"/>
  <c r="E17" i="9"/>
  <c r="E14" i="9"/>
  <c r="E13" i="9"/>
  <c r="E12" i="9"/>
  <c r="E11" i="9"/>
  <c r="E10" i="9"/>
  <c r="B164" i="9"/>
  <c r="B160" i="9"/>
  <c r="I43" i="2" l="1"/>
  <c r="E43" i="2"/>
  <c r="I30" i="2" l="1"/>
  <c r="I32" i="2" l="1"/>
  <c r="I44" i="2" l="1"/>
  <c r="E30" i="2"/>
  <c r="E32" i="2" s="1"/>
  <c r="J83" i="2"/>
  <c r="G83" i="2"/>
  <c r="E44" i="2" l="1"/>
  <c r="E155" i="16" l="1"/>
  <c r="E146" i="16" s="1"/>
  <c r="E151" i="16" l="1"/>
  <c r="I19" i="16"/>
  <c r="E167" i="16"/>
  <c r="E160" i="16" l="1"/>
  <c r="E164" i="16" s="1"/>
  <c r="R19" i="16"/>
  <c r="R36" i="16" s="1"/>
  <c r="R111" i="16" s="1"/>
  <c r="R113" i="16" s="1"/>
  <c r="R127" i="16" s="1"/>
  <c r="I36" i="16"/>
  <c r="I111" i="16" s="1"/>
  <c r="I113" i="16" s="1"/>
  <c r="C19" i="16"/>
  <c r="BC19" i="16" s="1"/>
  <c r="I19" i="18" l="1"/>
  <c r="BE19" i="16"/>
  <c r="BE32" i="16" s="1"/>
  <c r="C32" i="16"/>
  <c r="C36" i="16"/>
  <c r="BE36" i="16" s="1"/>
  <c r="F167" i="16"/>
  <c r="I127" i="16"/>
  <c r="BC113" i="16"/>
  <c r="BC32" i="16" l="1"/>
  <c r="C49" i="16"/>
  <c r="BC36" i="16"/>
  <c r="BE49" i="16"/>
  <c r="BE53" i="16" s="1"/>
  <c r="BE107" i="16" s="1"/>
  <c r="BE110" i="16" s="1"/>
  <c r="BC49" i="16" l="1"/>
  <c r="C53" i="16"/>
  <c r="C107" i="16" l="1"/>
  <c r="C110" i="16" s="1"/>
  <c r="C127" i="16" s="1"/>
  <c r="BC53" i="16"/>
  <c r="E56" i="2" l="1"/>
  <c r="E60" i="2" s="1"/>
  <c r="K56" i="2" l="1"/>
  <c r="AZ5" i="16" l="1"/>
  <c r="I12" i="18"/>
  <c r="I25" i="18" s="1"/>
  <c r="I39" i="18" s="1"/>
  <c r="I41" i="18" s="1"/>
  <c r="I72" i="18" s="1"/>
  <c r="I75" i="18" s="1"/>
  <c r="I77" i="18" s="1"/>
  <c r="I85" i="18" s="1"/>
  <c r="E12" i="18"/>
  <c r="E25" i="18" s="1"/>
  <c r="E39" i="18" s="1"/>
  <c r="E41" i="18" s="1"/>
  <c r="E72" i="18" s="1"/>
  <c r="E75" i="18" s="1"/>
  <c r="E77" i="18" s="1"/>
  <c r="E85" i="18" s="1"/>
  <c r="BC5" i="16" l="1"/>
  <c r="AZ7" i="16"/>
  <c r="AZ113" i="16" s="1"/>
  <c r="AZ127" i="16" s="1"/>
  <c r="C56" i="2" l="1"/>
  <c r="C60" i="2" s="1"/>
  <c r="C63" i="2"/>
  <c r="C6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Phanthira, Taoti</author>
  </authors>
  <commentList>
    <comment ref="C58" authorId="0" shapeId="0" xr:uid="{88E540D4-CC7B-4C1C-BECA-08C58C700F45}">
      <text>
        <r>
          <rPr>
            <sz val="9"/>
            <color indexed="81"/>
            <rFont val="Tahoma"/>
            <family val="2"/>
          </rPr>
          <t>PL SSM</t>
        </r>
      </text>
    </comment>
    <comment ref="E58" authorId="0" shapeId="0" xr:uid="{3698BF27-01F7-4B2F-B166-335F46A715C6}">
      <text>
        <r>
          <rPr>
            <sz val="9"/>
            <color indexed="81"/>
            <rFont val="Tahoma"/>
            <family val="2"/>
          </rPr>
          <t>PL SSM</t>
        </r>
      </text>
    </comment>
    <comment ref="C65" authorId="0" shapeId="0" xr:uid="{A068524E-47AC-4F68-82B4-DC5E19B5C739}">
      <text>
        <r>
          <rPr>
            <sz val="9"/>
            <color indexed="81"/>
            <rFont val="Tahoma"/>
            <family val="2"/>
          </rPr>
          <t>PL SSM</t>
        </r>
      </text>
    </comment>
    <comment ref="E65" authorId="0" shapeId="0" xr:uid="{026B69E1-1207-456A-B987-A42F379C1B12}">
      <text>
        <r>
          <rPr>
            <sz val="9"/>
            <color indexed="81"/>
            <rFont val="Tahoma"/>
            <family val="2"/>
          </rPr>
          <t>PL SSM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Phanthira, Taoti</author>
  </authors>
  <commentList>
    <comment ref="C58" authorId="0" shapeId="0" xr:uid="{E52C4A0B-627E-44AF-9E3D-BA1EECC758AA}">
      <text>
        <r>
          <rPr>
            <sz val="9"/>
            <color indexed="81"/>
            <rFont val="Tahoma"/>
            <family val="2"/>
          </rPr>
          <t>PL SSM</t>
        </r>
      </text>
    </comment>
    <comment ref="E58" authorId="0" shapeId="0" xr:uid="{20307A7A-2A82-4A99-AC87-73EC061EA8A6}">
      <text>
        <r>
          <rPr>
            <sz val="9"/>
            <color indexed="81"/>
            <rFont val="Tahoma"/>
            <family val="2"/>
          </rPr>
          <t>PL SSM</t>
        </r>
      </text>
    </comment>
    <comment ref="G58" authorId="0" shapeId="0" xr:uid="{CF1365F3-307E-47F1-AF4A-35608BACB68D}">
      <text>
        <r>
          <rPr>
            <sz val="9"/>
            <color indexed="81"/>
            <rFont val="Tahoma"/>
            <family val="2"/>
          </rPr>
          <t>PL SSM</t>
        </r>
      </text>
    </comment>
    <comment ref="I58" authorId="0" shapeId="0" xr:uid="{7BBE5303-2E06-40E7-8B5E-75128C0F64FF}">
      <text>
        <r>
          <rPr>
            <sz val="9"/>
            <color indexed="81"/>
            <rFont val="Tahoma"/>
            <family val="2"/>
          </rPr>
          <t>PL SSM</t>
        </r>
      </text>
    </comment>
    <comment ref="C65" authorId="0" shapeId="0" xr:uid="{08A052BC-F3E9-4BCC-840C-F1E7868CD78A}">
      <text>
        <r>
          <rPr>
            <sz val="9"/>
            <color indexed="81"/>
            <rFont val="Tahoma"/>
            <family val="2"/>
          </rPr>
          <t>PL SSM</t>
        </r>
      </text>
    </comment>
    <comment ref="E65" authorId="0" shapeId="0" xr:uid="{80C0527B-5619-46D2-9DA5-F8E3CF5FA48A}">
      <text>
        <r>
          <rPr>
            <sz val="9"/>
            <color indexed="81"/>
            <rFont val="Tahoma"/>
            <family val="2"/>
          </rPr>
          <t>PL SSM</t>
        </r>
      </text>
    </comment>
    <comment ref="G65" authorId="0" shapeId="0" xr:uid="{7A6196F5-7FC4-4674-BD81-E59EE30035EA}">
      <text>
        <r>
          <rPr>
            <sz val="9"/>
            <color indexed="81"/>
            <rFont val="Tahoma"/>
            <family val="2"/>
          </rPr>
          <t>PL SSM</t>
        </r>
      </text>
    </comment>
    <comment ref="I65" authorId="0" shapeId="0" xr:uid="{96B77499-1F5B-4BAD-BE32-A8D7ECA1C891}">
      <text>
        <r>
          <rPr>
            <sz val="9"/>
            <color indexed="81"/>
            <rFont val="Tahoma"/>
            <family val="2"/>
          </rPr>
          <t>PL SSM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Suteera, Kamolpattana</author>
  </authors>
  <commentList>
    <comment ref="K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Suteera, Kamolpattana:</t>
        </r>
        <r>
          <rPr>
            <sz val="9"/>
            <color indexed="81"/>
            <rFont val="Tahoma"/>
            <family val="2"/>
          </rPr>
          <t xml:space="preserve">
ตาม sublead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vdctest</author>
  </authors>
  <commentList>
    <comment ref="E183" authorId="0" shapeId="0" xr:uid="{6E89131C-0FF8-409F-A19A-7037E9618300}">
      <text>
        <r>
          <rPr>
            <b/>
            <sz val="9"/>
            <color indexed="81"/>
            <rFont val="Tahoma"/>
            <family val="2"/>
          </rPr>
          <t>cost received from CN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<sst xmlns="http://schemas.openxmlformats.org/spreadsheetml/2006/main" count="1370" uniqueCount="504">
  <si>
    <t>บริษัท เวนดิ้ง คอร์ปอเรชั่น จำกัด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</si>
  <si>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</si>
  <si>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</si>
  <si>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</si>
  <si>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</si>
  <si>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</si>
  <si>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</si>
  <si>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</si>
  <si>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</si>
  <si>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</si>
  <si>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</si>
  <si>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</si>
  <si>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</si>
  <si>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</si>
  <si>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</si>
  <si>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 xml:space="preserve">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</si>
  <si>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</si>
  <si>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</si>
  <si>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</si>
  <si>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</si>
  <si>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</si>
  <si>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เงินฝากสถาบันการเงินที่มีข้อจำกัดในการใช้</t>
  </si>
  <si>
    <t>เงินลงทุนในบริษัทย่อย</t>
  </si>
  <si>
    <t>ส่วนปรับปรุงอาคารเช่า เครื่องตกแต่งและอุปกรณ์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</si>
  <si>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</si>
  <si>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</si>
  <si>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</si>
  <si>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</si>
  <si>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</si>
  <si>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</si>
  <si>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</si>
  <si>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</si>
  <si>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</si>
  <si>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เงินกู้ยืมระยะสั้น</t>
  </si>
  <si>
    <t>หนี้สินตามสัญญาเช่าการเงิน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</si>
  <si>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</si>
  <si>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</si>
  <si>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</si>
  <si>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</si>
  <si>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</si>
  <si>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</si>
  <si>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</si>
  <si>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</si>
  <si>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</si>
  <si>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</si>
  <si>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</si>
  <si>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</si>
  <si>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</si>
  <si>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</si>
  <si>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ส่วนต่างจากการรวมธุรกิจภายใต้การควบคุมเดียวกัน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</si>
  <si>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</si>
  <si>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</si>
  <si>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</si>
  <si>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</si>
  <si>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</si>
  <si>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</si>
  <si>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2561</t>
  </si>
  <si>
    <t>2560</t>
  </si>
  <si>
    <t>รายได้</t>
  </si>
  <si>
    <t>รายได้จากการขาย</t>
  </si>
  <si>
    <t>รายได้จากการให้บริการ</t>
  </si>
  <si>
    <t>รายได้ดอกเบี้ยจากการขายผ่อนชำระ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</si>
  <si>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</si>
  <si>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</si>
  <si>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</si>
  <si>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</si>
  <si>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</si>
  <si>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</si>
  <si>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</si>
  <si>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ขาดทุนจากการยึดคืนสินค้า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</si>
  <si>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</si>
  <si>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</si>
  <si>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</si>
  <si>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</si>
  <si>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</si>
  <si>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</si>
  <si>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</si>
  <si>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</si>
  <si>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</si>
  <si>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</si>
  <si>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</si>
  <si>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</si>
  <si>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</si>
  <si>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</si>
  <si>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</si>
  <si>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</si>
  <si>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สำหรับงวด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</si>
  <si>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</si>
  <si>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</si>
  <si>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Share  BF </t>
  </si>
  <si>
    <t>Avg. share as at 31/12/60</t>
  </si>
  <si>
    <t>Avg. share as at 31/03/61</t>
  </si>
  <si>
    <t>รวมส่วนของ</t>
  </si>
  <si>
    <t>ที่ออกและ</t>
  </si>
  <si>
    <t>ส่วนเกิน</t>
  </si>
  <si>
    <t>ผู้ถือหุ้น</t>
  </si>
  <si>
    <t>ส่วนได้เสีย</t>
  </si>
  <si>
    <t>ชำระแล้ว</t>
  </si>
  <si>
    <t>การควบคุมเดียวกัน</t>
  </si>
  <si>
    <t>ของบริษัทใหญ่</t>
  </si>
  <si>
    <t>ที่ไม่มีอำนาจควบคุม</t>
  </si>
  <si>
    <t xml:space="preserve">   กำไรขาดทุนเบ็ดเสร็จอื่น</t>
  </si>
  <si>
    <t>ส่วนต่างจาก</t>
  </si>
  <si>
    <t>การรวมธุรกิจภายใต้</t>
  </si>
  <si>
    <t>รายการกับผู้ถือหุ้นที่บันทึกโดยตรงเข้าส่วนของผู้ถือหุ้น</t>
  </si>
  <si>
    <t>สำหรับงวดสามเดือน</t>
  </si>
  <si>
    <t>กำไร (ขาดทุน) ก่อนภาษีเงินได้</t>
  </si>
  <si>
    <t xml:space="preserve">   ภายใต้การควบคุมเดียวกัน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</si>
  <si>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</si>
  <si>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</si>
  <si>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กำไร</t>
  </si>
  <si>
    <t xml:space="preserve">   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</si>
  <si>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</si>
  <si>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</si>
  <si>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</si>
  <si>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</si>
  <si>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ขาดทุนจากการปรับมูลค่าสินค้า</t>
  </si>
  <si>
    <t>ดอกเบี้ยรับ</t>
  </si>
  <si>
    <t>การเปลี่ยนแปลงในสินทรัพย์และหนี้สินดำเนินงาน</t>
  </si>
  <si>
    <t>ลูกหนี้อื่น</t>
  </si>
  <si>
    <t>ภาษีเงินได้จ่ายออก</t>
  </si>
  <si>
    <t>กระแสเงินสดจากกิจกรรมลงทุน</t>
  </si>
  <si>
    <t>เงินสดรับจากการขายส่วนปรับปรุงอาคารเช่า เครื่องตกแต่งและอุปกรณ์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</si>
  <si>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</si>
  <si>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</si>
  <si>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</si>
  <si>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</si>
  <si>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</si>
  <si>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เงินสดรับจากเงินกู้ยืม</t>
  </si>
  <si>
    <t>เงินสดจ่ายเพื่อชำระเงินกู้ยืม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</si>
  <si>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</si>
  <si>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</si>
  <si>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</si>
  <si>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</si>
  <si>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</si>
  <si>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โอนสินค้าเป็นเครื่องรับชำระเงินอัตโนมัติ</t>
  </si>
  <si>
    <t>3, 10</t>
  </si>
  <si>
    <t>5, 11</t>
  </si>
  <si>
    <t xml:space="preserve">   รวมการเปลี่ยนแปลงในส่วนได้เสียในบริษัทย่อย </t>
  </si>
  <si>
    <t>ส่วนของผู้ถือหุ้นเดิมก่อนการรวมธุรกิจ</t>
  </si>
  <si>
    <t xml:space="preserve">(กลับรายการ) หนี้สูญและหนี้สงสัยจะสูญ </t>
  </si>
  <si>
    <t>กลับรายการหนี้สูญและหนี้สงสัยจะสูญ</t>
  </si>
  <si>
    <t xml:space="preserve">กำไรขาดทุนเบ็ดเสร็จอื่น </t>
  </si>
  <si>
    <t>ผลกำไรจากการวัดมูลค่าใหม่ของผลประโยชน์</t>
  </si>
  <si>
    <t>กำไรขาดทุนเบ็ดเสร็จรวมสำหรับงวด</t>
  </si>
  <si>
    <t>10, 14</t>
  </si>
  <si>
    <t>(กลับรายการ) หนี้สูญและหนี้สงสัยจะสูญ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</si>
  <si>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</si>
  <si>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สิ้นสุดวันที่ 30 กันยายน</t>
  </si>
  <si>
    <t>สำหรับงวดเก้าเดือน</t>
  </si>
  <si>
    <t>30 กันยายน</t>
  </si>
  <si>
    <t>เงินให้กู้ยืมระยะสั้น</t>
  </si>
  <si>
    <t>ส่วนของหนี้สินระยะยาวที่ถึงกำหนดชำระภายในหนึ่งปี</t>
  </si>
  <si>
    <t>เงินกู้ยืมระยะยาว</t>
  </si>
  <si>
    <t xml:space="preserve">WHT </t>
  </si>
  <si>
    <t xml:space="preserve">   เพิ่มหุ้นสามัญ</t>
  </si>
  <si>
    <t xml:space="preserve">Avg. share as at </t>
  </si>
  <si>
    <t xml:space="preserve">   ยังไม่จัดสรร</t>
  </si>
  <si>
    <t>ยังไม่จัดสรร</t>
  </si>
  <si>
    <t xml:space="preserve">   จัดสรรแล้ว</t>
  </si>
  <si>
    <t xml:space="preserve">      ทุนสำรองตามกฎหมาย</t>
  </si>
  <si>
    <t>ทุนสำรอง</t>
  </si>
  <si>
    <t>ตามกฎหมาย</t>
  </si>
  <si>
    <t xml:space="preserve">    ส่วนของผู้ถือหุ้นเดิมก่อนการรวมธุรกิจ</t>
  </si>
  <si>
    <t xml:space="preserve">         ภายใต้การควบคุมเดียวกัน</t>
  </si>
  <si>
    <t>2562</t>
  </si>
  <si>
    <t>บริษัท สบาย เทคโนโลยี จำกัด (มหาชน) และบริษัทย่อย</t>
  </si>
  <si>
    <t>(เดิมชื่อ บริษัท เวนดิ้ง คอร์ปอเรชั่น จำกัด และบริษัทย่อย)</t>
  </si>
  <si>
    <t>งบแสดงการเปลี่ยนแปลงส่วนของผู้ถือหุ้น (ไม่ได้ตรวจสอบ)</t>
  </si>
  <si>
    <t xml:space="preserve">   กำไร (ขาดทุน)</t>
  </si>
  <si>
    <t>ยังไม่ได้จัดสรร</t>
  </si>
  <si>
    <t>กำไรขาดทุนเบ็ดเสร็จสำหรับงวด</t>
  </si>
  <si>
    <t>รวมกำไรขาดทุนเบ็ดเสร็จสำหรับงวด</t>
  </si>
  <si>
    <t>ปรับรายการที่กระทบกำไรเป็นเงินสดรับ (จ่าย)</t>
  </si>
  <si>
    <t>ภาษีเงินได้</t>
  </si>
  <si>
    <t>กำไรขาดทุนจากการจำหน่ายส่วนปรับปรุงอาคารเช่า เครื่องตกแต่งและอุปกรณ์</t>
  </si>
  <si>
    <t>ขาดทุนจากการยึดตู้คืน</t>
  </si>
  <si>
    <t>เงินสดจ่ายเพื่อซื้อบริษัทย่อยสุทธิจากเงินสดที่ได้มา</t>
  </si>
  <si>
    <t>เงินสดรับจากการออกหุ้นทุน</t>
  </si>
  <si>
    <t>หุ้น @1THB/par</t>
  </si>
  <si>
    <t>เงินสดจ่ายเพื่อเงินให้กู้ยืม</t>
  </si>
  <si>
    <t>การแบ่งปันกำไรขาดทุนเบ็ดเสร็จรวม</t>
  </si>
  <si>
    <t>กำไรขาดทุนเบ็ดเสร็จอื่นสำหรับงวด - สุทธิจากภาษีเงินได้</t>
  </si>
  <si>
    <t>(กลับรายการ) ประมาณการหนี้สิน</t>
  </si>
  <si>
    <t>ซื้อสินทรัพย์โดยสัญญาเช่าการเงิน</t>
  </si>
  <si>
    <t xml:space="preserve">เงินสดและรายการเทียบเท่าเงินสด ณ 1 มกราคม </t>
  </si>
  <si>
    <t>เงินกู้ยืมระยะสั้นจากสถาบันการเงิน</t>
  </si>
  <si>
    <t>ประมาณการหนี้สินสำหรับผลประโยชน์พนักงาน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</si>
  <si>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</si>
  <si>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</si>
  <si>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</si>
  <si>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เงินสดจ่ายเพื่อซื้อส่วนปรับปรุงอาคารเช่าและอุปกรณ์</t>
  </si>
  <si>
    <t>เงินสดรับชำระคืนจากเงินให้กู้ยืม</t>
  </si>
  <si>
    <t>เงินสดจ่ายเพื่อชำระหนี้สินตามสัญญาเช่าการเงิน</t>
  </si>
  <si>
    <t>ส่วนปรับปรุงอาคารเช่าและอุปกรณ์</t>
  </si>
  <si>
    <t>หุ้นสามัญ</t>
  </si>
  <si>
    <t>มูลค่า</t>
  </si>
  <si>
    <t>เงินลงทุนในบริษัทย่อยที่ค้างชำระ</t>
  </si>
  <si>
    <t>สิ้นสุดวันที่ 30 มิถุนายน</t>
  </si>
  <si>
    <t>สำหรับงวดหกดือน</t>
  </si>
  <si>
    <t>ใบสำคัญแสดงสิทธิที่จะซื้อหุ้น</t>
  </si>
  <si>
    <t>3 month (Q1'61)</t>
  </si>
  <si>
    <t>เงินสดและรายการเทียบเท่าเงินสด ณ 30 มิถุนายน</t>
  </si>
  <si>
    <t>diffอยู่1</t>
  </si>
  <si>
    <t>สิ้นสุดวันที่ 31 มีนาคม</t>
  </si>
  <si>
    <t>13, 14</t>
  </si>
  <si>
    <t>ใบสำคัญ</t>
  </si>
  <si>
    <t>รายได้จากการให้บริการตามสัญญา</t>
  </si>
  <si>
    <t>ต้นทุนจากการให้บริการตามสัญญา</t>
  </si>
  <si>
    <t xml:space="preserve">   การเปลี่ยนแปลงในส่วนได้เสียที่ไม่มีอำนาจควบคุม</t>
  </si>
  <si>
    <t>สินทรัพย์เพื่อการให้บริการ</t>
  </si>
  <si>
    <t>ค่าใช้จ่ายจากการจ่ายโดยใช้หุ้นเป็นเกณฑ์</t>
  </si>
  <si>
    <t>รายได้รอการรับรู้รอตัดบัญชี</t>
  </si>
  <si>
    <t>โอนสินค้าเป็นสินทรัพย์เพื่อการให้บริการ</t>
  </si>
  <si>
    <t>SBT</t>
  </si>
  <si>
    <t xml:space="preserve">Cashflow Flow </t>
  </si>
  <si>
    <t>ดูต่อ</t>
  </si>
  <si>
    <t>Total</t>
  </si>
  <si>
    <t>Net profit(loss) in this year</t>
  </si>
  <si>
    <t>Cash and cash equivalents</t>
  </si>
  <si>
    <t>Short term investment</t>
  </si>
  <si>
    <t>Trade receivables</t>
  </si>
  <si>
    <t>Trade receivables Installment within 1 Year</t>
  </si>
  <si>
    <t>Trade receivables - Interco</t>
  </si>
  <si>
    <t>Trade receivables - Subsidiary</t>
  </si>
  <si>
    <t>Other receivables</t>
  </si>
  <si>
    <t>Other receivable - Subsidiary</t>
  </si>
  <si>
    <t>Loan to Subsidiary</t>
  </si>
  <si>
    <t>Inventories</t>
  </si>
  <si>
    <t>Other current assets</t>
  </si>
  <si>
    <t>Goodwill</t>
  </si>
  <si>
    <t>Trade receivables Installment Over 1 Year</t>
  </si>
  <si>
    <t>Restricted - Cash</t>
  </si>
  <si>
    <t>Investment in subsidiary</t>
  </si>
  <si>
    <t>Property, plant and equipment</t>
  </si>
  <si>
    <t>Intangible assets</t>
  </si>
  <si>
    <t>Assets for service</t>
  </si>
  <si>
    <t>Defer tax assets</t>
  </si>
  <si>
    <t>Other Non - current assets</t>
  </si>
  <si>
    <t>Trade payables</t>
  </si>
  <si>
    <t>Trade payables - Interco</t>
  </si>
  <si>
    <t>Trade payables - Subsidiary</t>
  </si>
  <si>
    <t>Other payables</t>
  </si>
  <si>
    <t>Other payables - Interco</t>
  </si>
  <si>
    <t>Other payables - Subsidiary</t>
  </si>
  <si>
    <t>Accrued expenses</t>
  </si>
  <si>
    <t>Loans and borrowings</t>
  </si>
  <si>
    <t>Loan from Subsidiary</t>
  </si>
  <si>
    <t>Finance lease liabilities</t>
  </si>
  <si>
    <t>Tax Payable</t>
  </si>
  <si>
    <t>Other current libilities</t>
  </si>
  <si>
    <t>Deferred income from sale</t>
  </si>
  <si>
    <t>Loans and borrowings - Non current</t>
  </si>
  <si>
    <t>Finance lease liabilities - Long term</t>
  </si>
  <si>
    <t>Provision for liabilities Warranty</t>
  </si>
  <si>
    <t>Defind benefit obligation</t>
  </si>
  <si>
    <t>Defer tax liabilities</t>
  </si>
  <si>
    <t>Deferred income from sale -non - current</t>
  </si>
  <si>
    <t>Other non - current liabilities</t>
  </si>
  <si>
    <t>Share Capital</t>
  </si>
  <si>
    <t>Premier share price</t>
  </si>
  <si>
    <t>Legal Reserves</t>
  </si>
  <si>
    <t>ประมาณการหนี้สินเกิดจากรายจ่ายโดยใช้หุ้นเป็นเกณฑ์</t>
  </si>
  <si>
    <t>OCI from EPO</t>
  </si>
  <si>
    <t>OCI income Tax expense</t>
  </si>
  <si>
    <t>Retained Earnings</t>
  </si>
  <si>
    <t xml:space="preserve">     NCI VDP 40%</t>
  </si>
  <si>
    <t xml:space="preserve">     NCI SBM 35%</t>
  </si>
  <si>
    <t>Net change</t>
  </si>
  <si>
    <t xml:space="preserve">Allocatation of cash flows </t>
  </si>
  <si>
    <t>Cash flows from operation activities</t>
  </si>
  <si>
    <t>NPAT</t>
  </si>
  <si>
    <t>Adjustments for: -</t>
  </si>
  <si>
    <t>Income tax (credit)/expense</t>
  </si>
  <si>
    <t>Interest expenses / financing costs</t>
  </si>
  <si>
    <t>Depreciation</t>
  </si>
  <si>
    <t>Amortisation</t>
  </si>
  <si>
    <t>Provision for liabilities Warranty  (reversed)</t>
  </si>
  <si>
    <t>Provision for employee benefits  (reversed)</t>
  </si>
  <si>
    <t>Unrealised currency translation losses/ (gains)</t>
  </si>
  <si>
    <t>Provisions for Doubtful debt (reversed)</t>
  </si>
  <si>
    <t>Provisions for Bad deb (reversed)</t>
  </si>
  <si>
    <t>Impairment of finish good  (reversed)</t>
  </si>
  <si>
    <t>Loss/(gain) on sale of fixed assets</t>
  </si>
  <si>
    <t>Loss/(gain) on จากการยึดตู้คืน</t>
  </si>
  <si>
    <t>Interest income</t>
  </si>
  <si>
    <t>Interest income (Int. Leasing)</t>
  </si>
  <si>
    <t>Write off of investments, fixed assets and other capital items</t>
  </si>
  <si>
    <t>Dividend income</t>
  </si>
  <si>
    <t>กำไร ขาดทุนของ NCI</t>
  </si>
  <si>
    <t>ADJ Depreciation to add back exp.</t>
  </si>
  <si>
    <t>Operating Cashflow (before changes in Working Capital)</t>
  </si>
  <si>
    <t>Change in working capital:</t>
  </si>
  <si>
    <t xml:space="preserve">(Increase)/Decrease in receivables- Trade </t>
  </si>
  <si>
    <t>(Increase)/Decrease in receivables- Trade receivables Installment</t>
  </si>
  <si>
    <t>(Increase)/Decrease in receivables- other</t>
  </si>
  <si>
    <t>Interest income from AR (net AR ผ่อน)</t>
  </si>
  <si>
    <t>(Increase)/Decrease in Inventory</t>
  </si>
  <si>
    <t>(Increase)/Decrease in Other current assets</t>
  </si>
  <si>
    <t>(Increase)/Decrease in Other non-current assets</t>
  </si>
  <si>
    <t>Increase/(Decrease) in payables- Trade</t>
  </si>
  <si>
    <t>Increase/(Decrease) in payables- other</t>
  </si>
  <si>
    <t>Increase/(Decrease) in other current liabilities</t>
  </si>
  <si>
    <t>Increase/(Decrease) in other non-current liabilities</t>
  </si>
  <si>
    <t xml:space="preserve">                 Cash generated from operations</t>
  </si>
  <si>
    <t>Income tax refund/(paid)</t>
  </si>
  <si>
    <t>Net Cashflow from operating activities</t>
  </si>
  <si>
    <t>Cash paid for purchasing of Investment</t>
  </si>
  <si>
    <t>Proceeds from disposal of NCI</t>
  </si>
  <si>
    <t>Cash paid for purchasing of Property, plant and equipment</t>
  </si>
  <si>
    <t>Proceeds from disposal of Property, plant and equipment</t>
  </si>
  <si>
    <t>Cash paid for purchasing of Intangible assets</t>
  </si>
  <si>
    <t>Proceeds from disposal of Intangible assets</t>
  </si>
  <si>
    <t>Cash paid for -Loans to Subsidiarie</t>
  </si>
  <si>
    <t xml:space="preserve">Proceeds from -Loans to Subsidiaries </t>
  </si>
  <si>
    <t>Cash paid for -Loans to others</t>
  </si>
  <si>
    <t>Proceeds from -Loans to other</t>
  </si>
  <si>
    <t>Interest received (third parties)</t>
  </si>
  <si>
    <t>Interest received (Subsidiaries )</t>
  </si>
  <si>
    <t>การได้มาซึ่งส่วนได้เสียที่ไม่มีอำนาจควบคุม</t>
  </si>
  <si>
    <t>Loans to affiliates</t>
  </si>
  <si>
    <t>Loans to shareholders</t>
  </si>
  <si>
    <t>Interest received (Affiliates)</t>
  </si>
  <si>
    <t>Dividends received (third parties)</t>
  </si>
  <si>
    <t>Dividend received (Subsidiaries)</t>
  </si>
  <si>
    <t>Net Cashflow from investing activities</t>
  </si>
  <si>
    <t>Proceeds from bank borrowings (for Capex)</t>
  </si>
  <si>
    <t>Proceeds from bank borrowings (for Working capital)</t>
  </si>
  <si>
    <t>Proceeds from bank borrowings (for Corporate)</t>
  </si>
  <si>
    <t>Loan from third parties</t>
  </si>
  <si>
    <t>Loan from subsidiaries</t>
  </si>
  <si>
    <t>Loans from JV &amp; associates</t>
  </si>
  <si>
    <t>Loans from affiliates</t>
  </si>
  <si>
    <t>Loan from shareholders</t>
  </si>
  <si>
    <t>Repayment of bank borrowings/lease liabilities (for Capex)</t>
  </si>
  <si>
    <t>Repayment of bank borrowings/lease liabilities (for Working capital)</t>
  </si>
  <si>
    <t>Repayment of bank borrowings</t>
  </si>
  <si>
    <t>Repayment loan from third parties</t>
  </si>
  <si>
    <t>Repayment loan from subsidiaries</t>
  </si>
  <si>
    <t>Repayment loan from shareholders</t>
  </si>
  <si>
    <t>Payment on liability under finance lease</t>
  </si>
  <si>
    <t>Interest payments (Other)</t>
  </si>
  <si>
    <t>Interest payments (Subsidiaries)</t>
  </si>
  <si>
    <t>Dividends paid (Group)</t>
  </si>
  <si>
    <t>Dividends paid to non-controlling interests</t>
  </si>
  <si>
    <t>Increase/(decrease) in share capital</t>
  </si>
  <si>
    <t>Increase/(decrease) in premium</t>
  </si>
  <si>
    <t>Increase/(decrease) in restricted cash</t>
  </si>
  <si>
    <t>Proceeds from non-controlling interest for incorporation of new subsidiary</t>
  </si>
  <si>
    <t>Capital reduction for non-controlling interest</t>
  </si>
  <si>
    <t>Net Cashflow from financing activities</t>
  </si>
  <si>
    <t>Net cashflow for the period</t>
  </si>
  <si>
    <t>Cash - Beginning of the period</t>
  </si>
  <si>
    <t>Effects of currency translation on cash and cash equivalents</t>
  </si>
  <si>
    <t xml:space="preserve">Cash - End of the period </t>
  </si>
  <si>
    <t>Total allocated cash flows</t>
  </si>
  <si>
    <t>Reconcile</t>
  </si>
  <si>
    <t>Net change in Non-cash items</t>
  </si>
  <si>
    <t>TF FG to PPE</t>
  </si>
  <si>
    <t>TF FG to Assets for service</t>
  </si>
  <si>
    <t>Add PPE from AP leasing</t>
  </si>
  <si>
    <t>Add Intangible from Cost Deduction (TNT)</t>
  </si>
  <si>
    <t xml:space="preserve">Add Intangible from Cost Deduction </t>
  </si>
  <si>
    <t>เพิ่มทุนโดยนำลงทุนใน SBM</t>
  </si>
  <si>
    <t>เพิ่มทุนโดยนำลงทุนใน VDP</t>
  </si>
  <si>
    <t>OCI</t>
  </si>
  <si>
    <t>OCI FM EPO</t>
  </si>
  <si>
    <t>NCI In PL</t>
  </si>
  <si>
    <t>Check ( must be zero)</t>
  </si>
  <si>
    <t>Consolidate VDC Group</t>
  </si>
  <si>
    <t>Other receivables - Interco</t>
  </si>
  <si>
    <t>Other receivables - Subsidiary</t>
  </si>
  <si>
    <t>Deferred tax assets</t>
  </si>
  <si>
    <t>ส่วนลดทุนจากการรวมธุรกิจ</t>
  </si>
  <si>
    <t>ส่วนของผู้ถือหุ้นก่อนการรวมธุรกิจ</t>
  </si>
  <si>
    <t>Negative Goodwill</t>
  </si>
  <si>
    <t xml:space="preserve">     NCI VDP</t>
  </si>
  <si>
    <t xml:space="preserve">     NCI SBM</t>
  </si>
  <si>
    <t xml:space="preserve">     NCI SSM</t>
  </si>
  <si>
    <t>Loss from write off</t>
  </si>
  <si>
    <t>Provisions for fixed assets</t>
  </si>
  <si>
    <t>(Increase)/Decrease in Assets for servicce</t>
  </si>
  <si>
    <t>Increase/(Decrease) in Deferred income from sale</t>
  </si>
  <si>
    <t>Increase/(Decrease) in Deferred income from sale -non - current</t>
  </si>
  <si>
    <t>Proceeds from bank borrowings (sale and leas back)</t>
  </si>
  <si>
    <t>Repayment of bank borrowings/lease liabilities (for Corporate)</t>
  </si>
  <si>
    <t>Repayment of lease liabilities (for Corporate)</t>
  </si>
  <si>
    <t>เพิ่มหุ้นโดยนำไปลงทุนใน SSM</t>
  </si>
  <si>
    <t>เพิ่มหุ้นโดยนำไปลงทุนใน VDP</t>
  </si>
  <si>
    <t>TF From Project</t>
  </si>
  <si>
    <t>OCI FM Tax</t>
  </si>
  <si>
    <t>NCI</t>
  </si>
  <si>
    <t>NCI in PL</t>
  </si>
  <si>
    <t>NCI BF consol</t>
  </si>
  <si>
    <t>[a]</t>
  </si>
  <si>
    <t xml:space="preserve">Trade receivables </t>
  </si>
  <si>
    <t>BF</t>
  </si>
  <si>
    <t>Add (Less) setting up of AR allowance</t>
  </si>
  <si>
    <t xml:space="preserve">Ending </t>
  </si>
  <si>
    <t>Movement AR</t>
  </si>
  <si>
    <t>ค่าเผื่อหนี้สงสัยจะสูญ-ลูกหนี้การค้า Dir</t>
  </si>
  <si>
    <t>PL</t>
  </si>
  <si>
    <t>CF</t>
  </si>
  <si>
    <t>ค่าเผื่อหนี้สงสัยจะสูญ-ลูกหนี้การค้า</t>
  </si>
  <si>
    <t>Add ดอกเบี้ยรับจากเงินผ่อน</t>
  </si>
  <si>
    <t>(กำไร) ขาดทุนจากการยึดตู้คืน</t>
  </si>
  <si>
    <t>&lt; L300</t>
  </si>
  <si>
    <t>[b]</t>
  </si>
  <si>
    <t>#11340010-2</t>
  </si>
  <si>
    <t>#11340010-1</t>
  </si>
  <si>
    <t>Ending</t>
  </si>
  <si>
    <t>Princ+Earn Int.</t>
  </si>
  <si>
    <t>สินค้าสำเร็จรูป</t>
  </si>
  <si>
    <t>Gain / loss</t>
  </si>
  <si>
    <t>Provision Warranty</t>
  </si>
  <si>
    <t>Per GL</t>
  </si>
  <si>
    <t>&lt;&lt; WP AR ยึดคืน (GL -Inven ที่ได้คืน มา)</t>
  </si>
  <si>
    <t>#44110010</t>
  </si>
  <si>
    <t>Trade receivables Installment over 1 Year</t>
  </si>
  <si>
    <t>ค่าเผื่อหนี้สงสัยจะสูญ-ลูกหนี้การค้า Non-Current Portion</t>
  </si>
  <si>
    <t>หนี้สงสัยจะสูญ</t>
  </si>
  <si>
    <t>[c]</t>
  </si>
  <si>
    <t>[a],[c]</t>
  </si>
  <si>
    <t>Acc.interest received</t>
  </si>
  <si>
    <t>In period</t>
  </si>
  <si>
    <t>Movement</t>
  </si>
  <si>
    <t>[d]</t>
  </si>
  <si>
    <t>#47110010</t>
  </si>
  <si>
    <t>&lt; ZC300</t>
  </si>
  <si>
    <t>Tranfer to PPE</t>
  </si>
  <si>
    <t>Tranfer to Assets for service</t>
  </si>
  <si>
    <t>Add (Less) setting up of inventory allowance</t>
  </si>
  <si>
    <t>(Profit)/ Loss from obsolete inventory</t>
  </si>
  <si>
    <t>Inventory from CN</t>
  </si>
  <si>
    <t>Gain (loss) from CN</t>
  </si>
  <si>
    <t>Movement Inventories</t>
  </si>
  <si>
    <t>ค่าเผื่อสินค้าล้าสมัย</t>
  </si>
  <si>
    <t>ค่าสินค้าล้าสมัย</t>
  </si>
  <si>
    <t>Write off inventory</t>
  </si>
  <si>
    <t>[e]</t>
  </si>
  <si>
    <t>โอนสินค้าเป็นอุปกรณ์</t>
  </si>
  <si>
    <t>โอนอุปกรณ์เป็นสินทรัพย์เพื่อให้บริการ</t>
  </si>
  <si>
    <t>ขาดทุนจากการยกเลิกสัญญา</t>
  </si>
  <si>
    <t>เงินสดรับจากการขายส่วนปรับปรุงอาคารเช่าและอุปกรณ์</t>
  </si>
  <si>
    <t>เงินสดรับจากการขายและเช่ากลับ</t>
  </si>
  <si>
    <t>ยอดคงเหลือ ณ วันที่ 1 มกราคม 2562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</si>
  <si>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</si>
  <si>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1 มกราคม 2562 - ปรับปรุงใหม่</t>
  </si>
  <si>
    <t>3, 7</t>
  </si>
  <si>
    <t>เงินให้กู้ยืมระยะยาว</t>
  </si>
  <si>
    <t>สินทรัพย์ต้นทุนของสัญญา</t>
  </si>
  <si>
    <t>สินทรัพย์สิทธิการใช้</t>
  </si>
  <si>
    <t>หนี้สินที่เกิดจากสัญญา</t>
  </si>
  <si>
    <t>ส่วนของเงินกู้ยืมระยะยาวที่ถึงกำหนดชำระภายในหนึ่งปี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</si>
  <si>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</si>
  <si>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</si>
  <si>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 xml:space="preserve">   ภายในหนึ่งปี)</t>
  </si>
  <si>
    <t xml:space="preserve">   (2562: หนี้สินตามสัญญาเช่าการเงินที่ถึงกำหนดชำระ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</si>
  <si>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</si>
  <si>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 xml:space="preserve">   (หุ้นสามัญจำนวน 1,050,000,000 หุ้น มูลค่า 1 บาทต่อหุ้น)</t>
  </si>
  <si>
    <t xml:space="preserve">   (หุ้นสามัญจำนวน 887,983,000 หุ้น มูลค่า 1 บาทต่อหุ้น)</t>
  </si>
  <si>
    <t>2563</t>
  </si>
  <si>
    <t>กลับรายการขาดทุนจากการด้อยค่าของลูกหนี้</t>
  </si>
  <si>
    <t xml:space="preserve">   การจัดสรรส่วนทุนให้ผู้ถือหุ้น</t>
  </si>
  <si>
    <t xml:space="preserve">   การจ่ายโดยใช้หุ้นเป็นเกณฑ์</t>
  </si>
  <si>
    <t xml:space="preserve">   รวมการจัดสรรส่วนทุนให้ผู้ถือหุ้น</t>
  </si>
  <si>
    <t>ที่จะซื้อหุ้น</t>
  </si>
  <si>
    <t>แสดงสิทธิ</t>
  </si>
  <si>
    <t>ยอดคงเหลือ ณ วันที่ 1 มกราคม 2563</t>
  </si>
  <si>
    <t xml:space="preserve">   กำไร (ขาดทุน) </t>
  </si>
  <si>
    <t>มูลค่าหุ้นสามัญ</t>
  </si>
  <si>
    <t>(บาท)</t>
  </si>
  <si>
    <t>เงินสดจ่ายเพื่อซื้อสินทรัพย์เพื่อการให้บริการ</t>
  </si>
  <si>
    <t>เงินสดจ่ายเพื่อให้กู้ยืม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</si>
  <si>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</si>
  <si>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</si>
  <si>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</si>
  <si>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เจ้าหนี้อื่น - เจ้าหนี้ซื้ออุปกรณ์</t>
  </si>
  <si>
    <t>ส่วนของเงินให้กู้ยืมระยะยาวที่ถึงกำหนดชำระภายในหนึ่งปี</t>
  </si>
  <si>
    <t>กำไรจากกิจกรรมดำเนินงาน</t>
  </si>
  <si>
    <t>รวมกำไร (ขาดทุน) เบ็ดเสร็จสำหรับงวด</t>
  </si>
  <si>
    <t>เงินสดรับค่าหุ้นจากส่วนได้เสียที่ไม่มีอำนาจควบคุมในบริษัทย่อย</t>
  </si>
  <si>
    <t>กำไรจากการยกเลิกสัญญาเช่า</t>
  </si>
  <si>
    <t>ขาดทุนจากการจำหน่ายส่วนปรับปรุงอาคารเช่าและอุปกรณ์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</si>
  <si>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</si>
  <si>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</si>
  <si>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ซื้อสินทรัพย์โดยสัญญาเช่า</t>
  </si>
  <si>
    <t>เจ้าหนี้อื่น - เจ้าหนี้ซื้อสินทรัพย์ไม่มีตัวตน</t>
  </si>
  <si>
    <t>กลับรายการประมาณการหนี้สินจากการรับประกัน</t>
  </si>
  <si>
    <t>5, 13</t>
  </si>
  <si>
    <t xml:space="preserve">   เงินปันผลให้ผู้ถือหุ้นของบริษัท</t>
  </si>
  <si>
    <t>(กลับรายการ) ขาดทุนจากการด้อยค่าอุปกรณ์</t>
  </si>
  <si>
    <t>เงินสดจ่ายเพื่อซื้อเงินลงทุนจากการเพิ่มทุนของบริษัทย่อย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</si>
  <si>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</si>
  <si>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</si>
  <si>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</si>
  <si>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</si>
  <si>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เงินปันผลจ่ายให้ผู้ถือหุ้นของบริษัท</t>
  </si>
  <si>
    <t>เงินสดและรายการเทียบเท่าเงินสด ณ 30 กันยายน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</si>
  <si>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</si>
  <si>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</si>
  <si>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>เงินสดจ่ายเพื่อซื้อส่วนได้เสียที่ไม่มีอำนาจควบคุม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</si>
  <si>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</si>
  <si>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เงินสดรับจากการขายสินทรัพย์ไม่มีตัวตน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</si>
</sst>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\(#,##0\);_(* &quot;-&quot;??_);_(@_)"/>
    <numFmt numFmtId="167" formatCode="#,##0.00;\(#,##0.00\)"/>
    <numFmt numFmtId="168" formatCode="#,##0.00\ ;\(#,##0.00\)"/>
    <numFmt numFmtId="169" formatCode="_(* #,##0_);_(* \(#,##0\);_(* &quot;-&quot;???_);_(@_)"/>
    <numFmt numFmtId="170" formatCode="[$-1010000]d/m/yy;@"/>
    <numFmt numFmtId="171" formatCode="_(* #,##0.0_);_(* \(#,##0.0\);_(* &quot;-&quot;??_);_(@_)"/>
    <numFmt numFmtId="172" formatCode="#,##0.0000_);[Red]\(#,##0.0000\)"/>
    <numFmt numFmtId="173" formatCode="0.0%"/>
    <numFmt numFmtId="174" formatCode="#,##0.0_);\(#,##0.0\)"/>
    <numFmt numFmtId="175" formatCode="_(* #,##0.000_);_(* \(#,##0.000\);_(* &quot;-&quot;??_);_(@_)"/>
    <numFmt numFmtId="176" formatCode="#,##0.000\ ;\(#,##0.000\)"/>
  </numFmts>
  <fonts count="5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9"/>
      <name val="Arial Narrow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  <font>
      <sz val="9"/>
      <name val="Arial Narrow"/>
      <family val="2"/>
    </font>
    <font>
      <sz val="9"/>
      <color rgb="FFFF0000"/>
      <name val="Arial Narrow"/>
      <family val="2"/>
    </font>
    <font>
      <b/>
      <sz val="9"/>
      <color rgb="FFFF0000"/>
      <name val="Arial Narrow"/>
      <family val="2"/>
    </font>
    <font>
      <i/>
      <sz val="9"/>
      <color rgb="FFFF0000"/>
      <name val="Arial Narrow"/>
      <family val="2"/>
    </font>
    <font>
      <b/>
      <sz val="9"/>
      <color rgb="FF92D050"/>
      <name val="Arial Narrow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ngsana New"/>
      <family val="1"/>
    </font>
    <font>
      <b/>
      <sz val="10"/>
      <color rgb="FFFF0000"/>
      <name val="Calibri"/>
      <family val="2"/>
      <scheme val="minor"/>
    </font>
    <font>
      <sz val="11"/>
      <color rgb="FF92D050"/>
      <name val="Angsana New"/>
      <family val="1"/>
    </font>
    <font>
      <sz val="9"/>
      <color theme="1"/>
      <name val="Calibri"/>
      <family val="2"/>
      <charset val="222"/>
      <scheme val="minor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28" fillId="0" borderId="0"/>
    <xf numFmtId="170" fontId="29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882">
    <xf numFmtId="0" fontId="0" fillId="0" borderId="0" xfId="0"/>
    <xf numFmtId="0" fontId="0" fillId="0" borderId="0" xfId="0" applyFont="1" applyFill="1"/>
    <xf numFmtId="0" fontId="13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13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1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15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5" fontId="14" fillId="0" borderId="0" xfId="1" applyNumberFormat="1" applyFont="1" applyFill="1"/>
    <xf numFmtId="0" fontId="0" fillId="0" borderId="0" xfId="0" applyFont="1" applyFill="1" applyAlignment="1">
      <alignment horizontal="center"/>
    </xf>
    <xf numFmtId="0" fontId="16" fillId="0" borderId="0" xfId="0" applyFont="1" applyFill="1"/>
    <xf numFmtId="164" fontId="17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left"/>
    </xf>
    <xf numFmtId="0" fontId="15" fillId="0" borderId="0" xfId="0" applyFont="1" applyFill="1" applyAlignment="1">
      <alignment horizontal="center"/>
    </xf>
    <xf numFmtId="166" fontId="10" fillId="0" borderId="0" xfId="0" applyNumberFormat="1" applyFont="1" applyFill="1" applyAlignment="1">
      <alignment horizontal="right"/>
    </xf>
    <xf numFmtId="166" fontId="10" fillId="0" borderId="0" xfId="2" applyNumberFormat="1" applyFont="1" applyFill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166" fontId="10" fillId="0" borderId="0" xfId="2" applyNumberFormat="1" applyFont="1" applyFill="1" applyBorder="1" applyAlignment="1">
      <alignment horizontal="right"/>
    </xf>
    <xf numFmtId="166" fontId="18" fillId="0" borderId="0" xfId="2" applyNumberFormat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ill="1" applyAlignment="1">
      <alignment horizontal="left"/>
    </xf>
    <xf numFmtId="166" fontId="10" fillId="0" borderId="0" xfId="1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0" fontId="14" fillId="0" borderId="0" xfId="0" applyFont="1" applyFill="1"/>
    <xf numFmtId="0" fontId="16" fillId="0" borderId="0" xfId="0" applyFont="1" applyFill="1" applyAlignment="1">
      <alignment horizontal="center"/>
    </xf>
    <xf numFmtId="166" fontId="14" fillId="0" borderId="1" xfId="1" applyNumberFormat="1" applyFont="1" applyFill="1" applyBorder="1"/>
    <xf numFmtId="166" fontId="14" fillId="0" borderId="0" xfId="1" applyNumberFormat="1" applyFont="1" applyFill="1" applyBorder="1"/>
    <xf numFmtId="166" fontId="14" fillId="0" borderId="0" xfId="1" applyNumberFormat="1" applyFont="1" applyFill="1"/>
    <xf numFmtId="0" fontId="14" fillId="0" borderId="0" xfId="0" applyFont="1" applyFill="1" applyBorder="1"/>
    <xf numFmtId="166" fontId="10" fillId="0" borderId="0" xfId="1" applyNumberFormat="1" applyFont="1" applyFill="1"/>
    <xf numFmtId="166" fontId="0" fillId="0" borderId="0" xfId="0" applyNumberFormat="1" applyFont="1" applyFill="1" applyBorder="1"/>
    <xf numFmtId="165" fontId="0" fillId="0" borderId="0" xfId="1" applyNumberFormat="1" applyFont="1" applyFill="1" applyBorder="1"/>
    <xf numFmtId="0" fontId="0" fillId="0" borderId="0" xfId="0" applyFont="1" applyFill="1" applyAlignment="1">
      <alignment horizontal="left"/>
    </xf>
    <xf numFmtId="166" fontId="18" fillId="0" borderId="0" xfId="2" applyNumberFormat="1" applyFont="1" applyFill="1" applyBorder="1" applyAlignment="1">
      <alignment horizontal="center"/>
    </xf>
    <xf numFmtId="166" fontId="10" fillId="0" borderId="0" xfId="2" applyNumberFormat="1" applyFont="1" applyFill="1" applyBorder="1"/>
    <xf numFmtId="166" fontId="0" fillId="0" borderId="0" xfId="2" applyNumberFormat="1" applyFont="1" applyFill="1" applyBorder="1"/>
    <xf numFmtId="0" fontId="16" fillId="0" borderId="0" xfId="0" applyNumberFormat="1" applyFont="1" applyFill="1" applyAlignment="1">
      <alignment horizontal="center"/>
    </xf>
    <xf numFmtId="166" fontId="14" fillId="0" borderId="1" xfId="0" applyNumberFormat="1" applyFont="1" applyFill="1" applyBorder="1"/>
    <xf numFmtId="166" fontId="14" fillId="0" borderId="2" xfId="1" applyNumberFormat="1" applyFont="1" applyFill="1" applyBorder="1"/>
    <xf numFmtId="165" fontId="14" fillId="0" borderId="0" xfId="1" applyNumberFormat="1" applyFont="1" applyFill="1" applyBorder="1"/>
    <xf numFmtId="37" fontId="0" fillId="0" borderId="0" xfId="0" applyNumberFormat="1" applyFont="1" applyFill="1" applyBorder="1" applyAlignment="1">
      <alignment horizontal="right"/>
    </xf>
    <xf numFmtId="39" fontId="0" fillId="0" borderId="0" xfId="0" applyNumberFormat="1" applyFont="1" applyFill="1"/>
    <xf numFmtId="166" fontId="17" fillId="0" borderId="0" xfId="0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40" fontId="0" fillId="0" borderId="0" xfId="0" applyNumberFormat="1" applyFont="1" applyFill="1"/>
    <xf numFmtId="0" fontId="0" fillId="0" borderId="0" xfId="0" applyFill="1" applyAlignment="1">
      <alignment horizontal="left" indent="1"/>
    </xf>
    <xf numFmtId="166" fontId="14" fillId="0" borderId="0" xfId="1" applyNumberFormat="1" applyFont="1" applyFill="1" applyBorder="1" applyAlignment="1">
      <alignment horizontal="right"/>
    </xf>
    <xf numFmtId="166" fontId="14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166" fontId="14" fillId="0" borderId="3" xfId="1" applyNumberFormat="1" applyFont="1" applyFill="1" applyBorder="1" applyAlignment="1">
      <alignment horizontal="right"/>
    </xf>
    <xf numFmtId="166" fontId="10" fillId="0" borderId="2" xfId="2" applyNumberFormat="1" applyFont="1" applyFill="1" applyBorder="1"/>
    <xf numFmtId="166" fontId="10" fillId="0" borderId="0" xfId="0" applyNumberFormat="1" applyFont="1" applyFill="1"/>
    <xf numFmtId="0" fontId="10" fillId="0" borderId="0" xfId="0" applyFont="1" applyFill="1"/>
    <xf numFmtId="49" fontId="0" fillId="0" borderId="0" xfId="0" applyNumberFormat="1" applyFont="1" applyFill="1" applyBorder="1" applyAlignment="1"/>
    <xf numFmtId="166" fontId="0" fillId="0" borderId="0" xfId="0" applyNumberFormat="1" applyFont="1" applyFill="1"/>
    <xf numFmtId="166" fontId="14" fillId="0" borderId="2" xfId="0" applyNumberFormat="1" applyFont="1" applyFill="1" applyBorder="1"/>
    <xf numFmtId="166" fontId="14" fillId="0" borderId="0" xfId="0" applyNumberFormat="1" applyFont="1" applyFill="1"/>
    <xf numFmtId="0" fontId="20" fillId="0" borderId="0" xfId="0" applyFont="1" applyFill="1"/>
    <xf numFmtId="0" fontId="21" fillId="0" borderId="0" xfId="0" applyNumberFormat="1" applyFont="1" applyFill="1" applyAlignment="1">
      <alignment horizontal="center"/>
    </xf>
    <xf numFmtId="165" fontId="20" fillId="0" borderId="0" xfId="1" applyNumberFormat="1" applyFont="1" applyFill="1" applyBorder="1"/>
    <xf numFmtId="164" fontId="14" fillId="0" borderId="0" xfId="1" applyFont="1" applyFill="1" applyBorder="1"/>
    <xf numFmtId="167" fontId="0" fillId="0" borderId="0" xfId="0" applyNumberFormat="1" applyFont="1" applyFill="1"/>
    <xf numFmtId="37" fontId="0" fillId="0" borderId="0" xfId="0" applyNumberFormat="1" applyFont="1" applyFill="1"/>
    <xf numFmtId="0" fontId="14" fillId="0" borderId="0" xfId="3" applyFont="1" applyFill="1" applyAlignment="1"/>
    <xf numFmtId="0" fontId="10" fillId="0" borderId="0" xfId="3" applyFont="1" applyFill="1"/>
    <xf numFmtId="0" fontId="11" fillId="0" borderId="0" xfId="3" applyFont="1" applyFill="1" applyAlignment="1"/>
    <xf numFmtId="0" fontId="18" fillId="0" borderId="0" xfId="3" applyFont="1" applyFill="1"/>
    <xf numFmtId="0" fontId="16" fillId="0" borderId="0" xfId="3" applyNumberFormat="1" applyFont="1" applyFill="1" applyAlignment="1">
      <alignment horizontal="center"/>
    </xf>
    <xf numFmtId="0" fontId="15" fillId="0" borderId="0" xfId="3" applyNumberFormat="1" applyFont="1" applyFill="1" applyBorder="1" applyAlignment="1">
      <alignment horizontal="center"/>
    </xf>
    <xf numFmtId="49" fontId="18" fillId="0" borderId="0" xfId="3" applyNumberFormat="1" applyFont="1" applyFill="1" applyBorder="1" applyAlignment="1">
      <alignment horizontal="center"/>
    </xf>
    <xf numFmtId="49" fontId="10" fillId="0" borderId="0" xfId="3" applyNumberFormat="1" applyFont="1" applyFill="1" applyBorder="1" applyAlignment="1">
      <alignment horizontal="center"/>
    </xf>
    <xf numFmtId="0" fontId="15" fillId="0" borderId="0" xfId="3" applyNumberFormat="1" applyFont="1" applyFill="1" applyAlignment="1">
      <alignment horizontal="center"/>
    </xf>
    <xf numFmtId="0" fontId="14" fillId="0" borderId="0" xfId="3" applyFont="1" applyFill="1"/>
    <xf numFmtId="164" fontId="10" fillId="0" borderId="0" xfId="3" applyNumberFormat="1" applyFont="1" applyFill="1" applyBorder="1"/>
    <xf numFmtId="0" fontId="18" fillId="0" borderId="0" xfId="3" applyFont="1" applyFill="1" applyAlignment="1">
      <alignment horizontal="left"/>
    </xf>
    <xf numFmtId="166" fontId="10" fillId="0" borderId="0" xfId="3" applyNumberFormat="1" applyFont="1" applyFill="1" applyBorder="1" applyAlignment="1">
      <alignment horizontal="right"/>
    </xf>
    <xf numFmtId="166" fontId="10" fillId="0" borderId="0" xfId="3" applyNumberFormat="1" applyFont="1" applyFill="1" applyAlignment="1">
      <alignment horizontal="right"/>
    </xf>
    <xf numFmtId="0" fontId="18" fillId="0" borderId="0" xfId="3" applyFont="1" applyFill="1" applyBorder="1"/>
    <xf numFmtId="0" fontId="18" fillId="0" borderId="0" xfId="3" applyFont="1" applyFill="1" applyBorder="1" applyAlignment="1">
      <alignment horizontal="center"/>
    </xf>
    <xf numFmtId="166" fontId="14" fillId="0" borderId="3" xfId="3" applyNumberFormat="1" applyFont="1" applyFill="1" applyBorder="1" applyAlignment="1">
      <alignment horizontal="right"/>
    </xf>
    <xf numFmtId="166" fontId="14" fillId="0" borderId="0" xfId="3" applyNumberFormat="1" applyFont="1" applyFill="1" applyAlignment="1">
      <alignment horizontal="right"/>
    </xf>
    <xf numFmtId="166" fontId="14" fillId="0" borderId="0" xfId="3" applyNumberFormat="1" applyFont="1" applyFill="1" applyBorder="1" applyAlignment="1">
      <alignment horizontal="right"/>
    </xf>
    <xf numFmtId="0" fontId="14" fillId="0" borderId="0" xfId="3" applyFont="1" applyFill="1" applyBorder="1"/>
    <xf numFmtId="0" fontId="18" fillId="0" borderId="0" xfId="3" applyFont="1" applyFill="1" applyBorder="1" applyAlignment="1">
      <alignment horizontal="left"/>
    </xf>
    <xf numFmtId="166" fontId="18" fillId="0" borderId="0" xfId="3" applyNumberFormat="1" applyFont="1" applyFill="1" applyBorder="1" applyAlignment="1">
      <alignment horizontal="right"/>
    </xf>
    <xf numFmtId="0" fontId="16" fillId="0" borderId="0" xfId="3" applyFont="1" applyFill="1" applyAlignment="1">
      <alignment horizontal="center"/>
    </xf>
    <xf numFmtId="0" fontId="14" fillId="0" borderId="0" xfId="0" applyFont="1" applyFill="1" applyAlignment="1">
      <alignment horizontal="left"/>
    </xf>
    <xf numFmtId="166" fontId="14" fillId="0" borderId="0" xfId="2" applyNumberFormat="1" applyFont="1" applyFill="1" applyBorder="1" applyAlignment="1">
      <alignment horizontal="right"/>
    </xf>
    <xf numFmtId="166" fontId="14" fillId="0" borderId="0" xfId="2" applyNumberFormat="1" applyFont="1" applyFill="1" applyAlignment="1">
      <alignment horizontal="right"/>
    </xf>
    <xf numFmtId="166" fontId="14" fillId="0" borderId="1" xfId="2" applyNumberFormat="1" applyFont="1" applyFill="1" applyBorder="1" applyAlignment="1">
      <alignment horizontal="right"/>
    </xf>
    <xf numFmtId="0" fontId="16" fillId="0" borderId="0" xfId="0" applyFont="1" applyFill="1" applyAlignment="1"/>
    <xf numFmtId="166" fontId="18" fillId="0" borderId="0" xfId="3" applyNumberFormat="1" applyFont="1" applyFill="1" applyAlignment="1">
      <alignment horizontal="right"/>
    </xf>
    <xf numFmtId="0" fontId="0" fillId="0" borderId="0" xfId="0" applyFill="1" applyAlignment="1"/>
    <xf numFmtId="0" fontId="18" fillId="0" borderId="0" xfId="0" applyFont="1" applyFill="1" applyAlignment="1">
      <alignment horizontal="left"/>
    </xf>
    <xf numFmtId="37" fontId="10" fillId="0" borderId="0" xfId="3" applyNumberFormat="1" applyFont="1" applyFill="1" applyAlignment="1">
      <alignment horizontal="center"/>
    </xf>
    <xf numFmtId="37" fontId="10" fillId="0" borderId="0" xfId="3" applyNumberFormat="1" applyFont="1" applyFill="1"/>
    <xf numFmtId="40" fontId="10" fillId="0" borderId="0" xfId="3" applyNumberFormat="1" applyFont="1" applyFill="1"/>
    <xf numFmtId="0" fontId="0" fillId="0" borderId="0" xfId="3" applyFont="1" applyFill="1"/>
    <xf numFmtId="14" fontId="10" fillId="0" borderId="0" xfId="3" applyNumberFormat="1" applyFont="1" applyFill="1" applyAlignment="1">
      <alignment horizontal="left"/>
    </xf>
    <xf numFmtId="40" fontId="0" fillId="0" borderId="0" xfId="3" applyNumberFormat="1" applyFont="1" applyFill="1"/>
    <xf numFmtId="0" fontId="22" fillId="0" borderId="0" xfId="3" applyFont="1" applyFill="1" applyAlignment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Alignment="1"/>
    <xf numFmtId="0" fontId="10" fillId="0" borderId="0" xfId="3" applyFont="1" applyFill="1" applyAlignment="1">
      <alignment horizontal="left"/>
    </xf>
    <xf numFmtId="0" fontId="10" fillId="0" borderId="0" xfId="3" applyFont="1" applyFill="1" applyAlignment="1">
      <alignment horizontal="center"/>
    </xf>
    <xf numFmtId="0" fontId="10" fillId="0" borderId="0" xfId="3" applyFont="1" applyFill="1" applyBorder="1"/>
    <xf numFmtId="0" fontId="10" fillId="0" borderId="0" xfId="3" applyFont="1" applyFill="1" applyAlignment="1"/>
    <xf numFmtId="0" fontId="0" fillId="0" borderId="0" xfId="3" applyFont="1" applyFill="1" applyAlignment="1">
      <alignment horizontal="left"/>
    </xf>
    <xf numFmtId="169" fontId="10" fillId="0" borderId="0" xfId="2" applyNumberFormat="1" applyFont="1" applyFill="1" applyBorder="1" applyAlignment="1">
      <alignment horizontal="right"/>
    </xf>
    <xf numFmtId="0" fontId="18" fillId="0" borderId="0" xfId="3" applyFont="1"/>
    <xf numFmtId="166" fontId="14" fillId="0" borderId="0" xfId="3" applyNumberFormat="1" applyFont="1" applyFill="1" applyAlignment="1">
      <alignment horizontal="center"/>
    </xf>
    <xf numFmtId="166" fontId="10" fillId="0" borderId="0" xfId="3" applyNumberFormat="1" applyFont="1" applyFill="1" applyAlignment="1">
      <alignment horizontal="center"/>
    </xf>
    <xf numFmtId="166" fontId="14" fillId="0" borderId="2" xfId="2" applyNumberFormat="1" applyFont="1" applyFill="1" applyBorder="1" applyAlignment="1">
      <alignment horizontal="right"/>
    </xf>
    <xf numFmtId="169" fontId="18" fillId="0" borderId="0" xfId="3" applyNumberFormat="1" applyFont="1"/>
    <xf numFmtId="0" fontId="9" fillId="0" borderId="0" xfId="3"/>
    <xf numFmtId="0" fontId="15" fillId="0" borderId="0" xfId="3" applyFont="1" applyFill="1" applyAlignment="1"/>
    <xf numFmtId="166" fontId="14" fillId="0" borderId="0" xfId="3" applyNumberFormat="1" applyFont="1" applyFill="1" applyBorder="1" applyAlignment="1">
      <alignment horizontal="center"/>
    </xf>
    <xf numFmtId="164" fontId="18" fillId="0" borderId="0" xfId="3" applyNumberFormat="1" applyFont="1"/>
    <xf numFmtId="0" fontId="10" fillId="0" borderId="0" xfId="3" applyFont="1" applyFill="1" applyBorder="1" applyAlignment="1">
      <alignment horizontal="center"/>
    </xf>
    <xf numFmtId="0" fontId="14" fillId="0" borderId="0" xfId="3" applyFont="1" applyFill="1" applyAlignment="1">
      <alignment horizontal="left"/>
    </xf>
    <xf numFmtId="164" fontId="10" fillId="0" borderId="0" xfId="1" applyFont="1" applyFill="1"/>
    <xf numFmtId="0" fontId="24" fillId="0" borderId="0" xfId="3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0" fontId="16" fillId="0" borderId="0" xfId="3" applyFont="1" applyFill="1" applyAlignment="1">
      <alignment horizontal="left"/>
    </xf>
    <xf numFmtId="0" fontId="0" fillId="0" borderId="0" xfId="0" applyFont="1" applyFill="1" applyAlignment="1"/>
    <xf numFmtId="166" fontId="9" fillId="0" borderId="0" xfId="3" applyNumberFormat="1"/>
    <xf numFmtId="166" fontId="10" fillId="0" borderId="3" xfId="3" applyNumberFormat="1" applyFont="1" applyFill="1" applyBorder="1" applyAlignment="1">
      <alignment horizontal="right"/>
    </xf>
    <xf numFmtId="166" fontId="14" fillId="0" borderId="1" xfId="3" applyNumberFormat="1" applyFont="1" applyFill="1" applyBorder="1" applyAlignment="1">
      <alignment horizontal="right"/>
    </xf>
    <xf numFmtId="166" fontId="10" fillId="0" borderId="3" xfId="2" applyNumberFormat="1" applyFont="1" applyFill="1" applyBorder="1" applyAlignment="1">
      <alignment horizontal="right"/>
    </xf>
    <xf numFmtId="166" fontId="14" fillId="0" borderId="2" xfId="3" applyNumberFormat="1" applyFont="1" applyFill="1" applyBorder="1" applyAlignment="1">
      <alignment horizontal="right"/>
    </xf>
    <xf numFmtId="166" fontId="10" fillId="0" borderId="3" xfId="1" applyNumberFormat="1" applyFont="1" applyFill="1" applyBorder="1"/>
    <xf numFmtId="166" fontId="18" fillId="0" borderId="0" xfId="2" applyNumberFormat="1" applyFont="1" applyFill="1" applyBorder="1" applyAlignment="1">
      <alignment horizontal="right"/>
    </xf>
    <xf numFmtId="164" fontId="0" fillId="0" borderId="0" xfId="1" applyFont="1" applyFill="1"/>
    <xf numFmtId="40" fontId="0" fillId="0" borderId="0" xfId="0" applyNumberFormat="1" applyFont="1" applyFill="1" applyAlignment="1">
      <alignment horizontal="right"/>
    </xf>
    <xf numFmtId="0" fontId="0" fillId="2" borderId="0" xfId="0" applyFill="1" applyAlignment="1">
      <alignment horizontal="center"/>
    </xf>
    <xf numFmtId="0" fontId="10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6" fontId="10" fillId="2" borderId="0" xfId="1" applyNumberFormat="1" applyFont="1" applyFill="1" applyBorder="1"/>
    <xf numFmtId="166" fontId="14" fillId="2" borderId="1" xfId="0" applyNumberFormat="1" applyFont="1" applyFill="1" applyBorder="1"/>
    <xf numFmtId="165" fontId="14" fillId="2" borderId="0" xfId="1" applyNumberFormat="1" applyFont="1" applyFill="1" applyBorder="1"/>
    <xf numFmtId="37" fontId="0" fillId="2" borderId="0" xfId="0" applyNumberFormat="1" applyFont="1" applyFill="1" applyBorder="1" applyAlignment="1">
      <alignment horizontal="right"/>
    </xf>
    <xf numFmtId="165" fontId="0" fillId="2" borderId="0" xfId="1" applyNumberFormat="1" applyFont="1" applyFill="1"/>
    <xf numFmtId="166" fontId="10" fillId="2" borderId="2" xfId="0" applyNumberFormat="1" applyFont="1" applyFill="1" applyBorder="1"/>
    <xf numFmtId="166" fontId="14" fillId="2" borderId="0" xfId="0" applyNumberFormat="1" applyFont="1" applyFill="1" applyBorder="1"/>
    <xf numFmtId="166" fontId="0" fillId="2" borderId="0" xfId="0" applyNumberFormat="1" applyFont="1" applyFill="1"/>
    <xf numFmtId="166" fontId="14" fillId="2" borderId="2" xfId="0" applyNumberFormat="1" applyFont="1" applyFill="1" applyBorder="1"/>
    <xf numFmtId="164" fontId="0" fillId="2" borderId="0" xfId="1" applyFont="1" applyFill="1"/>
    <xf numFmtId="40" fontId="0" fillId="2" borderId="0" xfId="0" applyNumberFormat="1" applyFont="1" applyFill="1"/>
    <xf numFmtId="165" fontId="0" fillId="0" borderId="0" xfId="1" applyNumberFormat="1" applyFont="1" applyFill="1"/>
    <xf numFmtId="166" fontId="10" fillId="0" borderId="0" xfId="1" applyNumberFormat="1" applyFont="1" applyFill="1" applyBorder="1"/>
    <xf numFmtId="166" fontId="10" fillId="0" borderId="0" xfId="0" applyNumberFormat="1" applyFont="1" applyFill="1" applyBorder="1"/>
    <xf numFmtId="166" fontId="14" fillId="0" borderId="0" xfId="0" applyNumberFormat="1" applyFont="1" applyFill="1" applyBorder="1"/>
    <xf numFmtId="0" fontId="0" fillId="0" borderId="0" xfId="0" applyFill="1"/>
    <xf numFmtId="166" fontId="10" fillId="0" borderId="0" xfId="1" applyNumberFormat="1" applyFont="1" applyFill="1" applyBorder="1" applyAlignment="1">
      <alignment horizontal="right"/>
    </xf>
    <xf numFmtId="166" fontId="14" fillId="0" borderId="1" xfId="1" applyNumberFormat="1" applyFont="1" applyFill="1" applyBorder="1" applyAlignment="1">
      <alignment horizontal="right"/>
    </xf>
    <xf numFmtId="37" fontId="10" fillId="0" borderId="0" xfId="0" applyNumberFormat="1" applyFont="1" applyFill="1" applyBorder="1"/>
    <xf numFmtId="164" fontId="10" fillId="0" borderId="0" xfId="0" applyNumberFormat="1" applyFont="1" applyFill="1" applyBorder="1"/>
    <xf numFmtId="166" fontId="14" fillId="0" borderId="4" xfId="1" applyNumberFormat="1" applyFont="1" applyFill="1" applyBorder="1"/>
    <xf numFmtId="168" fontId="0" fillId="0" borderId="2" xfId="0" applyNumberFormat="1" applyFont="1" applyFill="1" applyBorder="1"/>
    <xf numFmtId="168" fontId="0" fillId="0" borderId="0" xfId="0" applyNumberFormat="1" applyFont="1" applyFill="1" applyBorder="1"/>
    <xf numFmtId="168" fontId="14" fillId="0" borderId="0" xfId="0" applyNumberFormat="1" applyFont="1" applyFill="1" applyBorder="1"/>
    <xf numFmtId="14" fontId="10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5" fillId="0" borderId="0" xfId="3" applyFont="1" applyFill="1" applyBorder="1" applyAlignment="1">
      <alignment horizontal="center"/>
    </xf>
    <xf numFmtId="0" fontId="15" fillId="0" borderId="0" xfId="3" applyFont="1" applyFill="1" applyAlignment="1">
      <alignment horizontal="center"/>
    </xf>
    <xf numFmtId="166" fontId="0" fillId="0" borderId="3" xfId="2" applyNumberFormat="1" applyFont="1" applyFill="1" applyBorder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10" fillId="0" borderId="0" xfId="8" applyNumberFormat="1" applyFont="1" applyFill="1" applyBorder="1" applyAlignment="1">
      <alignment horizontal="right"/>
    </xf>
    <xf numFmtId="166" fontId="10" fillId="0" borderId="3" xfId="8" applyNumberFormat="1" applyFont="1" applyFill="1" applyBorder="1" applyAlignment="1">
      <alignment horizontal="right"/>
    </xf>
    <xf numFmtId="166" fontId="10" fillId="0" borderId="0" xfId="9" applyNumberFormat="1" applyFont="1" applyFill="1" applyBorder="1" applyAlignment="1">
      <alignment horizontal="right"/>
    </xf>
    <xf numFmtId="0" fontId="14" fillId="3" borderId="0" xfId="3" applyFont="1" applyFill="1" applyAlignment="1"/>
    <xf numFmtId="49" fontId="18" fillId="3" borderId="0" xfId="3" applyNumberFormat="1" applyFont="1" applyFill="1" applyBorder="1" applyAlignment="1">
      <alignment horizontal="center"/>
    </xf>
    <xf numFmtId="164" fontId="10" fillId="3" borderId="0" xfId="3" applyNumberFormat="1" applyFont="1" applyFill="1" applyBorder="1"/>
    <xf numFmtId="166" fontId="10" fillId="3" borderId="0" xfId="8" applyNumberFormat="1" applyFont="1" applyFill="1" applyBorder="1" applyAlignment="1">
      <alignment horizontal="right"/>
    </xf>
    <xf numFmtId="166" fontId="14" fillId="3" borderId="0" xfId="3" applyNumberFormat="1" applyFont="1" applyFill="1" applyBorder="1" applyAlignment="1">
      <alignment horizontal="right"/>
    </xf>
    <xf numFmtId="166" fontId="10" fillId="3" borderId="0" xfId="3" applyNumberFormat="1" applyFont="1" applyFill="1" applyBorder="1" applyAlignment="1">
      <alignment horizontal="right"/>
    </xf>
    <xf numFmtId="166" fontId="10" fillId="3" borderId="0" xfId="9" applyNumberFormat="1" applyFont="1" applyFill="1" applyBorder="1" applyAlignment="1">
      <alignment horizontal="right"/>
    </xf>
    <xf numFmtId="166" fontId="14" fillId="3" borderId="0" xfId="2" applyNumberFormat="1" applyFont="1" applyFill="1" applyBorder="1" applyAlignment="1">
      <alignment horizontal="right"/>
    </xf>
    <xf numFmtId="166" fontId="10" fillId="3" borderId="0" xfId="2" applyNumberFormat="1" applyFont="1" applyFill="1" applyBorder="1" applyAlignment="1">
      <alignment horizontal="right"/>
    </xf>
    <xf numFmtId="166" fontId="10" fillId="3" borderId="0" xfId="3" applyNumberFormat="1" applyFont="1" applyFill="1" applyAlignment="1">
      <alignment horizontal="right"/>
    </xf>
    <xf numFmtId="166" fontId="10" fillId="3" borderId="0" xfId="2" applyNumberFormat="1" applyFont="1" applyFill="1" applyAlignment="1">
      <alignment horizontal="right"/>
    </xf>
    <xf numFmtId="166" fontId="0" fillId="3" borderId="0" xfId="2" applyNumberFormat="1" applyFont="1" applyFill="1" applyBorder="1" applyAlignment="1">
      <alignment horizontal="right"/>
    </xf>
    <xf numFmtId="166" fontId="0" fillId="3" borderId="0" xfId="2" applyNumberFormat="1" applyFont="1" applyFill="1" applyAlignment="1">
      <alignment horizontal="right"/>
    </xf>
    <xf numFmtId="166" fontId="14" fillId="3" borderId="0" xfId="2" applyNumberFormat="1" applyFont="1" applyFill="1" applyAlignment="1">
      <alignment horizontal="right"/>
    </xf>
    <xf numFmtId="166" fontId="14" fillId="3" borderId="0" xfId="1" applyNumberFormat="1" applyFont="1" applyFill="1" applyBorder="1" applyAlignment="1">
      <alignment horizontal="right"/>
    </xf>
    <xf numFmtId="164" fontId="10" fillId="3" borderId="0" xfId="0" applyNumberFormat="1" applyFont="1" applyFill="1" applyBorder="1"/>
    <xf numFmtId="166" fontId="10" fillId="3" borderId="0" xfId="1" applyNumberFormat="1" applyFont="1" applyFill="1" applyBorder="1"/>
    <xf numFmtId="166" fontId="10" fillId="3" borderId="0" xfId="2" applyNumberFormat="1" applyFont="1" applyFill="1" applyBorder="1"/>
    <xf numFmtId="166" fontId="14" fillId="3" borderId="0" xfId="1" applyNumberFormat="1" applyFont="1" applyFill="1" applyBorder="1"/>
    <xf numFmtId="166" fontId="14" fillId="3" borderId="0" xfId="0" applyNumberFormat="1" applyFont="1" applyFill="1" applyBorder="1"/>
    <xf numFmtId="166" fontId="10" fillId="3" borderId="0" xfId="0" applyNumberFormat="1" applyFont="1" applyFill="1" applyBorder="1"/>
    <xf numFmtId="37" fontId="10" fillId="3" borderId="0" xfId="0" applyNumberFormat="1" applyFont="1" applyFill="1" applyBorder="1"/>
    <xf numFmtId="168" fontId="0" fillId="3" borderId="0" xfId="0" applyNumberFormat="1" applyFont="1" applyFill="1" applyBorder="1"/>
    <xf numFmtId="0" fontId="10" fillId="3" borderId="0" xfId="3" applyFont="1" applyFill="1"/>
    <xf numFmtId="168" fontId="14" fillId="3" borderId="0" xfId="0" applyNumberFormat="1" applyFont="1" applyFill="1" applyBorder="1"/>
    <xf numFmtId="166" fontId="18" fillId="3" borderId="0" xfId="2" applyNumberFormat="1" applyFont="1" applyFill="1" applyBorder="1" applyAlignment="1">
      <alignment horizontal="right"/>
    </xf>
    <xf numFmtId="40" fontId="10" fillId="3" borderId="0" xfId="3" applyNumberFormat="1" applyFont="1" applyFill="1"/>
    <xf numFmtId="14" fontId="10" fillId="3" borderId="0" xfId="1" applyNumberFormat="1" applyFont="1" applyFill="1" applyAlignment="1">
      <alignment horizontal="center"/>
    </xf>
    <xf numFmtId="40" fontId="0" fillId="3" borderId="0" xfId="3" applyNumberFormat="1" applyFont="1" applyFill="1"/>
    <xf numFmtId="0" fontId="14" fillId="3" borderId="0" xfId="3" applyFont="1" applyFill="1" applyAlignment="1">
      <alignment horizontal="center"/>
    </xf>
    <xf numFmtId="0" fontId="18" fillId="3" borderId="0" xfId="3" applyFont="1" applyFill="1" applyAlignment="1">
      <alignment horizontal="center"/>
    </xf>
    <xf numFmtId="37" fontId="10" fillId="3" borderId="0" xfId="3" applyNumberFormat="1" applyFont="1" applyFill="1"/>
    <xf numFmtId="0" fontId="18" fillId="3" borderId="0" xfId="3" applyFont="1" applyFill="1"/>
    <xf numFmtId="0" fontId="18" fillId="3" borderId="0" xfId="3" applyFont="1" applyFill="1" applyBorder="1"/>
    <xf numFmtId="0" fontId="14" fillId="3" borderId="0" xfId="3" applyFont="1" applyFill="1" applyBorder="1"/>
    <xf numFmtId="0" fontId="14" fillId="4" borderId="0" xfId="3" applyFont="1" applyFill="1" applyAlignment="1"/>
    <xf numFmtId="49" fontId="18" fillId="4" borderId="0" xfId="3" applyNumberFormat="1" applyFont="1" applyFill="1" applyBorder="1" applyAlignment="1">
      <alignment horizontal="center"/>
    </xf>
    <xf numFmtId="164" fontId="10" fillId="4" borderId="0" xfId="3" applyNumberFormat="1" applyFont="1" applyFill="1" applyBorder="1"/>
    <xf numFmtId="166" fontId="10" fillId="4" borderId="0" xfId="8" applyNumberFormat="1" applyFont="1" applyFill="1" applyBorder="1" applyAlignment="1">
      <alignment horizontal="right"/>
    </xf>
    <xf numFmtId="166" fontId="14" fillId="4" borderId="0" xfId="3" applyNumberFormat="1" applyFont="1" applyFill="1" applyBorder="1" applyAlignment="1">
      <alignment horizontal="right"/>
    </xf>
    <xf numFmtId="166" fontId="10" fillId="4" borderId="0" xfId="3" applyNumberFormat="1" applyFont="1" applyFill="1" applyBorder="1" applyAlignment="1">
      <alignment horizontal="right"/>
    </xf>
    <xf numFmtId="166" fontId="14" fillId="4" borderId="0" xfId="2" applyNumberFormat="1" applyFont="1" applyFill="1" applyBorder="1" applyAlignment="1">
      <alignment horizontal="right"/>
    </xf>
    <xf numFmtId="166" fontId="10" fillId="4" borderId="0" xfId="2" applyNumberFormat="1" applyFont="1" applyFill="1" applyBorder="1" applyAlignment="1">
      <alignment horizontal="right"/>
    </xf>
    <xf numFmtId="166" fontId="10" fillId="4" borderId="0" xfId="3" applyNumberFormat="1" applyFont="1" applyFill="1" applyAlignment="1">
      <alignment horizontal="right"/>
    </xf>
    <xf numFmtId="166" fontId="10" fillId="4" borderId="0" xfId="2" applyNumberFormat="1" applyFont="1" applyFill="1" applyAlignment="1">
      <alignment horizontal="right"/>
    </xf>
    <xf numFmtId="166" fontId="0" fillId="4" borderId="0" xfId="2" applyNumberFormat="1" applyFont="1" applyFill="1" applyBorder="1" applyAlignment="1">
      <alignment horizontal="right"/>
    </xf>
    <xf numFmtId="166" fontId="0" fillId="4" borderId="0" xfId="2" applyNumberFormat="1" applyFont="1" applyFill="1" applyAlignment="1">
      <alignment horizontal="right"/>
    </xf>
    <xf numFmtId="166" fontId="14" fillId="4" borderId="0" xfId="2" applyNumberFormat="1" applyFont="1" applyFill="1" applyAlignment="1">
      <alignment horizontal="right"/>
    </xf>
    <xf numFmtId="166" fontId="14" fillId="4" borderId="0" xfId="1" applyNumberFormat="1" applyFont="1" applyFill="1" applyBorder="1" applyAlignment="1">
      <alignment horizontal="right"/>
    </xf>
    <xf numFmtId="164" fontId="10" fillId="4" borderId="0" xfId="0" applyNumberFormat="1" applyFont="1" applyFill="1" applyBorder="1"/>
    <xf numFmtId="166" fontId="10" fillId="4" borderId="0" xfId="1" applyNumberFormat="1" applyFont="1" applyFill="1" applyBorder="1"/>
    <xf numFmtId="166" fontId="10" fillId="4" borderId="0" xfId="2" applyNumberFormat="1" applyFont="1" applyFill="1" applyBorder="1"/>
    <xf numFmtId="166" fontId="14" fillId="4" borderId="0" xfId="1" applyNumberFormat="1" applyFont="1" applyFill="1" applyBorder="1"/>
    <xf numFmtId="166" fontId="14" fillId="4" borderId="0" xfId="0" applyNumberFormat="1" applyFont="1" applyFill="1" applyBorder="1"/>
    <xf numFmtId="166" fontId="10" fillId="4" borderId="0" xfId="0" applyNumberFormat="1" applyFont="1" applyFill="1" applyBorder="1"/>
    <xf numFmtId="37" fontId="10" fillId="4" borderId="0" xfId="0" applyNumberFormat="1" applyFont="1" applyFill="1" applyBorder="1"/>
    <xf numFmtId="168" fontId="0" fillId="4" borderId="0" xfId="0" applyNumberFormat="1" applyFont="1" applyFill="1" applyBorder="1"/>
    <xf numFmtId="0" fontId="10" fillId="4" borderId="0" xfId="3" applyFont="1" applyFill="1"/>
    <xf numFmtId="168" fontId="14" fillId="4" borderId="0" xfId="0" applyNumberFormat="1" applyFont="1" applyFill="1" applyBorder="1"/>
    <xf numFmtId="40" fontId="10" fillId="4" borderId="0" xfId="3" applyNumberFormat="1" applyFont="1" applyFill="1"/>
    <xf numFmtId="14" fontId="10" fillId="4" borderId="0" xfId="1" applyNumberFormat="1" applyFont="1" applyFill="1" applyAlignment="1">
      <alignment horizontal="center"/>
    </xf>
    <xf numFmtId="40" fontId="0" fillId="4" borderId="0" xfId="3" applyNumberFormat="1" applyFont="1" applyFill="1"/>
    <xf numFmtId="0" fontId="14" fillId="4" borderId="0" xfId="3" applyFont="1" applyFill="1" applyAlignment="1">
      <alignment horizontal="center"/>
    </xf>
    <xf numFmtId="0" fontId="18" fillId="4" borderId="0" xfId="3" applyFont="1" applyFill="1" applyAlignment="1">
      <alignment horizontal="center"/>
    </xf>
    <xf numFmtId="37" fontId="10" fillId="4" borderId="0" xfId="3" applyNumberFormat="1" applyFont="1" applyFill="1"/>
    <xf numFmtId="0" fontId="18" fillId="4" borderId="0" xfId="3" applyFont="1" applyFill="1"/>
    <xf numFmtId="0" fontId="18" fillId="4" borderId="0" xfId="3" applyFont="1" applyFill="1" applyBorder="1"/>
    <xf numFmtId="0" fontId="14" fillId="4" borderId="0" xfId="3" applyFont="1" applyFill="1" applyBorder="1"/>
    <xf numFmtId="0" fontId="0" fillId="4" borderId="0" xfId="0" applyFont="1" applyFill="1"/>
    <xf numFmtId="0" fontId="0" fillId="4" borderId="0" xfId="0" applyFill="1" applyAlignment="1">
      <alignment horizontal="center"/>
    </xf>
    <xf numFmtId="0" fontId="10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4" borderId="0" xfId="0" applyFill="1"/>
    <xf numFmtId="164" fontId="17" fillId="4" borderId="0" xfId="0" applyNumberFormat="1" applyFont="1" applyFill="1" applyBorder="1" applyAlignment="1">
      <alignment horizontal="center"/>
    </xf>
    <xf numFmtId="166" fontId="10" fillId="4" borderId="0" xfId="0" applyNumberFormat="1" applyFont="1" applyFill="1" applyAlignment="1">
      <alignment horizontal="right"/>
    </xf>
    <xf numFmtId="165" fontId="14" fillId="4" borderId="0" xfId="1" applyNumberFormat="1" applyFont="1" applyFill="1" applyBorder="1"/>
    <xf numFmtId="37" fontId="0" fillId="4" borderId="0" xfId="0" applyNumberFormat="1" applyFont="1" applyFill="1" applyBorder="1" applyAlignment="1">
      <alignment horizontal="right"/>
    </xf>
    <xf numFmtId="166" fontId="10" fillId="4" borderId="0" xfId="1" applyNumberFormat="1" applyFont="1" applyFill="1" applyBorder="1" applyAlignment="1">
      <alignment horizontal="right"/>
    </xf>
    <xf numFmtId="166" fontId="0" fillId="4" borderId="0" xfId="1" applyNumberFormat="1" applyFont="1" applyFill="1" applyBorder="1" applyAlignment="1">
      <alignment horizontal="right"/>
    </xf>
    <xf numFmtId="165" fontId="0" fillId="4" borderId="0" xfId="1" applyNumberFormat="1" applyFont="1" applyFill="1"/>
    <xf numFmtId="166" fontId="0" fillId="4" borderId="0" xfId="0" applyNumberFormat="1" applyFont="1" applyFill="1" applyBorder="1"/>
    <xf numFmtId="166" fontId="0" fillId="4" borderId="0" xfId="0" applyNumberFormat="1" applyFont="1" applyFill="1"/>
    <xf numFmtId="164" fontId="0" fillId="4" borderId="0" xfId="1" applyFont="1" applyFill="1"/>
    <xf numFmtId="40" fontId="0" fillId="4" borderId="0" xfId="0" applyNumberFormat="1" applyFont="1" applyFill="1"/>
    <xf numFmtId="166" fontId="14" fillId="4" borderId="1" xfId="1" applyNumberFormat="1" applyFont="1" applyFill="1" applyBorder="1"/>
    <xf numFmtId="166" fontId="14" fillId="4" borderId="1" xfId="0" applyNumberFormat="1" applyFont="1" applyFill="1" applyBorder="1"/>
    <xf numFmtId="166" fontId="14" fillId="4" borderId="2" xfId="1" applyNumberFormat="1" applyFont="1" applyFill="1" applyBorder="1"/>
    <xf numFmtId="166" fontId="14" fillId="4" borderId="1" xfId="1" applyNumberFormat="1" applyFont="1" applyFill="1" applyBorder="1" applyAlignment="1">
      <alignment horizontal="right"/>
    </xf>
    <xf numFmtId="166" fontId="14" fillId="4" borderId="3" xfId="1" applyNumberFormat="1" applyFont="1" applyFill="1" applyBorder="1" applyAlignment="1">
      <alignment horizontal="right"/>
    </xf>
    <xf numFmtId="166" fontId="14" fillId="4" borderId="2" xfId="0" applyNumberFormat="1" applyFont="1" applyFill="1" applyBorder="1"/>
    <xf numFmtId="0" fontId="11" fillId="4" borderId="0" xfId="0" applyFont="1" applyFill="1" applyAlignment="1">
      <alignment horizontal="left"/>
    </xf>
    <xf numFmtId="164" fontId="14" fillId="4" borderId="0" xfId="1" applyFont="1" applyFill="1" applyBorder="1"/>
    <xf numFmtId="40" fontId="0" fillId="4" borderId="0" xfId="0" applyNumberFormat="1" applyFont="1" applyFill="1" applyAlignment="1">
      <alignment horizontal="right"/>
    </xf>
    <xf numFmtId="0" fontId="0" fillId="3" borderId="0" xfId="0" applyFont="1" applyFill="1"/>
    <xf numFmtId="0" fontId="0" fillId="3" borderId="0" xfId="0" applyFill="1" applyAlignment="1">
      <alignment horizontal="center"/>
    </xf>
    <xf numFmtId="0" fontId="10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0" xfId="0" applyFill="1"/>
    <xf numFmtId="164" fontId="17" fillId="3" borderId="0" xfId="0" applyNumberFormat="1" applyFont="1" applyFill="1" applyBorder="1" applyAlignment="1">
      <alignment horizontal="center"/>
    </xf>
    <xf numFmtId="166" fontId="10" fillId="3" borderId="0" xfId="0" applyNumberFormat="1" applyFont="1" applyFill="1" applyAlignment="1">
      <alignment horizontal="right"/>
    </xf>
    <xf numFmtId="166" fontId="10" fillId="3" borderId="0" xfId="1" applyNumberFormat="1" applyFont="1" applyFill="1" applyAlignment="1">
      <alignment horizontal="right"/>
    </xf>
    <xf numFmtId="166" fontId="18" fillId="3" borderId="0" xfId="2" applyNumberFormat="1" applyFont="1" applyFill="1" applyBorder="1" applyAlignment="1">
      <alignment horizontal="center"/>
    </xf>
    <xf numFmtId="165" fontId="14" fillId="3" borderId="0" xfId="1" applyNumberFormat="1" applyFont="1" applyFill="1" applyBorder="1"/>
    <xf numFmtId="37" fontId="0" fillId="3" borderId="0" xfId="0" applyNumberFormat="1" applyFont="1" applyFill="1" applyBorder="1" applyAlignment="1">
      <alignment horizontal="right"/>
    </xf>
    <xf numFmtId="166" fontId="10" fillId="3" borderId="0" xfId="1" applyNumberFormat="1" applyFont="1" applyFill="1" applyBorder="1" applyAlignment="1">
      <alignment horizontal="right"/>
    </xf>
    <xf numFmtId="166" fontId="0" fillId="3" borderId="0" xfId="1" applyNumberFormat="1" applyFont="1" applyFill="1" applyBorder="1" applyAlignment="1">
      <alignment horizontal="right"/>
    </xf>
    <xf numFmtId="166" fontId="0" fillId="3" borderId="0" xfId="0" applyNumberFormat="1" applyFont="1" applyFill="1" applyAlignment="1">
      <alignment horizontal="right"/>
    </xf>
    <xf numFmtId="166" fontId="10" fillId="3" borderId="0" xfId="0" applyNumberFormat="1" applyFont="1" applyFill="1" applyBorder="1" applyAlignment="1">
      <alignment horizontal="right"/>
    </xf>
    <xf numFmtId="165" fontId="0" fillId="3" borderId="0" xfId="1" applyNumberFormat="1" applyFont="1" applyFill="1"/>
    <xf numFmtId="166" fontId="0" fillId="3" borderId="0" xfId="0" applyNumberFormat="1" applyFont="1" applyFill="1" applyBorder="1"/>
    <xf numFmtId="166" fontId="0" fillId="3" borderId="0" xfId="0" applyNumberFormat="1" applyFont="1" applyFill="1"/>
    <xf numFmtId="164" fontId="0" fillId="3" borderId="0" xfId="1" applyFont="1" applyFill="1"/>
    <xf numFmtId="40" fontId="0" fillId="3" borderId="0" xfId="0" applyNumberFormat="1" applyFont="1" applyFill="1"/>
    <xf numFmtId="0" fontId="0" fillId="3" borderId="0" xfId="0" applyFont="1" applyFill="1" applyBorder="1"/>
    <xf numFmtId="0" fontId="0" fillId="3" borderId="0" xfId="0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166" fontId="18" fillId="3" borderId="0" xfId="1" applyNumberFormat="1" applyFont="1" applyFill="1" applyBorder="1" applyAlignment="1">
      <alignment horizontal="center"/>
    </xf>
    <xf numFmtId="166" fontId="17" fillId="3" borderId="0" xfId="0" applyNumberFormat="1" applyFont="1" applyFill="1" applyBorder="1" applyAlignment="1">
      <alignment horizontal="right"/>
    </xf>
    <xf numFmtId="166" fontId="0" fillId="3" borderId="0" xfId="0" applyNumberFormat="1" applyFont="1" applyFill="1" applyBorder="1" applyAlignment="1">
      <alignment horizontal="right"/>
    </xf>
    <xf numFmtId="165" fontId="0" fillId="3" borderId="0" xfId="1" applyNumberFormat="1" applyFont="1" applyFill="1" applyBorder="1"/>
    <xf numFmtId="165" fontId="20" fillId="3" borderId="0" xfId="1" applyNumberFormat="1" applyFont="1" applyFill="1" applyBorder="1"/>
    <xf numFmtId="164" fontId="0" fillId="3" borderId="0" xfId="1" applyFont="1" applyFill="1" applyBorder="1"/>
    <xf numFmtId="40" fontId="0" fillId="3" borderId="0" xfId="0" applyNumberFormat="1" applyFont="1" applyFill="1" applyBorder="1"/>
    <xf numFmtId="0" fontId="11" fillId="3" borderId="0" xfId="0" applyFont="1" applyFill="1" applyAlignment="1">
      <alignment horizontal="left"/>
    </xf>
    <xf numFmtId="164" fontId="14" fillId="3" borderId="0" xfId="1" applyFont="1" applyFill="1" applyBorder="1"/>
    <xf numFmtId="40" fontId="0" fillId="3" borderId="0" xfId="0" applyNumberFormat="1" applyFont="1" applyFill="1" applyAlignment="1">
      <alignment horizontal="right"/>
    </xf>
    <xf numFmtId="166" fontId="0" fillId="4" borderId="0" xfId="0" applyNumberFormat="1" applyFill="1"/>
    <xf numFmtId="166" fontId="0" fillId="0" borderId="0" xfId="0" applyNumberFormat="1" applyFill="1"/>
    <xf numFmtId="166" fontId="0" fillId="0" borderId="0" xfId="3" applyNumberFormat="1" applyFont="1" applyFill="1" applyBorder="1" applyAlignment="1">
      <alignment horizontal="right"/>
    </xf>
    <xf numFmtId="169" fontId="18" fillId="0" borderId="0" xfId="3" applyNumberFormat="1" applyFont="1" applyFill="1"/>
    <xf numFmtId="166" fontId="18" fillId="0" borderId="0" xfId="3" applyNumberFormat="1" applyFont="1"/>
    <xf numFmtId="166" fontId="0" fillId="0" borderId="2" xfId="0" applyNumberFormat="1" applyFont="1" applyFill="1" applyBorder="1"/>
    <xf numFmtId="0" fontId="16" fillId="0" borderId="0" xfId="3" applyFont="1" applyFill="1"/>
    <xf numFmtId="0" fontId="14" fillId="0" borderId="0" xfId="0" applyFont="1" applyFill="1" applyBorder="1" applyAlignment="1">
      <alignment horizontal="left"/>
    </xf>
    <xf numFmtId="164" fontId="18" fillId="0" borderId="0" xfId="1" applyFont="1" applyFill="1" applyBorder="1"/>
    <xf numFmtId="164" fontId="18" fillId="0" borderId="0" xfId="3" applyNumberFormat="1" applyFont="1" applyFill="1" applyBorder="1"/>
    <xf numFmtId="166" fontId="18" fillId="0" borderId="0" xfId="3" applyNumberFormat="1" applyFont="1" applyFill="1" applyBorder="1"/>
    <xf numFmtId="38" fontId="10" fillId="0" borderId="0" xfId="3" applyNumberFormat="1" applyFont="1" applyFill="1"/>
    <xf numFmtId="14" fontId="10" fillId="0" borderId="0" xfId="3" applyNumberFormat="1" applyFont="1" applyFill="1" applyAlignment="1">
      <alignment horizontal="center"/>
    </xf>
    <xf numFmtId="38" fontId="10" fillId="0" borderId="4" xfId="3" applyNumberFormat="1" applyFont="1" applyFill="1" applyBorder="1"/>
    <xf numFmtId="166" fontId="0" fillId="0" borderId="0" xfId="0" applyNumberFormat="1"/>
    <xf numFmtId="10" fontId="18" fillId="0" borderId="0" xfId="12" applyNumberFormat="1" applyFont="1"/>
    <xf numFmtId="166" fontId="18" fillId="0" borderId="0" xfId="3" applyNumberFormat="1" applyFont="1" applyFill="1"/>
    <xf numFmtId="164" fontId="10" fillId="0" borderId="0" xfId="1" applyFont="1" applyFill="1" applyBorder="1" applyAlignment="1">
      <alignment horizontal="right"/>
    </xf>
    <xf numFmtId="164" fontId="14" fillId="0" borderId="0" xfId="3" applyNumberFormat="1" applyFont="1" applyFill="1" applyBorder="1"/>
    <xf numFmtId="164" fontId="27" fillId="0" borderId="0" xfId="1" applyFont="1" applyFill="1" applyBorder="1"/>
    <xf numFmtId="10" fontId="18" fillId="0" borderId="0" xfId="12" applyNumberFormat="1" applyFont="1" applyFill="1"/>
    <xf numFmtId="10" fontId="18" fillId="0" borderId="0" xfId="3" applyNumberFormat="1" applyFont="1" applyFill="1" applyAlignment="1">
      <alignment horizontal="right"/>
    </xf>
    <xf numFmtId="0" fontId="18" fillId="0" borderId="0" xfId="3" applyFont="1" applyFill="1" applyAlignment="1">
      <alignment horizontal="center"/>
    </xf>
    <xf numFmtId="0" fontId="11" fillId="0" borderId="0" xfId="3" applyFont="1" applyFill="1" applyAlignment="1">
      <alignment horizontal="left"/>
    </xf>
    <xf numFmtId="0" fontId="15" fillId="0" borderId="0" xfId="3" applyFont="1" applyFill="1" applyAlignment="1">
      <alignment horizontal="center"/>
    </xf>
    <xf numFmtId="0" fontId="0" fillId="0" borderId="0" xfId="3" applyFont="1" applyFill="1" applyAlignment="1">
      <alignment horizontal="center"/>
    </xf>
    <xf numFmtId="164" fontId="0" fillId="0" borderId="0" xfId="0" applyNumberFormat="1" applyFill="1"/>
    <xf numFmtId="164" fontId="5" fillId="0" borderId="0" xfId="1" applyFont="1" applyFill="1"/>
    <xf numFmtId="165" fontId="18" fillId="0" borderId="0" xfId="1" applyNumberFormat="1" applyFont="1" applyFill="1"/>
    <xf numFmtId="39" fontId="5" fillId="0" borderId="0" xfId="1" applyNumberFormat="1" applyFont="1" applyFill="1"/>
    <xf numFmtId="0" fontId="11" fillId="0" borderId="0" xfId="3" applyFont="1" applyFill="1"/>
    <xf numFmtId="171" fontId="18" fillId="0" borderId="0" xfId="1" applyNumberFormat="1" applyFont="1" applyFill="1" applyBorder="1"/>
    <xf numFmtId="166" fontId="14" fillId="0" borderId="0" xfId="3" applyNumberFormat="1" applyFont="1" applyFill="1" applyBorder="1"/>
    <xf numFmtId="164" fontId="14" fillId="0" borderId="1" xfId="1" applyFont="1" applyFill="1" applyBorder="1" applyAlignment="1">
      <alignment horizontal="right"/>
    </xf>
    <xf numFmtId="164" fontId="10" fillId="0" borderId="0" xfId="1" applyFont="1" applyFill="1" applyAlignment="1">
      <alignment horizontal="center"/>
    </xf>
    <xf numFmtId="164" fontId="14" fillId="0" borderId="0" xfId="1" applyFont="1" applyFill="1" applyAlignment="1">
      <alignment horizontal="center"/>
    </xf>
    <xf numFmtId="166" fontId="14" fillId="0" borderId="4" xfId="2" applyNumberFormat="1" applyFont="1" applyFill="1" applyBorder="1" applyAlignment="1">
      <alignment horizontal="right"/>
    </xf>
    <xf numFmtId="0" fontId="0" fillId="0" borderId="0" xfId="3" applyFont="1" applyFill="1" applyBorder="1" applyAlignment="1">
      <alignment horizontal="center"/>
    </xf>
    <xf numFmtId="172" fontId="10" fillId="0" borderId="0" xfId="3" applyNumberFormat="1" applyFont="1" applyFill="1"/>
    <xf numFmtId="0" fontId="0" fillId="0" borderId="0" xfId="0" applyFill="1" applyAlignment="1">
      <alignment horizontal="center"/>
    </xf>
    <xf numFmtId="0" fontId="18" fillId="0" borderId="0" xfId="3" applyFont="1" applyFill="1" applyAlignment="1">
      <alignment horizontal="center"/>
    </xf>
    <xf numFmtId="0" fontId="11" fillId="0" borderId="0" xfId="3" applyFont="1" applyFill="1" applyAlignment="1">
      <alignment horizontal="left"/>
    </xf>
    <xf numFmtId="0" fontId="15" fillId="0" borderId="0" xfId="3" applyFont="1" applyFill="1" applyAlignment="1">
      <alignment horizontal="center"/>
    </xf>
    <xf numFmtId="0" fontId="14" fillId="0" borderId="0" xfId="3" applyFont="1" applyFill="1" applyBorder="1" applyAlignment="1">
      <alignment horizontal="left"/>
    </xf>
    <xf numFmtId="0" fontId="0" fillId="0" borderId="0" xfId="0" applyFill="1" applyBorder="1"/>
    <xf numFmtId="164" fontId="0" fillId="0" borderId="0" xfId="1" applyFont="1" applyFill="1" applyBorder="1"/>
    <xf numFmtId="166" fontId="9" fillId="0" borderId="0" xfId="3" applyNumberFormat="1" applyBorder="1"/>
    <xf numFmtId="0" fontId="9" fillId="0" borderId="0" xfId="3" applyBorder="1"/>
    <xf numFmtId="0" fontId="11" fillId="0" borderId="0" xfId="15" applyFont="1" applyFill="1" applyAlignment="1"/>
    <xf numFmtId="0" fontId="14" fillId="0" borderId="0" xfId="15" applyFont="1" applyFill="1" applyAlignment="1"/>
    <xf numFmtId="0" fontId="10" fillId="0" borderId="0" xfId="15" applyFont="1" applyFill="1"/>
    <xf numFmtId="0" fontId="11" fillId="0" borderId="0" xfId="15" applyFont="1" applyFill="1" applyAlignment="1">
      <alignment horizontal="left"/>
    </xf>
    <xf numFmtId="0" fontId="14" fillId="0" borderId="0" xfId="15" applyFont="1" applyFill="1" applyAlignment="1">
      <alignment horizontal="left"/>
    </xf>
    <xf numFmtId="0" fontId="10" fillId="0" borderId="0" xfId="15" applyFont="1" applyFill="1" applyAlignment="1"/>
    <xf numFmtId="0" fontId="16" fillId="0" borderId="0" xfId="15" applyFont="1" applyFill="1" applyAlignment="1"/>
    <xf numFmtId="0" fontId="0" fillId="0" borderId="0" xfId="15" applyFont="1" applyFill="1" applyAlignment="1"/>
    <xf numFmtId="0" fontId="15" fillId="0" borderId="0" xfId="15" applyFont="1" applyFill="1" applyAlignment="1"/>
    <xf numFmtId="0" fontId="10" fillId="0" borderId="0" xfId="15" applyFont="1" applyFill="1" applyBorder="1"/>
    <xf numFmtId="166" fontId="10" fillId="0" borderId="0" xfId="15" applyNumberFormat="1" applyFont="1" applyFill="1"/>
    <xf numFmtId="0" fontId="0" fillId="0" borderId="0" xfId="15" applyFont="1" applyFill="1"/>
    <xf numFmtId="0" fontId="10" fillId="2" borderId="0" xfId="15" applyFont="1" applyFill="1"/>
    <xf numFmtId="164" fontId="10" fillId="0" borderId="0" xfId="15" applyNumberFormat="1" applyFont="1" applyFill="1"/>
    <xf numFmtId="0" fontId="18" fillId="0" borderId="0" xfId="3" applyFont="1" applyFill="1" applyAlignment="1">
      <alignment horizontal="center"/>
    </xf>
    <xf numFmtId="0" fontId="11" fillId="0" borderId="0" xfId="3" applyFont="1" applyFill="1" applyAlignment="1">
      <alignment horizontal="left"/>
    </xf>
    <xf numFmtId="0" fontId="15" fillId="0" borderId="0" xfId="3" applyFont="1" applyFill="1" applyAlignment="1">
      <alignment horizontal="center"/>
    </xf>
    <xf numFmtId="165" fontId="18" fillId="0" borderId="0" xfId="1" applyNumberFormat="1" applyFont="1" applyFill="1" applyBorder="1"/>
    <xf numFmtId="9" fontId="18" fillId="0" borderId="0" xfId="12" applyFont="1" applyFill="1" applyBorder="1"/>
    <xf numFmtId="173" fontId="18" fillId="0" borderId="0" xfId="12" applyNumberFormat="1" applyFont="1" applyFill="1" applyBorder="1"/>
    <xf numFmtId="40" fontId="10" fillId="0" borderId="0" xfId="15" applyNumberFormat="1" applyFont="1" applyFill="1"/>
    <xf numFmtId="167" fontId="10" fillId="0" borderId="0" xfId="15" applyNumberFormat="1" applyFont="1" applyFill="1"/>
    <xf numFmtId="49" fontId="0" fillId="0" borderId="0" xfId="15" applyNumberFormat="1" applyFont="1" applyFill="1" applyBorder="1" applyAlignment="1">
      <alignment horizontal="center"/>
    </xf>
    <xf numFmtId="49" fontId="10" fillId="0" borderId="0" xfId="15" applyNumberFormat="1" applyFont="1" applyFill="1" applyBorder="1" applyAlignment="1">
      <alignment horizontal="center"/>
    </xf>
    <xf numFmtId="37" fontId="10" fillId="0" borderId="0" xfId="15" applyNumberFormat="1" applyFont="1" applyFill="1"/>
    <xf numFmtId="165" fontId="10" fillId="0" borderId="0" xfId="15" applyNumberFormat="1" applyFont="1" applyFill="1" applyAlignment="1"/>
    <xf numFmtId="165" fontId="10" fillId="0" borderId="0" xfId="1" applyNumberFormat="1" applyFont="1" applyFill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39" fontId="10" fillId="0" borderId="0" xfId="15" applyNumberFormat="1" applyFont="1" applyFill="1" applyAlignment="1"/>
    <xf numFmtId="166" fontId="10" fillId="0" borderId="0" xfId="1" applyNumberFormat="1" applyFont="1" applyFill="1" applyAlignment="1"/>
    <xf numFmtId="166" fontId="10" fillId="0" borderId="0" xfId="1" applyNumberFormat="1" applyFont="1" applyFill="1" applyBorder="1" applyAlignment="1"/>
    <xf numFmtId="166" fontId="14" fillId="0" borderId="1" xfId="1" applyNumberFormat="1" applyFont="1" applyFill="1" applyBorder="1" applyAlignment="1"/>
    <xf numFmtId="166" fontId="14" fillId="0" borderId="0" xfId="1" applyNumberFormat="1" applyFont="1" applyFill="1" applyBorder="1" applyAlignment="1"/>
    <xf numFmtId="166" fontId="14" fillId="0" borderId="0" xfId="1" applyNumberFormat="1" applyFont="1" applyFill="1" applyAlignment="1"/>
    <xf numFmtId="166" fontId="14" fillId="0" borderId="2" xfId="1" applyNumberFormat="1" applyFont="1" applyFill="1" applyBorder="1" applyAlignment="1"/>
    <xf numFmtId="0" fontId="18" fillId="0" borderId="0" xfId="3" applyFont="1" applyFill="1" applyAlignment="1">
      <alignment horizontal="center"/>
    </xf>
    <xf numFmtId="0" fontId="14" fillId="0" borderId="0" xfId="3" applyFont="1" applyFill="1" applyBorder="1" applyAlignment="1">
      <alignment horizontal="center"/>
    </xf>
    <xf numFmtId="0" fontId="15" fillId="0" borderId="0" xfId="3" applyFont="1" applyFill="1" applyAlignment="1">
      <alignment horizontal="center"/>
    </xf>
    <xf numFmtId="0" fontId="0" fillId="0" borderId="0" xfId="3" applyFont="1" applyFill="1" applyBorder="1" applyAlignment="1"/>
    <xf numFmtId="0" fontId="10" fillId="0" borderId="0" xfId="3" applyFont="1" applyFill="1" applyBorder="1" applyAlignment="1"/>
    <xf numFmtId="0" fontId="11" fillId="0" borderId="0" xfId="0" applyFont="1" applyFill="1" applyAlignment="1">
      <alignment horizontal="left"/>
    </xf>
    <xf numFmtId="0" fontId="15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left"/>
    </xf>
    <xf numFmtId="0" fontId="15" fillId="0" borderId="0" xfId="3" applyFont="1" applyFill="1" applyAlignment="1">
      <alignment horizontal="center"/>
    </xf>
    <xf numFmtId="164" fontId="0" fillId="0" borderId="0" xfId="3" applyNumberFormat="1" applyFont="1" applyFill="1" applyBorder="1"/>
    <xf numFmtId="0" fontId="11" fillId="0" borderId="0" xfId="0" applyFont="1" applyFill="1" applyAlignment="1">
      <alignment horizontal="left" vertical="center"/>
    </xf>
    <xf numFmtId="3" fontId="0" fillId="0" borderId="0" xfId="0" applyNumberFormat="1" applyFill="1"/>
    <xf numFmtId="0" fontId="0" fillId="0" borderId="0" xfId="15" applyFont="1" applyFill="1" applyAlignment="1">
      <alignment horizontal="left"/>
    </xf>
    <xf numFmtId="0" fontId="10" fillId="0" borderId="0" xfId="15" applyFont="1" applyFill="1" applyAlignment="1">
      <alignment horizontal="left"/>
    </xf>
    <xf numFmtId="165" fontId="10" fillId="0" borderId="0" xfId="1" applyNumberFormat="1" applyFont="1" applyFill="1"/>
    <xf numFmtId="0" fontId="11" fillId="0" borderId="0" xfId="0" applyFont="1" applyFill="1" applyAlignment="1">
      <alignment horizontal="left"/>
    </xf>
    <xf numFmtId="0" fontId="15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left"/>
    </xf>
    <xf numFmtId="0" fontId="15" fillId="0" borderId="0" xfId="3" applyFont="1" applyFill="1" applyAlignment="1">
      <alignment horizontal="center"/>
    </xf>
    <xf numFmtId="0" fontId="0" fillId="0" borderId="0" xfId="0" applyFill="1" applyAlignment="1"/>
    <xf numFmtId="165" fontId="10" fillId="0" borderId="0" xfId="1" applyNumberFormat="1" applyFont="1" applyFill="1" applyBorder="1"/>
    <xf numFmtId="166" fontId="0" fillId="0" borderId="3" xfId="3" applyNumberFormat="1" applyFont="1" applyFill="1" applyBorder="1" applyAlignment="1">
      <alignment horizontal="right"/>
    </xf>
    <xf numFmtId="0" fontId="14" fillId="0" borderId="0" xfId="3" applyFont="1" applyFill="1" applyBorder="1" applyAlignment="1">
      <alignment horizontal="center"/>
    </xf>
    <xf numFmtId="0" fontId="15" fillId="0" borderId="0" xfId="3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4" fillId="0" borderId="0" xfId="3" applyFont="1" applyFill="1" applyBorder="1" applyAlignment="1">
      <alignment horizontal="center"/>
    </xf>
    <xf numFmtId="0" fontId="15" fillId="0" borderId="0" xfId="3" applyFont="1" applyFill="1" applyAlignment="1">
      <alignment horizontal="center"/>
    </xf>
    <xf numFmtId="0" fontId="0" fillId="0" borderId="0" xfId="0" applyFill="1" applyAlignment="1"/>
    <xf numFmtId="165" fontId="14" fillId="0" borderId="1" xfId="1" applyNumberFormat="1" applyFont="1" applyFill="1" applyBorder="1" applyAlignment="1">
      <alignment horizontal="right"/>
    </xf>
    <xf numFmtId="0" fontId="14" fillId="0" borderId="0" xfId="16" applyFont="1" applyFill="1" applyAlignment="1"/>
    <xf numFmtId="0" fontId="10" fillId="0" borderId="0" xfId="16" applyFont="1" applyFill="1"/>
    <xf numFmtId="0" fontId="11" fillId="0" borderId="0" xfId="16" applyFont="1" applyFill="1" applyAlignment="1"/>
    <xf numFmtId="0" fontId="18" fillId="0" borderId="0" xfId="16" applyFont="1" applyFill="1"/>
    <xf numFmtId="0" fontId="16" fillId="0" borderId="0" xfId="16" applyNumberFormat="1" applyFont="1" applyFill="1" applyAlignment="1">
      <alignment horizontal="center"/>
    </xf>
    <xf numFmtId="49" fontId="18" fillId="0" borderId="0" xfId="16" applyNumberFormat="1" applyFont="1" applyFill="1" applyBorder="1" applyAlignment="1">
      <alignment horizontal="center"/>
    </xf>
    <xf numFmtId="49" fontId="10" fillId="0" borderId="0" xfId="16" applyNumberFormat="1" applyFont="1" applyFill="1" applyBorder="1" applyAlignment="1">
      <alignment horizontal="center"/>
    </xf>
    <xf numFmtId="0" fontId="15" fillId="0" borderId="0" xfId="16" applyNumberFormat="1" applyFont="1" applyFill="1" applyAlignment="1">
      <alignment horizontal="center"/>
    </xf>
    <xf numFmtId="0" fontId="16" fillId="0" borderId="0" xfId="16" applyFont="1" applyFill="1"/>
    <xf numFmtId="164" fontId="10" fillId="0" borderId="0" xfId="16" applyNumberFormat="1" applyFont="1" applyFill="1" applyBorder="1"/>
    <xf numFmtId="0" fontId="18" fillId="0" borderId="0" xfId="16" applyFont="1" applyFill="1" applyAlignment="1">
      <alignment horizontal="left"/>
    </xf>
    <xf numFmtId="166" fontId="0" fillId="0" borderId="0" xfId="16" applyNumberFormat="1" applyFont="1" applyFill="1" applyBorder="1" applyAlignment="1">
      <alignment horizontal="right"/>
    </xf>
    <xf numFmtId="166" fontId="10" fillId="0" borderId="0" xfId="16" applyNumberFormat="1" applyFont="1" applyFill="1" applyAlignment="1">
      <alignment horizontal="right"/>
    </xf>
    <xf numFmtId="166" fontId="10" fillId="0" borderId="0" xfId="16" applyNumberFormat="1" applyFont="1" applyFill="1" applyBorder="1" applyAlignment="1">
      <alignment horizontal="right"/>
    </xf>
    <xf numFmtId="0" fontId="18" fillId="0" borderId="0" xfId="16" applyFont="1" applyFill="1" applyBorder="1"/>
    <xf numFmtId="164" fontId="18" fillId="0" borderId="0" xfId="16" applyNumberFormat="1" applyFont="1" applyFill="1" applyBorder="1"/>
    <xf numFmtId="166" fontId="0" fillId="0" borderId="3" xfId="16" applyNumberFormat="1" applyFont="1" applyFill="1" applyBorder="1" applyAlignment="1">
      <alignment horizontal="right"/>
    </xf>
    <xf numFmtId="166" fontId="10" fillId="0" borderId="3" xfId="16" applyNumberFormat="1" applyFont="1" applyFill="1" applyBorder="1" applyAlignment="1">
      <alignment horizontal="right"/>
    </xf>
    <xf numFmtId="0" fontId="14" fillId="0" borderId="0" xfId="16" applyFont="1" applyFill="1" applyAlignment="1">
      <alignment horizontal="left"/>
    </xf>
    <xf numFmtId="166" fontId="14" fillId="0" borderId="3" xfId="16" applyNumberFormat="1" applyFont="1" applyFill="1" applyBorder="1" applyAlignment="1">
      <alignment horizontal="right"/>
    </xf>
    <xf numFmtId="166" fontId="14" fillId="0" borderId="0" xfId="16" applyNumberFormat="1" applyFont="1" applyFill="1" applyAlignment="1">
      <alignment horizontal="right"/>
    </xf>
    <xf numFmtId="166" fontId="14" fillId="0" borderId="0" xfId="16" applyNumberFormat="1" applyFont="1" applyFill="1" applyBorder="1" applyAlignment="1">
      <alignment horizontal="right"/>
    </xf>
    <xf numFmtId="166" fontId="18" fillId="0" borderId="0" xfId="16" applyNumberFormat="1" applyFont="1" applyFill="1" applyBorder="1"/>
    <xf numFmtId="0" fontId="14" fillId="0" borderId="0" xfId="16" applyFont="1" applyFill="1" applyBorder="1"/>
    <xf numFmtId="0" fontId="16" fillId="0" borderId="0" xfId="16" applyFont="1" applyFill="1" applyAlignment="1">
      <alignment horizontal="left"/>
    </xf>
    <xf numFmtId="0" fontId="18" fillId="0" borderId="0" xfId="16" applyFont="1" applyFill="1" applyBorder="1" applyAlignment="1">
      <alignment horizontal="left"/>
    </xf>
    <xf numFmtId="166" fontId="18" fillId="0" borderId="0" xfId="16" applyNumberFormat="1" applyFont="1" applyFill="1" applyBorder="1" applyAlignment="1">
      <alignment horizontal="right"/>
    </xf>
    <xf numFmtId="166" fontId="14" fillId="0" borderId="1" xfId="16" applyNumberFormat="1" applyFont="1" applyFill="1" applyBorder="1" applyAlignment="1">
      <alignment horizontal="right"/>
    </xf>
    <xf numFmtId="166" fontId="14" fillId="0" borderId="0" xfId="17" applyNumberFormat="1" applyFont="1" applyFill="1" applyBorder="1" applyAlignment="1">
      <alignment horizontal="right"/>
    </xf>
    <xf numFmtId="166" fontId="14" fillId="0" borderId="0" xfId="17" applyNumberFormat="1" applyFont="1" applyFill="1" applyAlignment="1">
      <alignment horizontal="right"/>
    </xf>
    <xf numFmtId="166" fontId="14" fillId="0" borderId="4" xfId="17" applyNumberFormat="1" applyFont="1" applyFill="1" applyBorder="1" applyAlignment="1">
      <alignment horizontal="right"/>
    </xf>
    <xf numFmtId="0" fontId="14" fillId="0" borderId="0" xfId="16" applyFont="1" applyFill="1"/>
    <xf numFmtId="164" fontId="14" fillId="0" borderId="0" xfId="16" applyNumberFormat="1" applyFont="1" applyFill="1" applyBorder="1"/>
    <xf numFmtId="166" fontId="10" fillId="0" borderId="0" xfId="17" applyNumberFormat="1" applyFont="1" applyFill="1" applyAlignment="1">
      <alignment horizontal="right"/>
    </xf>
    <xf numFmtId="166" fontId="18" fillId="0" borderId="0" xfId="16" applyNumberFormat="1" applyFont="1" applyFill="1" applyAlignment="1">
      <alignment horizontal="right"/>
    </xf>
    <xf numFmtId="166" fontId="10" fillId="0" borderId="3" xfId="17" applyNumberFormat="1" applyFont="1" applyFill="1" applyBorder="1" applyAlignment="1">
      <alignment horizontal="right"/>
    </xf>
    <xf numFmtId="166" fontId="0" fillId="0" borderId="0" xfId="17" applyNumberFormat="1" applyFont="1" applyFill="1" applyAlignment="1">
      <alignment horizontal="right"/>
    </xf>
    <xf numFmtId="166" fontId="14" fillId="0" borderId="2" xfId="16" applyNumberFormat="1" applyFont="1" applyFill="1" applyBorder="1" applyAlignment="1">
      <alignment horizontal="right"/>
    </xf>
    <xf numFmtId="166" fontId="14" fillId="0" borderId="0" xfId="16" applyNumberFormat="1" applyFont="1" applyFill="1" applyBorder="1"/>
    <xf numFmtId="40" fontId="10" fillId="0" borderId="0" xfId="16" applyNumberFormat="1" applyFont="1" applyFill="1"/>
    <xf numFmtId="37" fontId="10" fillId="0" borderId="0" xfId="16" applyNumberFormat="1" applyFont="1" applyFill="1"/>
    <xf numFmtId="14" fontId="10" fillId="0" borderId="0" xfId="16" applyNumberFormat="1" applyFont="1" applyFill="1" applyAlignment="1">
      <alignment horizontal="center"/>
    </xf>
    <xf numFmtId="0" fontId="0" fillId="0" borderId="0" xfId="16" applyFont="1" applyFill="1"/>
    <xf numFmtId="38" fontId="10" fillId="0" borderId="0" xfId="16" applyNumberFormat="1" applyFont="1" applyFill="1"/>
    <xf numFmtId="14" fontId="10" fillId="0" borderId="0" xfId="16" applyNumberFormat="1" applyFont="1" applyFill="1" applyAlignment="1">
      <alignment horizontal="left"/>
    </xf>
    <xf numFmtId="0" fontId="15" fillId="0" borderId="0" xfId="3" applyFont="1" applyFill="1" applyAlignment="1">
      <alignment horizontal="center"/>
    </xf>
    <xf numFmtId="0" fontId="30" fillId="0" borderId="0" xfId="3" applyFont="1" applyBorder="1"/>
    <xf numFmtId="0" fontId="0" fillId="2" borderId="0" xfId="0" applyFill="1"/>
    <xf numFmtId="0" fontId="11" fillId="0" borderId="0" xfId="0" applyFont="1" applyFill="1" applyAlignment="1">
      <alignment horizontal="left"/>
    </xf>
    <xf numFmtId="0" fontId="11" fillId="0" borderId="0" xfId="16" applyFont="1" applyFill="1" applyAlignment="1">
      <alignment horizontal="left"/>
    </xf>
    <xf numFmtId="0" fontId="15" fillId="0" borderId="0" xfId="3" applyFont="1" applyFill="1" applyAlignment="1">
      <alignment horizontal="center"/>
    </xf>
    <xf numFmtId="0" fontId="9" fillId="0" borderId="0" xfId="3" applyFill="1" applyBorder="1"/>
    <xf numFmtId="0" fontId="9" fillId="0" borderId="0" xfId="3" applyFill="1"/>
    <xf numFmtId="166" fontId="0" fillId="2" borderId="0" xfId="0" applyNumberFormat="1" applyFill="1"/>
    <xf numFmtId="166" fontId="10" fillId="5" borderId="0" xfId="3" applyNumberFormat="1" applyFont="1" applyFill="1" applyBorder="1" applyAlignment="1">
      <alignment horizontal="right"/>
    </xf>
    <xf numFmtId="0" fontId="0" fillId="0" borderId="0" xfId="3" applyFont="1" applyFill="1" applyAlignment="1">
      <alignment horizontal="right"/>
    </xf>
    <xf numFmtId="0" fontId="0" fillId="0" borderId="0" xfId="0" applyFill="1" applyAlignment="1"/>
    <xf numFmtId="166" fontId="0" fillId="0" borderId="0" xfId="8" applyNumberFormat="1" applyFont="1" applyFill="1" applyBorder="1" applyAlignment="1">
      <alignment horizontal="right"/>
    </xf>
    <xf numFmtId="166" fontId="0" fillId="7" borderId="0" xfId="16" applyNumberFormat="1" applyFont="1" applyFill="1" applyBorder="1" applyAlignment="1">
      <alignment horizontal="right"/>
    </xf>
    <xf numFmtId="166" fontId="0" fillId="2" borderId="0" xfId="16" applyNumberFormat="1" applyFont="1" applyFill="1" applyBorder="1" applyAlignment="1">
      <alignment horizontal="right"/>
    </xf>
    <xf numFmtId="166" fontId="14" fillId="0" borderId="0" xfId="8" applyNumberFormat="1" applyFont="1" applyFill="1" applyBorder="1" applyAlignment="1">
      <alignment horizontal="right"/>
    </xf>
    <xf numFmtId="0" fontId="31" fillId="0" borderId="0" xfId="0" applyFont="1"/>
    <xf numFmtId="0" fontId="32" fillId="0" borderId="0" xfId="0" applyFont="1"/>
    <xf numFmtId="164" fontId="32" fillId="0" borderId="0" xfId="1" applyFont="1"/>
    <xf numFmtId="4" fontId="32" fillId="0" borderId="0" xfId="0" applyNumberFormat="1" applyFont="1"/>
    <xf numFmtId="0" fontId="33" fillId="0" borderId="0" xfId="0" applyFont="1"/>
    <xf numFmtId="43" fontId="32" fillId="0" borderId="0" xfId="0" applyNumberFormat="1" applyFont="1"/>
    <xf numFmtId="167" fontId="32" fillId="0" borderId="0" xfId="0" applyNumberFormat="1" applyFont="1"/>
    <xf numFmtId="17" fontId="34" fillId="0" borderId="5" xfId="0" quotePrefix="1" applyNumberFormat="1" applyFont="1" applyBorder="1" applyAlignment="1">
      <alignment horizontal="left" vertical="center"/>
    </xf>
    <xf numFmtId="39" fontId="32" fillId="0" borderId="0" xfId="0" applyNumberFormat="1" applyFont="1"/>
    <xf numFmtId="0" fontId="33" fillId="0" borderId="0" xfId="0" applyFont="1" applyAlignment="1">
      <alignment wrapText="1"/>
    </xf>
    <xf numFmtId="0" fontId="32" fillId="0" borderId="0" xfId="0" applyFont="1" applyAlignment="1">
      <alignment wrapText="1"/>
    </xf>
    <xf numFmtId="17" fontId="35" fillId="8" borderId="6" xfId="0" quotePrefix="1" applyNumberFormat="1" applyFont="1" applyFill="1" applyBorder="1" applyAlignment="1">
      <alignment horizontal="center" vertical="center" wrapText="1"/>
    </xf>
    <xf numFmtId="17" fontId="35" fillId="9" borderId="6" xfId="0" quotePrefix="1" applyNumberFormat="1" applyFont="1" applyFill="1" applyBorder="1" applyAlignment="1">
      <alignment horizontal="center" vertical="center" wrapText="1"/>
    </xf>
    <xf numFmtId="17" fontId="35" fillId="10" borderId="6" xfId="0" quotePrefix="1" applyNumberFormat="1" applyFont="1" applyFill="1" applyBorder="1" applyAlignment="1">
      <alignment horizontal="center" vertical="center" wrapText="1"/>
    </xf>
    <xf numFmtId="17" fontId="35" fillId="11" borderId="6" xfId="0" quotePrefix="1" applyNumberFormat="1" applyFont="1" applyFill="1" applyBorder="1" applyAlignment="1">
      <alignment horizontal="center" vertical="center" wrapText="1"/>
    </xf>
    <xf numFmtId="17" fontId="35" fillId="12" borderId="6" xfId="0" quotePrefix="1" applyNumberFormat="1" applyFont="1" applyFill="1" applyBorder="1" applyAlignment="1">
      <alignment horizontal="center" vertical="center" wrapText="1"/>
    </xf>
    <xf numFmtId="164" fontId="32" fillId="0" borderId="0" xfId="1" applyFont="1" applyAlignment="1">
      <alignment wrapText="1"/>
    </xf>
    <xf numFmtId="17" fontId="34" fillId="0" borderId="7" xfId="0" quotePrefix="1" applyNumberFormat="1" applyFont="1" applyBorder="1" applyAlignment="1">
      <alignment horizontal="left" vertical="center"/>
    </xf>
    <xf numFmtId="0" fontId="32" fillId="0" borderId="8" xfId="0" applyFont="1" applyBorder="1"/>
    <xf numFmtId="0" fontId="32" fillId="0" borderId="9" xfId="0" applyFont="1" applyBorder="1"/>
    <xf numFmtId="0" fontId="32" fillId="0" borderId="10" xfId="0" applyFont="1" applyBorder="1"/>
    <xf numFmtId="164" fontId="32" fillId="0" borderId="10" xfId="1" applyFont="1" applyBorder="1"/>
    <xf numFmtId="167" fontId="32" fillId="13" borderId="11" xfId="1" applyNumberFormat="1" applyFont="1" applyFill="1" applyBorder="1"/>
    <xf numFmtId="167" fontId="32" fillId="0" borderId="11" xfId="1" applyNumberFormat="1" applyFont="1" applyBorder="1"/>
    <xf numFmtId="167" fontId="32" fillId="2" borderId="11" xfId="1" applyNumberFormat="1" applyFont="1" applyFill="1" applyBorder="1"/>
    <xf numFmtId="167" fontId="32" fillId="13" borderId="9" xfId="1" applyNumberFormat="1" applyFont="1" applyFill="1" applyBorder="1"/>
    <xf numFmtId="167" fontId="32" fillId="0" borderId="9" xfId="1" applyNumberFormat="1" applyFont="1" applyBorder="1"/>
    <xf numFmtId="0" fontId="34" fillId="0" borderId="12" xfId="0" applyFont="1" applyBorder="1" applyAlignment="1">
      <alignment horizontal="left"/>
    </xf>
    <xf numFmtId="0" fontId="32" fillId="0" borderId="1" xfId="0" applyFont="1" applyBorder="1"/>
    <xf numFmtId="43" fontId="32" fillId="0" borderId="6" xfId="0" applyNumberFormat="1" applyFont="1" applyBorder="1"/>
    <xf numFmtId="0" fontId="32" fillId="0" borderId="13" xfId="0" applyFont="1" applyBorder="1"/>
    <xf numFmtId="167" fontId="32" fillId="0" borderId="6" xfId="1" applyNumberFormat="1" applyFont="1" applyBorder="1"/>
    <xf numFmtId="167" fontId="32" fillId="0" borderId="11" xfId="0" applyNumberFormat="1" applyFont="1" applyBorder="1"/>
    <xf numFmtId="167" fontId="32" fillId="2" borderId="11" xfId="0" applyNumberFormat="1" applyFont="1" applyFill="1" applyBorder="1"/>
    <xf numFmtId="0" fontId="34" fillId="14" borderId="3" xfId="0" applyFont="1" applyFill="1" applyBorder="1" applyAlignment="1">
      <alignment vertical="center"/>
    </xf>
    <xf numFmtId="0" fontId="34" fillId="14" borderId="1" xfId="0" applyFont="1" applyFill="1" applyBorder="1" applyAlignment="1">
      <alignment vertical="center" wrapText="1"/>
    </xf>
    <xf numFmtId="167" fontId="32" fillId="13" borderId="11" xfId="0" applyNumberFormat="1" applyFont="1" applyFill="1" applyBorder="1"/>
    <xf numFmtId="164" fontId="32" fillId="13" borderId="0" xfId="1" applyFont="1" applyFill="1"/>
    <xf numFmtId="0" fontId="32" fillId="0" borderId="19" xfId="0" applyFont="1" applyFill="1" applyBorder="1"/>
    <xf numFmtId="167" fontId="32" fillId="0" borderId="11" xfId="1" applyNumberFormat="1" applyFont="1" applyFill="1" applyBorder="1"/>
    <xf numFmtId="167" fontId="32" fillId="0" borderId="11" xfId="0" applyNumberFormat="1" applyFont="1" applyFill="1" applyBorder="1"/>
    <xf numFmtId="164" fontId="32" fillId="2" borderId="11" xfId="1" applyFont="1" applyFill="1" applyBorder="1"/>
    <xf numFmtId="0" fontId="37" fillId="2" borderId="19" xfId="0" applyFont="1" applyFill="1" applyBorder="1" applyAlignment="1">
      <alignment vertical="center"/>
    </xf>
    <xf numFmtId="164" fontId="32" fillId="0" borderId="0" xfId="0" applyNumberFormat="1" applyFont="1"/>
    <xf numFmtId="174" fontId="32" fillId="0" borderId="0" xfId="0" applyNumberFormat="1" applyFont="1"/>
    <xf numFmtId="17" fontId="33" fillId="0" borderId="0" xfId="0" applyNumberFormat="1" applyFont="1" applyAlignment="1">
      <alignment horizontal="left"/>
    </xf>
    <xf numFmtId="164" fontId="38" fillId="0" borderId="0" xfId="0" applyNumberFormat="1" applyFont="1"/>
    <xf numFmtId="17" fontId="35" fillId="15" borderId="6" xfId="0" quotePrefix="1" applyNumberFormat="1" applyFont="1" applyFill="1" applyBorder="1" applyAlignment="1">
      <alignment horizontal="center" vertical="center" wrapText="1"/>
    </xf>
    <xf numFmtId="43" fontId="32" fillId="0" borderId="13" xfId="0" applyNumberFormat="1" applyFont="1" applyBorder="1"/>
    <xf numFmtId="0" fontId="32" fillId="2" borderId="20" xfId="0" applyFont="1" applyFill="1" applyBorder="1"/>
    <xf numFmtId="0" fontId="37" fillId="2" borderId="20" xfId="0" applyFont="1" applyFill="1" applyBorder="1" applyAlignment="1">
      <alignment vertical="center"/>
    </xf>
    <xf numFmtId="164" fontId="32" fillId="2" borderId="20" xfId="1" applyFont="1" applyFill="1" applyBorder="1"/>
    <xf numFmtId="17" fontId="34" fillId="3" borderId="5" xfId="0" quotePrefix="1" applyNumberFormat="1" applyFont="1" applyFill="1" applyBorder="1" applyAlignment="1">
      <alignment horizontal="left" vertical="center"/>
    </xf>
    <xf numFmtId="0" fontId="32" fillId="3" borderId="20" xfId="0" applyFont="1" applyFill="1" applyBorder="1"/>
    <xf numFmtId="43" fontId="32" fillId="3" borderId="20" xfId="0" applyNumberFormat="1" applyFont="1" applyFill="1" applyBorder="1"/>
    <xf numFmtId="167" fontId="32" fillId="3" borderId="11" xfId="1" applyNumberFormat="1" applyFont="1" applyFill="1" applyBorder="1"/>
    <xf numFmtId="164" fontId="32" fillId="3" borderId="0" xfId="1" applyFont="1" applyFill="1"/>
    <xf numFmtId="0" fontId="32" fillId="3" borderId="0" xfId="0" applyFont="1" applyFill="1"/>
    <xf numFmtId="17" fontId="34" fillId="3" borderId="7" xfId="0" quotePrefix="1" applyNumberFormat="1" applyFont="1" applyFill="1" applyBorder="1" applyAlignment="1">
      <alignment horizontal="left" vertical="center"/>
    </xf>
    <xf numFmtId="0" fontId="32" fillId="3" borderId="10" xfId="0" applyFont="1" applyFill="1" applyBorder="1"/>
    <xf numFmtId="167" fontId="32" fillId="3" borderId="9" xfId="1" applyNumberFormat="1" applyFont="1" applyFill="1" applyBorder="1"/>
    <xf numFmtId="164" fontId="32" fillId="0" borderId="0" xfId="1" applyFont="1" applyFill="1"/>
    <xf numFmtId="167" fontId="32" fillId="0" borderId="0" xfId="0" applyNumberFormat="1" applyFont="1" applyFill="1"/>
    <xf numFmtId="0" fontId="32" fillId="0" borderId="0" xfId="0" applyFont="1" applyFill="1"/>
    <xf numFmtId="167" fontId="32" fillId="0" borderId="6" xfId="1" applyNumberFormat="1" applyFont="1" applyFill="1" applyBorder="1"/>
    <xf numFmtId="167" fontId="32" fillId="0" borderId="17" xfId="1" applyNumberFormat="1" applyFont="1" applyFill="1" applyBorder="1"/>
    <xf numFmtId="164" fontId="38" fillId="0" borderId="33" xfId="1" applyFont="1" applyFill="1" applyBorder="1"/>
    <xf numFmtId="0" fontId="32" fillId="2" borderId="16" xfId="0" applyFont="1" applyFill="1" applyBorder="1"/>
    <xf numFmtId="167" fontId="32" fillId="2" borderId="17" xfId="1" applyNumberFormat="1" applyFont="1" applyFill="1" applyBorder="1"/>
    <xf numFmtId="43" fontId="34" fillId="2" borderId="6" xfId="0" applyNumberFormat="1" applyFont="1" applyFill="1" applyBorder="1" applyAlignment="1">
      <alignment vertical="center" wrapText="1"/>
    </xf>
    <xf numFmtId="0" fontId="32" fillId="2" borderId="17" xfId="0" applyFont="1" applyFill="1" applyBorder="1"/>
    <xf numFmtId="0" fontId="32" fillId="2" borderId="11" xfId="0" applyFont="1" applyFill="1" applyBorder="1"/>
    <xf numFmtId="0" fontId="34" fillId="2" borderId="20" xfId="0" applyFont="1" applyFill="1" applyBorder="1" applyAlignment="1">
      <alignment vertical="center" wrapText="1"/>
    </xf>
    <xf numFmtId="0" fontId="37" fillId="2" borderId="9" xfId="0" applyFont="1" applyFill="1" applyBorder="1" applyAlignment="1">
      <alignment vertical="center"/>
    </xf>
    <xf numFmtId="0" fontId="37" fillId="2" borderId="10" xfId="0" applyFont="1" applyFill="1" applyBorder="1" applyAlignment="1">
      <alignment vertical="center"/>
    </xf>
    <xf numFmtId="167" fontId="32" fillId="2" borderId="9" xfId="1" applyNumberFormat="1" applyFont="1" applyFill="1" applyBorder="1"/>
    <xf numFmtId="167" fontId="32" fillId="2" borderId="9" xfId="0" applyNumberFormat="1" applyFont="1" applyFill="1" applyBorder="1"/>
    <xf numFmtId="0" fontId="34" fillId="2" borderId="13" xfId="0" applyFont="1" applyFill="1" applyBorder="1" applyAlignment="1">
      <alignment vertical="center" wrapText="1"/>
    </xf>
    <xf numFmtId="0" fontId="38" fillId="2" borderId="20" xfId="0" applyFont="1" applyFill="1" applyBorder="1" applyAlignment="1">
      <alignment vertical="center"/>
    </xf>
    <xf numFmtId="0" fontId="34" fillId="2" borderId="27" xfId="0" applyFont="1" applyFill="1" applyBorder="1" applyAlignment="1">
      <alignment vertical="center" wrapText="1"/>
    </xf>
    <xf numFmtId="0" fontId="34" fillId="2" borderId="28" xfId="0" applyFont="1" applyFill="1" applyBorder="1" applyAlignment="1">
      <alignment vertical="center" wrapText="1"/>
    </xf>
    <xf numFmtId="167" fontId="32" fillId="2" borderId="27" xfId="1" applyNumberFormat="1" applyFont="1" applyFill="1" applyBorder="1"/>
    <xf numFmtId="167" fontId="32" fillId="2" borderId="27" xfId="0" applyNumberFormat="1" applyFont="1" applyFill="1" applyBorder="1"/>
    <xf numFmtId="0" fontId="38" fillId="2" borderId="11" xfId="0" applyFont="1" applyFill="1" applyBorder="1" applyAlignment="1">
      <alignment vertical="center"/>
    </xf>
    <xf numFmtId="0" fontId="37" fillId="2" borderId="11" xfId="0" applyFont="1" applyFill="1" applyBorder="1" applyAlignment="1">
      <alignment vertical="center"/>
    </xf>
    <xf numFmtId="0" fontId="37" fillId="2" borderId="27" xfId="0" applyFont="1" applyFill="1" applyBorder="1" applyAlignment="1">
      <alignment vertical="center"/>
    </xf>
    <xf numFmtId="0" fontId="37" fillId="2" borderId="28" xfId="0" applyFont="1" applyFill="1" applyBorder="1" applyAlignment="1">
      <alignment vertical="center"/>
    </xf>
    <xf numFmtId="49" fontId="37" fillId="2" borderId="27" xfId="0" applyNumberFormat="1" applyFont="1" applyFill="1" applyBorder="1"/>
    <xf numFmtId="164" fontId="34" fillId="2" borderId="11" xfId="1" applyFont="1" applyFill="1" applyBorder="1" applyAlignment="1">
      <alignment vertical="center" wrapText="1"/>
    </xf>
    <xf numFmtId="167" fontId="37" fillId="2" borderId="11" xfId="0" applyNumberFormat="1" applyFont="1" applyFill="1" applyBorder="1" applyAlignment="1">
      <alignment vertical="center"/>
    </xf>
    <xf numFmtId="0" fontId="34" fillId="2" borderId="6" xfId="0" applyFont="1" applyFill="1" applyBorder="1" applyAlignment="1">
      <alignment vertical="center" wrapText="1"/>
    </xf>
    <xf numFmtId="167" fontId="32" fillId="2" borderId="6" xfId="1" applyNumberFormat="1" applyFont="1" applyFill="1" applyBorder="1"/>
    <xf numFmtId="0" fontId="37" fillId="2" borderId="17" xfId="0" applyFont="1" applyFill="1" applyBorder="1" applyAlignment="1">
      <alignment vertical="center"/>
    </xf>
    <xf numFmtId="0" fontId="37" fillId="2" borderId="16" xfId="0" applyFont="1" applyFill="1" applyBorder="1" applyAlignment="1">
      <alignment vertical="center"/>
    </xf>
    <xf numFmtId="167" fontId="32" fillId="2" borderId="17" xfId="0" applyNumberFormat="1" applyFont="1" applyFill="1" applyBorder="1"/>
    <xf numFmtId="0" fontId="32" fillId="2" borderId="0" xfId="0" applyFont="1" applyFill="1"/>
    <xf numFmtId="164" fontId="38" fillId="2" borderId="31" xfId="1" applyFont="1" applyFill="1" applyBorder="1"/>
    <xf numFmtId="164" fontId="38" fillId="2" borderId="32" xfId="1" applyFont="1" applyFill="1" applyBorder="1"/>
    <xf numFmtId="164" fontId="38" fillId="2" borderId="33" xfId="1" applyFont="1" applyFill="1" applyBorder="1"/>
    <xf numFmtId="164" fontId="32" fillId="2" borderId="0" xfId="1" applyFont="1" applyFill="1"/>
    <xf numFmtId="43" fontId="38" fillId="2" borderId="0" xfId="0" applyNumberFormat="1" applyFont="1" applyFill="1"/>
    <xf numFmtId="0" fontId="33" fillId="2" borderId="14" xfId="0" applyFont="1" applyFill="1" applyBorder="1" applyAlignment="1">
      <alignment horizontal="left"/>
    </xf>
    <xf numFmtId="0" fontId="33" fillId="2" borderId="5" xfId="0" applyFont="1" applyFill="1" applyBorder="1" applyAlignment="1">
      <alignment horizontal="left"/>
    </xf>
    <xf numFmtId="0" fontId="36" fillId="2" borderId="0" xfId="0" applyFont="1" applyFill="1"/>
    <xf numFmtId="0" fontId="34" fillId="2" borderId="3" xfId="0" applyFont="1" applyFill="1" applyBorder="1" applyAlignment="1">
      <alignment vertical="center"/>
    </xf>
    <xf numFmtId="0" fontId="34" fillId="2" borderId="1" xfId="0" applyFont="1" applyFill="1" applyBorder="1" applyAlignment="1">
      <alignment vertical="center" wrapText="1"/>
    </xf>
    <xf numFmtId="43" fontId="34" fillId="2" borderId="13" xfId="0" applyNumberFormat="1" applyFont="1" applyFill="1" applyBorder="1" applyAlignment="1">
      <alignment vertical="center" wrapText="1"/>
    </xf>
    <xf numFmtId="0" fontId="33" fillId="2" borderId="21" xfId="0" applyFont="1" applyFill="1" applyBorder="1"/>
    <xf numFmtId="0" fontId="32" fillId="2" borderId="34" xfId="0" applyFont="1" applyFill="1" applyBorder="1"/>
    <xf numFmtId="0" fontId="32" fillId="2" borderId="23" xfId="0" applyFont="1" applyFill="1" applyBorder="1"/>
    <xf numFmtId="164" fontId="32" fillId="2" borderId="0" xfId="0" applyNumberFormat="1" applyFont="1" applyFill="1"/>
    <xf numFmtId="0" fontId="33" fillId="2" borderId="23" xfId="0" applyFont="1" applyFill="1" applyBorder="1"/>
    <xf numFmtId="167" fontId="33" fillId="2" borderId="11" xfId="1" applyNumberFormat="1" applyFont="1" applyFill="1" applyBorder="1"/>
    <xf numFmtId="0" fontId="34" fillId="2" borderId="23" xfId="0" applyFont="1" applyFill="1" applyBorder="1" applyAlignment="1">
      <alignment vertical="center"/>
    </xf>
    <xf numFmtId="0" fontId="37" fillId="2" borderId="23" xfId="0" applyFont="1" applyFill="1" applyBorder="1" applyAlignment="1">
      <alignment vertical="center"/>
    </xf>
    <xf numFmtId="167" fontId="32" fillId="2" borderId="33" xfId="1" applyNumberFormat="1" applyFont="1" applyFill="1" applyBorder="1"/>
    <xf numFmtId="0" fontId="37" fillId="2" borderId="24" xfId="0" applyFont="1" applyFill="1" applyBorder="1" applyAlignment="1">
      <alignment vertical="center"/>
    </xf>
    <xf numFmtId="0" fontId="37" fillId="2" borderId="35" xfId="0" applyFont="1" applyFill="1" applyBorder="1" applyAlignment="1">
      <alignment vertical="center"/>
    </xf>
    <xf numFmtId="0" fontId="34" fillId="2" borderId="12" xfId="0" applyFont="1" applyFill="1" applyBorder="1" applyAlignment="1">
      <alignment vertical="center"/>
    </xf>
    <xf numFmtId="0" fontId="34" fillId="2" borderId="26" xfId="0" applyFont="1" applyFill="1" applyBorder="1" applyAlignment="1">
      <alignment vertical="center" wrapText="1"/>
    </xf>
    <xf numFmtId="0" fontId="37" fillId="2" borderId="26" xfId="0" applyFont="1" applyFill="1" applyBorder="1" applyAlignment="1">
      <alignment vertical="center"/>
    </xf>
    <xf numFmtId="49" fontId="37" fillId="2" borderId="28" xfId="0" applyNumberFormat="1" applyFont="1" applyFill="1" applyBorder="1"/>
    <xf numFmtId="164" fontId="34" fillId="2" borderId="20" xfId="1" applyFont="1" applyFill="1" applyBorder="1" applyAlignment="1">
      <alignment vertical="center" wrapText="1"/>
    </xf>
    <xf numFmtId="167" fontId="37" fillId="2" borderId="20" xfId="0" applyNumberFormat="1" applyFont="1" applyFill="1" applyBorder="1" applyAlignment="1">
      <alignment vertical="center"/>
    </xf>
    <xf numFmtId="0" fontId="34" fillId="2" borderId="1" xfId="0" applyFont="1" applyFill="1" applyBorder="1" applyAlignment="1">
      <alignment vertical="center"/>
    </xf>
    <xf numFmtId="0" fontId="34" fillId="2" borderId="15" xfId="0" applyFont="1" applyFill="1" applyBorder="1" applyAlignment="1">
      <alignment vertical="center"/>
    </xf>
    <xf numFmtId="0" fontId="37" fillId="2" borderId="15" xfId="0" applyFont="1" applyFill="1" applyBorder="1" applyAlignment="1">
      <alignment vertical="center"/>
    </xf>
    <xf numFmtId="0" fontId="37" fillId="2" borderId="29" xfId="0" applyFont="1" applyFill="1" applyBorder="1" applyAlignment="1">
      <alignment vertical="center"/>
    </xf>
    <xf numFmtId="0" fontId="37" fillId="2" borderId="8" xfId="0" applyFont="1" applyFill="1" applyBorder="1" applyAlignment="1">
      <alignment vertical="center"/>
    </xf>
    <xf numFmtId="0" fontId="34" fillId="2" borderId="29" xfId="0" applyFont="1" applyFill="1" applyBorder="1" applyAlignment="1">
      <alignment vertical="center"/>
    </xf>
    <xf numFmtId="164" fontId="37" fillId="2" borderId="20" xfId="1" applyFont="1" applyFill="1" applyBorder="1" applyAlignment="1">
      <alignment vertical="center"/>
    </xf>
    <xf numFmtId="167" fontId="32" fillId="2" borderId="0" xfId="0" applyNumberFormat="1" applyFont="1" applyFill="1"/>
    <xf numFmtId="164" fontId="38" fillId="2" borderId="30" xfId="1" applyFont="1" applyFill="1" applyBorder="1"/>
    <xf numFmtId="0" fontId="33" fillId="0" borderId="14" xfId="0" applyFont="1" applyFill="1" applyBorder="1" applyAlignment="1">
      <alignment horizontal="left"/>
    </xf>
    <xf numFmtId="0" fontId="32" fillId="0" borderId="15" xfId="0" applyFont="1" applyFill="1" applyBorder="1"/>
    <xf numFmtId="0" fontId="32" fillId="0" borderId="16" xfId="0" applyFont="1" applyFill="1" applyBorder="1"/>
    <xf numFmtId="0" fontId="33" fillId="0" borderId="18" xfId="0" applyFont="1" applyFill="1" applyBorder="1" applyAlignment="1">
      <alignment horizontal="left"/>
    </xf>
    <xf numFmtId="0" fontId="32" fillId="0" borderId="20" xfId="0" applyFont="1" applyFill="1" applyBorder="1"/>
    <xf numFmtId="0" fontId="36" fillId="0" borderId="0" xfId="0" applyFont="1" applyFill="1"/>
    <xf numFmtId="164" fontId="36" fillId="0" borderId="0" xfId="1" applyFont="1" applyFill="1"/>
    <xf numFmtId="0" fontId="32" fillId="2" borderId="22" xfId="0" applyFont="1" applyFill="1" applyBorder="1"/>
    <xf numFmtId="0" fontId="32" fillId="2" borderId="19" xfId="0" applyFont="1" applyFill="1" applyBorder="1"/>
    <xf numFmtId="0" fontId="34" fillId="2" borderId="19" xfId="0" applyFont="1" applyFill="1" applyBorder="1" applyAlignment="1">
      <alignment vertical="center" wrapText="1"/>
    </xf>
    <xf numFmtId="167" fontId="32" fillId="2" borderId="0" xfId="0" applyNumberFormat="1" applyFont="1" applyFill="1" applyBorder="1"/>
    <xf numFmtId="0" fontId="37" fillId="2" borderId="25" xfId="0" applyFont="1" applyFill="1" applyBorder="1" applyAlignment="1">
      <alignment vertical="center"/>
    </xf>
    <xf numFmtId="0" fontId="34" fillId="2" borderId="0" xfId="0" applyFont="1" applyFill="1" applyAlignment="1">
      <alignment vertical="center" wrapText="1"/>
    </xf>
    <xf numFmtId="0" fontId="38" fillId="2" borderId="19" xfId="0" applyFont="1" applyFill="1" applyBorder="1" applyAlignment="1">
      <alignment vertical="center"/>
    </xf>
    <xf numFmtId="0" fontId="37" fillId="2" borderId="0" xfId="0" applyFont="1" applyFill="1" applyAlignment="1">
      <alignment vertical="center"/>
    </xf>
    <xf numFmtId="49" fontId="37" fillId="2" borderId="0" xfId="0" applyNumberFormat="1" applyFont="1" applyFill="1"/>
    <xf numFmtId="164" fontId="38" fillId="2" borderId="3" xfId="1" applyFont="1" applyFill="1" applyBorder="1"/>
    <xf numFmtId="167" fontId="32" fillId="0" borderId="9" xfId="1" applyNumberFormat="1" applyFont="1" applyFill="1" applyBorder="1"/>
    <xf numFmtId="167" fontId="32" fillId="0" borderId="27" xfId="1" applyNumberFormat="1" applyFont="1" applyFill="1" applyBorder="1"/>
    <xf numFmtId="0" fontId="10" fillId="2" borderId="0" xfId="15" applyFont="1" applyFill="1" applyAlignment="1"/>
    <xf numFmtId="166" fontId="10" fillId="2" borderId="0" xfId="15" applyNumberFormat="1" applyFont="1" applyFill="1"/>
    <xf numFmtId="164" fontId="10" fillId="2" borderId="0" xfId="1" applyFont="1" applyFill="1"/>
    <xf numFmtId="164" fontId="10" fillId="2" borderId="0" xfId="15" applyNumberFormat="1" applyFont="1" applyFill="1"/>
    <xf numFmtId="0" fontId="39" fillId="0" borderId="20" xfId="0" applyFont="1" applyFill="1" applyBorder="1" applyAlignment="1">
      <alignment horizontal="center" vertical="center"/>
    </xf>
    <xf numFmtId="0" fontId="39" fillId="0" borderId="0" xfId="0" applyFont="1"/>
    <xf numFmtId="0" fontId="40" fillId="0" borderId="0" xfId="0" applyFont="1" applyAlignment="1">
      <alignment horizontal="right"/>
    </xf>
    <xf numFmtId="164" fontId="32" fillId="0" borderId="36" xfId="1" applyFont="1" applyFill="1" applyBorder="1"/>
    <xf numFmtId="164" fontId="32" fillId="0" borderId="36" xfId="1" applyFont="1" applyBorder="1"/>
    <xf numFmtId="0" fontId="41" fillId="0" borderId="0" xfId="0" applyFont="1" applyAlignment="1">
      <alignment horizontal="center"/>
    </xf>
    <xf numFmtId="175" fontId="32" fillId="0" borderId="0" xfId="1" applyNumberFormat="1" applyFont="1" applyFill="1"/>
    <xf numFmtId="164" fontId="37" fillId="0" borderId="0" xfId="1" applyFont="1" applyFill="1"/>
    <xf numFmtId="0" fontId="37" fillId="0" borderId="0" xfId="0" applyFont="1" applyFill="1"/>
    <xf numFmtId="0" fontId="39" fillId="16" borderId="0" xfId="0" applyFont="1" applyFill="1" applyAlignment="1">
      <alignment horizontal="center"/>
    </xf>
    <xf numFmtId="0" fontId="33" fillId="16" borderId="0" xfId="0" applyFont="1" applyFill="1" applyAlignment="1">
      <alignment horizontal="left"/>
    </xf>
    <xf numFmtId="0" fontId="33" fillId="16" borderId="0" xfId="0" applyFont="1" applyFill="1" applyAlignment="1">
      <alignment horizontal="center"/>
    </xf>
    <xf numFmtId="0" fontId="32" fillId="16" borderId="0" xfId="0" applyFont="1" applyFill="1"/>
    <xf numFmtId="164" fontId="32" fillId="16" borderId="0" xfId="1" applyFont="1" applyFill="1"/>
    <xf numFmtId="0" fontId="33" fillId="16" borderId="0" xfId="0" applyFont="1" applyFill="1"/>
    <xf numFmtId="164" fontId="37" fillId="2" borderId="0" xfId="1" applyFont="1" applyFill="1"/>
    <xf numFmtId="164" fontId="42" fillId="0" borderId="0" xfId="1" applyFont="1" applyAlignment="1">
      <alignment horizontal="center"/>
    </xf>
    <xf numFmtId="164" fontId="43" fillId="0" borderId="37" xfId="1" applyFont="1" applyFill="1" applyBorder="1" applyAlignment="1">
      <alignment horizontal="center"/>
    </xf>
    <xf numFmtId="164" fontId="43" fillId="0" borderId="38" xfId="1" applyFont="1" applyFill="1" applyBorder="1" applyAlignment="1">
      <alignment horizontal="center"/>
    </xf>
    <xf numFmtId="164" fontId="43" fillId="0" borderId="39" xfId="1" applyFont="1" applyFill="1" applyBorder="1" applyAlignment="1">
      <alignment horizontal="center"/>
    </xf>
    <xf numFmtId="164" fontId="44" fillId="0" borderId="40" xfId="1" applyFont="1" applyFill="1" applyBorder="1"/>
    <xf numFmtId="164" fontId="44" fillId="0" borderId="0" xfId="1" applyFont="1" applyFill="1" applyBorder="1"/>
    <xf numFmtId="164" fontId="44" fillId="0" borderId="41" xfId="1" applyFont="1" applyFill="1" applyBorder="1"/>
    <xf numFmtId="164" fontId="44" fillId="0" borderId="42" xfId="1" applyFont="1" applyFill="1" applyBorder="1"/>
    <xf numFmtId="164" fontId="44" fillId="0" borderId="4" xfId="1" applyFont="1" applyFill="1" applyBorder="1"/>
    <xf numFmtId="164" fontId="44" fillId="0" borderId="43" xfId="1" applyFont="1" applyFill="1" applyBorder="1"/>
    <xf numFmtId="0" fontId="43" fillId="0" borderId="40" xfId="0" applyFont="1" applyFill="1" applyBorder="1" applyAlignment="1">
      <alignment horizontal="center"/>
    </xf>
    <xf numFmtId="164" fontId="43" fillId="0" borderId="44" xfId="1" applyFont="1" applyFill="1" applyBorder="1"/>
    <xf numFmtId="164" fontId="44" fillId="0" borderId="46" xfId="1" applyFont="1" applyFill="1" applyBorder="1"/>
    <xf numFmtId="164" fontId="45" fillId="0" borderId="0" xfId="1" applyFont="1" applyAlignment="1">
      <alignment horizontal="left"/>
    </xf>
    <xf numFmtId="164" fontId="46" fillId="0" borderId="45" xfId="1" applyFont="1" applyFill="1" applyBorder="1" applyAlignment="1">
      <alignment horizontal="center"/>
    </xf>
    <xf numFmtId="0" fontId="37" fillId="0" borderId="23" xfId="0" applyFont="1" applyFill="1" applyBorder="1" applyAlignment="1">
      <alignment vertical="center"/>
    </xf>
    <xf numFmtId="0" fontId="37" fillId="0" borderId="19" xfId="0" applyFont="1" applyFill="1" applyBorder="1" applyAlignment="1">
      <alignment vertical="center"/>
    </xf>
    <xf numFmtId="0" fontId="37" fillId="0" borderId="20" xfId="0" applyFont="1" applyFill="1" applyBorder="1" applyAlignment="1">
      <alignment vertical="center"/>
    </xf>
    <xf numFmtId="0" fontId="32" fillId="0" borderId="0" xfId="0" applyFont="1" applyFill="1" applyBorder="1"/>
    <xf numFmtId="0" fontId="32" fillId="0" borderId="0" xfId="0" applyFont="1" applyAlignment="1">
      <alignment horizontal="center"/>
    </xf>
    <xf numFmtId="164" fontId="32" fillId="0" borderId="0" xfId="1" applyFont="1" applyFill="1" applyBorder="1"/>
    <xf numFmtId="0" fontId="32" fillId="0" borderId="0" xfId="0" applyFont="1" applyFill="1" applyBorder="1" applyAlignment="1">
      <alignment horizontal="center"/>
    </xf>
    <xf numFmtId="0" fontId="33" fillId="3" borderId="0" xfId="0" applyFont="1" applyFill="1"/>
    <xf numFmtId="0" fontId="32" fillId="3" borderId="0" xfId="0" applyFont="1" applyFill="1" applyBorder="1"/>
    <xf numFmtId="0" fontId="39" fillId="3" borderId="0" xfId="0" applyFont="1" applyFill="1" applyAlignment="1">
      <alignment horizontal="center"/>
    </xf>
    <xf numFmtId="164" fontId="32" fillId="0" borderId="11" xfId="1" applyFont="1" applyFill="1" applyBorder="1"/>
    <xf numFmtId="0" fontId="32" fillId="0" borderId="23" xfId="0" applyFont="1" applyFill="1" applyBorder="1"/>
    <xf numFmtId="164" fontId="32" fillId="0" borderId="0" xfId="0" applyNumberFormat="1" applyFont="1" applyFill="1" applyBorder="1"/>
    <xf numFmtId="164" fontId="32" fillId="3" borderId="0" xfId="1" applyFont="1" applyFill="1" applyBorder="1"/>
    <xf numFmtId="164" fontId="32" fillId="0" borderId="36" xfId="0" applyNumberFormat="1" applyFont="1" applyFill="1" applyBorder="1"/>
    <xf numFmtId="164" fontId="32" fillId="3" borderId="0" xfId="0" applyNumberFormat="1" applyFont="1" applyFill="1"/>
    <xf numFmtId="164" fontId="32" fillId="3" borderId="0" xfId="0" applyNumberFormat="1" applyFont="1" applyFill="1" applyBorder="1"/>
    <xf numFmtId="164" fontId="32" fillId="6" borderId="0" xfId="0" applyNumberFormat="1" applyFont="1" applyFill="1"/>
    <xf numFmtId="43" fontId="32" fillId="6" borderId="0" xfId="0" applyNumberFormat="1" applyFont="1" applyFill="1"/>
    <xf numFmtId="164" fontId="32" fillId="6" borderId="36" xfId="0" applyNumberFormat="1" applyFont="1" applyFill="1" applyBorder="1"/>
    <xf numFmtId="0" fontId="32" fillId="6" borderId="0" xfId="0" applyFont="1" applyFill="1"/>
    <xf numFmtId="0" fontId="47" fillId="6" borderId="0" xfId="0" applyFont="1" applyFill="1"/>
    <xf numFmtId="166" fontId="10" fillId="0" borderId="47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/>
    <xf numFmtId="166" fontId="10" fillId="0" borderId="3" xfId="1" applyNumberFormat="1" applyFont="1" applyFill="1" applyBorder="1" applyAlignment="1"/>
    <xf numFmtId="165" fontId="14" fillId="0" borderId="0" xfId="1" applyNumberFormat="1" applyFont="1" applyFill="1" applyBorder="1" applyAlignment="1"/>
    <xf numFmtId="0" fontId="14" fillId="0" borderId="0" xfId="3" applyFont="1" applyFill="1" applyBorder="1" applyAlignment="1">
      <alignment horizontal="center"/>
    </xf>
    <xf numFmtId="0" fontId="15" fillId="0" borderId="0" xfId="3" applyFont="1" applyFill="1" applyAlignment="1">
      <alignment horizontal="center"/>
    </xf>
    <xf numFmtId="166" fontId="14" fillId="0" borderId="47" xfId="0" applyNumberFormat="1" applyFont="1" applyFill="1" applyBorder="1"/>
    <xf numFmtId="0" fontId="0" fillId="17" borderId="0" xfId="0" applyFont="1" applyFill="1" applyBorder="1"/>
    <xf numFmtId="166" fontId="0" fillId="17" borderId="0" xfId="0" applyNumberFormat="1" applyFont="1" applyFill="1" applyBorder="1"/>
    <xf numFmtId="0" fontId="0" fillId="0" borderId="0" xfId="15" applyFont="1" applyFill="1" applyAlignment="1">
      <alignment horizontal="right"/>
    </xf>
    <xf numFmtId="0" fontId="10" fillId="0" borderId="0" xfId="15" applyFont="1" applyFill="1" applyAlignment="1">
      <alignment horizontal="center"/>
    </xf>
    <xf numFmtId="0" fontId="15" fillId="0" borderId="0" xfId="3" applyFont="1" applyFill="1" applyBorder="1" applyAlignment="1">
      <alignment horizontal="center"/>
    </xf>
    <xf numFmtId="166" fontId="0" fillId="2" borderId="0" xfId="3" applyNumberFormat="1" applyFont="1" applyFill="1" applyBorder="1" applyAlignment="1">
      <alignment horizontal="right"/>
    </xf>
    <xf numFmtId="0" fontId="15" fillId="0" borderId="0" xfId="3" applyFont="1" applyFill="1" applyAlignment="1">
      <alignment horizontal="center"/>
    </xf>
    <xf numFmtId="166" fontId="10" fillId="0" borderId="0" xfId="3" applyNumberFormat="1" applyFont="1" applyFill="1" applyBorder="1" applyAlignment="1">
      <alignment horizontal="center"/>
    </xf>
    <xf numFmtId="166" fontId="0" fillId="2" borderId="3" xfId="3" applyNumberFormat="1" applyFont="1" applyFill="1" applyBorder="1" applyAlignment="1">
      <alignment horizontal="right"/>
    </xf>
    <xf numFmtId="166" fontId="0" fillId="0" borderId="0" xfId="1" applyNumberFormat="1" applyFont="1" applyFill="1" applyBorder="1"/>
    <xf numFmtId="0" fontId="14" fillId="0" borderId="0" xfId="3" applyFont="1" applyFill="1" applyBorder="1" applyAlignment="1">
      <alignment horizontal="center"/>
    </xf>
    <xf numFmtId="0" fontId="15" fillId="0" borderId="0" xfId="3" applyFont="1" applyFill="1" applyAlignment="1">
      <alignment horizontal="center"/>
    </xf>
    <xf numFmtId="0" fontId="15" fillId="0" borderId="0" xfId="16" applyFont="1" applyFill="1" applyBorder="1" applyAlignment="1">
      <alignment horizontal="center"/>
    </xf>
    <xf numFmtId="0" fontId="15" fillId="0" borderId="0" xfId="3" applyFont="1" applyFill="1" applyAlignment="1">
      <alignment horizontal="center"/>
    </xf>
    <xf numFmtId="0" fontId="15" fillId="0" borderId="0" xfId="0" applyFont="1" applyFill="1"/>
    <xf numFmtId="0" fontId="15" fillId="0" borderId="0" xfId="0" applyFont="1"/>
    <xf numFmtId="0" fontId="22" fillId="0" borderId="0" xfId="19" applyFont="1"/>
    <xf numFmtId="0" fontId="1" fillId="0" borderId="0" xfId="19"/>
    <xf numFmtId="0" fontId="11" fillId="0" borderId="0" xfId="19" applyFont="1" applyAlignment="1">
      <alignment horizontal="left"/>
    </xf>
    <xf numFmtId="0" fontId="19" fillId="0" borderId="0" xfId="19" applyFont="1"/>
    <xf numFmtId="0" fontId="23" fillId="0" borderId="0" xfId="19" applyFont="1"/>
    <xf numFmtId="0" fontId="10" fillId="0" borderId="0" xfId="19" applyFont="1" applyAlignment="1">
      <alignment horizontal="left"/>
    </xf>
    <xf numFmtId="0" fontId="15" fillId="0" borderId="0" xfId="19" applyFont="1"/>
    <xf numFmtId="0" fontId="10" fillId="0" borderId="0" xfId="19" applyFont="1" applyAlignment="1">
      <alignment horizontal="center"/>
    </xf>
    <xf numFmtId="0" fontId="15" fillId="0" borderId="0" xfId="19" applyFont="1" applyAlignment="1">
      <alignment horizontal="center"/>
    </xf>
    <xf numFmtId="0" fontId="10" fillId="0" borderId="0" xfId="19" applyFont="1"/>
    <xf numFmtId="0" fontId="0" fillId="0" borderId="0" xfId="19" applyFont="1" applyAlignment="1">
      <alignment horizontal="center"/>
    </xf>
    <xf numFmtId="0" fontId="18" fillId="0" borderId="0" xfId="19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19" applyFont="1" applyAlignment="1">
      <alignment horizontal="left"/>
    </xf>
    <xf numFmtId="166" fontId="14" fillId="0" borderId="0" xfId="19" applyNumberFormat="1" applyFont="1" applyAlignment="1">
      <alignment horizontal="right"/>
    </xf>
    <xf numFmtId="166" fontId="14" fillId="0" borderId="0" xfId="20" applyNumberFormat="1" applyFont="1" applyAlignment="1">
      <alignment horizontal="right"/>
    </xf>
    <xf numFmtId="166" fontId="1" fillId="0" borderId="0" xfId="19" applyNumberFormat="1"/>
    <xf numFmtId="166" fontId="14" fillId="0" borderId="0" xfId="19" applyNumberFormat="1" applyFont="1" applyAlignment="1">
      <alignment horizontal="center"/>
    </xf>
    <xf numFmtId="166" fontId="10" fillId="0" borderId="0" xfId="20" applyNumberFormat="1" applyFont="1" applyAlignment="1">
      <alignment horizontal="right"/>
    </xf>
    <xf numFmtId="166" fontId="10" fillId="0" borderId="0" xfId="19" applyNumberFormat="1" applyFont="1" applyAlignment="1">
      <alignment horizontal="right"/>
    </xf>
    <xf numFmtId="0" fontId="16" fillId="0" borderId="0" xfId="0" applyFont="1" applyAlignment="1">
      <alignment horizontal="left"/>
    </xf>
    <xf numFmtId="0" fontId="0" fillId="0" borderId="0" xfId="19" applyFont="1" applyAlignment="1">
      <alignment horizontal="left"/>
    </xf>
    <xf numFmtId="166" fontId="14" fillId="0" borderId="1" xfId="20" applyNumberFormat="1" applyFont="1" applyBorder="1" applyAlignment="1">
      <alignment horizontal="right"/>
    </xf>
    <xf numFmtId="166" fontId="10" fillId="0" borderId="0" xfId="19" applyNumberFormat="1" applyFont="1" applyAlignment="1">
      <alignment horizontal="center"/>
    </xf>
    <xf numFmtId="164" fontId="10" fillId="0" borderId="0" xfId="1" applyFont="1" applyAlignment="1">
      <alignment horizontal="right"/>
    </xf>
    <xf numFmtId="164" fontId="10" fillId="0" borderId="0" xfId="1" applyFont="1" applyAlignment="1">
      <alignment horizontal="center"/>
    </xf>
    <xf numFmtId="166" fontId="0" fillId="0" borderId="0" xfId="20" applyNumberFormat="1" applyFont="1" applyAlignment="1">
      <alignment horizontal="right"/>
    </xf>
    <xf numFmtId="166" fontId="10" fillId="0" borderId="3" xfId="19" applyNumberFormat="1" applyFont="1" applyBorder="1" applyAlignment="1">
      <alignment horizontal="right"/>
    </xf>
    <xf numFmtId="0" fontId="14" fillId="0" borderId="0" xfId="19" applyFont="1"/>
    <xf numFmtId="164" fontId="14" fillId="0" borderId="1" xfId="1" applyFont="1" applyBorder="1" applyAlignment="1">
      <alignment horizontal="right"/>
    </xf>
    <xf numFmtId="164" fontId="14" fillId="0" borderId="0" xfId="1" applyFont="1" applyAlignment="1">
      <alignment horizontal="center"/>
    </xf>
    <xf numFmtId="166" fontId="14" fillId="0" borderId="2" xfId="20" applyNumberFormat="1" applyFont="1" applyBorder="1" applyAlignment="1">
      <alignment horizontal="right"/>
    </xf>
    <xf numFmtId="0" fontId="18" fillId="2" borderId="0" xfId="19" applyFont="1" applyFill="1"/>
    <xf numFmtId="166" fontId="18" fillId="2" borderId="0" xfId="19" applyNumberFormat="1" applyFont="1" applyFill="1"/>
    <xf numFmtId="169" fontId="18" fillId="2" borderId="0" xfId="19" applyNumberFormat="1" applyFont="1" applyFill="1"/>
    <xf numFmtId="0" fontId="1" fillId="2" borderId="0" xfId="19" applyFill="1"/>
    <xf numFmtId="10" fontId="18" fillId="2" borderId="0" xfId="12" applyNumberFormat="1" applyFont="1" applyFill="1"/>
    <xf numFmtId="164" fontId="18" fillId="2" borderId="0" xfId="19" applyNumberFormat="1" applyFont="1" applyFill="1"/>
    <xf numFmtId="0" fontId="15" fillId="0" borderId="0" xfId="3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0" fontId="16" fillId="0" borderId="0" xfId="3" applyFont="1" applyFill="1" applyBorder="1" applyAlignment="1">
      <alignment horizontal="center"/>
    </xf>
    <xf numFmtId="0" fontId="24" fillId="0" borderId="0" xfId="3" applyFont="1" applyFill="1" applyAlignment="1">
      <alignment horizontal="center"/>
    </xf>
    <xf numFmtId="0" fontId="18" fillId="0" borderId="0" xfId="19" applyFont="1" applyFill="1"/>
    <xf numFmtId="0" fontId="15" fillId="0" borderId="0" xfId="19" applyFont="1" applyFill="1"/>
    <xf numFmtId="0" fontId="10" fillId="0" borderId="0" xfId="19" applyFont="1" applyFill="1" applyAlignment="1">
      <alignment horizontal="center"/>
    </xf>
    <xf numFmtId="0" fontId="15" fillId="0" borderId="0" xfId="19" applyFont="1" applyFill="1" applyAlignment="1">
      <alignment horizontal="center"/>
    </xf>
    <xf numFmtId="0" fontId="16" fillId="0" borderId="0" xfId="19" applyFont="1" applyFill="1" applyAlignment="1">
      <alignment horizontal="center"/>
    </xf>
    <xf numFmtId="0" fontId="11" fillId="0" borderId="0" xfId="15" applyFont="1" applyFill="1" applyAlignment="1">
      <alignment horizontal="center"/>
    </xf>
    <xf numFmtId="0" fontId="15" fillId="0" borderId="0" xfId="15" applyFont="1" applyFill="1" applyAlignment="1">
      <alignment horizontal="center"/>
    </xf>
    <xf numFmtId="0" fontId="15" fillId="0" borderId="0" xfId="3" applyFont="1" applyFill="1" applyAlignment="1">
      <alignment horizontal="center"/>
    </xf>
    <xf numFmtId="0" fontId="15" fillId="0" borderId="0" xfId="3" applyFont="1" applyFill="1" applyAlignment="1">
      <alignment horizontal="center"/>
    </xf>
    <xf numFmtId="165" fontId="18" fillId="0" borderId="0" xfId="3" applyNumberFormat="1" applyFont="1" applyFill="1" applyBorder="1"/>
    <xf numFmtId="165" fontId="9" fillId="0" borderId="0" xfId="3" applyNumberFormat="1"/>
    <xf numFmtId="0" fontId="0" fillId="0" borderId="0" xfId="0" applyFont="1"/>
    <xf numFmtId="0" fontId="15" fillId="0" borderId="0" xfId="3" applyFont="1" applyFill="1" applyAlignment="1">
      <alignment horizontal="center"/>
    </xf>
    <xf numFmtId="0" fontId="15" fillId="0" borderId="0" xfId="3" applyFont="1" applyFill="1" applyBorder="1" applyAlignment="1">
      <alignment horizontal="center"/>
    </xf>
    <xf numFmtId="0" fontId="15" fillId="0" borderId="0" xfId="16" applyFont="1" applyFill="1" applyBorder="1" applyAlignment="1">
      <alignment horizontal="center"/>
    </xf>
    <xf numFmtId="0" fontId="15" fillId="0" borderId="0" xfId="3" applyFont="1" applyFill="1" applyAlignment="1">
      <alignment horizontal="center"/>
    </xf>
    <xf numFmtId="0" fontId="15" fillId="0" borderId="0" xfId="16" applyNumberFormat="1" applyFont="1" applyFill="1" applyBorder="1" applyAlignment="1">
      <alignment horizontal="center"/>
    </xf>
    <xf numFmtId="0" fontId="15" fillId="0" borderId="0" xfId="16" applyFont="1" applyFill="1" applyAlignment="1">
      <alignment horizontal="center"/>
    </xf>
    <xf numFmtId="0" fontId="16" fillId="0" borderId="0" xfId="16" applyFont="1" applyFill="1" applyAlignment="1">
      <alignment horizontal="center"/>
    </xf>
    <xf numFmtId="0" fontId="48" fillId="0" borderId="0" xfId="0" applyFont="1" applyFill="1"/>
    <xf numFmtId="0" fontId="48" fillId="0" borderId="0" xfId="0" applyFont="1" applyFill="1" applyBorder="1"/>
    <xf numFmtId="164" fontId="48" fillId="0" borderId="0" xfId="1" applyFont="1" applyFill="1" applyBorder="1"/>
    <xf numFmtId="166" fontId="48" fillId="0" borderId="0" xfId="0" applyNumberFormat="1" applyFont="1" applyFill="1" applyBorder="1"/>
    <xf numFmtId="0" fontId="49" fillId="0" borderId="0" xfId="0" applyFont="1" applyFill="1" applyBorder="1"/>
    <xf numFmtId="0" fontId="48" fillId="17" borderId="0" xfId="0" applyFont="1" applyFill="1" applyBorder="1"/>
    <xf numFmtId="164" fontId="48" fillId="17" borderId="0" xfId="1" applyFont="1" applyFill="1" applyBorder="1"/>
    <xf numFmtId="164" fontId="48" fillId="18" borderId="0" xfId="1" applyFont="1" applyFill="1"/>
    <xf numFmtId="164" fontId="48" fillId="0" borderId="0" xfId="1" applyFont="1" applyFill="1"/>
    <xf numFmtId="0" fontId="49" fillId="0" borderId="0" xfId="0" applyFont="1" applyFill="1"/>
    <xf numFmtId="164" fontId="49" fillId="0" borderId="0" xfId="1" applyFont="1" applyFill="1"/>
    <xf numFmtId="165" fontId="48" fillId="0" borderId="0" xfId="0" applyNumberFormat="1" applyFont="1" applyFill="1"/>
    <xf numFmtId="165" fontId="18" fillId="0" borderId="0" xfId="16" applyNumberFormat="1" applyFont="1" applyFill="1" applyBorder="1"/>
    <xf numFmtId="165" fontId="14" fillId="0" borderId="0" xfId="3" applyNumberFormat="1" applyFont="1" applyFill="1" applyBorder="1"/>
    <xf numFmtId="169" fontId="50" fillId="0" borderId="0" xfId="2" applyNumberFormat="1" applyFont="1" applyFill="1" applyBorder="1" applyAlignment="1">
      <alignment horizontal="right"/>
    </xf>
    <xf numFmtId="166" fontId="10" fillId="0" borderId="0" xfId="19" applyNumberFormat="1" applyFont="1" applyFill="1" applyAlignment="1">
      <alignment horizontal="right"/>
    </xf>
    <xf numFmtId="164" fontId="51" fillId="0" borderId="0" xfId="1" applyFont="1" applyFill="1"/>
    <xf numFmtId="164" fontId="10" fillId="13" borderId="0" xfId="1" applyFont="1" applyFill="1"/>
    <xf numFmtId="164" fontId="0" fillId="13" borderId="0" xfId="1" applyFont="1" applyFill="1"/>
    <xf numFmtId="0" fontId="11" fillId="0" borderId="0" xfId="0" applyFont="1" applyFill="1" applyAlignment="1">
      <alignment horizontal="left"/>
    </xf>
    <xf numFmtId="0" fontId="15" fillId="0" borderId="0" xfId="3" applyFont="1" applyFill="1" applyAlignment="1">
      <alignment horizontal="center"/>
    </xf>
    <xf numFmtId="166" fontId="0" fillId="0" borderId="3" xfId="1" applyNumberFormat="1" applyFont="1" applyFill="1" applyBorder="1" applyAlignment="1">
      <alignment horizontal="right"/>
    </xf>
    <xf numFmtId="40" fontId="10" fillId="2" borderId="0" xfId="3" applyNumberFormat="1" applyFont="1" applyFill="1"/>
    <xf numFmtId="3" fontId="0" fillId="2" borderId="0" xfId="0" applyNumberFormat="1" applyFill="1"/>
    <xf numFmtId="40" fontId="0" fillId="2" borderId="0" xfId="3" applyNumberFormat="1" applyFont="1" applyFill="1"/>
    <xf numFmtId="0" fontId="10" fillId="0" borderId="0" xfId="16" applyFont="1" applyFill="1" applyBorder="1"/>
    <xf numFmtId="0" fontId="14" fillId="0" borderId="0" xfId="3" applyFont="1" applyBorder="1"/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10" fillId="0" borderId="0" xfId="3" applyNumberFormat="1" applyFont="1" applyBorder="1"/>
    <xf numFmtId="0" fontId="10" fillId="0" borderId="0" xfId="3" applyFont="1" applyBorder="1"/>
    <xf numFmtId="166" fontId="10" fillId="0" borderId="0" xfId="8" applyNumberFormat="1" applyFont="1" applyBorder="1" applyAlignment="1">
      <alignment horizontal="right"/>
    </xf>
    <xf numFmtId="166" fontId="10" fillId="0" borderId="0" xfId="3" applyNumberFormat="1" applyFont="1" applyBorder="1" applyAlignment="1">
      <alignment horizontal="right"/>
    </xf>
    <xf numFmtId="166" fontId="0" fillId="0" borderId="0" xfId="3" applyNumberFormat="1" applyFont="1" applyBorder="1" applyAlignment="1">
      <alignment horizontal="right"/>
    </xf>
    <xf numFmtId="166" fontId="14" fillId="0" borderId="0" xfId="3" applyNumberFormat="1" applyFont="1" applyBorder="1" applyAlignment="1">
      <alignment horizontal="right"/>
    </xf>
    <xf numFmtId="166" fontId="14" fillId="0" borderId="0" xfId="2" applyNumberFormat="1" applyFont="1" applyBorder="1" applyAlignment="1">
      <alignment horizontal="right"/>
    </xf>
    <xf numFmtId="166" fontId="10" fillId="0" borderId="0" xfId="2" applyNumberFormat="1" applyFont="1" applyBorder="1" applyAlignment="1">
      <alignment horizontal="right"/>
    </xf>
    <xf numFmtId="166" fontId="18" fillId="0" borderId="0" xfId="3" applyNumberFormat="1" applyFont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right"/>
    </xf>
    <xf numFmtId="10" fontId="18" fillId="0" borderId="0" xfId="16" applyNumberFormat="1" applyFont="1" applyFill="1" applyBorder="1" applyAlignment="1">
      <alignment horizontal="right"/>
    </xf>
    <xf numFmtId="10" fontId="18" fillId="0" borderId="0" xfId="12" applyNumberFormat="1" applyFont="1" applyFill="1" applyBorder="1"/>
    <xf numFmtId="0" fontId="14" fillId="0" borderId="0" xfId="3" applyFont="1" applyBorder="1" applyAlignment="1">
      <alignment horizontal="center"/>
    </xf>
    <xf numFmtId="0" fontId="18" fillId="0" borderId="0" xfId="3" applyFont="1" applyBorder="1" applyAlignment="1">
      <alignment horizontal="center"/>
    </xf>
    <xf numFmtId="166" fontId="0" fillId="0" borderId="0" xfId="8" applyNumberFormat="1" applyFont="1" applyBorder="1" applyAlignment="1">
      <alignment horizontal="right"/>
    </xf>
    <xf numFmtId="166" fontId="14" fillId="0" borderId="0" xfId="1" applyNumberFormat="1" applyFont="1" applyBorder="1"/>
    <xf numFmtId="166" fontId="14" fillId="0" borderId="0" xfId="0" applyNumberFormat="1" applyFont="1" applyBorder="1"/>
    <xf numFmtId="166" fontId="10" fillId="0" borderId="0" xfId="1" applyNumberFormat="1" applyFont="1" applyBorder="1"/>
    <xf numFmtId="166" fontId="14" fillId="0" borderId="0" xfId="8" applyNumberFormat="1" applyFont="1" applyBorder="1" applyAlignment="1">
      <alignment horizontal="right"/>
    </xf>
    <xf numFmtId="166" fontId="10" fillId="0" borderId="0" xfId="2" applyNumberFormat="1" applyFont="1" applyBorder="1"/>
    <xf numFmtId="37" fontId="10" fillId="0" borderId="0" xfId="0" applyNumberFormat="1" applyFont="1" applyBorder="1"/>
    <xf numFmtId="168" fontId="0" fillId="0" borderId="0" xfId="0" applyNumberFormat="1" applyBorder="1"/>
    <xf numFmtId="176" fontId="0" fillId="0" borderId="0" xfId="0" applyNumberFormat="1" applyBorder="1"/>
    <xf numFmtId="40" fontId="10" fillId="0" borderId="0" xfId="3" applyNumberFormat="1" applyFont="1" applyBorder="1"/>
    <xf numFmtId="37" fontId="10" fillId="0" borderId="0" xfId="3" applyNumberFormat="1" applyFont="1" applyBorder="1"/>
    <xf numFmtId="14" fontId="10" fillId="0" borderId="0" xfId="3" applyNumberFormat="1" applyFont="1" applyBorder="1" applyAlignment="1">
      <alignment horizontal="center"/>
    </xf>
    <xf numFmtId="38" fontId="10" fillId="0" borderId="0" xfId="3" applyNumberFormat="1" applyFont="1" applyBorder="1"/>
    <xf numFmtId="172" fontId="10" fillId="0" borderId="0" xfId="16" applyNumberFormat="1" applyFont="1" applyFill="1" applyBorder="1"/>
    <xf numFmtId="38" fontId="10" fillId="0" borderId="0" xfId="16" applyNumberFormat="1" applyFont="1" applyFill="1" applyBorder="1"/>
    <xf numFmtId="37" fontId="10" fillId="0" borderId="0" xfId="16" applyNumberFormat="1" applyFont="1" applyFill="1" applyBorder="1"/>
    <xf numFmtId="40" fontId="10" fillId="0" borderId="0" xfId="16" applyNumberFormat="1" applyFont="1" applyFill="1" applyBorder="1"/>
    <xf numFmtId="3" fontId="0" fillId="0" borderId="0" xfId="0" applyNumberFormat="1" applyFill="1" applyBorder="1"/>
    <xf numFmtId="40" fontId="0" fillId="0" borderId="0" xfId="16" applyNumberFormat="1" applyFont="1" applyFill="1" applyBorder="1"/>
    <xf numFmtId="37" fontId="10" fillId="0" borderId="0" xfId="3" applyNumberFormat="1" applyFont="1" applyFill="1" applyBorder="1"/>
    <xf numFmtId="40" fontId="10" fillId="2" borderId="0" xfId="16" applyNumberFormat="1" applyFont="1" applyFill="1" applyBorder="1"/>
    <xf numFmtId="40" fontId="10" fillId="0" borderId="0" xfId="3" applyNumberFormat="1" applyFont="1" applyFill="1" applyBorder="1"/>
    <xf numFmtId="0" fontId="0" fillId="0" borderId="0" xfId="0" applyBorder="1"/>
    <xf numFmtId="165" fontId="10" fillId="0" borderId="0" xfId="3" applyNumberFormat="1" applyFont="1" applyFill="1" applyBorder="1"/>
    <xf numFmtId="40" fontId="10" fillId="2" borderId="0" xfId="3" applyNumberFormat="1" applyFont="1" applyFill="1" applyBorder="1"/>
    <xf numFmtId="14" fontId="10" fillId="2" borderId="0" xfId="3" applyNumberFormat="1" applyFont="1" applyFill="1" applyBorder="1" applyAlignment="1">
      <alignment horizontal="center"/>
    </xf>
    <xf numFmtId="14" fontId="10" fillId="0" borderId="0" xfId="3" applyNumberFormat="1" applyFont="1" applyFill="1" applyBorder="1" applyAlignment="1">
      <alignment horizontal="center"/>
    </xf>
    <xf numFmtId="14" fontId="10" fillId="0" borderId="0" xfId="16" applyNumberFormat="1" applyFont="1" applyFill="1" applyBorder="1" applyAlignment="1">
      <alignment horizontal="center"/>
    </xf>
    <xf numFmtId="0" fontId="0" fillId="0" borderId="0" xfId="3" applyFont="1" applyFill="1" applyBorder="1"/>
    <xf numFmtId="38" fontId="10" fillId="0" borderId="0" xfId="3" applyNumberFormat="1" applyFont="1" applyFill="1" applyBorder="1"/>
    <xf numFmtId="38" fontId="10" fillId="2" borderId="0" xfId="3" applyNumberFormat="1" applyFont="1" applyFill="1" applyBorder="1"/>
    <xf numFmtId="14" fontId="10" fillId="0" borderId="0" xfId="3" applyNumberFormat="1" applyFont="1" applyFill="1" applyBorder="1" applyAlignment="1">
      <alignment horizontal="left"/>
    </xf>
    <xf numFmtId="14" fontId="10" fillId="2" borderId="0" xfId="3" applyNumberFormat="1" applyFont="1" applyFill="1" applyBorder="1" applyAlignment="1">
      <alignment horizontal="left"/>
    </xf>
    <xf numFmtId="172" fontId="10" fillId="0" borderId="0" xfId="3" applyNumberFormat="1" applyFont="1" applyFill="1" applyBorder="1"/>
    <xf numFmtId="0" fontId="11" fillId="0" borderId="0" xfId="0" applyFont="1" applyFill="1" applyBorder="1" applyAlignment="1"/>
    <xf numFmtId="0" fontId="14" fillId="0" borderId="0" xfId="16" applyFont="1" applyFill="1" applyBorder="1" applyAlignment="1"/>
    <xf numFmtId="0" fontId="14" fillId="0" borderId="0" xfId="3" applyFont="1" applyFill="1" applyBorder="1" applyAlignment="1"/>
    <xf numFmtId="165" fontId="18" fillId="0" borderId="0" xfId="1" applyNumberFormat="1" applyFont="1" applyFill="1" applyBorder="1" applyAlignment="1">
      <alignment horizontal="center"/>
    </xf>
    <xf numFmtId="165" fontId="18" fillId="0" borderId="0" xfId="3" applyNumberFormat="1" applyFont="1" applyFill="1" applyBorder="1" applyAlignment="1">
      <alignment horizontal="center"/>
    </xf>
    <xf numFmtId="165" fontId="0" fillId="0" borderId="0" xfId="0" applyNumberFormat="1" applyFont="1" applyFill="1" applyBorder="1"/>
    <xf numFmtId="165" fontId="48" fillId="0" borderId="0" xfId="0" applyNumberFormat="1" applyFont="1" applyFill="1" applyBorder="1"/>
    <xf numFmtId="0" fontId="15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3" applyFont="1" applyFill="1" applyAlignment="1">
      <alignment horizontal="center"/>
    </xf>
    <xf numFmtId="0" fontId="18" fillId="0" borderId="0" xfId="3" applyFont="1" applyFill="1" applyAlignment="1">
      <alignment horizontal="center"/>
    </xf>
    <xf numFmtId="0" fontId="15" fillId="0" borderId="0" xfId="3" applyFont="1" applyFill="1" applyBorder="1" applyAlignment="1">
      <alignment horizontal="center"/>
    </xf>
    <xf numFmtId="0" fontId="11" fillId="0" borderId="0" xfId="3" applyFont="1" applyFill="1" applyAlignment="1">
      <alignment horizontal="left"/>
    </xf>
    <xf numFmtId="0" fontId="15" fillId="0" borderId="0" xfId="3" applyFont="1" applyBorder="1" applyAlignment="1">
      <alignment horizontal="center"/>
    </xf>
    <xf numFmtId="0" fontId="15" fillId="0" borderId="0" xfId="16" applyFont="1" applyFill="1" applyBorder="1" applyAlignment="1">
      <alignment horizontal="center"/>
    </xf>
    <xf numFmtId="0" fontId="14" fillId="0" borderId="0" xfId="16" applyFont="1" applyFill="1" applyAlignment="1">
      <alignment horizontal="center"/>
    </xf>
    <xf numFmtId="0" fontId="18" fillId="0" borderId="0" xfId="16" applyFont="1" applyFill="1" applyAlignment="1">
      <alignment horizontal="center"/>
    </xf>
    <xf numFmtId="0" fontId="14" fillId="0" borderId="0" xfId="3" applyFont="1" applyBorder="1" applyAlignment="1">
      <alignment horizontal="center"/>
    </xf>
    <xf numFmtId="0" fontId="18" fillId="0" borderId="0" xfId="3" applyFont="1" applyBorder="1" applyAlignment="1">
      <alignment horizontal="center"/>
    </xf>
    <xf numFmtId="0" fontId="18" fillId="0" borderId="0" xfId="16" applyFont="1" applyFill="1" applyBorder="1" applyAlignment="1">
      <alignment horizontal="center"/>
    </xf>
    <xf numFmtId="0" fontId="14" fillId="0" borderId="0" xfId="16" applyFont="1" applyFill="1" applyBorder="1" applyAlignment="1">
      <alignment horizontal="center"/>
    </xf>
    <xf numFmtId="0" fontId="15" fillId="0" borderId="0" xfId="3" applyFont="1" applyFill="1" applyAlignment="1">
      <alignment horizontal="center"/>
    </xf>
    <xf numFmtId="0" fontId="14" fillId="0" borderId="0" xfId="3" applyFont="1" applyFill="1" applyBorder="1" applyAlignment="1">
      <alignment horizontal="center"/>
    </xf>
    <xf numFmtId="0" fontId="0" fillId="0" borderId="3" xfId="3" applyFont="1" applyFill="1" applyBorder="1" applyAlignment="1">
      <alignment horizontal="center"/>
    </xf>
    <xf numFmtId="0" fontId="10" fillId="0" borderId="3" xfId="3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4" fillId="0" borderId="0" xfId="19" applyFont="1" applyAlignment="1">
      <alignment horizontal="center"/>
    </xf>
    <xf numFmtId="0" fontId="0" fillId="0" borderId="3" xfId="19" applyFont="1" applyBorder="1" applyAlignment="1">
      <alignment horizontal="center"/>
    </xf>
    <xf numFmtId="0" fontId="15" fillId="0" borderId="0" xfId="19" applyFont="1" applyAlignment="1">
      <alignment horizontal="center"/>
    </xf>
    <xf numFmtId="0" fontId="15" fillId="0" borderId="0" xfId="15" applyFont="1" applyFill="1" applyBorder="1" applyAlignment="1">
      <alignment horizontal="center"/>
    </xf>
    <xf numFmtId="0" fontId="14" fillId="0" borderId="0" xfId="15" applyFont="1" applyFill="1" applyAlignment="1">
      <alignment horizontal="center"/>
    </xf>
  </cellXfs>
  <cellStyles count="21">
    <cellStyle name="Comma" xfId="1" builtinId="3"/>
    <cellStyle name="Comma 4" xfId="2" xr:uid="{00000000-0005-0000-0000-000001000000}"/>
    <cellStyle name="Comma 4 2" xfId="5" xr:uid="{00000000-0005-0000-0000-000002000000}"/>
    <cellStyle name="Comma 4 2 2" xfId="10" xr:uid="{00000000-0005-0000-0000-000003000000}"/>
    <cellStyle name="Comma 4 3" xfId="7" xr:uid="{00000000-0005-0000-0000-000004000000}"/>
    <cellStyle name="Comma 4 4" xfId="17" xr:uid="{6307EB08-943F-4B59-A15A-5FE03A0936ED}"/>
    <cellStyle name="Comma 4 5" xfId="20" xr:uid="{43C64609-2A13-43B7-98A4-2C878CE7273F}"/>
    <cellStyle name="Normal" xfId="0" builtinId="0"/>
    <cellStyle name="Normal 2" xfId="3" xr:uid="{00000000-0005-0000-0000-000006000000}"/>
    <cellStyle name="Normal 2 2" xfId="4" xr:uid="{00000000-0005-0000-0000-000007000000}"/>
    <cellStyle name="Normal 2 2 2" xfId="9" xr:uid="{00000000-0005-0000-0000-000008000000}"/>
    <cellStyle name="Normal 2 3" xfId="6" xr:uid="{00000000-0005-0000-0000-000009000000}"/>
    <cellStyle name="Normal 2 3 2" xfId="11" xr:uid="{00000000-0005-0000-0000-00000A000000}"/>
    <cellStyle name="Normal 2 3 3" xfId="15" xr:uid="{9F846696-9B56-43A4-BCE5-BA3FB8075FF7}"/>
    <cellStyle name="Normal 2 3 3 2" xfId="18" xr:uid="{49C4F883-EC19-4CC4-A810-0FD275BC29C4}"/>
    <cellStyle name="Normal 2 4" xfId="8" xr:uid="{00000000-0005-0000-0000-00000B000000}"/>
    <cellStyle name="Normal 2 5" xfId="16" xr:uid="{3E07E3A7-45F3-4D98-B207-3B78B53CF59E}"/>
    <cellStyle name="Normal 2 6" xfId="19" xr:uid="{578B5C78-C9D0-48C3-B1D1-939E66F80DBC}"/>
    <cellStyle name="Normal 3 2 5" xfId="14" xr:uid="{00000000-0005-0000-0000-00000C000000}"/>
    <cellStyle name="Normal 381 3" xfId="13" xr:uid="{00000000-0005-0000-0000-00000D000000}"/>
    <cellStyle name="Percent" xfId="12" builtinId="5"/>
  </cellStyles>
  <dxfs count="0"/>
  <tableStyles count="0" defaultTableStyle="TableStyleMedium2" defaultPivotStyle="PivotStyleLight16"/>
  <colors>
    <mruColors>
      <color rgb="FF66CCFF"/>
      <color rgb="FFFFCC99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35"/>
  <sheetViews>
    <sheetView view="pageBreakPreview" topLeftCell="A7" zoomScale="85" zoomScaleNormal="85" zoomScaleSheetLayoutView="85" workbookViewId="0">
      <selection activeCell="J10" sqref="J10"/>
    </sheetView>
  </sheetViews>
  <sheetFormatPr defaultColWidth="9.140625" defaultRowHeight="23.85" customHeight="1"/>
  <cols>
    <col min="1" max="1" width="50.140625" style="1" customWidth="1"/>
    <col min="2" max="2" width="8.42578125" style="6" customWidth="1"/>
    <col min="3" max="3" width="1.5703125" style="48" customWidth="1"/>
    <col min="4" max="4" width="14.5703125" style="48" customWidth="1"/>
    <col min="5" max="5" width="1.5703125" style="48" customWidth="1"/>
    <col min="6" max="6" width="14.5703125" style="48" customWidth="1"/>
    <col min="7" max="7" width="1.5703125" style="67" customWidth="1"/>
    <col min="8" max="8" width="14.5703125" style="48" customWidth="1"/>
    <col min="9" max="9" width="1.5703125" style="48" customWidth="1"/>
    <col min="10" max="10" width="14.5703125" style="48" customWidth="1"/>
    <col min="11" max="11" width="9.140625" style="3"/>
    <col min="12" max="12" width="17" style="3" customWidth="1"/>
    <col min="13" max="13" width="11.5703125" style="3" customWidth="1"/>
    <col min="14" max="14" width="9.140625" style="3" customWidth="1"/>
    <col min="15" max="15" width="9.140625" style="771"/>
    <col min="16" max="19" width="9.140625" style="770"/>
    <col min="20" max="21" width="14.85546875" style="770" bestFit="1" customWidth="1"/>
    <col min="22" max="16384" width="9.140625" style="1"/>
  </cols>
  <sheetData>
    <row r="1" spans="1:21" ht="23.85" customHeight="1">
      <c r="A1" s="9" t="s">
        <v>166</v>
      </c>
      <c r="B1" s="9"/>
      <c r="C1" s="9"/>
      <c r="D1" s="9"/>
      <c r="E1" s="9"/>
      <c r="F1" s="9"/>
      <c r="G1" s="9"/>
      <c r="H1" s="462"/>
      <c r="I1" s="462"/>
      <c r="J1" s="462"/>
    </row>
    <row r="2" spans="1:21" ht="23.85" customHeight="1">
      <c r="A2" s="858" t="s">
        <v>1</v>
      </c>
      <c r="B2" s="858"/>
      <c r="C2" s="858"/>
      <c r="D2" s="858"/>
      <c r="E2" s="858"/>
      <c r="F2" s="858"/>
      <c r="G2" s="858"/>
      <c r="H2" s="462"/>
      <c r="I2" s="462"/>
      <c r="J2" s="462"/>
    </row>
    <row r="3" spans="1:21" ht="23.1" customHeight="1">
      <c r="A3" s="462"/>
      <c r="B3" s="2"/>
      <c r="C3" s="1"/>
      <c r="D3" s="1"/>
      <c r="E3" s="1"/>
      <c r="F3" s="1"/>
      <c r="G3" s="1"/>
      <c r="H3" s="1"/>
      <c r="I3" s="1"/>
      <c r="J3" s="1"/>
      <c r="L3" s="35"/>
    </row>
    <row r="4" spans="1:21" ht="23.1" customHeight="1">
      <c r="A4" s="462"/>
      <c r="B4" s="4"/>
      <c r="C4" s="4"/>
      <c r="D4" s="859" t="s">
        <v>2</v>
      </c>
      <c r="E4" s="859"/>
      <c r="F4" s="859"/>
      <c r="G4" s="5"/>
      <c r="H4" s="859" t="s">
        <v>3</v>
      </c>
      <c r="I4" s="859"/>
      <c r="J4" s="859"/>
    </row>
    <row r="5" spans="1:21" ht="23.1" customHeight="1">
      <c r="C5" s="341"/>
      <c r="D5" s="341" t="s">
        <v>150</v>
      </c>
      <c r="E5" s="341"/>
      <c r="F5" s="341" t="s">
        <v>4</v>
      </c>
      <c r="G5" s="8"/>
      <c r="H5" s="341" t="s">
        <v>150</v>
      </c>
      <c r="I5" s="341"/>
      <c r="J5" s="341" t="s">
        <v>4</v>
      </c>
    </row>
    <row r="6" spans="1:21" ht="23.1" customHeight="1">
      <c r="A6" s="9" t="s">
        <v>6</v>
      </c>
      <c r="B6" s="10" t="s">
        <v>7</v>
      </c>
      <c r="C6" s="11"/>
      <c r="D6" s="13">
        <v>2563</v>
      </c>
      <c r="E6" s="11"/>
      <c r="F6" s="11">
        <v>2562</v>
      </c>
      <c r="G6" s="8"/>
      <c r="H6" s="11">
        <v>2563</v>
      </c>
      <c r="I6" s="11"/>
      <c r="J6" s="11">
        <v>2562</v>
      </c>
    </row>
    <row r="7" spans="1:21" ht="23.1" customHeight="1">
      <c r="A7" s="9"/>
      <c r="B7" s="10"/>
      <c r="C7" s="11"/>
      <c r="D7" s="13" t="s">
        <v>8</v>
      </c>
      <c r="E7" s="11"/>
      <c r="F7" s="13"/>
      <c r="G7" s="8"/>
      <c r="H7" s="13" t="s">
        <v>8</v>
      </c>
      <c r="I7" s="11"/>
      <c r="J7" s="13"/>
    </row>
    <row r="8" spans="1:21" ht="23.1" customHeight="1">
      <c r="C8" s="6"/>
      <c r="D8" s="857" t="s">
        <v>10</v>
      </c>
      <c r="E8" s="857"/>
      <c r="F8" s="857"/>
      <c r="G8" s="857"/>
      <c r="H8" s="857"/>
      <c r="I8" s="857"/>
      <c r="J8" s="857"/>
    </row>
    <row r="9" spans="1:21" s="3" customFormat="1" ht="23.1" customHeight="1">
      <c r="A9" s="14" t="s">
        <v>11</v>
      </c>
      <c r="B9" s="6"/>
      <c r="C9" s="15"/>
      <c r="D9" s="15"/>
      <c r="E9" s="15"/>
      <c r="F9" s="15"/>
      <c r="G9" s="13"/>
      <c r="H9" s="15"/>
      <c r="I9" s="15"/>
      <c r="J9" s="15"/>
      <c r="O9" s="771"/>
      <c r="P9" s="771"/>
      <c r="Q9" s="771"/>
      <c r="R9" s="771"/>
      <c r="S9" s="771"/>
      <c r="T9" s="771"/>
      <c r="U9" s="771"/>
    </row>
    <row r="10" spans="1:21" s="3" customFormat="1" ht="23.1" customHeight="1">
      <c r="A10" s="16" t="s">
        <v>12</v>
      </c>
      <c r="B10" s="17"/>
      <c r="C10" s="18"/>
      <c r="D10" s="18">
        <v>107859</v>
      </c>
      <c r="E10" s="18"/>
      <c r="F10" s="18">
        <v>127463</v>
      </c>
      <c r="G10" s="21"/>
      <c r="H10" s="18">
        <v>56702</v>
      </c>
      <c r="I10" s="19"/>
      <c r="J10" s="18">
        <v>102268</v>
      </c>
      <c r="L10" s="34"/>
      <c r="O10" s="771"/>
      <c r="P10" s="771"/>
      <c r="Q10" s="771"/>
      <c r="R10" s="771"/>
      <c r="S10" s="771"/>
      <c r="T10" s="772"/>
      <c r="U10" s="772"/>
    </row>
    <row r="11" spans="1:21" s="3" customFormat="1" ht="23.1" customHeight="1">
      <c r="A11" s="23" t="s">
        <v>13</v>
      </c>
      <c r="B11" s="17">
        <v>13</v>
      </c>
      <c r="C11" s="18"/>
      <c r="D11" s="18">
        <v>52836</v>
      </c>
      <c r="E11" s="18"/>
      <c r="F11" s="18">
        <v>69386</v>
      </c>
      <c r="G11" s="21"/>
      <c r="H11" s="18">
        <v>34247</v>
      </c>
      <c r="I11" s="19"/>
      <c r="J11" s="18">
        <v>53112</v>
      </c>
      <c r="L11" s="34"/>
      <c r="N11" s="34"/>
      <c r="O11" s="771"/>
      <c r="P11" s="771"/>
      <c r="Q11" s="771"/>
      <c r="R11" s="771"/>
      <c r="S11" s="771"/>
      <c r="T11" s="772"/>
      <c r="U11" s="772"/>
    </row>
    <row r="12" spans="1:21" s="3" customFormat="1" ht="23.1" customHeight="1">
      <c r="A12" s="23" t="s">
        <v>14</v>
      </c>
      <c r="B12" s="17" t="s">
        <v>489</v>
      </c>
      <c r="C12" s="18"/>
      <c r="D12" s="18">
        <v>129752</v>
      </c>
      <c r="E12" s="18"/>
      <c r="F12" s="18">
        <v>167394</v>
      </c>
      <c r="G12" s="21"/>
      <c r="H12" s="18">
        <v>129752</v>
      </c>
      <c r="I12" s="19"/>
      <c r="J12" s="18">
        <v>167394</v>
      </c>
      <c r="L12" s="34"/>
      <c r="M12" s="34"/>
      <c r="N12" s="34"/>
      <c r="O12" s="771"/>
      <c r="P12" s="771"/>
      <c r="Q12" s="771"/>
      <c r="R12" s="771"/>
      <c r="S12" s="771"/>
      <c r="T12" s="772"/>
      <c r="U12" s="772"/>
    </row>
    <row r="13" spans="1:21" s="3" customFormat="1" ht="23.1" customHeight="1">
      <c r="A13" s="24" t="s">
        <v>15</v>
      </c>
      <c r="B13" s="17">
        <v>4</v>
      </c>
      <c r="C13" s="25"/>
      <c r="D13" s="18">
        <v>55492</v>
      </c>
      <c r="E13" s="25"/>
      <c r="F13" s="18">
        <v>47595</v>
      </c>
      <c r="G13" s="21"/>
      <c r="H13" s="18">
        <v>29403</v>
      </c>
      <c r="I13" s="19"/>
      <c r="J13" s="18">
        <v>27781</v>
      </c>
      <c r="L13" s="34"/>
      <c r="M13" s="35"/>
      <c r="N13" s="34"/>
      <c r="O13" s="771"/>
      <c r="P13" s="771"/>
      <c r="Q13" s="771"/>
      <c r="R13" s="771"/>
      <c r="S13" s="771"/>
      <c r="T13" s="772"/>
      <c r="U13" s="772"/>
    </row>
    <row r="14" spans="1:21" s="3" customFormat="1" ht="23.1" customHeight="1">
      <c r="A14" s="24" t="s">
        <v>151</v>
      </c>
      <c r="B14" s="17">
        <v>4</v>
      </c>
      <c r="C14" s="25"/>
      <c r="D14" s="18">
        <v>0</v>
      </c>
      <c r="E14" s="25"/>
      <c r="F14" s="18">
        <v>0</v>
      </c>
      <c r="G14" s="21"/>
      <c r="H14" s="18">
        <v>0</v>
      </c>
      <c r="I14" s="19"/>
      <c r="J14" s="18">
        <v>43060</v>
      </c>
      <c r="L14" s="34"/>
      <c r="N14" s="34"/>
      <c r="O14" s="773"/>
      <c r="P14" s="771"/>
      <c r="Q14" s="771"/>
      <c r="R14" s="771"/>
      <c r="S14" s="771"/>
      <c r="T14" s="772"/>
      <c r="U14" s="772"/>
    </row>
    <row r="15" spans="1:21" s="3" customFormat="1" ht="23.1" customHeight="1">
      <c r="A15" s="24" t="s">
        <v>478</v>
      </c>
      <c r="B15" s="17">
        <v>4</v>
      </c>
      <c r="C15" s="25"/>
      <c r="D15" s="18">
        <v>0</v>
      </c>
      <c r="E15" s="25"/>
      <c r="F15" s="18">
        <v>0</v>
      </c>
      <c r="G15" s="21"/>
      <c r="H15" s="18">
        <v>33040</v>
      </c>
      <c r="I15" s="19"/>
      <c r="J15" s="18">
        <v>0</v>
      </c>
      <c r="L15" s="34"/>
      <c r="N15" s="34"/>
      <c r="O15" s="773"/>
      <c r="P15" s="771"/>
      <c r="Q15" s="771"/>
      <c r="R15" s="771"/>
      <c r="S15" s="771"/>
      <c r="T15" s="772"/>
      <c r="U15" s="772"/>
    </row>
    <row r="16" spans="1:21" s="3" customFormat="1" ht="23.1" customHeight="1">
      <c r="A16" s="24" t="s">
        <v>16</v>
      </c>
      <c r="B16" s="17"/>
      <c r="C16" s="26"/>
      <c r="D16" s="26">
        <v>90500</v>
      </c>
      <c r="E16" s="26"/>
      <c r="F16" s="18">
        <v>86892</v>
      </c>
      <c r="G16" s="21"/>
      <c r="H16" s="18">
        <v>183</v>
      </c>
      <c r="I16" s="19"/>
      <c r="J16" s="18">
        <v>160</v>
      </c>
      <c r="L16" s="34"/>
      <c r="N16" s="34"/>
      <c r="O16" s="773"/>
      <c r="P16" s="771"/>
      <c r="Q16" s="771"/>
      <c r="R16" s="771"/>
      <c r="S16" s="771"/>
      <c r="T16" s="772"/>
      <c r="U16" s="772"/>
    </row>
    <row r="17" spans="1:21" s="3" customFormat="1" ht="23.1" customHeight="1">
      <c r="A17" s="24" t="s">
        <v>17</v>
      </c>
      <c r="B17" s="17"/>
      <c r="C17" s="18"/>
      <c r="D17" s="18">
        <v>48417</v>
      </c>
      <c r="E17" s="18"/>
      <c r="F17" s="18">
        <v>39105</v>
      </c>
      <c r="G17" s="21"/>
      <c r="H17" s="18">
        <v>5427</v>
      </c>
      <c r="I17" s="19"/>
      <c r="J17" s="19">
        <v>5674</v>
      </c>
      <c r="K17" s="34"/>
      <c r="L17" s="34"/>
      <c r="N17" s="34"/>
      <c r="O17" s="773"/>
      <c r="P17" s="771"/>
      <c r="Q17" s="771"/>
      <c r="R17" s="771"/>
      <c r="S17" s="771"/>
      <c r="T17" s="772"/>
      <c r="U17" s="772"/>
    </row>
    <row r="18" spans="1:21" s="32" customFormat="1" ht="23.1" customHeight="1">
      <c r="A18" s="27" t="s">
        <v>18</v>
      </c>
      <c r="B18" s="28"/>
      <c r="C18" s="30"/>
      <c r="D18" s="29">
        <v>484856</v>
      </c>
      <c r="E18" s="30"/>
      <c r="F18" s="29">
        <v>537835</v>
      </c>
      <c r="G18" s="31"/>
      <c r="H18" s="29">
        <v>288754</v>
      </c>
      <c r="I18" s="30"/>
      <c r="J18" s="29">
        <v>399449</v>
      </c>
      <c r="L18" s="34"/>
      <c r="N18" s="34"/>
      <c r="O18" s="773"/>
      <c r="P18" s="774"/>
      <c r="Q18" s="774"/>
      <c r="R18" s="774"/>
      <c r="S18" s="774"/>
      <c r="T18" s="774"/>
      <c r="U18" s="774"/>
    </row>
    <row r="19" spans="1:21" s="3" customFormat="1" ht="23.1" customHeight="1">
      <c r="A19" s="27"/>
      <c r="B19" s="17"/>
      <c r="C19" s="155"/>
      <c r="D19" s="155"/>
      <c r="E19" s="155"/>
      <c r="F19" s="155"/>
      <c r="G19" s="33"/>
      <c r="H19" s="34"/>
      <c r="I19" s="34"/>
      <c r="J19" s="34"/>
      <c r="L19" s="34"/>
      <c r="N19" s="34"/>
      <c r="O19" s="773"/>
      <c r="P19" s="771"/>
      <c r="Q19" s="771"/>
      <c r="R19" s="771"/>
      <c r="S19" s="771"/>
      <c r="T19" s="771"/>
      <c r="U19" s="771"/>
    </row>
    <row r="20" spans="1:21" s="3" customFormat="1" ht="23.1" customHeight="1">
      <c r="A20" s="14" t="s">
        <v>19</v>
      </c>
      <c r="B20" s="17"/>
      <c r="C20" s="155"/>
      <c r="D20" s="155"/>
      <c r="E20" s="155"/>
      <c r="F20" s="155"/>
      <c r="G20" s="33"/>
      <c r="H20" s="155"/>
      <c r="I20" s="155"/>
      <c r="J20" s="155"/>
      <c r="L20" s="34"/>
      <c r="N20" s="34"/>
      <c r="O20" s="773"/>
      <c r="P20" s="771"/>
      <c r="Q20" s="771"/>
      <c r="R20" s="771"/>
      <c r="S20" s="771"/>
      <c r="T20" s="771"/>
      <c r="U20" s="771"/>
    </row>
    <row r="21" spans="1:21" s="3" customFormat="1" ht="23.1" customHeight="1">
      <c r="A21" s="36" t="s">
        <v>20</v>
      </c>
      <c r="B21" s="17" t="s">
        <v>489</v>
      </c>
      <c r="C21" s="37"/>
      <c r="D21" s="18">
        <v>165713</v>
      </c>
      <c r="E21" s="37"/>
      <c r="F21" s="18">
        <v>292368</v>
      </c>
      <c r="G21" s="37"/>
      <c r="H21" s="18">
        <v>165713</v>
      </c>
      <c r="I21" s="37"/>
      <c r="J21" s="18">
        <v>292368</v>
      </c>
      <c r="L21" s="34"/>
      <c r="N21" s="34"/>
      <c r="O21" s="773"/>
      <c r="P21" s="771"/>
      <c r="Q21" s="771"/>
      <c r="R21" s="771"/>
      <c r="S21" s="771"/>
      <c r="T21" s="772"/>
      <c r="U21" s="772"/>
    </row>
    <row r="22" spans="1:21" s="3" customFormat="1" ht="23.1" customHeight="1">
      <c r="A22" s="36" t="s">
        <v>22</v>
      </c>
      <c r="B22" s="17">
        <v>6</v>
      </c>
      <c r="C22" s="155"/>
      <c r="D22" s="18">
        <v>0</v>
      </c>
      <c r="E22" s="155"/>
      <c r="F22" s="18">
        <v>0</v>
      </c>
      <c r="G22" s="38"/>
      <c r="H22" s="18">
        <v>506659</v>
      </c>
      <c r="I22" s="38"/>
      <c r="J22" s="18">
        <v>352448</v>
      </c>
      <c r="L22" s="34"/>
      <c r="N22" s="34"/>
      <c r="O22" s="773"/>
      <c r="P22" s="771"/>
      <c r="Q22" s="771"/>
      <c r="R22" s="771"/>
      <c r="S22" s="771"/>
      <c r="T22" s="772"/>
      <c r="U22" s="772"/>
    </row>
    <row r="23" spans="1:21" s="3" customFormat="1" ht="23.1" customHeight="1">
      <c r="A23" s="36" t="s">
        <v>449</v>
      </c>
      <c r="B23" s="17">
        <v>4</v>
      </c>
      <c r="C23" s="155"/>
      <c r="D23" s="18">
        <v>0</v>
      </c>
      <c r="E23" s="155"/>
      <c r="F23" s="18">
        <v>0</v>
      </c>
      <c r="G23" s="38"/>
      <c r="H23" s="18">
        <v>134946</v>
      </c>
      <c r="I23" s="38"/>
      <c r="J23" s="18">
        <v>0</v>
      </c>
      <c r="L23" s="34"/>
      <c r="N23" s="34"/>
      <c r="O23" s="773"/>
      <c r="P23" s="771"/>
      <c r="Q23" s="771"/>
      <c r="R23" s="771"/>
      <c r="S23" s="771"/>
      <c r="T23" s="772"/>
      <c r="U23" s="772"/>
    </row>
    <row r="24" spans="1:21" s="693" customFormat="1" ht="23.1" customHeight="1">
      <c r="A24" s="36" t="s">
        <v>194</v>
      </c>
      <c r="B24" s="17" t="s">
        <v>448</v>
      </c>
      <c r="C24" s="155"/>
      <c r="D24" s="26">
        <v>1065550</v>
      </c>
      <c r="E24" s="155"/>
      <c r="F24" s="18">
        <v>1012610</v>
      </c>
      <c r="G24" s="38"/>
      <c r="H24" s="18">
        <v>550413</v>
      </c>
      <c r="I24" s="38"/>
      <c r="J24" s="18">
        <v>555902</v>
      </c>
      <c r="K24" s="3"/>
      <c r="L24" s="694"/>
      <c r="N24" s="694"/>
      <c r="O24" s="773"/>
      <c r="P24" s="775"/>
      <c r="Q24" s="775"/>
      <c r="R24" s="775"/>
      <c r="S24" s="775"/>
      <c r="T24" s="776"/>
      <c r="U24" s="776"/>
    </row>
    <row r="25" spans="1:21" s="3" customFormat="1" ht="23.1" customHeight="1">
      <c r="A25" s="36" t="s">
        <v>210</v>
      </c>
      <c r="B25" s="17"/>
      <c r="C25" s="155"/>
      <c r="D25" s="18">
        <v>188151</v>
      </c>
      <c r="E25" s="155"/>
      <c r="F25" s="26">
        <v>148728</v>
      </c>
      <c r="G25" s="38"/>
      <c r="H25" s="18">
        <v>188151</v>
      </c>
      <c r="I25" s="38"/>
      <c r="J25" s="26">
        <v>148728</v>
      </c>
      <c r="L25" s="34"/>
      <c r="N25" s="34"/>
      <c r="O25" s="773"/>
      <c r="P25" s="771"/>
      <c r="Q25" s="771"/>
      <c r="R25" s="771"/>
      <c r="S25" s="771"/>
      <c r="T25" s="772"/>
      <c r="U25" s="772"/>
    </row>
    <row r="26" spans="1:21" s="3" customFormat="1" ht="23.1" customHeight="1">
      <c r="A26" s="36" t="s">
        <v>450</v>
      </c>
      <c r="B26" s="17"/>
      <c r="C26" s="155"/>
      <c r="D26" s="18">
        <v>68059</v>
      </c>
      <c r="E26" s="155"/>
      <c r="F26" s="26">
        <v>46856</v>
      </c>
      <c r="G26" s="38"/>
      <c r="H26" s="18">
        <v>68059</v>
      </c>
      <c r="I26" s="38"/>
      <c r="J26" s="26">
        <v>46856</v>
      </c>
      <c r="L26" s="34"/>
      <c r="N26" s="34"/>
      <c r="O26" s="773"/>
      <c r="P26" s="771"/>
      <c r="Q26" s="771"/>
      <c r="R26" s="771"/>
      <c r="S26" s="771"/>
      <c r="T26" s="772"/>
      <c r="U26" s="772"/>
    </row>
    <row r="27" spans="1:21" s="3" customFormat="1" ht="23.1" customHeight="1">
      <c r="A27" s="36" t="s">
        <v>451</v>
      </c>
      <c r="B27" s="17">
        <v>3</v>
      </c>
      <c r="C27" s="155"/>
      <c r="D27" s="18">
        <v>194512</v>
      </c>
      <c r="E27" s="155"/>
      <c r="F27" s="26">
        <v>0</v>
      </c>
      <c r="G27" s="38"/>
      <c r="H27" s="18">
        <v>17082</v>
      </c>
      <c r="I27" s="38"/>
      <c r="J27" s="26">
        <v>0</v>
      </c>
      <c r="L27" s="34"/>
      <c r="N27" s="34"/>
      <c r="O27" s="773"/>
      <c r="P27" s="771"/>
      <c r="Q27" s="771"/>
      <c r="R27" s="771"/>
      <c r="S27" s="771"/>
      <c r="T27" s="772"/>
      <c r="U27" s="772"/>
    </row>
    <row r="28" spans="1:21" s="3" customFormat="1" ht="23.1" customHeight="1">
      <c r="A28" s="36" t="s">
        <v>24</v>
      </c>
      <c r="B28" s="17"/>
      <c r="C28" s="155"/>
      <c r="D28" s="18">
        <v>145351</v>
      </c>
      <c r="E28" s="155"/>
      <c r="F28" s="26">
        <v>111483</v>
      </c>
      <c r="G28" s="38"/>
      <c r="H28" s="18">
        <v>64078</v>
      </c>
      <c r="I28" s="38"/>
      <c r="J28" s="18">
        <v>42770</v>
      </c>
      <c r="L28" s="34"/>
      <c r="N28" s="34"/>
      <c r="O28" s="773"/>
      <c r="P28" s="771"/>
      <c r="Q28" s="771"/>
      <c r="R28" s="771"/>
      <c r="S28" s="771"/>
      <c r="T28" s="772"/>
      <c r="U28" s="772"/>
    </row>
    <row r="29" spans="1:21" s="3" customFormat="1" ht="23.1" customHeight="1">
      <c r="A29" s="36" t="s">
        <v>25</v>
      </c>
      <c r="B29" s="17"/>
      <c r="C29" s="155"/>
      <c r="D29" s="18">
        <v>74799</v>
      </c>
      <c r="E29" s="155"/>
      <c r="F29" s="18">
        <v>68108</v>
      </c>
      <c r="G29" s="38"/>
      <c r="H29" s="18">
        <v>61093</v>
      </c>
      <c r="I29" s="38"/>
      <c r="J29" s="18">
        <v>59857</v>
      </c>
      <c r="L29" s="34"/>
      <c r="N29" s="34"/>
      <c r="O29" s="773"/>
      <c r="P29" s="771"/>
      <c r="Q29" s="771"/>
      <c r="R29" s="771"/>
      <c r="S29" s="771"/>
      <c r="T29" s="772"/>
      <c r="U29" s="772"/>
    </row>
    <row r="30" spans="1:21" s="3" customFormat="1" ht="23.1" customHeight="1">
      <c r="A30" s="36" t="s">
        <v>21</v>
      </c>
      <c r="B30" s="17"/>
      <c r="C30" s="155"/>
      <c r="D30" s="18">
        <v>2000</v>
      </c>
      <c r="E30" s="155"/>
      <c r="F30" s="18">
        <v>2000</v>
      </c>
      <c r="G30" s="38"/>
      <c r="H30" s="18">
        <v>2000</v>
      </c>
      <c r="I30" s="38"/>
      <c r="J30" s="18">
        <v>2000</v>
      </c>
      <c r="L30" s="34"/>
      <c r="N30" s="34"/>
      <c r="O30" s="773"/>
      <c r="P30" s="771"/>
      <c r="Q30" s="771"/>
      <c r="R30" s="771"/>
      <c r="S30" s="771"/>
      <c r="T30" s="772"/>
      <c r="U30" s="772"/>
    </row>
    <row r="31" spans="1:21" s="3" customFormat="1" ht="23.1" customHeight="1">
      <c r="A31" s="24" t="s">
        <v>26</v>
      </c>
      <c r="B31" s="17"/>
      <c r="C31" s="156"/>
      <c r="D31" s="18">
        <v>46087</v>
      </c>
      <c r="E31" s="156"/>
      <c r="F31" s="18">
        <v>41080</v>
      </c>
      <c r="G31" s="38"/>
      <c r="H31" s="18">
        <v>4778</v>
      </c>
      <c r="I31" s="38"/>
      <c r="J31" s="38">
        <v>4738</v>
      </c>
      <c r="L31" s="34"/>
      <c r="N31" s="34"/>
      <c r="O31" s="773"/>
      <c r="P31" s="771"/>
      <c r="Q31" s="771"/>
      <c r="R31" s="771"/>
      <c r="S31" s="771"/>
      <c r="T31" s="772"/>
      <c r="U31" s="772"/>
    </row>
    <row r="32" spans="1:21" s="32" customFormat="1" ht="23.1" customHeight="1">
      <c r="A32" s="27" t="s">
        <v>27</v>
      </c>
      <c r="B32" s="40"/>
      <c r="C32" s="157"/>
      <c r="D32" s="41">
        <v>1950222</v>
      </c>
      <c r="E32" s="157"/>
      <c r="F32" s="41">
        <v>1723233</v>
      </c>
      <c r="G32" s="157"/>
      <c r="H32" s="41">
        <v>1762972</v>
      </c>
      <c r="I32" s="157"/>
      <c r="J32" s="41">
        <v>1505667</v>
      </c>
      <c r="L32" s="34"/>
      <c r="O32" s="773"/>
      <c r="P32" s="774"/>
      <c r="Q32" s="774"/>
      <c r="R32" s="774"/>
      <c r="S32" s="774"/>
      <c r="T32" s="774"/>
      <c r="U32" s="774"/>
    </row>
    <row r="33" spans="1:21" s="3" customFormat="1" ht="23.1" customHeight="1">
      <c r="A33" s="1"/>
      <c r="B33" s="6"/>
      <c r="C33" s="155"/>
      <c r="D33" s="155"/>
      <c r="E33" s="155"/>
      <c r="F33" s="155"/>
      <c r="G33" s="33"/>
      <c r="H33" s="155"/>
      <c r="I33" s="155"/>
      <c r="J33" s="155"/>
      <c r="L33" s="34"/>
      <c r="O33" s="773"/>
      <c r="P33" s="771"/>
      <c r="Q33" s="771"/>
      <c r="R33" s="771"/>
      <c r="S33" s="771"/>
      <c r="T33" s="771"/>
      <c r="U33" s="771"/>
    </row>
    <row r="34" spans="1:21" s="32" customFormat="1" ht="23.1" customHeight="1" thickBot="1">
      <c r="A34" s="27" t="s">
        <v>28</v>
      </c>
      <c r="B34" s="40"/>
      <c r="C34" s="30"/>
      <c r="D34" s="42">
        <v>2435078</v>
      </c>
      <c r="E34" s="30"/>
      <c r="F34" s="42">
        <v>2261068</v>
      </c>
      <c r="G34" s="31"/>
      <c r="H34" s="42">
        <v>2051726</v>
      </c>
      <c r="I34" s="30"/>
      <c r="J34" s="42">
        <v>1905116</v>
      </c>
      <c r="L34" s="34"/>
      <c r="O34" s="773"/>
      <c r="P34" s="774"/>
      <c r="Q34" s="774"/>
      <c r="R34" s="774"/>
      <c r="S34" s="774"/>
      <c r="T34" s="774"/>
      <c r="U34" s="774"/>
    </row>
    <row r="35" spans="1:21" s="32" customFormat="1" ht="23.1" customHeight="1" thickTop="1">
      <c r="A35" s="27"/>
      <c r="B35" s="40"/>
      <c r="C35" s="43"/>
      <c r="D35" s="43"/>
      <c r="E35" s="43"/>
      <c r="F35" s="43"/>
      <c r="G35" s="12"/>
      <c r="H35" s="43"/>
      <c r="I35" s="43"/>
      <c r="J35" s="43"/>
      <c r="L35" s="34"/>
      <c r="O35" s="773"/>
      <c r="P35" s="774"/>
      <c r="Q35" s="774"/>
      <c r="R35" s="774"/>
      <c r="S35" s="774"/>
      <c r="T35" s="774"/>
      <c r="U35" s="774"/>
    </row>
    <row r="36" spans="1:21" ht="23.85" customHeight="1">
      <c r="A36" s="9" t="s">
        <v>166</v>
      </c>
      <c r="B36" s="9"/>
      <c r="C36" s="9"/>
      <c r="D36" s="9"/>
      <c r="E36" s="9"/>
      <c r="F36" s="9"/>
      <c r="G36" s="9"/>
      <c r="H36" s="462"/>
      <c r="I36" s="462"/>
      <c r="J36" s="462"/>
      <c r="L36" s="34"/>
      <c r="O36" s="773"/>
    </row>
    <row r="37" spans="1:21" ht="23.85" customHeight="1">
      <c r="A37" s="858" t="s">
        <v>1</v>
      </c>
      <c r="B37" s="858"/>
      <c r="C37" s="858"/>
      <c r="D37" s="858"/>
      <c r="E37" s="858"/>
      <c r="F37" s="858"/>
      <c r="G37" s="858"/>
      <c r="H37" s="462"/>
      <c r="I37" s="462"/>
      <c r="J37" s="462"/>
      <c r="L37" s="34"/>
      <c r="O37" s="773"/>
    </row>
    <row r="38" spans="1:21" ht="23.1" customHeight="1">
      <c r="C38" s="44"/>
      <c r="D38" s="44"/>
      <c r="E38" s="44"/>
      <c r="F38" s="44"/>
      <c r="G38" s="45"/>
      <c r="H38" s="44"/>
      <c r="I38" s="44"/>
      <c r="J38" s="44"/>
      <c r="L38" s="34"/>
      <c r="O38" s="773"/>
    </row>
    <row r="39" spans="1:21" ht="23.1" customHeight="1">
      <c r="A39" s="462"/>
      <c r="B39" s="40"/>
      <c r="C39" s="40"/>
      <c r="D39" s="859" t="s">
        <v>2</v>
      </c>
      <c r="E39" s="859"/>
      <c r="F39" s="859"/>
      <c r="G39" s="5"/>
      <c r="H39" s="859" t="s">
        <v>3</v>
      </c>
      <c r="I39" s="859"/>
      <c r="J39" s="859"/>
      <c r="L39" s="34"/>
      <c r="O39" s="773"/>
    </row>
    <row r="40" spans="1:21" ht="23.1" customHeight="1">
      <c r="A40" s="462"/>
      <c r="B40" s="40"/>
      <c r="C40" s="341"/>
      <c r="D40" s="341" t="s">
        <v>150</v>
      </c>
      <c r="E40" s="341"/>
      <c r="F40" s="341" t="s">
        <v>4</v>
      </c>
      <c r="G40" s="8"/>
      <c r="H40" s="341" t="s">
        <v>150</v>
      </c>
      <c r="I40" s="341"/>
      <c r="J40" s="341" t="s">
        <v>4</v>
      </c>
      <c r="L40" s="34"/>
      <c r="O40" s="773"/>
    </row>
    <row r="41" spans="1:21" ht="23.1" customHeight="1">
      <c r="A41" s="9" t="s">
        <v>29</v>
      </c>
      <c r="B41" s="10" t="s">
        <v>7</v>
      </c>
      <c r="C41" s="11"/>
      <c r="D41" s="13">
        <v>2563</v>
      </c>
      <c r="E41" s="11"/>
      <c r="F41" s="11">
        <v>2562</v>
      </c>
      <c r="G41" s="8"/>
      <c r="H41" s="11">
        <v>2563</v>
      </c>
      <c r="I41" s="11"/>
      <c r="J41" s="11">
        <v>2562</v>
      </c>
      <c r="L41" s="34"/>
      <c r="O41" s="773"/>
    </row>
    <row r="42" spans="1:21" ht="23.1" customHeight="1">
      <c r="A42" s="9"/>
      <c r="B42" s="10"/>
      <c r="C42" s="11"/>
      <c r="D42" s="13" t="s">
        <v>8</v>
      </c>
      <c r="E42" s="11"/>
      <c r="F42" s="13"/>
      <c r="G42" s="8"/>
      <c r="H42" s="13" t="s">
        <v>8</v>
      </c>
      <c r="I42" s="11"/>
      <c r="J42" s="13"/>
      <c r="O42" s="773"/>
    </row>
    <row r="43" spans="1:21" ht="23.1" customHeight="1">
      <c r="A43" s="462"/>
      <c r="C43" s="6"/>
      <c r="D43" s="857" t="s">
        <v>10</v>
      </c>
      <c r="E43" s="857"/>
      <c r="F43" s="857"/>
      <c r="G43" s="857"/>
      <c r="H43" s="857"/>
      <c r="I43" s="857"/>
      <c r="J43" s="857"/>
      <c r="L43" s="34"/>
      <c r="O43" s="773"/>
    </row>
    <row r="44" spans="1:21" ht="23.1" customHeight="1">
      <c r="A44" s="14" t="s">
        <v>30</v>
      </c>
      <c r="C44" s="15"/>
      <c r="D44" s="15"/>
      <c r="E44" s="15"/>
      <c r="F44" s="15"/>
      <c r="G44" s="13"/>
      <c r="H44" s="15"/>
      <c r="I44" s="15"/>
      <c r="J44" s="15"/>
      <c r="L44" s="34"/>
      <c r="O44" s="773"/>
    </row>
    <row r="45" spans="1:21" ht="23.1" customHeight="1">
      <c r="A45" s="1" t="s">
        <v>186</v>
      </c>
      <c r="B45" s="6">
        <v>8</v>
      </c>
      <c r="C45" s="15"/>
      <c r="D45" s="18">
        <v>294995</v>
      </c>
      <c r="E45" s="15"/>
      <c r="F45" s="18">
        <v>92211</v>
      </c>
      <c r="G45" s="13"/>
      <c r="H45" s="18">
        <v>250000</v>
      </c>
      <c r="I45" s="21"/>
      <c r="J45" s="18">
        <v>78860</v>
      </c>
      <c r="K45" s="20"/>
      <c r="L45" s="34"/>
      <c r="N45" s="34"/>
      <c r="O45" s="773"/>
      <c r="T45" s="777"/>
      <c r="U45" s="778"/>
    </row>
    <row r="46" spans="1:21" ht="23.1" customHeight="1">
      <c r="A46" s="158" t="s">
        <v>31</v>
      </c>
      <c r="B46" s="6">
        <v>4</v>
      </c>
      <c r="C46" s="46"/>
      <c r="D46" s="18">
        <v>170056</v>
      </c>
      <c r="E46" s="46"/>
      <c r="F46" s="18">
        <v>185317</v>
      </c>
      <c r="G46" s="26"/>
      <c r="H46" s="18">
        <v>99090</v>
      </c>
      <c r="I46" s="46"/>
      <c r="J46" s="18">
        <v>122332</v>
      </c>
      <c r="L46" s="34"/>
      <c r="N46" s="34"/>
      <c r="O46" s="773"/>
      <c r="T46" s="778"/>
      <c r="U46" s="778"/>
    </row>
    <row r="47" spans="1:21" ht="23.1" customHeight="1">
      <c r="A47" s="24" t="s">
        <v>32</v>
      </c>
      <c r="B47" s="6">
        <v>4</v>
      </c>
      <c r="C47" s="159"/>
      <c r="D47" s="18">
        <v>181979</v>
      </c>
      <c r="E47" s="159"/>
      <c r="F47" s="18">
        <v>276232</v>
      </c>
      <c r="G47" s="21"/>
      <c r="H47" s="18">
        <v>61662</v>
      </c>
      <c r="I47" s="21"/>
      <c r="J47" s="18">
        <v>31704</v>
      </c>
      <c r="L47" s="34"/>
      <c r="N47" s="34"/>
      <c r="O47" s="773"/>
      <c r="T47" s="778"/>
      <c r="U47" s="778"/>
    </row>
    <row r="48" spans="1:21" ht="23.1" customHeight="1">
      <c r="A48" s="24" t="s">
        <v>452</v>
      </c>
      <c r="B48" s="6">
        <v>10</v>
      </c>
      <c r="C48" s="159"/>
      <c r="D48" s="18">
        <v>51821</v>
      </c>
      <c r="E48" s="159"/>
      <c r="F48" s="18">
        <v>63656</v>
      </c>
      <c r="G48" s="21"/>
      <c r="H48" s="18">
        <v>51821</v>
      </c>
      <c r="I48" s="21"/>
      <c r="J48" s="18">
        <v>63656</v>
      </c>
      <c r="L48" s="34"/>
      <c r="N48" s="34"/>
      <c r="O48" s="773"/>
      <c r="T48" s="778"/>
      <c r="U48" s="778"/>
    </row>
    <row r="49" spans="1:21" ht="23.1" customHeight="1">
      <c r="A49" s="24" t="s">
        <v>453</v>
      </c>
      <c r="B49" s="17">
        <v>8</v>
      </c>
      <c r="C49" s="159"/>
      <c r="D49" s="18">
        <v>73249</v>
      </c>
      <c r="E49" s="159"/>
      <c r="F49" s="18">
        <v>58510</v>
      </c>
      <c r="G49" s="21"/>
      <c r="H49" s="18">
        <v>44920</v>
      </c>
      <c r="I49" s="21"/>
      <c r="J49" s="18">
        <v>29110</v>
      </c>
      <c r="L49" s="34"/>
      <c r="N49" s="34"/>
      <c r="O49" s="773"/>
      <c r="T49" s="778"/>
      <c r="U49" s="778"/>
    </row>
    <row r="50" spans="1:21" ht="23.1" customHeight="1">
      <c r="A50" s="1" t="s">
        <v>33</v>
      </c>
      <c r="B50" s="17">
        <v>4</v>
      </c>
      <c r="C50" s="159"/>
      <c r="D50" s="18">
        <v>0</v>
      </c>
      <c r="E50" s="159"/>
      <c r="F50" s="18">
        <v>0</v>
      </c>
      <c r="G50" s="21"/>
      <c r="H50" s="18">
        <v>105554</v>
      </c>
      <c r="I50" s="21"/>
      <c r="J50" s="18">
        <v>63500</v>
      </c>
      <c r="L50" s="34"/>
      <c r="N50" s="34"/>
      <c r="O50" s="773"/>
      <c r="T50" s="778"/>
      <c r="U50" s="778"/>
    </row>
    <row r="51" spans="1:21" ht="23.1" customHeight="1">
      <c r="A51" s="1" t="s">
        <v>455</v>
      </c>
      <c r="B51" s="17"/>
      <c r="C51" s="26"/>
      <c r="D51" s="26"/>
      <c r="E51" s="26"/>
      <c r="F51" s="18"/>
      <c r="G51" s="26"/>
      <c r="H51" s="18"/>
      <c r="I51" s="26"/>
      <c r="J51" s="26"/>
      <c r="L51" s="34"/>
      <c r="N51" s="34"/>
      <c r="O51" s="773"/>
      <c r="T51" s="778"/>
      <c r="U51" s="778"/>
    </row>
    <row r="52" spans="1:21" ht="23.1" customHeight="1">
      <c r="A52" s="707" t="s">
        <v>457</v>
      </c>
      <c r="B52" s="17"/>
      <c r="C52" s="20"/>
      <c r="D52" s="18"/>
      <c r="E52" s="20"/>
      <c r="F52" s="18"/>
      <c r="G52" s="21"/>
      <c r="H52" s="18"/>
      <c r="I52" s="21"/>
      <c r="J52" s="18"/>
      <c r="L52" s="34"/>
      <c r="N52" s="34"/>
      <c r="O52" s="773"/>
      <c r="T52" s="778"/>
      <c r="U52" s="778"/>
    </row>
    <row r="53" spans="1:21" ht="23.1" customHeight="1">
      <c r="A53" s="707" t="s">
        <v>456</v>
      </c>
      <c r="B53" s="17">
        <v>3</v>
      </c>
      <c r="C53" s="20"/>
      <c r="D53" s="18">
        <v>72914</v>
      </c>
      <c r="E53" s="20"/>
      <c r="F53" s="18">
        <v>25070</v>
      </c>
      <c r="G53" s="21"/>
      <c r="H53" s="18">
        <v>5658</v>
      </c>
      <c r="I53" s="21"/>
      <c r="J53" s="18">
        <v>3938</v>
      </c>
      <c r="L53" s="34"/>
      <c r="N53" s="34"/>
      <c r="O53" s="773"/>
      <c r="T53" s="778"/>
      <c r="U53" s="778"/>
    </row>
    <row r="54" spans="1:21" ht="23.1" customHeight="1">
      <c r="A54" s="158" t="s">
        <v>454</v>
      </c>
      <c r="C54" s="47"/>
      <c r="D54" s="26">
        <v>15618</v>
      </c>
      <c r="E54" s="47"/>
      <c r="F54" s="26">
        <v>1779</v>
      </c>
      <c r="G54" s="21"/>
      <c r="H54" s="18">
        <v>15618</v>
      </c>
      <c r="I54" s="21"/>
      <c r="J54" s="18">
        <v>1779</v>
      </c>
      <c r="L54" s="34"/>
      <c r="N54" s="34"/>
      <c r="O54" s="773"/>
      <c r="T54" s="778"/>
      <c r="U54" s="778"/>
    </row>
    <row r="55" spans="1:21" ht="23.1" customHeight="1">
      <c r="A55" s="1" t="s">
        <v>37</v>
      </c>
      <c r="B55" s="17"/>
      <c r="C55" s="20"/>
      <c r="D55" s="26">
        <v>7335</v>
      </c>
      <c r="E55" s="20"/>
      <c r="F55" s="18">
        <v>8638</v>
      </c>
      <c r="G55" s="21"/>
      <c r="H55" s="18">
        <v>4214</v>
      </c>
      <c r="I55" s="21"/>
      <c r="J55" s="53">
        <v>5638</v>
      </c>
      <c r="L55" s="34"/>
      <c r="N55" s="34"/>
      <c r="O55" s="773"/>
    </row>
    <row r="56" spans="1:21" s="27" customFormat="1" ht="23.1" customHeight="1">
      <c r="A56" s="27" t="s">
        <v>38</v>
      </c>
      <c r="B56" s="40"/>
      <c r="C56" s="50"/>
      <c r="D56" s="160">
        <v>867967</v>
      </c>
      <c r="E56" s="50"/>
      <c r="F56" s="160">
        <v>711413</v>
      </c>
      <c r="G56" s="51"/>
      <c r="H56" s="160">
        <v>638537</v>
      </c>
      <c r="I56" s="50"/>
      <c r="J56" s="160">
        <v>400517</v>
      </c>
      <c r="K56" s="32"/>
      <c r="L56" s="34"/>
      <c r="M56" s="32"/>
      <c r="N56" s="34"/>
      <c r="O56" s="773"/>
      <c r="P56" s="779"/>
      <c r="Q56" s="779"/>
      <c r="R56" s="779"/>
      <c r="S56" s="779"/>
      <c r="T56" s="779"/>
      <c r="U56" s="779"/>
    </row>
    <row r="57" spans="1:21" ht="23.1" customHeight="1">
      <c r="C57" s="47"/>
      <c r="D57" s="47"/>
      <c r="E57" s="47"/>
      <c r="F57" s="47"/>
      <c r="G57" s="52"/>
      <c r="H57" s="47"/>
      <c r="I57" s="47"/>
      <c r="J57" s="47"/>
      <c r="L57" s="34"/>
      <c r="N57" s="34"/>
      <c r="O57" s="773"/>
    </row>
    <row r="58" spans="1:21" s="27" customFormat="1" ht="23.1" customHeight="1">
      <c r="A58" s="14" t="s">
        <v>39</v>
      </c>
      <c r="C58" s="50"/>
      <c r="D58" s="50"/>
      <c r="E58" s="50"/>
      <c r="F58" s="50"/>
      <c r="G58" s="50"/>
      <c r="H58" s="50"/>
      <c r="I58" s="50"/>
      <c r="J58" s="50"/>
      <c r="K58" s="32"/>
      <c r="L58" s="34"/>
      <c r="M58" s="32"/>
      <c r="N58" s="34"/>
      <c r="O58" s="773"/>
      <c r="P58" s="779"/>
      <c r="Q58" s="779"/>
      <c r="R58" s="779"/>
      <c r="S58" s="779"/>
      <c r="T58" s="779"/>
      <c r="U58" s="779"/>
    </row>
    <row r="59" spans="1:21" s="27" customFormat="1" ht="23.1" customHeight="1">
      <c r="A59" s="158" t="s">
        <v>153</v>
      </c>
      <c r="B59" s="17">
        <v>8</v>
      </c>
      <c r="C59" s="159"/>
      <c r="D59" s="18">
        <v>185565</v>
      </c>
      <c r="E59" s="159"/>
      <c r="F59" s="18">
        <v>23953</v>
      </c>
      <c r="G59" s="21"/>
      <c r="H59" s="18">
        <v>134946</v>
      </c>
      <c r="I59" s="21"/>
      <c r="J59" s="18">
        <v>0</v>
      </c>
      <c r="K59" s="32"/>
      <c r="L59" s="34"/>
      <c r="M59" s="32"/>
      <c r="N59" s="34"/>
      <c r="O59" s="773"/>
      <c r="P59" s="779"/>
      <c r="Q59" s="779"/>
      <c r="R59" s="779"/>
      <c r="S59" s="779"/>
      <c r="T59" s="780"/>
      <c r="U59" s="780"/>
    </row>
    <row r="60" spans="1:21" s="27" customFormat="1" ht="23.1" customHeight="1">
      <c r="A60" s="158" t="s">
        <v>458</v>
      </c>
      <c r="B60" s="17">
        <v>3</v>
      </c>
      <c r="C60" s="159"/>
      <c r="D60" s="18">
        <v>146333</v>
      </c>
      <c r="E60" s="159"/>
      <c r="F60" s="18">
        <v>58703</v>
      </c>
      <c r="G60" s="21"/>
      <c r="H60" s="18">
        <v>10908</v>
      </c>
      <c r="I60" s="21"/>
      <c r="J60" s="18">
        <v>4239</v>
      </c>
      <c r="K60" s="32"/>
      <c r="L60" s="34"/>
      <c r="M60" s="32"/>
      <c r="N60" s="34"/>
      <c r="O60" s="773"/>
      <c r="P60" s="779"/>
      <c r="Q60" s="779"/>
      <c r="R60" s="779"/>
      <c r="S60" s="779"/>
      <c r="T60" s="780"/>
      <c r="U60" s="780"/>
    </row>
    <row r="61" spans="1:21" s="27" customFormat="1" ht="23.1" customHeight="1">
      <c r="A61" s="1" t="s">
        <v>187</v>
      </c>
      <c r="B61" s="6"/>
      <c r="C61" s="159"/>
      <c r="D61" s="18">
        <v>5910</v>
      </c>
      <c r="E61" s="159"/>
      <c r="F61" s="18">
        <v>4075</v>
      </c>
      <c r="G61" s="21"/>
      <c r="H61" s="18">
        <v>3775</v>
      </c>
      <c r="I61" s="21"/>
      <c r="J61" s="18">
        <v>2658</v>
      </c>
      <c r="K61" s="32"/>
      <c r="L61" s="34"/>
      <c r="M61" s="32"/>
      <c r="N61" s="34"/>
      <c r="O61" s="773"/>
      <c r="P61" s="779"/>
      <c r="Q61" s="779"/>
      <c r="R61" s="779"/>
      <c r="S61" s="779"/>
      <c r="T61" s="780"/>
      <c r="U61" s="780"/>
    </row>
    <row r="62" spans="1:21" s="27" customFormat="1" ht="23.1" customHeight="1">
      <c r="A62" s="1" t="s">
        <v>40</v>
      </c>
      <c r="B62" s="6"/>
      <c r="C62" s="159"/>
      <c r="D62" s="18">
        <v>7346</v>
      </c>
      <c r="E62" s="159"/>
      <c r="F62" s="18">
        <v>9146</v>
      </c>
      <c r="G62" s="21"/>
      <c r="H62" s="18">
        <v>4908</v>
      </c>
      <c r="I62" s="21"/>
      <c r="J62" s="21">
        <v>7883</v>
      </c>
      <c r="K62" s="32"/>
      <c r="L62" s="34"/>
      <c r="M62" s="32"/>
      <c r="N62" s="34"/>
      <c r="O62" s="773"/>
      <c r="P62" s="779"/>
      <c r="Q62" s="779"/>
      <c r="R62" s="779"/>
      <c r="S62" s="779"/>
      <c r="T62" s="780"/>
      <c r="U62" s="780"/>
    </row>
    <row r="63" spans="1:21" s="27" customFormat="1" ht="23.1" customHeight="1">
      <c r="A63" s="27" t="s">
        <v>41</v>
      </c>
      <c r="B63" s="40"/>
      <c r="C63" s="50"/>
      <c r="D63" s="160">
        <v>345154</v>
      </c>
      <c r="E63" s="50"/>
      <c r="F63" s="160">
        <v>95877</v>
      </c>
      <c r="G63" s="51"/>
      <c r="H63" s="160">
        <v>154537</v>
      </c>
      <c r="I63" s="50"/>
      <c r="J63" s="160">
        <v>14780</v>
      </c>
      <c r="K63" s="32"/>
      <c r="L63" s="34"/>
      <c r="M63" s="32"/>
      <c r="N63" s="34"/>
      <c r="O63" s="773"/>
      <c r="P63" s="779"/>
      <c r="Q63" s="779"/>
      <c r="R63" s="779"/>
      <c r="S63" s="779"/>
      <c r="T63" s="780"/>
      <c r="U63" s="780"/>
    </row>
    <row r="64" spans="1:21" s="27" customFormat="1" ht="23.1" customHeight="1">
      <c r="B64" s="40"/>
      <c r="C64" s="50"/>
      <c r="D64" s="50"/>
      <c r="E64" s="50"/>
      <c r="F64" s="50"/>
      <c r="G64" s="50"/>
      <c r="H64" s="50"/>
      <c r="I64" s="50"/>
      <c r="J64" s="50"/>
      <c r="K64" s="32"/>
      <c r="L64" s="34"/>
      <c r="M64" s="32"/>
      <c r="N64" s="32"/>
      <c r="O64" s="774"/>
      <c r="P64" s="779"/>
      <c r="Q64" s="779"/>
      <c r="R64" s="779"/>
      <c r="S64" s="779"/>
      <c r="T64" s="779"/>
      <c r="U64" s="779"/>
    </row>
    <row r="65" spans="1:21" s="27" customFormat="1" ht="23.1" customHeight="1">
      <c r="A65" s="27" t="s">
        <v>42</v>
      </c>
      <c r="B65" s="40"/>
      <c r="C65" s="50"/>
      <c r="D65" s="54">
        <v>1213121</v>
      </c>
      <c r="E65" s="50"/>
      <c r="F65" s="54">
        <v>807290</v>
      </c>
      <c r="G65" s="51"/>
      <c r="H65" s="54">
        <v>793074</v>
      </c>
      <c r="I65" s="50"/>
      <c r="J65" s="54">
        <v>415297</v>
      </c>
      <c r="K65" s="32"/>
      <c r="L65" s="34"/>
      <c r="M65" s="32"/>
      <c r="N65" s="32"/>
      <c r="O65" s="774"/>
      <c r="P65" s="779"/>
      <c r="Q65" s="779"/>
      <c r="R65" s="779"/>
      <c r="S65" s="779"/>
      <c r="T65" s="779"/>
      <c r="U65" s="779"/>
    </row>
    <row r="66" spans="1:21" s="27" customFormat="1" ht="23.1" customHeight="1">
      <c r="B66" s="40"/>
      <c r="C66" s="43"/>
      <c r="D66" s="43"/>
      <c r="E66" s="43"/>
      <c r="F66" s="43"/>
      <c r="G66" s="12"/>
      <c r="H66" s="43"/>
      <c r="I66" s="43"/>
      <c r="J66" s="43"/>
      <c r="K66" s="32"/>
      <c r="L66" s="34"/>
      <c r="M66" s="32"/>
      <c r="N66" s="32"/>
      <c r="O66" s="774"/>
      <c r="P66" s="779"/>
      <c r="Q66" s="779"/>
      <c r="R66" s="779"/>
      <c r="S66" s="779"/>
      <c r="T66" s="779"/>
      <c r="U66" s="779"/>
    </row>
    <row r="67" spans="1:21" ht="23.85" customHeight="1">
      <c r="A67" s="9" t="s">
        <v>166</v>
      </c>
      <c r="B67" s="9"/>
      <c r="C67" s="9"/>
      <c r="D67" s="9"/>
      <c r="E67" s="9"/>
      <c r="F67" s="9"/>
      <c r="G67" s="9"/>
      <c r="H67" s="462"/>
      <c r="I67" s="462"/>
      <c r="J67" s="462"/>
      <c r="L67" s="34"/>
    </row>
    <row r="68" spans="1:21" ht="23.85" customHeight="1">
      <c r="A68" s="858" t="s">
        <v>1</v>
      </c>
      <c r="B68" s="858"/>
      <c r="C68" s="858"/>
      <c r="D68" s="858"/>
      <c r="E68" s="858"/>
      <c r="F68" s="858"/>
      <c r="G68" s="858"/>
      <c r="H68" s="462"/>
      <c r="I68" s="462"/>
      <c r="J68" s="462"/>
      <c r="L68" s="34"/>
    </row>
    <row r="69" spans="1:21" ht="23.1" customHeight="1">
      <c r="C69" s="44"/>
      <c r="D69" s="44"/>
      <c r="E69" s="44"/>
      <c r="F69" s="44"/>
      <c r="G69" s="45"/>
      <c r="H69" s="44"/>
      <c r="I69" s="44"/>
      <c r="J69" s="44"/>
      <c r="L69" s="34"/>
    </row>
    <row r="70" spans="1:21" ht="23.1" customHeight="1">
      <c r="A70" s="462"/>
      <c r="B70" s="40"/>
      <c r="C70" s="40"/>
      <c r="D70" s="859" t="s">
        <v>2</v>
      </c>
      <c r="E70" s="859"/>
      <c r="F70" s="859"/>
      <c r="G70" s="5"/>
      <c r="H70" s="859" t="s">
        <v>3</v>
      </c>
      <c r="I70" s="859"/>
      <c r="J70" s="859"/>
      <c r="L70" s="34"/>
    </row>
    <row r="71" spans="1:21" ht="23.1" customHeight="1">
      <c r="A71" s="462"/>
      <c r="B71" s="40"/>
      <c r="C71" s="341"/>
      <c r="D71" s="341" t="s">
        <v>150</v>
      </c>
      <c r="E71" s="341"/>
      <c r="F71" s="341" t="s">
        <v>4</v>
      </c>
      <c r="G71" s="8"/>
      <c r="H71" s="341" t="s">
        <v>150</v>
      </c>
      <c r="I71" s="341"/>
      <c r="J71" s="341" t="s">
        <v>4</v>
      </c>
      <c r="L71" s="34"/>
    </row>
    <row r="72" spans="1:21" ht="23.1" customHeight="1">
      <c r="A72" s="9" t="s">
        <v>29</v>
      </c>
      <c r="B72" s="10" t="s">
        <v>7</v>
      </c>
      <c r="C72" s="11"/>
      <c r="D72" s="13">
        <v>2563</v>
      </c>
      <c r="E72" s="11"/>
      <c r="F72" s="11">
        <v>2562</v>
      </c>
      <c r="G72" s="8"/>
      <c r="H72" s="11">
        <v>2563</v>
      </c>
      <c r="I72" s="11"/>
      <c r="J72" s="11">
        <v>2562</v>
      </c>
      <c r="L72" s="34"/>
    </row>
    <row r="73" spans="1:21" ht="23.1" customHeight="1">
      <c r="A73" s="9"/>
      <c r="B73" s="10"/>
      <c r="C73" s="11"/>
      <c r="D73" s="13" t="s">
        <v>8</v>
      </c>
      <c r="E73" s="11"/>
      <c r="F73" s="13"/>
      <c r="G73" s="8"/>
      <c r="H73" s="13" t="s">
        <v>8</v>
      </c>
      <c r="I73" s="11"/>
      <c r="J73" s="13"/>
    </row>
    <row r="74" spans="1:21" ht="23.1" customHeight="1">
      <c r="A74" s="462"/>
      <c r="C74" s="6"/>
      <c r="D74" s="857" t="s">
        <v>10</v>
      </c>
      <c r="E74" s="857"/>
      <c r="F74" s="857"/>
      <c r="G74" s="857"/>
      <c r="H74" s="857"/>
      <c r="I74" s="857"/>
      <c r="J74" s="857"/>
      <c r="L74" s="34"/>
    </row>
    <row r="75" spans="1:21" ht="23.1" customHeight="1">
      <c r="A75" s="14" t="s">
        <v>43</v>
      </c>
      <c r="C75" s="154"/>
      <c r="D75" s="154"/>
      <c r="E75" s="154"/>
      <c r="F75" s="154"/>
      <c r="G75" s="154"/>
      <c r="H75" s="154"/>
      <c r="I75" s="154"/>
      <c r="J75" s="154"/>
      <c r="L75" s="34"/>
    </row>
    <row r="76" spans="1:21" ht="23.1" customHeight="1">
      <c r="A76" s="158" t="s">
        <v>44</v>
      </c>
      <c r="C76" s="154"/>
      <c r="D76" s="154"/>
      <c r="E76" s="154"/>
      <c r="F76" s="154"/>
      <c r="G76" s="154"/>
      <c r="H76" s="154"/>
      <c r="I76" s="154"/>
      <c r="J76" s="154"/>
      <c r="L76" s="34"/>
    </row>
    <row r="77" spans="1:21" ht="23.1" customHeight="1">
      <c r="A77" t="s">
        <v>45</v>
      </c>
      <c r="C77" s="154"/>
      <c r="D77" s="154"/>
      <c r="E77" s="154"/>
      <c r="F77" s="154"/>
      <c r="G77" s="154"/>
      <c r="H77" s="154"/>
      <c r="I77" s="154"/>
      <c r="J77" s="154"/>
      <c r="L77" s="34"/>
    </row>
    <row r="78" spans="1:21" ht="23.1" customHeight="1" thickBot="1">
      <c r="A78" s="708" t="s">
        <v>459</v>
      </c>
      <c r="C78" s="156"/>
      <c r="D78" s="307">
        <v>1050000</v>
      </c>
      <c r="E78" s="156"/>
      <c r="F78" s="307">
        <v>1050000</v>
      </c>
      <c r="G78" s="38"/>
      <c r="H78" s="307">
        <v>1050000</v>
      </c>
      <c r="I78" s="38"/>
      <c r="J78" s="307">
        <v>1050000</v>
      </c>
      <c r="L78" s="34"/>
    </row>
    <row r="79" spans="1:21" ht="23.1" customHeight="1" thickTop="1">
      <c r="A79" t="s">
        <v>46</v>
      </c>
      <c r="C79" s="156"/>
      <c r="D79" s="34"/>
      <c r="E79" s="156"/>
      <c r="F79" s="34"/>
      <c r="G79" s="38"/>
      <c r="H79" s="20"/>
      <c r="I79" s="38"/>
      <c r="J79" s="34"/>
      <c r="L79" s="34"/>
    </row>
    <row r="80" spans="1:21" ht="23.1" customHeight="1">
      <c r="A80" s="708" t="s">
        <v>460</v>
      </c>
      <c r="C80" s="156"/>
      <c r="D80" s="38">
        <v>887983</v>
      </c>
      <c r="E80" s="156"/>
      <c r="F80" s="39">
        <v>887983</v>
      </c>
      <c r="G80" s="38"/>
      <c r="H80" s="38">
        <v>887983</v>
      </c>
      <c r="I80" s="38"/>
      <c r="J80" s="38">
        <v>887983</v>
      </c>
      <c r="L80" s="34"/>
    </row>
    <row r="81" spans="1:21" ht="23.1" customHeight="1">
      <c r="A81" s="158" t="s">
        <v>47</v>
      </c>
      <c r="C81" s="156"/>
      <c r="D81" s="18">
        <v>187228</v>
      </c>
      <c r="E81" s="156"/>
      <c r="F81" s="18">
        <v>187228</v>
      </c>
      <c r="G81" s="38"/>
      <c r="H81" s="18">
        <v>187228</v>
      </c>
      <c r="I81" s="38"/>
      <c r="J81" s="18">
        <v>187228</v>
      </c>
      <c r="L81" s="34"/>
    </row>
    <row r="82" spans="1:21" ht="23.1" customHeight="1">
      <c r="A82" s="158" t="s">
        <v>49</v>
      </c>
      <c r="C82" s="155"/>
      <c r="D82" s="18">
        <v>-42012</v>
      </c>
      <c r="E82" s="155"/>
      <c r="F82" s="155">
        <v>-42012</v>
      </c>
      <c r="G82" s="38"/>
      <c r="H82" s="38">
        <v>0</v>
      </c>
      <c r="I82" s="38"/>
      <c r="J82" s="38">
        <v>0</v>
      </c>
      <c r="L82" s="34"/>
    </row>
    <row r="83" spans="1:21" ht="23.1" customHeight="1">
      <c r="A83" s="158" t="s">
        <v>200</v>
      </c>
      <c r="B83" s="6">
        <v>9</v>
      </c>
      <c r="C83" s="155"/>
      <c r="D83" s="155">
        <v>14937</v>
      </c>
      <c r="E83" s="155"/>
      <c r="F83" s="155">
        <v>7149</v>
      </c>
      <c r="G83" s="38"/>
      <c r="H83" s="38">
        <v>14937</v>
      </c>
      <c r="I83" s="38"/>
      <c r="J83" s="38">
        <v>7149</v>
      </c>
      <c r="L83" s="34"/>
      <c r="O83" s="773"/>
    </row>
    <row r="84" spans="1:21" ht="23.1" customHeight="1">
      <c r="A84" s="158" t="s">
        <v>48</v>
      </c>
      <c r="C84" s="155"/>
      <c r="D84" s="155"/>
      <c r="E84" s="155"/>
      <c r="F84" s="155"/>
      <c r="G84" s="38"/>
      <c r="I84" s="38"/>
      <c r="L84" s="34"/>
    </row>
    <row r="85" spans="1:21" ht="23.1" customHeight="1">
      <c r="A85" s="158" t="s">
        <v>159</v>
      </c>
      <c r="C85" s="155"/>
      <c r="D85" s="155"/>
      <c r="E85" s="155"/>
      <c r="F85" s="155"/>
      <c r="G85" s="38"/>
      <c r="H85" s="38"/>
      <c r="I85" s="38"/>
      <c r="J85" s="38"/>
      <c r="L85" s="34"/>
    </row>
    <row r="86" spans="1:21" ht="23.1" customHeight="1">
      <c r="A86" s="158" t="s">
        <v>160</v>
      </c>
      <c r="C86" s="155"/>
      <c r="D86" s="38">
        <v>8218</v>
      </c>
      <c r="E86" s="155"/>
      <c r="F86" s="155">
        <v>8218</v>
      </c>
      <c r="G86" s="38"/>
      <c r="H86" s="155">
        <v>8218</v>
      </c>
      <c r="I86" s="38"/>
      <c r="J86" s="155">
        <v>8218</v>
      </c>
      <c r="L86" s="34"/>
    </row>
    <row r="87" spans="1:21" ht="23.1" customHeight="1">
      <c r="A87" s="158" t="s">
        <v>157</v>
      </c>
      <c r="C87" s="155"/>
      <c r="D87" s="405">
        <v>113251</v>
      </c>
      <c r="E87" s="155"/>
      <c r="F87" s="702">
        <v>370234</v>
      </c>
      <c r="G87" s="38"/>
      <c r="H87" s="405">
        <v>160286</v>
      </c>
      <c r="I87" s="38"/>
      <c r="J87" s="38">
        <v>399241</v>
      </c>
      <c r="L87" s="34"/>
      <c r="N87" s="855"/>
      <c r="O87" s="856"/>
      <c r="P87" s="781"/>
    </row>
    <row r="88" spans="1:21" ht="23.1" customHeight="1">
      <c r="A88" s="27" t="s">
        <v>51</v>
      </c>
      <c r="C88" s="155"/>
      <c r="D88" s="692">
        <v>1169605</v>
      </c>
      <c r="E88" s="155"/>
      <c r="F88" s="692">
        <v>1418800</v>
      </c>
      <c r="G88" s="38"/>
      <c r="H88" s="692">
        <v>1258652</v>
      </c>
      <c r="I88" s="38"/>
      <c r="J88" s="692">
        <v>1489819</v>
      </c>
      <c r="L88" s="34"/>
    </row>
    <row r="89" spans="1:21" ht="23.1" customHeight="1">
      <c r="A89" s="58" t="s">
        <v>52</v>
      </c>
      <c r="C89" s="155"/>
      <c r="D89" s="155">
        <v>52352</v>
      </c>
      <c r="E89" s="155"/>
      <c r="F89" s="155">
        <v>34978</v>
      </c>
      <c r="G89" s="155"/>
      <c r="H89" s="155">
        <v>0</v>
      </c>
      <c r="I89" s="155"/>
      <c r="J89" s="155">
        <v>0</v>
      </c>
      <c r="L89" s="34"/>
      <c r="O89" s="34"/>
    </row>
    <row r="90" spans="1:21" ht="23.1" customHeight="1">
      <c r="A90" s="27" t="s">
        <v>53</v>
      </c>
      <c r="C90" s="157"/>
      <c r="D90" s="41">
        <v>1221957</v>
      </c>
      <c r="E90" s="157"/>
      <c r="F90" s="41">
        <v>1453778</v>
      </c>
      <c r="G90" s="157"/>
      <c r="H90" s="41">
        <v>1258652</v>
      </c>
      <c r="I90" s="157"/>
      <c r="J90" s="41">
        <v>1489819</v>
      </c>
      <c r="L90" s="34"/>
    </row>
    <row r="91" spans="1:21" ht="23.1" customHeight="1">
      <c r="C91" s="59"/>
      <c r="D91" s="59"/>
      <c r="E91" s="59"/>
      <c r="F91" s="59"/>
      <c r="G91" s="59"/>
      <c r="H91" s="59"/>
      <c r="I91" s="59"/>
      <c r="J91" s="59"/>
      <c r="L91" s="34"/>
    </row>
    <row r="92" spans="1:21" s="27" customFormat="1" ht="23.1" customHeight="1" thickBot="1">
      <c r="A92" s="27" t="s">
        <v>54</v>
      </c>
      <c r="B92" s="40"/>
      <c r="C92" s="157"/>
      <c r="D92" s="60">
        <v>2435078</v>
      </c>
      <c r="E92" s="157"/>
      <c r="F92" s="60">
        <v>2261068</v>
      </c>
      <c r="G92" s="61"/>
      <c r="H92" s="60">
        <v>2051726</v>
      </c>
      <c r="I92" s="157"/>
      <c r="J92" s="60">
        <v>1905116</v>
      </c>
      <c r="K92" s="32"/>
      <c r="L92" s="34"/>
      <c r="M92" s="32"/>
      <c r="N92" s="32"/>
      <c r="O92" s="774"/>
      <c r="P92" s="779"/>
      <c r="Q92" s="779"/>
      <c r="R92" s="779"/>
      <c r="S92" s="779"/>
      <c r="T92" s="779"/>
      <c r="U92" s="779"/>
    </row>
    <row r="93" spans="1:21" ht="23.85" customHeight="1" thickTop="1">
      <c r="D93" s="138"/>
      <c r="F93" s="138"/>
      <c r="G93" s="66"/>
      <c r="H93" s="138"/>
      <c r="J93" s="138"/>
    </row>
    <row r="94" spans="1:21" ht="23.85" customHeight="1">
      <c r="G94" s="66"/>
    </row>
    <row r="95" spans="1:21" ht="23.85" customHeight="1">
      <c r="G95" s="66"/>
    </row>
    <row r="96" spans="1:21" ht="23.85" customHeight="1">
      <c r="G96" s="66"/>
    </row>
    <row r="97" spans="7:7" ht="23.85" customHeight="1">
      <c r="G97" s="66"/>
    </row>
    <row r="98" spans="7:7" ht="23.85" customHeight="1">
      <c r="G98" s="66"/>
    </row>
    <row r="99" spans="7:7" ht="23.85" customHeight="1">
      <c r="G99" s="66"/>
    </row>
    <row r="100" spans="7:7" ht="23.85" customHeight="1">
      <c r="G100" s="66"/>
    </row>
    <row r="101" spans="7:7" ht="23.85" customHeight="1">
      <c r="G101" s="66"/>
    </row>
    <row r="102" spans="7:7" ht="23.85" customHeight="1">
      <c r="G102" s="66"/>
    </row>
    <row r="103" spans="7:7" ht="23.85" customHeight="1">
      <c r="G103" s="66"/>
    </row>
    <row r="104" spans="7:7" ht="23.85" customHeight="1">
      <c r="G104" s="66"/>
    </row>
    <row r="105" spans="7:7" ht="23.85" customHeight="1">
      <c r="G105" s="66"/>
    </row>
    <row r="106" spans="7:7" ht="23.85" customHeight="1">
      <c r="G106" s="66"/>
    </row>
    <row r="107" spans="7:7" ht="23.85" customHeight="1">
      <c r="G107" s="66"/>
    </row>
    <row r="108" spans="7:7" ht="23.85" customHeight="1">
      <c r="G108" s="66"/>
    </row>
    <row r="109" spans="7:7" ht="23.85" customHeight="1">
      <c r="G109" s="66"/>
    </row>
    <row r="110" spans="7:7" ht="23.85" customHeight="1">
      <c r="G110" s="66"/>
    </row>
    <row r="111" spans="7:7" ht="23.85" customHeight="1">
      <c r="G111" s="66"/>
    </row>
    <row r="112" spans="7:7" ht="23.85" customHeight="1">
      <c r="G112" s="66"/>
    </row>
    <row r="113" spans="7:7" ht="23.85" customHeight="1">
      <c r="G113" s="66"/>
    </row>
    <row r="114" spans="7:7" ht="23.85" customHeight="1">
      <c r="G114" s="66"/>
    </row>
    <row r="115" spans="7:7" ht="23.85" customHeight="1">
      <c r="G115" s="66"/>
    </row>
    <row r="116" spans="7:7" ht="23.85" customHeight="1">
      <c r="G116" s="66"/>
    </row>
    <row r="117" spans="7:7" ht="23.85" customHeight="1">
      <c r="G117" s="66"/>
    </row>
    <row r="118" spans="7:7" ht="23.85" customHeight="1">
      <c r="G118" s="66"/>
    </row>
    <row r="119" spans="7:7" ht="23.85" customHeight="1">
      <c r="G119" s="66"/>
    </row>
    <row r="120" spans="7:7" ht="23.85" customHeight="1">
      <c r="G120" s="66"/>
    </row>
    <row r="121" spans="7:7" ht="23.85" customHeight="1">
      <c r="G121" s="66"/>
    </row>
    <row r="122" spans="7:7" ht="23.85" customHeight="1">
      <c r="G122" s="66"/>
    </row>
    <row r="123" spans="7:7" ht="23.85" customHeight="1">
      <c r="G123" s="66"/>
    </row>
    <row r="124" spans="7:7" ht="23.85" customHeight="1">
      <c r="G124" s="66"/>
    </row>
    <row r="125" spans="7:7" ht="23.85" customHeight="1">
      <c r="G125" s="66"/>
    </row>
    <row r="126" spans="7:7" ht="23.85" customHeight="1">
      <c r="G126" s="66"/>
    </row>
    <row r="127" spans="7:7" ht="23.85" customHeight="1">
      <c r="G127" s="66"/>
    </row>
    <row r="128" spans="7:7" ht="23.85" customHeight="1">
      <c r="G128" s="66"/>
    </row>
    <row r="129" spans="7:7" ht="23.85" customHeight="1">
      <c r="G129" s="66"/>
    </row>
    <row r="130" spans="7:7" ht="23.85" customHeight="1">
      <c r="G130" s="66"/>
    </row>
    <row r="131" spans="7:7" ht="23.85" customHeight="1">
      <c r="G131" s="66"/>
    </row>
    <row r="132" spans="7:7" ht="23.85" customHeight="1">
      <c r="G132" s="66"/>
    </row>
    <row r="133" spans="7:7" ht="23.85" customHeight="1">
      <c r="G133" s="66"/>
    </row>
    <row r="134" spans="7:7" ht="23.85" customHeight="1">
      <c r="G134" s="66"/>
    </row>
    <row r="135" spans="7:7" ht="23.85" customHeight="1">
      <c r="G135" s="66"/>
    </row>
    <row r="136" spans="7:7" ht="23.85" customHeight="1">
      <c r="G136" s="66"/>
    </row>
    <row r="137" spans="7:7" ht="23.85" customHeight="1">
      <c r="G137" s="66"/>
    </row>
    <row r="138" spans="7:7" ht="23.85" customHeight="1">
      <c r="G138" s="66"/>
    </row>
    <row r="139" spans="7:7" ht="23.85" customHeight="1">
      <c r="G139" s="66"/>
    </row>
    <row r="140" spans="7:7" ht="23.85" customHeight="1">
      <c r="G140" s="66"/>
    </row>
    <row r="141" spans="7:7" ht="23.85" customHeight="1">
      <c r="G141" s="66"/>
    </row>
    <row r="142" spans="7:7" ht="23.85" customHeight="1">
      <c r="G142" s="66"/>
    </row>
    <row r="143" spans="7:7" ht="23.85" customHeight="1">
      <c r="G143" s="66"/>
    </row>
    <row r="144" spans="7:7" ht="23.85" customHeight="1">
      <c r="G144" s="66"/>
    </row>
    <row r="145" spans="7:7" ht="23.85" customHeight="1">
      <c r="G145" s="66"/>
    </row>
    <row r="146" spans="7:7" ht="23.85" customHeight="1">
      <c r="G146" s="66"/>
    </row>
    <row r="147" spans="7:7" ht="23.85" customHeight="1">
      <c r="G147" s="66"/>
    </row>
    <row r="148" spans="7:7" ht="23.85" customHeight="1">
      <c r="G148" s="66"/>
    </row>
    <row r="149" spans="7:7" ht="23.85" customHeight="1">
      <c r="G149" s="66"/>
    </row>
    <row r="150" spans="7:7" ht="23.85" customHeight="1">
      <c r="G150" s="66"/>
    </row>
    <row r="151" spans="7:7" ht="23.85" customHeight="1">
      <c r="G151" s="66"/>
    </row>
    <row r="152" spans="7:7" ht="23.85" customHeight="1">
      <c r="G152" s="66"/>
    </row>
    <row r="153" spans="7:7" ht="23.85" customHeight="1">
      <c r="G153" s="66"/>
    </row>
    <row r="154" spans="7:7" ht="23.85" customHeight="1">
      <c r="G154" s="66"/>
    </row>
    <row r="155" spans="7:7" ht="23.85" customHeight="1">
      <c r="G155" s="66"/>
    </row>
    <row r="156" spans="7:7" ht="23.85" customHeight="1">
      <c r="G156" s="66"/>
    </row>
    <row r="157" spans="7:7" ht="23.85" customHeight="1">
      <c r="G157" s="66"/>
    </row>
    <row r="158" spans="7:7" ht="23.85" customHeight="1">
      <c r="G158" s="66"/>
    </row>
    <row r="159" spans="7:7" ht="23.85" customHeight="1">
      <c r="G159" s="66"/>
    </row>
    <row r="160" spans="7:7" ht="23.85" customHeight="1">
      <c r="G160" s="66"/>
    </row>
    <row r="161" spans="7:7" ht="23.85" customHeight="1">
      <c r="G161" s="66"/>
    </row>
    <row r="162" spans="7:7" ht="23.85" customHeight="1">
      <c r="G162" s="66"/>
    </row>
    <row r="163" spans="7:7" ht="23.85" customHeight="1">
      <c r="G163" s="66"/>
    </row>
    <row r="164" spans="7:7" ht="23.85" customHeight="1">
      <c r="G164" s="66"/>
    </row>
    <row r="165" spans="7:7" ht="23.85" customHeight="1">
      <c r="G165" s="66"/>
    </row>
    <row r="166" spans="7:7" ht="23.85" customHeight="1">
      <c r="G166" s="66"/>
    </row>
    <row r="167" spans="7:7" ht="23.85" customHeight="1">
      <c r="G167" s="66"/>
    </row>
    <row r="168" spans="7:7" ht="23.85" customHeight="1">
      <c r="G168" s="66"/>
    </row>
    <row r="169" spans="7:7" ht="23.85" customHeight="1">
      <c r="G169" s="66"/>
    </row>
    <row r="170" spans="7:7" ht="23.85" customHeight="1">
      <c r="G170" s="66"/>
    </row>
    <row r="171" spans="7:7" ht="23.85" customHeight="1">
      <c r="G171" s="66"/>
    </row>
    <row r="172" spans="7:7" ht="23.85" customHeight="1">
      <c r="G172" s="66"/>
    </row>
    <row r="173" spans="7:7" ht="23.85" customHeight="1">
      <c r="G173" s="66"/>
    </row>
    <row r="174" spans="7:7" ht="23.85" customHeight="1">
      <c r="G174" s="66"/>
    </row>
    <row r="175" spans="7:7" ht="23.85" customHeight="1">
      <c r="G175" s="66"/>
    </row>
    <row r="176" spans="7:7" ht="23.85" customHeight="1">
      <c r="G176" s="66"/>
    </row>
    <row r="177" spans="7:7" ht="23.85" customHeight="1">
      <c r="G177" s="66"/>
    </row>
    <row r="178" spans="7:7" ht="23.85" customHeight="1">
      <c r="G178" s="66"/>
    </row>
    <row r="179" spans="7:7" ht="23.85" customHeight="1">
      <c r="G179" s="66"/>
    </row>
    <row r="180" spans="7:7" ht="23.85" customHeight="1">
      <c r="G180" s="66"/>
    </row>
    <row r="181" spans="7:7" ht="23.85" customHeight="1">
      <c r="G181" s="66"/>
    </row>
    <row r="182" spans="7:7" ht="23.85" customHeight="1">
      <c r="G182" s="66"/>
    </row>
    <row r="183" spans="7:7" ht="23.85" customHeight="1">
      <c r="G183" s="66"/>
    </row>
    <row r="184" spans="7:7" ht="23.85" customHeight="1">
      <c r="G184" s="66"/>
    </row>
    <row r="185" spans="7:7" ht="23.85" customHeight="1">
      <c r="G185" s="66"/>
    </row>
    <row r="186" spans="7:7" ht="23.85" customHeight="1">
      <c r="G186" s="66"/>
    </row>
    <row r="187" spans="7:7" ht="23.85" customHeight="1">
      <c r="G187" s="66"/>
    </row>
    <row r="188" spans="7:7" ht="23.85" customHeight="1">
      <c r="G188" s="66"/>
    </row>
    <row r="189" spans="7:7" ht="23.85" customHeight="1">
      <c r="G189" s="66"/>
    </row>
    <row r="190" spans="7:7" ht="23.85" customHeight="1">
      <c r="G190" s="66"/>
    </row>
    <row r="191" spans="7:7" ht="23.85" customHeight="1">
      <c r="G191" s="66"/>
    </row>
    <row r="192" spans="7:7" ht="23.85" customHeight="1">
      <c r="G192" s="66"/>
    </row>
    <row r="193" spans="7:7" ht="23.85" customHeight="1">
      <c r="G193" s="66"/>
    </row>
    <row r="194" spans="7:7" ht="23.85" customHeight="1">
      <c r="G194" s="66"/>
    </row>
    <row r="195" spans="7:7" ht="23.85" customHeight="1">
      <c r="G195" s="66"/>
    </row>
    <row r="196" spans="7:7" ht="23.85" customHeight="1">
      <c r="G196" s="66"/>
    </row>
    <row r="197" spans="7:7" ht="23.85" customHeight="1">
      <c r="G197" s="66"/>
    </row>
    <row r="198" spans="7:7" ht="23.85" customHeight="1">
      <c r="G198" s="66"/>
    </row>
    <row r="199" spans="7:7" ht="23.85" customHeight="1">
      <c r="G199" s="66"/>
    </row>
    <row r="200" spans="7:7" ht="23.85" customHeight="1">
      <c r="G200" s="66"/>
    </row>
    <row r="201" spans="7:7" ht="23.85" customHeight="1">
      <c r="G201" s="66"/>
    </row>
    <row r="202" spans="7:7" ht="23.85" customHeight="1">
      <c r="G202" s="66"/>
    </row>
    <row r="203" spans="7:7" ht="23.85" customHeight="1">
      <c r="G203" s="66"/>
    </row>
    <row r="204" spans="7:7" ht="23.85" customHeight="1">
      <c r="G204" s="66"/>
    </row>
    <row r="205" spans="7:7" ht="23.85" customHeight="1">
      <c r="G205" s="66"/>
    </row>
    <row r="206" spans="7:7" ht="23.85" customHeight="1">
      <c r="G206" s="66"/>
    </row>
    <row r="207" spans="7:7" ht="23.85" customHeight="1">
      <c r="G207" s="66"/>
    </row>
    <row r="208" spans="7:7" ht="23.85" customHeight="1">
      <c r="G208" s="66"/>
    </row>
    <row r="209" spans="7:7" ht="23.85" customHeight="1">
      <c r="G209" s="66"/>
    </row>
    <row r="210" spans="7:7" ht="23.85" customHeight="1">
      <c r="G210" s="66"/>
    </row>
    <row r="211" spans="7:7" ht="23.85" customHeight="1">
      <c r="G211" s="66"/>
    </row>
    <row r="212" spans="7:7" ht="23.85" customHeight="1">
      <c r="G212" s="66"/>
    </row>
    <row r="213" spans="7:7" ht="23.85" customHeight="1">
      <c r="G213" s="66"/>
    </row>
    <row r="214" spans="7:7" ht="23.85" customHeight="1">
      <c r="G214" s="66"/>
    </row>
    <row r="215" spans="7:7" ht="23.85" customHeight="1">
      <c r="G215" s="66"/>
    </row>
    <row r="216" spans="7:7" ht="23.85" customHeight="1">
      <c r="G216" s="66"/>
    </row>
    <row r="217" spans="7:7" ht="23.85" customHeight="1">
      <c r="G217" s="66"/>
    </row>
    <row r="218" spans="7:7" ht="23.85" customHeight="1">
      <c r="G218" s="66"/>
    </row>
    <row r="219" spans="7:7" ht="23.85" customHeight="1">
      <c r="G219" s="66"/>
    </row>
    <row r="220" spans="7:7" ht="23.85" customHeight="1">
      <c r="G220" s="66"/>
    </row>
    <row r="221" spans="7:7" ht="23.85" customHeight="1">
      <c r="G221" s="66"/>
    </row>
    <row r="222" spans="7:7" ht="23.85" customHeight="1">
      <c r="G222" s="66"/>
    </row>
    <row r="223" spans="7:7" ht="23.85" customHeight="1">
      <c r="G223" s="66"/>
    </row>
    <row r="224" spans="7:7" ht="23.85" customHeight="1">
      <c r="G224" s="66"/>
    </row>
    <row r="225" spans="7:7" ht="23.85" customHeight="1">
      <c r="G225" s="66"/>
    </row>
    <row r="226" spans="7:7" ht="23.85" customHeight="1">
      <c r="G226" s="66"/>
    </row>
    <row r="227" spans="7:7" ht="23.85" customHeight="1">
      <c r="G227" s="66"/>
    </row>
    <row r="228" spans="7:7" ht="23.85" customHeight="1">
      <c r="G228" s="66"/>
    </row>
    <row r="229" spans="7:7" ht="23.85" customHeight="1">
      <c r="G229" s="66"/>
    </row>
    <row r="230" spans="7:7" ht="23.85" customHeight="1">
      <c r="G230" s="66"/>
    </row>
    <row r="231" spans="7:7" ht="23.85" customHeight="1">
      <c r="G231" s="66"/>
    </row>
    <row r="232" spans="7:7" ht="23.85" customHeight="1">
      <c r="G232" s="66"/>
    </row>
    <row r="233" spans="7:7" ht="23.85" customHeight="1">
      <c r="G233" s="66"/>
    </row>
    <row r="234" spans="7:7" ht="23.85" customHeight="1">
      <c r="G234" s="66"/>
    </row>
    <row r="235" spans="7:7" ht="23.85" customHeight="1">
      <c r="G235" s="66"/>
    </row>
    <row r="236" spans="7:7" ht="23.85" customHeight="1">
      <c r="G236" s="66"/>
    </row>
    <row r="237" spans="7:7" ht="23.85" customHeight="1">
      <c r="G237" s="66"/>
    </row>
    <row r="238" spans="7:7" ht="23.85" customHeight="1">
      <c r="G238" s="66"/>
    </row>
    <row r="239" spans="7:7" ht="23.85" customHeight="1">
      <c r="G239" s="66"/>
    </row>
    <row r="240" spans="7:7" ht="23.85" customHeight="1">
      <c r="G240" s="66"/>
    </row>
    <row r="241" spans="7:7" ht="23.85" customHeight="1">
      <c r="G241" s="66"/>
    </row>
    <row r="242" spans="7:7" ht="23.85" customHeight="1">
      <c r="G242" s="66"/>
    </row>
    <row r="243" spans="7:7" ht="23.85" customHeight="1">
      <c r="G243" s="66"/>
    </row>
    <row r="244" spans="7:7" ht="23.85" customHeight="1">
      <c r="G244" s="66"/>
    </row>
    <row r="245" spans="7:7" ht="23.85" customHeight="1">
      <c r="G245" s="66"/>
    </row>
    <row r="246" spans="7:7" ht="23.85" customHeight="1">
      <c r="G246" s="66"/>
    </row>
    <row r="247" spans="7:7" ht="23.85" customHeight="1">
      <c r="G247" s="66"/>
    </row>
    <row r="248" spans="7:7" ht="23.85" customHeight="1">
      <c r="G248" s="66"/>
    </row>
    <row r="249" spans="7:7" ht="23.85" customHeight="1">
      <c r="G249" s="66"/>
    </row>
    <row r="250" spans="7:7" ht="23.85" customHeight="1">
      <c r="G250" s="66"/>
    </row>
    <row r="251" spans="7:7" ht="23.85" customHeight="1">
      <c r="G251" s="66"/>
    </row>
    <row r="252" spans="7:7" ht="23.85" customHeight="1">
      <c r="G252" s="66"/>
    </row>
    <row r="253" spans="7:7" ht="23.85" customHeight="1">
      <c r="G253" s="66"/>
    </row>
    <row r="254" spans="7:7" ht="23.85" customHeight="1">
      <c r="G254" s="66"/>
    </row>
    <row r="255" spans="7:7" ht="23.85" customHeight="1">
      <c r="G255" s="66"/>
    </row>
    <row r="256" spans="7:7" ht="23.85" customHeight="1">
      <c r="G256" s="66"/>
    </row>
    <row r="257" spans="7:7" ht="23.85" customHeight="1">
      <c r="G257" s="66"/>
    </row>
    <row r="258" spans="7:7" ht="23.85" customHeight="1">
      <c r="G258" s="66"/>
    </row>
    <row r="259" spans="7:7" ht="23.85" customHeight="1">
      <c r="G259" s="66"/>
    </row>
    <row r="260" spans="7:7" ht="23.85" customHeight="1">
      <c r="G260" s="66"/>
    </row>
    <row r="261" spans="7:7" ht="23.85" customHeight="1">
      <c r="G261" s="66"/>
    </row>
    <row r="262" spans="7:7" ht="23.85" customHeight="1">
      <c r="G262" s="66"/>
    </row>
    <row r="263" spans="7:7" ht="23.85" customHeight="1">
      <c r="G263" s="66"/>
    </row>
    <row r="264" spans="7:7" ht="23.85" customHeight="1">
      <c r="G264" s="66"/>
    </row>
    <row r="265" spans="7:7" ht="23.85" customHeight="1">
      <c r="G265" s="66"/>
    </row>
    <row r="266" spans="7:7" ht="23.85" customHeight="1">
      <c r="G266" s="66"/>
    </row>
    <row r="267" spans="7:7" ht="23.85" customHeight="1">
      <c r="G267" s="66"/>
    </row>
    <row r="268" spans="7:7" ht="23.85" customHeight="1">
      <c r="G268" s="66"/>
    </row>
    <row r="269" spans="7:7" ht="23.85" customHeight="1">
      <c r="G269" s="66"/>
    </row>
    <row r="270" spans="7:7" ht="23.85" customHeight="1">
      <c r="G270" s="66"/>
    </row>
    <row r="271" spans="7:7" ht="23.85" customHeight="1">
      <c r="G271" s="66"/>
    </row>
    <row r="272" spans="7:7" ht="23.85" customHeight="1">
      <c r="G272" s="66"/>
    </row>
    <row r="273" spans="7:7" ht="23.85" customHeight="1">
      <c r="G273" s="66"/>
    </row>
    <row r="274" spans="7:7" ht="23.85" customHeight="1">
      <c r="G274" s="66"/>
    </row>
    <row r="275" spans="7:7" ht="23.85" customHeight="1">
      <c r="G275" s="66"/>
    </row>
    <row r="276" spans="7:7" ht="23.85" customHeight="1">
      <c r="G276" s="66"/>
    </row>
    <row r="277" spans="7:7" ht="23.85" customHeight="1">
      <c r="G277" s="66"/>
    </row>
    <row r="278" spans="7:7" ht="23.85" customHeight="1">
      <c r="G278" s="66"/>
    </row>
    <row r="279" spans="7:7" ht="23.85" customHeight="1">
      <c r="G279" s="66"/>
    </row>
    <row r="280" spans="7:7" ht="23.85" customHeight="1">
      <c r="G280" s="66"/>
    </row>
    <row r="281" spans="7:7" ht="23.85" customHeight="1">
      <c r="G281" s="66"/>
    </row>
    <row r="282" spans="7:7" ht="23.85" customHeight="1">
      <c r="G282" s="66"/>
    </row>
    <row r="283" spans="7:7" ht="23.85" customHeight="1">
      <c r="G283" s="66"/>
    </row>
    <row r="284" spans="7:7" ht="23.85" customHeight="1">
      <c r="G284" s="66"/>
    </row>
    <row r="285" spans="7:7" ht="23.85" customHeight="1">
      <c r="G285" s="66"/>
    </row>
    <row r="286" spans="7:7" ht="23.85" customHeight="1">
      <c r="G286" s="66"/>
    </row>
    <row r="287" spans="7:7" ht="23.85" customHeight="1">
      <c r="G287" s="66"/>
    </row>
    <row r="288" spans="7:7" ht="23.85" customHeight="1">
      <c r="G288" s="66"/>
    </row>
    <row r="289" spans="7:7" ht="23.85" customHeight="1">
      <c r="G289" s="66"/>
    </row>
    <row r="290" spans="7:7" ht="23.85" customHeight="1">
      <c r="G290" s="66"/>
    </row>
    <row r="291" spans="7:7" ht="23.85" customHeight="1">
      <c r="G291" s="66"/>
    </row>
    <row r="292" spans="7:7" ht="23.85" customHeight="1">
      <c r="G292" s="66"/>
    </row>
    <row r="293" spans="7:7" ht="23.85" customHeight="1">
      <c r="G293" s="66"/>
    </row>
    <row r="294" spans="7:7" ht="23.85" customHeight="1">
      <c r="G294" s="66"/>
    </row>
    <row r="295" spans="7:7" ht="23.85" customHeight="1">
      <c r="G295" s="66"/>
    </row>
    <row r="296" spans="7:7" ht="23.85" customHeight="1">
      <c r="G296" s="66"/>
    </row>
    <row r="297" spans="7:7" ht="23.85" customHeight="1">
      <c r="G297" s="66"/>
    </row>
    <row r="298" spans="7:7" ht="23.85" customHeight="1">
      <c r="G298" s="66"/>
    </row>
    <row r="299" spans="7:7" ht="23.85" customHeight="1">
      <c r="G299" s="66"/>
    </row>
    <row r="300" spans="7:7" ht="23.85" customHeight="1">
      <c r="G300" s="66"/>
    </row>
    <row r="301" spans="7:7" ht="23.85" customHeight="1">
      <c r="G301" s="66"/>
    </row>
    <row r="302" spans="7:7" ht="23.85" customHeight="1">
      <c r="G302" s="66"/>
    </row>
    <row r="303" spans="7:7" ht="23.85" customHeight="1">
      <c r="G303" s="66"/>
    </row>
    <row r="304" spans="7:7" ht="23.85" customHeight="1">
      <c r="G304" s="66"/>
    </row>
    <row r="305" spans="7:7" ht="23.85" customHeight="1">
      <c r="G305" s="66"/>
    </row>
    <row r="306" spans="7:7" ht="23.85" customHeight="1">
      <c r="G306" s="66"/>
    </row>
    <row r="307" spans="7:7" ht="23.85" customHeight="1">
      <c r="G307" s="66"/>
    </row>
    <row r="308" spans="7:7" ht="23.85" customHeight="1">
      <c r="G308" s="66"/>
    </row>
    <row r="309" spans="7:7" ht="23.85" customHeight="1">
      <c r="G309" s="66"/>
    </row>
    <row r="310" spans="7:7" ht="23.85" customHeight="1">
      <c r="G310" s="66"/>
    </row>
    <row r="311" spans="7:7" ht="23.85" customHeight="1">
      <c r="G311" s="66"/>
    </row>
    <row r="312" spans="7:7" ht="23.85" customHeight="1">
      <c r="G312" s="66"/>
    </row>
    <row r="313" spans="7:7" ht="23.85" customHeight="1">
      <c r="G313" s="66"/>
    </row>
    <row r="314" spans="7:7" ht="23.85" customHeight="1">
      <c r="G314" s="66"/>
    </row>
    <row r="315" spans="7:7" ht="23.85" customHeight="1">
      <c r="G315" s="66"/>
    </row>
    <row r="316" spans="7:7" ht="23.85" customHeight="1">
      <c r="G316" s="66"/>
    </row>
    <row r="317" spans="7:7" ht="23.85" customHeight="1">
      <c r="G317" s="66"/>
    </row>
    <row r="318" spans="7:7" ht="23.85" customHeight="1">
      <c r="G318" s="66"/>
    </row>
    <row r="319" spans="7:7" ht="23.85" customHeight="1">
      <c r="G319" s="66"/>
    </row>
    <row r="320" spans="7:7" ht="23.85" customHeight="1">
      <c r="G320" s="66"/>
    </row>
    <row r="321" spans="7:7" ht="23.85" customHeight="1">
      <c r="G321" s="66"/>
    </row>
    <row r="322" spans="7:7" ht="23.85" customHeight="1">
      <c r="G322" s="66"/>
    </row>
    <row r="323" spans="7:7" ht="23.85" customHeight="1">
      <c r="G323" s="66"/>
    </row>
    <row r="324" spans="7:7" ht="23.85" customHeight="1">
      <c r="G324" s="66"/>
    </row>
    <row r="325" spans="7:7" ht="23.85" customHeight="1">
      <c r="G325" s="66"/>
    </row>
    <row r="326" spans="7:7" ht="23.85" customHeight="1">
      <c r="G326" s="66"/>
    </row>
    <row r="327" spans="7:7" ht="23.85" customHeight="1">
      <c r="G327" s="66"/>
    </row>
    <row r="328" spans="7:7" ht="23.85" customHeight="1">
      <c r="G328" s="66"/>
    </row>
    <row r="329" spans="7:7" ht="23.85" customHeight="1">
      <c r="G329" s="66"/>
    </row>
    <row r="330" spans="7:7" ht="23.85" customHeight="1">
      <c r="G330" s="66"/>
    </row>
    <row r="331" spans="7:7" ht="23.85" customHeight="1">
      <c r="G331" s="66"/>
    </row>
    <row r="332" spans="7:7" ht="23.85" customHeight="1">
      <c r="G332" s="66"/>
    </row>
    <row r="333" spans="7:7" ht="23.85" customHeight="1">
      <c r="G333" s="66"/>
    </row>
    <row r="334" spans="7:7" ht="23.85" customHeight="1">
      <c r="G334" s="66"/>
    </row>
    <row r="335" spans="7:7" ht="23.85" customHeight="1">
      <c r="G335" s="66"/>
    </row>
  </sheetData>
  <mergeCells count="12">
    <mergeCell ref="A2:G2"/>
    <mergeCell ref="D4:F4"/>
    <mergeCell ref="D8:J8"/>
    <mergeCell ref="D70:F70"/>
    <mergeCell ref="H4:J4"/>
    <mergeCell ref="D74:J74"/>
    <mergeCell ref="A37:G37"/>
    <mergeCell ref="D39:F39"/>
    <mergeCell ref="D43:J43"/>
    <mergeCell ref="A68:G68"/>
    <mergeCell ref="H39:J39"/>
    <mergeCell ref="H70:J70"/>
  </mergeCells>
  <pageMargins left="0.8" right="0.7" top="0.48" bottom="0.5" header="0.5" footer="0.5"/>
  <pageSetup paperSize="9" scale="78" firstPageNumber="3" fitToWidth="0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2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604C8-7A5D-4108-9C78-4E97E057EB03}">
  <dimension ref="A1:X83"/>
  <sheetViews>
    <sheetView view="pageBreakPreview" zoomScale="80" zoomScaleNormal="90" zoomScaleSheetLayoutView="80" workbookViewId="0">
      <selection activeCell="A21" sqref="A21"/>
    </sheetView>
  </sheetViews>
  <sheetFormatPr defaultColWidth="10.42578125" defaultRowHeight="22.5" customHeight="1"/>
  <cols>
    <col min="1" max="1" width="43.7109375" style="69" customWidth="1"/>
    <col min="2" max="2" width="8.7109375" style="76" customWidth="1"/>
    <col min="3" max="3" width="2.140625" style="100" customWidth="1"/>
    <col min="4" max="4" width="14.42578125" style="792" customWidth="1"/>
    <col min="5" max="5" width="2.140625" style="100" customWidth="1"/>
    <col min="6" max="6" width="14.42578125" style="101" customWidth="1"/>
    <col min="7" max="7" width="2.140625" style="100" customWidth="1"/>
    <col min="8" max="8" width="14.42578125" style="792" customWidth="1"/>
    <col min="9" max="9" width="2.140625" style="100" customWidth="1"/>
    <col min="10" max="10" width="14.42578125" style="101" customWidth="1"/>
    <col min="11" max="11" width="10.42578125" style="111" customWidth="1"/>
    <col min="12" max="12" width="17" style="832" customWidth="1"/>
    <col min="13" max="16" width="19" style="838" customWidth="1"/>
    <col min="17" max="17" width="12.140625" style="111" customWidth="1"/>
    <col min="18" max="18" width="19" style="838" customWidth="1"/>
    <col min="19" max="19" width="15.42578125" style="405" bestFit="1" customWidth="1"/>
    <col min="20" max="20" width="14.85546875" style="405" bestFit="1" customWidth="1"/>
    <col min="21" max="21" width="12.85546875" style="405" bestFit="1" customWidth="1"/>
    <col min="22" max="23" width="14.85546875" style="111" bestFit="1" customWidth="1"/>
    <col min="24" max="24" width="11.85546875" style="839" customWidth="1"/>
    <col min="25" max="25" width="13.42578125" style="111" customWidth="1"/>
    <col min="26" max="27" width="11.85546875" style="111" customWidth="1"/>
    <col min="28" max="28" width="12.5703125" style="111" bestFit="1" customWidth="1"/>
    <col min="29" max="29" width="11.85546875" style="111" bestFit="1" customWidth="1"/>
    <col min="30" max="31" width="11.85546875" style="111" customWidth="1"/>
    <col min="32" max="16384" width="10.42578125" style="111"/>
  </cols>
  <sheetData>
    <row r="1" spans="1:24" ht="21.75" customHeight="1">
      <c r="A1" s="9" t="s">
        <v>166</v>
      </c>
      <c r="B1" s="9"/>
      <c r="C1" s="9"/>
      <c r="D1" s="9"/>
      <c r="E1" s="9"/>
      <c r="F1" s="9"/>
      <c r="G1" s="9"/>
      <c r="H1" s="9"/>
      <c r="I1" s="9"/>
      <c r="J1" s="68"/>
      <c r="L1" s="850"/>
      <c r="M1" s="850"/>
      <c r="N1" s="850"/>
      <c r="O1" s="850"/>
      <c r="P1" s="850"/>
      <c r="R1" s="850"/>
    </row>
    <row r="2" spans="1:24" ht="21.75" customHeight="1">
      <c r="A2" s="789" t="s">
        <v>55</v>
      </c>
      <c r="B2" s="70"/>
      <c r="C2" s="68"/>
      <c r="D2" s="68"/>
      <c r="E2" s="68"/>
      <c r="F2" s="68"/>
      <c r="G2" s="68"/>
      <c r="H2" s="68"/>
      <c r="I2" s="68"/>
      <c r="J2" s="68"/>
      <c r="L2" s="851"/>
      <c r="M2" s="852"/>
      <c r="N2" s="852"/>
      <c r="O2" s="852"/>
      <c r="P2" s="852"/>
      <c r="R2" s="852"/>
    </row>
    <row r="3" spans="1:24" ht="14.4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L3" s="851"/>
      <c r="M3" s="852"/>
      <c r="N3" s="852"/>
      <c r="O3" s="852"/>
      <c r="P3" s="852"/>
      <c r="R3" s="852"/>
    </row>
    <row r="4" spans="1:24" s="82" customFormat="1" ht="21.95" customHeight="1">
      <c r="A4" s="71"/>
      <c r="B4" s="72"/>
      <c r="C4" s="72"/>
      <c r="D4" s="860" t="s">
        <v>2</v>
      </c>
      <c r="E4" s="860"/>
      <c r="F4" s="860"/>
      <c r="G4" s="68"/>
      <c r="H4" s="860" t="s">
        <v>3</v>
      </c>
      <c r="I4" s="860"/>
      <c r="J4" s="860"/>
      <c r="M4" s="83"/>
      <c r="N4" s="83"/>
      <c r="O4" s="83"/>
      <c r="P4" s="83"/>
      <c r="Q4" s="83"/>
      <c r="S4" s="367"/>
      <c r="T4" s="367"/>
      <c r="U4" s="367"/>
      <c r="X4" s="760"/>
    </row>
    <row r="5" spans="1:24" s="82" customFormat="1" ht="21.95" customHeight="1">
      <c r="A5" s="71"/>
      <c r="B5" s="72"/>
      <c r="C5" s="72"/>
      <c r="D5" s="861" t="s">
        <v>105</v>
      </c>
      <c r="E5" s="861"/>
      <c r="F5" s="861"/>
      <c r="G5" s="68"/>
      <c r="H5" s="861" t="s">
        <v>105</v>
      </c>
      <c r="I5" s="861"/>
      <c r="J5" s="861"/>
      <c r="L5" s="83"/>
      <c r="M5" s="83"/>
      <c r="N5" s="83"/>
      <c r="O5" s="83"/>
      <c r="P5" s="83"/>
      <c r="Q5" s="83"/>
      <c r="R5" s="83"/>
      <c r="S5" s="367"/>
      <c r="T5" s="367"/>
      <c r="U5" s="367"/>
      <c r="X5" s="760"/>
    </row>
    <row r="6" spans="1:24" s="82" customFormat="1" ht="21.95" customHeight="1">
      <c r="A6" s="71"/>
      <c r="B6" s="72"/>
      <c r="C6" s="72"/>
      <c r="D6" s="861" t="s">
        <v>148</v>
      </c>
      <c r="E6" s="861"/>
      <c r="F6" s="861"/>
      <c r="G6" s="68"/>
      <c r="H6" s="861" t="s">
        <v>148</v>
      </c>
      <c r="I6" s="861"/>
      <c r="J6" s="861"/>
      <c r="S6" s="367"/>
      <c r="T6" s="853"/>
      <c r="U6" s="853"/>
      <c r="V6" s="83"/>
      <c r="X6" s="854"/>
    </row>
    <row r="7" spans="1:24" s="82" customFormat="1" ht="21.95" customHeight="1">
      <c r="A7" s="71"/>
      <c r="B7" s="73" t="s">
        <v>7</v>
      </c>
      <c r="C7" s="75"/>
      <c r="D7" s="74" t="s">
        <v>461</v>
      </c>
      <c r="E7" s="75"/>
      <c r="F7" s="74" t="s">
        <v>165</v>
      </c>
      <c r="G7" s="75"/>
      <c r="H7" s="74" t="s">
        <v>461</v>
      </c>
      <c r="I7" s="75"/>
      <c r="J7" s="74" t="s">
        <v>165</v>
      </c>
      <c r="L7" s="419"/>
      <c r="M7" s="74"/>
      <c r="N7" s="74"/>
      <c r="O7" s="74"/>
      <c r="P7" s="74"/>
      <c r="Q7" s="74"/>
      <c r="R7" s="74"/>
      <c r="S7" s="367"/>
      <c r="T7" s="853"/>
      <c r="U7" s="853"/>
      <c r="V7" s="83"/>
      <c r="X7" s="853"/>
    </row>
    <row r="8" spans="1:24" s="82" customFormat="1" ht="21.95" customHeight="1">
      <c r="A8" s="71"/>
      <c r="B8" s="76"/>
      <c r="C8" s="76"/>
      <c r="D8" s="862" t="s">
        <v>10</v>
      </c>
      <c r="E8" s="862"/>
      <c r="F8" s="862"/>
      <c r="G8" s="862"/>
      <c r="H8" s="862"/>
      <c r="I8" s="862"/>
      <c r="J8" s="862"/>
      <c r="S8" s="367"/>
      <c r="T8" s="367"/>
      <c r="U8" s="367"/>
      <c r="X8" s="760"/>
    </row>
    <row r="9" spans="1:24" s="82" customFormat="1" ht="21.95" customHeight="1">
      <c r="A9" s="308" t="s">
        <v>58</v>
      </c>
      <c r="B9" s="76"/>
      <c r="C9" s="69"/>
      <c r="D9" s="78"/>
      <c r="E9" s="69"/>
      <c r="F9" s="394"/>
      <c r="G9" s="69"/>
      <c r="H9" s="78"/>
      <c r="I9" s="69"/>
      <c r="J9" s="78"/>
      <c r="L9" s="423"/>
      <c r="M9" s="78"/>
      <c r="N9" s="78"/>
      <c r="O9" s="78"/>
      <c r="P9" s="78"/>
      <c r="R9" s="78"/>
      <c r="S9" s="367"/>
      <c r="T9" s="367"/>
      <c r="U9" s="367"/>
      <c r="X9" s="760"/>
    </row>
    <row r="10" spans="1:24" s="82" customFormat="1" ht="21.95" customHeight="1">
      <c r="A10" s="79" t="s">
        <v>60</v>
      </c>
      <c r="B10" s="766">
        <v>4</v>
      </c>
      <c r="C10" s="80"/>
      <c r="D10" s="173">
        <v>173651</v>
      </c>
      <c r="E10" s="80"/>
      <c r="F10" s="173">
        <v>184189</v>
      </c>
      <c r="G10" s="80"/>
      <c r="H10" s="173">
        <v>155570</v>
      </c>
      <c r="I10" s="80"/>
      <c r="J10" s="173">
        <v>171744</v>
      </c>
      <c r="K10" s="35"/>
      <c r="L10" s="425"/>
      <c r="M10" s="173"/>
      <c r="N10" s="173"/>
      <c r="O10" s="173"/>
      <c r="P10" s="173"/>
      <c r="Q10" s="173"/>
      <c r="R10" s="173"/>
      <c r="S10" s="367"/>
      <c r="T10" s="367"/>
      <c r="U10" s="367"/>
      <c r="V10" s="367"/>
      <c r="W10" s="310"/>
      <c r="X10" s="760"/>
    </row>
    <row r="11" spans="1:24" s="82" customFormat="1" ht="21.95" customHeight="1">
      <c r="A11" s="79" t="s">
        <v>59</v>
      </c>
      <c r="B11" s="766"/>
      <c r="C11" s="81"/>
      <c r="D11" s="173">
        <v>155094</v>
      </c>
      <c r="E11" s="81"/>
      <c r="F11" s="173">
        <v>91911</v>
      </c>
      <c r="G11" s="81"/>
      <c r="H11" s="471">
        <v>0</v>
      </c>
      <c r="I11" s="80"/>
      <c r="J11" s="173">
        <v>0</v>
      </c>
      <c r="K11" s="35"/>
      <c r="L11" s="425"/>
      <c r="M11" s="173"/>
      <c r="N11" s="173"/>
      <c r="O11" s="173"/>
      <c r="P11" s="173"/>
      <c r="Q11" s="173"/>
      <c r="R11" s="173"/>
      <c r="S11" s="367"/>
      <c r="T11" s="367"/>
      <c r="U11" s="367"/>
      <c r="V11" s="367"/>
      <c r="W11" s="310"/>
      <c r="X11" s="760"/>
    </row>
    <row r="12" spans="1:24" s="82" customFormat="1" ht="21.95" customHeight="1">
      <c r="A12" s="79" t="s">
        <v>207</v>
      </c>
      <c r="B12" s="764"/>
      <c r="C12" s="80"/>
      <c r="D12" s="173">
        <v>44737</v>
      </c>
      <c r="E12" s="80"/>
      <c r="F12" s="173">
        <v>21069</v>
      </c>
      <c r="G12" s="80"/>
      <c r="H12" s="173">
        <v>44737</v>
      </c>
      <c r="I12" s="80"/>
      <c r="J12" s="173">
        <v>21069</v>
      </c>
      <c r="K12" s="35"/>
      <c r="L12" s="425"/>
      <c r="M12" s="173"/>
      <c r="N12" s="173"/>
      <c r="O12" s="173"/>
      <c r="P12" s="173"/>
      <c r="Q12" s="173"/>
      <c r="R12" s="173"/>
      <c r="S12" s="367"/>
      <c r="T12" s="367"/>
      <c r="U12" s="367"/>
      <c r="V12" s="367"/>
      <c r="W12" s="310"/>
      <c r="X12" s="760"/>
    </row>
    <row r="13" spans="1:24" s="82" customFormat="1" ht="21.95" customHeight="1">
      <c r="A13" s="79" t="s">
        <v>61</v>
      </c>
      <c r="B13" s="766"/>
      <c r="C13" s="80"/>
      <c r="D13" s="173">
        <v>15792</v>
      </c>
      <c r="E13" s="80"/>
      <c r="F13" s="173">
        <v>25724</v>
      </c>
      <c r="G13" s="80"/>
      <c r="H13" s="173">
        <v>15792</v>
      </c>
      <c r="I13" s="80"/>
      <c r="J13" s="173">
        <v>25724</v>
      </c>
      <c r="K13" s="35"/>
      <c r="L13" s="425"/>
      <c r="M13" s="173"/>
      <c r="N13" s="173"/>
      <c r="O13" s="173"/>
      <c r="P13" s="173"/>
      <c r="Q13" s="173"/>
      <c r="R13" s="310"/>
      <c r="S13" s="367"/>
      <c r="T13" s="367"/>
      <c r="U13" s="367"/>
      <c r="V13" s="367"/>
      <c r="W13" s="310"/>
      <c r="X13" s="760"/>
    </row>
    <row r="14" spans="1:24" s="82" customFormat="1" ht="21.95" customHeight="1">
      <c r="A14" s="79" t="s">
        <v>62</v>
      </c>
      <c r="B14" s="765">
        <v>4</v>
      </c>
      <c r="C14" s="81"/>
      <c r="D14" s="173">
        <v>8854</v>
      </c>
      <c r="E14" s="81"/>
      <c r="F14" s="173">
        <v>11835</v>
      </c>
      <c r="G14" s="81"/>
      <c r="H14" s="173">
        <v>9965</v>
      </c>
      <c r="I14" s="80"/>
      <c r="J14" s="174">
        <v>13641</v>
      </c>
      <c r="K14" s="35"/>
      <c r="L14" s="425"/>
      <c r="M14" s="304"/>
      <c r="N14" s="173"/>
      <c r="O14" s="173"/>
      <c r="P14" s="173"/>
      <c r="Q14" s="173"/>
      <c r="R14" s="173"/>
      <c r="S14" s="367"/>
      <c r="T14" s="367"/>
      <c r="U14" s="367"/>
      <c r="V14" s="367"/>
      <c r="X14" s="760"/>
    </row>
    <row r="15" spans="1:24" s="87" customFormat="1" ht="21.95" customHeight="1">
      <c r="A15" s="125" t="s">
        <v>63</v>
      </c>
      <c r="B15" s="764">
        <v>10</v>
      </c>
      <c r="C15" s="85"/>
      <c r="D15" s="133">
        <v>398128</v>
      </c>
      <c r="E15" s="85"/>
      <c r="F15" s="133">
        <v>334728</v>
      </c>
      <c r="G15" s="85"/>
      <c r="H15" s="133">
        <v>226064</v>
      </c>
      <c r="I15" s="86"/>
      <c r="J15" s="84">
        <v>232178</v>
      </c>
      <c r="K15" s="35"/>
      <c r="L15" s="425"/>
      <c r="M15" s="86"/>
      <c r="N15" s="173"/>
      <c r="O15" s="173"/>
      <c r="P15" s="86"/>
      <c r="Q15" s="474"/>
      <c r="R15" s="173"/>
      <c r="S15" s="367"/>
      <c r="T15" s="367"/>
      <c r="U15" s="367"/>
      <c r="V15" s="783"/>
      <c r="X15" s="783"/>
    </row>
    <row r="16" spans="1:24" s="87" customFormat="1" ht="16.5" customHeight="1">
      <c r="A16" s="125"/>
      <c r="B16" s="766"/>
      <c r="C16" s="85"/>
      <c r="D16" s="86"/>
      <c r="E16" s="85"/>
      <c r="F16" s="86"/>
      <c r="G16" s="85"/>
      <c r="H16" s="86"/>
      <c r="I16" s="86"/>
      <c r="J16" s="86"/>
      <c r="K16" s="35"/>
      <c r="L16" s="425"/>
      <c r="M16" s="86"/>
      <c r="N16" s="173"/>
      <c r="O16" s="173"/>
      <c r="P16" s="173"/>
      <c r="Q16" s="65"/>
      <c r="R16" s="173"/>
      <c r="S16" s="367"/>
      <c r="T16" s="367"/>
      <c r="U16" s="43"/>
      <c r="V16" s="783"/>
      <c r="X16" s="760"/>
    </row>
    <row r="17" spans="1:24" s="82" customFormat="1" ht="21.95" customHeight="1">
      <c r="A17" s="129" t="s">
        <v>64</v>
      </c>
      <c r="B17" s="766"/>
      <c r="C17" s="81"/>
      <c r="D17" s="80"/>
      <c r="E17" s="81"/>
      <c r="F17" s="80"/>
      <c r="G17" s="81"/>
      <c r="H17" s="80"/>
      <c r="I17" s="80"/>
      <c r="J17" s="80"/>
      <c r="K17" s="35"/>
      <c r="L17" s="425"/>
      <c r="M17" s="80"/>
      <c r="N17" s="173"/>
      <c r="O17" s="173"/>
      <c r="P17" s="173"/>
      <c r="Q17" s="65"/>
      <c r="R17" s="173"/>
      <c r="S17" s="367"/>
      <c r="T17" s="367"/>
      <c r="U17" s="367"/>
      <c r="V17" s="760"/>
      <c r="X17" s="760"/>
    </row>
    <row r="18" spans="1:24" s="82" customFormat="1" ht="21.95" customHeight="1">
      <c r="A18" s="79" t="s">
        <v>66</v>
      </c>
      <c r="B18" s="766">
        <v>4</v>
      </c>
      <c r="C18" s="80"/>
      <c r="D18" s="173">
        <v>110517</v>
      </c>
      <c r="E18" s="80"/>
      <c r="F18" s="173">
        <v>112004</v>
      </c>
      <c r="G18" s="80"/>
      <c r="H18" s="173">
        <v>107431</v>
      </c>
      <c r="I18" s="80"/>
      <c r="J18" s="173">
        <v>109322</v>
      </c>
      <c r="K18" s="35"/>
      <c r="L18" s="472"/>
      <c r="M18" s="173"/>
      <c r="N18" s="173"/>
      <c r="O18" s="173"/>
      <c r="P18" s="173"/>
      <c r="Q18" s="173"/>
      <c r="R18" s="173"/>
      <c r="S18" s="367"/>
      <c r="T18" s="367"/>
      <c r="U18" s="367"/>
      <c r="V18" s="367"/>
      <c r="W18" s="310"/>
      <c r="X18" s="760"/>
    </row>
    <row r="19" spans="1:24" s="82" customFormat="1" ht="21.95" customHeight="1">
      <c r="A19" s="79" t="s">
        <v>65</v>
      </c>
      <c r="B19" s="766"/>
      <c r="C19" s="81"/>
      <c r="D19" s="173">
        <v>95283</v>
      </c>
      <c r="E19" s="81"/>
      <c r="F19" s="173">
        <v>54856</v>
      </c>
      <c r="G19" s="81"/>
      <c r="H19" s="173">
        <v>0</v>
      </c>
      <c r="I19" s="80"/>
      <c r="J19" s="173">
        <v>0</v>
      </c>
      <c r="K19" s="35"/>
      <c r="L19" s="425"/>
      <c r="M19" s="173"/>
      <c r="N19" s="173"/>
      <c r="O19" s="173"/>
      <c r="P19" s="173"/>
      <c r="Q19" s="173"/>
      <c r="R19" s="173"/>
      <c r="S19" s="367"/>
      <c r="T19" s="367"/>
      <c r="U19" s="367"/>
      <c r="V19" s="367"/>
      <c r="W19" s="310"/>
      <c r="X19" s="760"/>
    </row>
    <row r="20" spans="1:24" s="82" customFormat="1" ht="21.95" customHeight="1">
      <c r="A20" s="79" t="s">
        <v>208</v>
      </c>
      <c r="B20" s="764"/>
      <c r="C20" s="80"/>
      <c r="D20" s="173">
        <v>20894</v>
      </c>
      <c r="E20" s="80"/>
      <c r="F20" s="173">
        <v>10940</v>
      </c>
      <c r="G20" s="80"/>
      <c r="H20" s="173">
        <v>20894</v>
      </c>
      <c r="I20" s="80"/>
      <c r="J20" s="173">
        <v>10940</v>
      </c>
      <c r="K20" s="35"/>
      <c r="L20" s="425"/>
      <c r="M20" s="173"/>
      <c r="N20" s="173"/>
      <c r="O20" s="173"/>
      <c r="P20" s="173"/>
      <c r="Q20" s="173"/>
      <c r="R20" s="173"/>
      <c r="S20" s="367"/>
      <c r="T20" s="367"/>
      <c r="U20" s="367"/>
      <c r="V20" s="367"/>
      <c r="W20" s="310"/>
      <c r="X20" s="760"/>
    </row>
    <row r="21" spans="1:24" s="82" customFormat="1" ht="21.95" customHeight="1">
      <c r="A21" s="79" t="s">
        <v>67</v>
      </c>
      <c r="B21" s="766"/>
      <c r="C21" s="81"/>
      <c r="D21" s="173">
        <v>83091</v>
      </c>
      <c r="E21" s="81"/>
      <c r="F21" s="173">
        <v>50610</v>
      </c>
      <c r="G21" s="81"/>
      <c r="H21" s="173">
        <v>15108</v>
      </c>
      <c r="I21" s="80"/>
      <c r="J21" s="173">
        <v>19867</v>
      </c>
      <c r="K21" s="35"/>
      <c r="L21" s="473"/>
      <c r="M21" s="304"/>
      <c r="N21" s="173"/>
      <c r="O21" s="173"/>
      <c r="P21" s="173"/>
      <c r="Q21" s="173"/>
      <c r="R21" s="173"/>
      <c r="S21" s="367"/>
      <c r="T21" s="367"/>
      <c r="U21" s="367"/>
      <c r="V21" s="367"/>
      <c r="W21" s="310"/>
      <c r="X21" s="760"/>
    </row>
    <row r="22" spans="1:24" s="82" customFormat="1" ht="21.95" customHeight="1">
      <c r="A22" s="79" t="s">
        <v>68</v>
      </c>
      <c r="B22" s="766">
        <v>4</v>
      </c>
      <c r="C22" s="81"/>
      <c r="D22" s="173">
        <v>56741</v>
      </c>
      <c r="E22" s="81"/>
      <c r="F22" s="173">
        <v>44660</v>
      </c>
      <c r="G22" s="81"/>
      <c r="H22" s="173">
        <v>41043</v>
      </c>
      <c r="I22" s="80"/>
      <c r="J22" s="173">
        <v>32745</v>
      </c>
      <c r="K22" s="35"/>
      <c r="L22" s="473"/>
      <c r="M22" s="304"/>
      <c r="N22" s="173"/>
      <c r="O22" s="173"/>
      <c r="P22" s="173"/>
      <c r="Q22" s="173"/>
      <c r="R22" s="173"/>
      <c r="S22" s="367"/>
      <c r="T22" s="367"/>
      <c r="U22" s="367"/>
      <c r="V22" s="367"/>
      <c r="W22" s="310"/>
      <c r="X22" s="760"/>
    </row>
    <row r="23" spans="1:24" s="87" customFormat="1" ht="21.95" customHeight="1">
      <c r="A23" s="125" t="s">
        <v>71</v>
      </c>
      <c r="B23" s="90"/>
      <c r="C23" s="85"/>
      <c r="D23" s="133">
        <v>366526</v>
      </c>
      <c r="E23" s="85"/>
      <c r="F23" s="133">
        <v>273070</v>
      </c>
      <c r="G23" s="85"/>
      <c r="H23" s="133">
        <v>184476</v>
      </c>
      <c r="I23" s="86"/>
      <c r="J23" s="133">
        <v>172874</v>
      </c>
      <c r="K23" s="35"/>
      <c r="L23" s="425"/>
      <c r="M23" s="86"/>
      <c r="N23" s="173"/>
      <c r="O23" s="173"/>
      <c r="P23" s="86"/>
      <c r="Q23" s="86"/>
      <c r="R23" s="173"/>
      <c r="S23" s="367"/>
      <c r="T23" s="43"/>
      <c r="U23" s="367"/>
      <c r="V23" s="43"/>
      <c r="W23" s="65"/>
      <c r="X23" s="43"/>
    </row>
    <row r="24" spans="1:24" s="87" customFormat="1" ht="16.5" customHeight="1">
      <c r="A24" s="125"/>
      <c r="B24" s="766"/>
      <c r="C24" s="85"/>
      <c r="D24" s="86"/>
      <c r="E24" s="85"/>
      <c r="F24" s="86"/>
      <c r="G24" s="85"/>
      <c r="H24" s="86"/>
      <c r="I24" s="86"/>
      <c r="J24" s="86"/>
      <c r="K24" s="35"/>
      <c r="L24" s="425"/>
      <c r="M24" s="86"/>
      <c r="N24" s="173"/>
      <c r="O24" s="173"/>
      <c r="P24" s="173"/>
      <c r="Q24" s="65"/>
      <c r="R24" s="173"/>
      <c r="S24" s="367"/>
      <c r="T24" s="43"/>
      <c r="U24" s="367"/>
      <c r="X24" s="760"/>
    </row>
    <row r="25" spans="1:24" s="87" customFormat="1" ht="21.95" customHeight="1">
      <c r="A25" s="125" t="s">
        <v>479</v>
      </c>
      <c r="B25" s="766"/>
      <c r="C25" s="85"/>
      <c r="D25" s="86">
        <v>31602</v>
      </c>
      <c r="E25" s="85"/>
      <c r="F25" s="86">
        <v>61658</v>
      </c>
      <c r="G25" s="85"/>
      <c r="H25" s="86">
        <v>41588</v>
      </c>
      <c r="I25" s="86"/>
      <c r="J25" s="86">
        <v>59304</v>
      </c>
      <c r="K25" s="35"/>
      <c r="L25" s="425"/>
      <c r="M25" s="86"/>
      <c r="N25" s="173"/>
      <c r="O25" s="173"/>
      <c r="P25" s="173"/>
      <c r="Q25" s="65"/>
      <c r="R25" s="173"/>
      <c r="S25" s="367"/>
      <c r="T25" s="43"/>
      <c r="U25" s="367"/>
      <c r="V25" s="43"/>
      <c r="X25" s="43"/>
    </row>
    <row r="26" spans="1:24" s="82" customFormat="1" ht="21.95" customHeight="1">
      <c r="A26" s="88" t="s">
        <v>70</v>
      </c>
      <c r="B26" s="764">
        <v>4</v>
      </c>
      <c r="C26" s="89"/>
      <c r="D26" s="173">
        <v>-6593</v>
      </c>
      <c r="E26" s="89"/>
      <c r="F26" s="173">
        <v>-2563</v>
      </c>
      <c r="G26" s="89"/>
      <c r="H26" s="173">
        <v>-3184</v>
      </c>
      <c r="I26" s="89"/>
      <c r="J26" s="173">
        <v>-1548</v>
      </c>
      <c r="K26" s="35"/>
      <c r="L26" s="425"/>
      <c r="M26" s="80"/>
      <c r="N26" s="173"/>
      <c r="O26" s="173"/>
      <c r="P26" s="173"/>
      <c r="Q26" s="173"/>
      <c r="R26" s="173"/>
      <c r="S26" s="367"/>
      <c r="T26" s="367"/>
      <c r="U26" s="367"/>
      <c r="V26" s="367"/>
      <c r="W26" s="310"/>
      <c r="X26" s="760"/>
    </row>
    <row r="27" spans="1:24" s="82" customFormat="1" ht="21.95" customHeight="1">
      <c r="A27" s="79" t="s">
        <v>442</v>
      </c>
      <c r="B27" s="766"/>
      <c r="C27" s="81"/>
      <c r="D27" s="173">
        <v>-8821</v>
      </c>
      <c r="E27" s="80"/>
      <c r="F27" s="173">
        <v>-13286</v>
      </c>
      <c r="G27" s="80"/>
      <c r="H27" s="173">
        <v>-8821</v>
      </c>
      <c r="I27" s="80"/>
      <c r="J27" s="173">
        <v>-13286</v>
      </c>
      <c r="K27" s="35"/>
      <c r="L27" s="425"/>
      <c r="M27" s="304"/>
      <c r="N27" s="173"/>
      <c r="O27" s="173"/>
      <c r="P27" s="173"/>
      <c r="Q27" s="173"/>
      <c r="R27" s="173"/>
      <c r="S27" s="367"/>
      <c r="T27" s="367"/>
      <c r="U27" s="367"/>
      <c r="V27" s="367"/>
      <c r="X27" s="760"/>
    </row>
    <row r="28" spans="1:24" s="82" customFormat="1" ht="21.95" customHeight="1">
      <c r="A28" s="79" t="s">
        <v>462</v>
      </c>
      <c r="B28" s="766"/>
      <c r="C28" s="81"/>
      <c r="D28" s="174">
        <v>9522</v>
      </c>
      <c r="E28" s="81"/>
      <c r="F28" s="174">
        <v>9970</v>
      </c>
      <c r="G28" s="81"/>
      <c r="H28" s="174">
        <v>9522</v>
      </c>
      <c r="I28" s="80"/>
      <c r="J28" s="174">
        <v>9827</v>
      </c>
      <c r="K28" s="35"/>
      <c r="L28" s="425"/>
      <c r="M28" s="304"/>
      <c r="N28" s="173"/>
      <c r="O28" s="173"/>
      <c r="P28" s="173"/>
      <c r="Q28" s="173"/>
      <c r="R28" s="173"/>
      <c r="S28" s="367"/>
      <c r="T28" s="367"/>
      <c r="U28" s="367"/>
      <c r="V28" s="367"/>
      <c r="X28" s="760"/>
    </row>
    <row r="29" spans="1:24" s="87" customFormat="1" ht="21.95" customHeight="1">
      <c r="A29" s="91" t="s">
        <v>72</v>
      </c>
      <c r="B29" s="766">
        <v>10</v>
      </c>
      <c r="C29" s="93"/>
      <c r="D29" s="92">
        <v>25710</v>
      </c>
      <c r="E29" s="93"/>
      <c r="F29" s="92">
        <v>55779</v>
      </c>
      <c r="G29" s="93"/>
      <c r="H29" s="92">
        <v>39105</v>
      </c>
      <c r="I29" s="92"/>
      <c r="J29" s="92">
        <v>54297</v>
      </c>
      <c r="K29" s="35"/>
      <c r="L29" s="92"/>
      <c r="M29" s="92"/>
      <c r="N29" s="173"/>
      <c r="O29" s="173"/>
      <c r="P29" s="92"/>
      <c r="Q29" s="173"/>
      <c r="R29" s="173"/>
      <c r="S29" s="367"/>
      <c r="T29" s="43"/>
      <c r="U29" s="367"/>
      <c r="V29" s="43"/>
      <c r="X29" s="43"/>
    </row>
    <row r="30" spans="1:24" s="82" customFormat="1" ht="21.95" customHeight="1">
      <c r="A30" s="79" t="s">
        <v>73</v>
      </c>
      <c r="B30" s="765"/>
      <c r="C30" s="81"/>
      <c r="D30" s="173">
        <v>-5036</v>
      </c>
      <c r="E30" s="81"/>
      <c r="F30" s="80">
        <v>-11285</v>
      </c>
      <c r="G30" s="81"/>
      <c r="H30" s="80">
        <v>-7697</v>
      </c>
      <c r="I30" s="80"/>
      <c r="J30" s="80">
        <v>-10817</v>
      </c>
      <c r="K30" s="35"/>
      <c r="L30" s="425"/>
      <c r="M30" s="304"/>
      <c r="N30" s="173"/>
      <c r="O30" s="173"/>
      <c r="P30" s="173"/>
      <c r="Q30" s="173"/>
      <c r="R30" s="173"/>
      <c r="S30" s="367"/>
      <c r="T30" s="367"/>
      <c r="U30" s="367"/>
      <c r="V30" s="367"/>
      <c r="W30" s="310"/>
      <c r="X30" s="760"/>
    </row>
    <row r="31" spans="1:24" s="87" customFormat="1" ht="21.95" customHeight="1" thickBot="1">
      <c r="A31" s="125" t="s">
        <v>74</v>
      </c>
      <c r="B31" s="766"/>
      <c r="C31" s="93"/>
      <c r="D31" s="338">
        <v>20674</v>
      </c>
      <c r="E31" s="93"/>
      <c r="F31" s="338">
        <v>44494</v>
      </c>
      <c r="G31" s="93"/>
      <c r="H31" s="338">
        <v>31408</v>
      </c>
      <c r="I31" s="92"/>
      <c r="J31" s="338">
        <v>43480</v>
      </c>
      <c r="K31" s="35"/>
      <c r="L31" s="92"/>
      <c r="M31" s="92"/>
      <c r="N31" s="173"/>
      <c r="O31" s="173"/>
      <c r="P31" s="92"/>
      <c r="Q31" s="173"/>
      <c r="R31" s="173"/>
      <c r="S31" s="367"/>
      <c r="T31" s="43"/>
      <c r="U31" s="367"/>
      <c r="V31" s="43"/>
      <c r="X31" s="43"/>
    </row>
    <row r="32" spans="1:24" s="82" customFormat="1" ht="16.5" customHeight="1" thickTop="1">
      <c r="A32" s="77"/>
      <c r="B32" s="766"/>
      <c r="C32" s="80"/>
      <c r="D32" s="80"/>
      <c r="E32" s="80"/>
      <c r="F32" s="80"/>
      <c r="G32" s="80"/>
      <c r="H32" s="80"/>
      <c r="I32" s="80"/>
      <c r="J32" s="80"/>
      <c r="K32" s="35"/>
      <c r="L32" s="425"/>
      <c r="M32" s="80"/>
      <c r="N32" s="173"/>
      <c r="O32" s="173"/>
      <c r="P32" s="173"/>
      <c r="Q32" s="310"/>
      <c r="R32" s="173"/>
      <c r="S32" s="367"/>
      <c r="T32" s="43"/>
      <c r="U32" s="367"/>
      <c r="X32" s="760"/>
    </row>
    <row r="33" spans="1:24" s="82" customFormat="1" ht="21.95" customHeight="1">
      <c r="A33" s="125" t="s">
        <v>142</v>
      </c>
      <c r="B33" s="766"/>
      <c r="C33" s="80"/>
      <c r="D33" s="80"/>
      <c r="E33" s="80"/>
      <c r="F33" s="80"/>
      <c r="G33" s="80"/>
      <c r="H33" s="80"/>
      <c r="I33" s="80"/>
      <c r="J33" s="80"/>
      <c r="K33" s="35"/>
      <c r="L33" s="425"/>
      <c r="M33" s="80"/>
      <c r="N33" s="173"/>
      <c r="O33" s="173"/>
      <c r="P33" s="471"/>
      <c r="Q33" s="310"/>
      <c r="R33" s="173"/>
      <c r="S33" s="367"/>
      <c r="T33" s="43"/>
      <c r="U33" s="367"/>
      <c r="X33" s="760"/>
    </row>
    <row r="34" spans="1:24" s="82" customFormat="1" ht="21.95" customHeight="1">
      <c r="A34" s="27" t="s">
        <v>81</v>
      </c>
      <c r="B34" s="766"/>
      <c r="C34" s="50"/>
      <c r="D34" s="54">
        <v>0</v>
      </c>
      <c r="E34" s="50"/>
      <c r="F34" s="54">
        <v>0</v>
      </c>
      <c r="G34" s="50"/>
      <c r="H34" s="54">
        <v>0</v>
      </c>
      <c r="I34" s="50"/>
      <c r="J34" s="54">
        <v>0</v>
      </c>
      <c r="K34" s="35"/>
      <c r="L34" s="425"/>
      <c r="M34" s="50"/>
      <c r="N34" s="173"/>
      <c r="O34" s="173"/>
      <c r="P34" s="173"/>
      <c r="Q34" s="173"/>
      <c r="R34" s="173"/>
      <c r="S34" s="367"/>
      <c r="T34" s="43"/>
      <c r="U34" s="367"/>
      <c r="X34" s="760"/>
    </row>
    <row r="35" spans="1:24" s="82" customFormat="1" ht="16.5" customHeight="1">
      <c r="A35" s="27"/>
      <c r="B35" s="766"/>
      <c r="C35" s="50"/>
      <c r="D35" s="50"/>
      <c r="E35" s="50"/>
      <c r="F35" s="50"/>
      <c r="G35" s="50"/>
      <c r="H35" s="50"/>
      <c r="I35" s="50"/>
      <c r="J35" s="50"/>
      <c r="K35" s="35"/>
      <c r="L35" s="425"/>
      <c r="M35" s="50"/>
      <c r="N35" s="173"/>
      <c r="O35" s="173"/>
      <c r="P35" s="173"/>
      <c r="Q35" s="173"/>
      <c r="R35" s="173"/>
      <c r="S35" s="367"/>
      <c r="T35" s="43"/>
      <c r="U35" s="367"/>
      <c r="X35" s="760"/>
    </row>
    <row r="36" spans="1:24" s="82" customFormat="1" ht="21.95" customHeight="1" thickBot="1">
      <c r="A36" s="77" t="s">
        <v>144</v>
      </c>
      <c r="B36" s="790"/>
      <c r="C36" s="80"/>
      <c r="D36" s="135">
        <v>20674</v>
      </c>
      <c r="E36" s="80"/>
      <c r="F36" s="135">
        <v>44494</v>
      </c>
      <c r="G36" s="80"/>
      <c r="H36" s="135">
        <v>31408</v>
      </c>
      <c r="I36" s="80"/>
      <c r="J36" s="135">
        <v>43480</v>
      </c>
      <c r="K36" s="35"/>
      <c r="L36" s="425"/>
      <c r="M36" s="86"/>
      <c r="N36" s="474"/>
      <c r="O36" s="474"/>
      <c r="P36" s="474"/>
      <c r="Q36" s="474"/>
      <c r="R36" s="173"/>
      <c r="S36" s="367"/>
      <c r="T36" s="43"/>
      <c r="U36" s="367"/>
      <c r="X36" s="760"/>
    </row>
    <row r="37" spans="1:24" s="82" customFormat="1" ht="21.95" customHeight="1" thickTop="1">
      <c r="A37" s="77"/>
      <c r="B37" s="790"/>
      <c r="C37" s="80"/>
      <c r="D37" s="86"/>
      <c r="E37" s="80"/>
      <c r="F37" s="86"/>
      <c r="G37" s="80"/>
      <c r="H37" s="86"/>
      <c r="I37" s="80"/>
      <c r="J37" s="86"/>
      <c r="K37" s="35"/>
      <c r="L37" s="425"/>
      <c r="M37" s="86"/>
      <c r="N37" s="474"/>
      <c r="O37" s="474"/>
      <c r="P37" s="474"/>
      <c r="Q37" s="474"/>
      <c r="R37" s="173"/>
      <c r="S37" s="367"/>
      <c r="T37" s="43"/>
      <c r="U37" s="367"/>
      <c r="X37" s="760"/>
    </row>
    <row r="38" spans="1:24" ht="23.25">
      <c r="A38" s="863" t="s">
        <v>166</v>
      </c>
      <c r="B38" s="863"/>
      <c r="C38" s="863"/>
      <c r="D38" s="863"/>
      <c r="E38" s="863"/>
      <c r="F38" s="863"/>
      <c r="G38" s="863"/>
      <c r="H38" s="68"/>
      <c r="I38" s="68"/>
      <c r="J38" s="68"/>
      <c r="K38" s="35"/>
      <c r="L38" s="425"/>
      <c r="M38" s="35"/>
      <c r="N38" s="35"/>
      <c r="O38" s="173"/>
      <c r="P38" s="35"/>
      <c r="Q38" s="310"/>
      <c r="R38" s="35"/>
      <c r="X38" s="760"/>
    </row>
    <row r="39" spans="1:24" ht="21.75" customHeight="1">
      <c r="A39" s="789" t="s">
        <v>55</v>
      </c>
      <c r="B39" s="70"/>
      <c r="C39" s="68"/>
      <c r="D39" s="68"/>
      <c r="E39" s="68"/>
      <c r="F39" s="68"/>
      <c r="G39" s="68"/>
      <c r="H39" s="68"/>
      <c r="I39" s="68"/>
      <c r="J39" s="68"/>
      <c r="K39" s="35"/>
      <c r="L39" s="425"/>
      <c r="M39" s="852"/>
      <c r="N39" s="852"/>
      <c r="O39" s="173"/>
      <c r="P39" s="852"/>
      <c r="R39" s="852"/>
      <c r="X39" s="760"/>
    </row>
    <row r="40" spans="1:24" ht="14.45" customHeight="1">
      <c r="A40" s="70"/>
      <c r="B40" s="70"/>
      <c r="C40" s="68"/>
      <c r="D40" s="68"/>
      <c r="E40" s="68"/>
      <c r="F40" s="68"/>
      <c r="G40" s="68"/>
      <c r="H40" s="68"/>
      <c r="I40" s="68"/>
      <c r="J40" s="68"/>
      <c r="K40" s="35"/>
      <c r="L40" s="425"/>
      <c r="M40" s="852"/>
      <c r="N40" s="852"/>
      <c r="O40" s="173"/>
      <c r="P40" s="852"/>
      <c r="R40" s="852"/>
      <c r="X40" s="760"/>
    </row>
    <row r="41" spans="1:24" s="82" customFormat="1" ht="22.5" customHeight="1">
      <c r="A41" s="71"/>
      <c r="B41" s="72"/>
      <c r="C41" s="72"/>
      <c r="D41" s="860" t="s">
        <v>2</v>
      </c>
      <c r="E41" s="860"/>
      <c r="F41" s="860"/>
      <c r="G41" s="68"/>
      <c r="H41" s="860" t="s">
        <v>3</v>
      </c>
      <c r="I41" s="860"/>
      <c r="J41" s="860"/>
      <c r="K41" s="35"/>
      <c r="L41" s="425"/>
      <c r="M41" s="35"/>
      <c r="N41" s="35"/>
      <c r="O41" s="173"/>
      <c r="P41" s="35"/>
      <c r="Q41" s="111"/>
      <c r="R41" s="35"/>
      <c r="S41" s="367"/>
      <c r="T41" s="367"/>
      <c r="U41" s="367"/>
      <c r="X41" s="760"/>
    </row>
    <row r="42" spans="1:24" s="82" customFormat="1" ht="22.5" customHeight="1">
      <c r="A42" s="71"/>
      <c r="B42" s="72"/>
      <c r="C42" s="72"/>
      <c r="D42" s="861" t="s">
        <v>105</v>
      </c>
      <c r="E42" s="861"/>
      <c r="F42" s="861"/>
      <c r="G42" s="68"/>
      <c r="H42" s="861" t="s">
        <v>105</v>
      </c>
      <c r="I42" s="861"/>
      <c r="J42" s="861"/>
      <c r="K42" s="35"/>
      <c r="L42" s="425"/>
      <c r="M42" s="35"/>
      <c r="N42" s="35"/>
      <c r="O42" s="173"/>
      <c r="P42" s="35"/>
      <c r="Q42" s="111"/>
      <c r="R42" s="35"/>
      <c r="S42" s="367"/>
      <c r="T42" s="367"/>
      <c r="U42" s="367"/>
      <c r="X42" s="760"/>
    </row>
    <row r="43" spans="1:24" s="82" customFormat="1" ht="22.5" customHeight="1">
      <c r="A43" s="71"/>
      <c r="B43" s="72"/>
      <c r="C43" s="72"/>
      <c r="D43" s="861" t="s">
        <v>148</v>
      </c>
      <c r="E43" s="861"/>
      <c r="F43" s="861"/>
      <c r="G43" s="68"/>
      <c r="H43" s="861" t="s">
        <v>148</v>
      </c>
      <c r="I43" s="861"/>
      <c r="J43" s="861"/>
      <c r="K43" s="35"/>
      <c r="L43" s="425"/>
      <c r="M43" s="35"/>
      <c r="N43" s="35"/>
      <c r="O43" s="173"/>
      <c r="P43" s="35"/>
      <c r="R43" s="35"/>
      <c r="S43" s="367"/>
      <c r="T43" s="367"/>
      <c r="U43" s="367"/>
      <c r="X43" s="760"/>
    </row>
    <row r="44" spans="1:24" s="82" customFormat="1" ht="22.5" customHeight="1">
      <c r="A44" s="71"/>
      <c r="B44" s="73" t="s">
        <v>7</v>
      </c>
      <c r="C44" s="75"/>
      <c r="D44" s="74" t="s">
        <v>461</v>
      </c>
      <c r="E44" s="75"/>
      <c r="F44" s="74" t="s">
        <v>165</v>
      </c>
      <c r="G44" s="75"/>
      <c r="H44" s="74" t="s">
        <v>461</v>
      </c>
      <c r="I44" s="75"/>
      <c r="J44" s="74" t="s">
        <v>165</v>
      </c>
      <c r="K44" s="35"/>
      <c r="L44" s="425"/>
      <c r="M44" s="74"/>
      <c r="N44" s="74"/>
      <c r="O44" s="173"/>
      <c r="P44" s="74"/>
      <c r="R44" s="74"/>
      <c r="S44" s="367"/>
      <c r="T44" s="367"/>
      <c r="U44" s="367"/>
      <c r="X44" s="760"/>
    </row>
    <row r="45" spans="1:24" s="82" customFormat="1" ht="22.5" customHeight="1">
      <c r="A45" s="71"/>
      <c r="B45" s="76"/>
      <c r="C45" s="76"/>
      <c r="D45" s="862" t="s">
        <v>10</v>
      </c>
      <c r="E45" s="862"/>
      <c r="F45" s="862"/>
      <c r="G45" s="862"/>
      <c r="H45" s="862"/>
      <c r="I45" s="862"/>
      <c r="J45" s="862"/>
      <c r="K45" s="35"/>
      <c r="L45" s="425"/>
      <c r="M45" s="35"/>
      <c r="N45" s="35"/>
      <c r="O45" s="173"/>
      <c r="P45" s="35"/>
      <c r="R45" s="35"/>
      <c r="S45" s="367"/>
      <c r="T45" s="367"/>
      <c r="U45" s="367"/>
      <c r="X45" s="760"/>
    </row>
    <row r="46" spans="1:24" s="82" customFormat="1" ht="22.5" customHeight="1">
      <c r="A46" s="27" t="s">
        <v>83</v>
      </c>
      <c r="B46" s="6"/>
      <c r="C46" s="57"/>
      <c r="D46" s="162"/>
      <c r="E46" s="57"/>
      <c r="F46" s="162"/>
      <c r="G46" s="57"/>
      <c r="H46" s="162"/>
      <c r="I46" s="57"/>
      <c r="J46" s="162"/>
      <c r="K46" s="35"/>
      <c r="L46" s="425"/>
      <c r="M46" s="162"/>
      <c r="N46" s="162"/>
      <c r="O46" s="173"/>
      <c r="P46" s="162"/>
      <c r="R46" s="162"/>
      <c r="S46" s="367"/>
      <c r="T46" s="367"/>
      <c r="U46" s="367"/>
      <c r="X46" s="760"/>
    </row>
    <row r="47" spans="1:24" s="82" customFormat="1" ht="22.5" customHeight="1">
      <c r="A47" s="98" t="s">
        <v>84</v>
      </c>
      <c r="B47" s="17"/>
      <c r="C47" s="155"/>
      <c r="D47" s="173">
        <v>22541</v>
      </c>
      <c r="E47" s="155"/>
      <c r="F47" s="80">
        <v>44258</v>
      </c>
      <c r="G47" s="155"/>
      <c r="H47" s="80">
        <v>31408</v>
      </c>
      <c r="I47" s="155"/>
      <c r="J47" s="80">
        <v>43480</v>
      </c>
      <c r="K47" s="35"/>
      <c r="L47" s="425"/>
      <c r="M47" s="304"/>
      <c r="N47" s="304"/>
      <c r="O47" s="173"/>
      <c r="P47" s="304"/>
      <c r="R47" s="304"/>
      <c r="S47" s="367"/>
      <c r="T47" s="43"/>
      <c r="U47" s="367"/>
      <c r="X47" s="760"/>
    </row>
    <row r="48" spans="1:24" s="82" customFormat="1" ht="22.5" customHeight="1">
      <c r="A48" s="98" t="s">
        <v>85</v>
      </c>
      <c r="B48" s="17"/>
      <c r="C48" s="33"/>
      <c r="D48" s="173">
        <v>-1867</v>
      </c>
      <c r="E48" s="33"/>
      <c r="F48" s="80">
        <v>236</v>
      </c>
      <c r="G48" s="33"/>
      <c r="H48" s="132">
        <v>0</v>
      </c>
      <c r="I48" s="155"/>
      <c r="J48" s="136">
        <v>0</v>
      </c>
      <c r="K48" s="35"/>
      <c r="L48" s="425"/>
      <c r="M48" s="304"/>
      <c r="N48" s="304"/>
      <c r="O48" s="173"/>
      <c r="P48" s="304"/>
      <c r="Q48" s="310"/>
      <c r="R48" s="304"/>
      <c r="S48" s="367"/>
      <c r="T48" s="43"/>
      <c r="U48" s="367"/>
      <c r="X48" s="760"/>
    </row>
    <row r="49" spans="1:24" s="87" customFormat="1" ht="22.5" customHeight="1" thickBot="1">
      <c r="A49" s="91" t="s">
        <v>74</v>
      </c>
      <c r="B49" s="28"/>
      <c r="C49" s="31"/>
      <c r="D49" s="163">
        <v>20674</v>
      </c>
      <c r="E49" s="31"/>
      <c r="F49" s="163">
        <v>44494</v>
      </c>
      <c r="G49" s="31"/>
      <c r="H49" s="163">
        <v>31408</v>
      </c>
      <c r="I49" s="30"/>
      <c r="J49" s="163">
        <v>43480</v>
      </c>
      <c r="K49" s="35"/>
      <c r="L49" s="425"/>
      <c r="M49" s="30"/>
      <c r="N49" s="30"/>
      <c r="O49" s="173"/>
      <c r="P49" s="30"/>
      <c r="Q49" s="310"/>
      <c r="R49" s="30"/>
      <c r="S49" s="367"/>
      <c r="T49" s="43"/>
      <c r="U49" s="367"/>
      <c r="X49" s="760"/>
    </row>
    <row r="50" spans="1:24" s="82" customFormat="1" ht="14.45" customHeight="1" thickTop="1">
      <c r="A50" s="91"/>
      <c r="B50" s="28"/>
      <c r="C50" s="61"/>
      <c r="D50" s="157"/>
      <c r="E50" s="61"/>
      <c r="F50" s="157"/>
      <c r="G50" s="61"/>
      <c r="H50" s="157"/>
      <c r="I50" s="157"/>
      <c r="J50" s="157"/>
      <c r="K50" s="35"/>
      <c r="L50" s="425"/>
      <c r="M50" s="157"/>
      <c r="N50" s="157"/>
      <c r="O50" s="173"/>
      <c r="P50" s="157"/>
      <c r="Q50" s="310"/>
      <c r="R50" s="157"/>
      <c r="S50" s="367"/>
      <c r="T50" s="43"/>
      <c r="U50" s="367"/>
      <c r="X50" s="760"/>
    </row>
    <row r="51" spans="1:24" s="82" customFormat="1" ht="22.5" customHeight="1">
      <c r="A51" s="91" t="s">
        <v>87</v>
      </c>
      <c r="B51" s="17"/>
      <c r="C51" s="56"/>
      <c r="D51" s="156"/>
      <c r="E51" s="56"/>
      <c r="F51" s="156"/>
      <c r="G51" s="56"/>
      <c r="H51" s="156"/>
      <c r="I51" s="156"/>
      <c r="J51" s="156"/>
      <c r="K51" s="35"/>
      <c r="L51" s="425"/>
      <c r="M51" s="156"/>
      <c r="N51" s="156"/>
      <c r="O51" s="173"/>
      <c r="P51" s="156"/>
      <c r="Q51" s="65"/>
      <c r="R51" s="156"/>
      <c r="S51" s="367"/>
      <c r="T51" s="43"/>
      <c r="U51" s="367"/>
      <c r="X51" s="760"/>
    </row>
    <row r="52" spans="1:24" s="82" customFormat="1" ht="22.5" customHeight="1">
      <c r="A52" s="98" t="s">
        <v>84</v>
      </c>
      <c r="B52" s="17"/>
      <c r="C52" s="155"/>
      <c r="D52" s="173">
        <v>22541</v>
      </c>
      <c r="E52" s="155"/>
      <c r="F52" s="80">
        <v>44258</v>
      </c>
      <c r="G52" s="155"/>
      <c r="H52" s="80">
        <v>31408</v>
      </c>
      <c r="I52" s="155"/>
      <c r="J52" s="80">
        <v>43480</v>
      </c>
      <c r="K52" s="35"/>
      <c r="L52" s="425"/>
      <c r="M52" s="468"/>
      <c r="N52" s="468"/>
      <c r="O52" s="173"/>
      <c r="P52" s="468"/>
      <c r="Q52" s="310"/>
      <c r="R52" s="468"/>
      <c r="S52" s="367"/>
      <c r="T52" s="43"/>
      <c r="U52" s="367"/>
      <c r="X52" s="760"/>
    </row>
    <row r="53" spans="1:24" s="87" customFormat="1" ht="22.5" customHeight="1">
      <c r="A53" s="98" t="s">
        <v>85</v>
      </c>
      <c r="B53" s="17"/>
      <c r="C53" s="33"/>
      <c r="D53" s="38">
        <v>-1867</v>
      </c>
      <c r="E53" s="33"/>
      <c r="F53" s="80">
        <v>236</v>
      </c>
      <c r="G53" s="33"/>
      <c r="H53" s="132">
        <v>0</v>
      </c>
      <c r="I53" s="155"/>
      <c r="J53" s="136">
        <v>0</v>
      </c>
      <c r="K53" s="35"/>
      <c r="L53" s="425"/>
      <c r="M53" s="468"/>
      <c r="N53" s="468"/>
      <c r="O53" s="173"/>
      <c r="P53" s="468"/>
      <c r="Q53" s="310"/>
      <c r="R53" s="468"/>
      <c r="S53" s="367"/>
      <c r="T53" s="43"/>
      <c r="U53" s="367"/>
      <c r="X53" s="760"/>
    </row>
    <row r="54" spans="1:24" s="82" customFormat="1" ht="22.5" customHeight="1" thickBot="1">
      <c r="A54" s="91" t="s">
        <v>144</v>
      </c>
      <c r="B54" s="28"/>
      <c r="C54" s="31"/>
      <c r="D54" s="163">
        <v>20674</v>
      </c>
      <c r="E54" s="31"/>
      <c r="F54" s="163">
        <v>44494</v>
      </c>
      <c r="G54" s="31"/>
      <c r="H54" s="163">
        <v>31408</v>
      </c>
      <c r="I54" s="30"/>
      <c r="J54" s="163">
        <v>43480</v>
      </c>
      <c r="K54" s="35"/>
      <c r="L54" s="425"/>
      <c r="M54" s="30"/>
      <c r="N54" s="30"/>
      <c r="O54" s="173"/>
      <c r="P54" s="30"/>
      <c r="Q54" s="310"/>
      <c r="R54" s="30"/>
      <c r="S54" s="367"/>
      <c r="T54" s="43"/>
      <c r="U54" s="367"/>
      <c r="X54" s="760"/>
    </row>
    <row r="55" spans="1:24" s="82" customFormat="1" ht="14.45" customHeight="1" thickTop="1">
      <c r="A55" s="27"/>
      <c r="B55" s="17"/>
      <c r="C55" s="161"/>
      <c r="D55" s="161"/>
      <c r="E55" s="161"/>
      <c r="F55" s="161"/>
      <c r="G55" s="161"/>
      <c r="H55" s="161"/>
      <c r="I55" s="161"/>
      <c r="J55" s="161"/>
      <c r="K55" s="35"/>
      <c r="L55" s="425"/>
      <c r="M55" s="161"/>
      <c r="N55" s="161"/>
      <c r="O55" s="173"/>
      <c r="P55" s="161"/>
      <c r="Q55" s="65"/>
      <c r="R55" s="161"/>
      <c r="S55" s="367"/>
      <c r="T55" s="43"/>
      <c r="U55" s="367"/>
      <c r="X55" s="760"/>
    </row>
    <row r="56" spans="1:24" s="82" customFormat="1" ht="27" customHeight="1" thickBot="1">
      <c r="A56" s="5" t="s">
        <v>147</v>
      </c>
      <c r="B56" s="17">
        <v>11</v>
      </c>
      <c r="C56" s="165"/>
      <c r="D56" s="164">
        <v>2.5384503549449784E-2</v>
      </c>
      <c r="E56" s="165"/>
      <c r="F56" s="164">
        <v>5.332289156626506E-2</v>
      </c>
      <c r="G56" s="165"/>
      <c r="H56" s="164">
        <v>3.5370058448210763E-2</v>
      </c>
      <c r="I56" s="165"/>
      <c r="J56" s="164">
        <v>5.2385542168674699E-2</v>
      </c>
      <c r="K56" s="35"/>
      <c r="L56" s="425"/>
      <c r="M56" s="165"/>
      <c r="N56" s="165"/>
      <c r="O56" s="173"/>
      <c r="P56" s="165"/>
      <c r="Q56" s="310"/>
      <c r="R56" s="165"/>
      <c r="S56" s="367"/>
      <c r="T56" s="43"/>
      <c r="U56" s="367"/>
      <c r="X56" s="760"/>
    </row>
    <row r="57" spans="1:24" s="82" customFormat="1" ht="23.85" customHeight="1" thickTop="1">
      <c r="A57" s="5"/>
      <c r="B57" s="17"/>
      <c r="C57" s="165"/>
      <c r="D57" s="165"/>
      <c r="E57" s="165"/>
      <c r="F57" s="165"/>
      <c r="G57" s="165"/>
      <c r="H57" s="165"/>
      <c r="I57" s="165"/>
      <c r="J57" s="165"/>
      <c r="K57" s="35"/>
      <c r="L57" s="165"/>
      <c r="M57" s="165"/>
      <c r="N57" s="165"/>
      <c r="O57" s="173"/>
      <c r="P57" s="165"/>
      <c r="R57" s="165"/>
      <c r="S57" s="367"/>
      <c r="T57" s="43"/>
      <c r="U57" s="367"/>
      <c r="X57" s="760"/>
    </row>
    <row r="58" spans="1:24" ht="22.5" customHeight="1">
      <c r="A58" s="111"/>
      <c r="B58" s="73"/>
      <c r="C58" s="835"/>
      <c r="D58" s="836"/>
      <c r="E58" s="835"/>
      <c r="F58" s="837"/>
      <c r="G58" s="835"/>
      <c r="H58" s="836"/>
      <c r="I58" s="835"/>
      <c r="J58" s="837"/>
      <c r="Q58" s="310"/>
    </row>
    <row r="59" spans="1:24" ht="22.5" customHeight="1">
      <c r="A59" s="111"/>
      <c r="B59" s="73"/>
      <c r="C59" s="835"/>
      <c r="D59" s="840"/>
      <c r="E59" s="835"/>
      <c r="F59" s="837"/>
      <c r="G59" s="835"/>
      <c r="H59" s="840"/>
      <c r="I59" s="835"/>
      <c r="J59" s="837"/>
    </row>
    <row r="60" spans="1:24" ht="22.5" customHeight="1">
      <c r="A60" s="111"/>
      <c r="B60" s="73"/>
      <c r="C60" s="835"/>
      <c r="D60" s="841"/>
      <c r="E60" s="835"/>
      <c r="F60" s="842"/>
      <c r="G60" s="835"/>
      <c r="H60" s="841"/>
      <c r="I60" s="835"/>
      <c r="J60" s="842"/>
      <c r="L60" s="843"/>
    </row>
    <row r="61" spans="1:24" ht="22.5" customHeight="1">
      <c r="A61" s="844"/>
      <c r="B61" s="845"/>
      <c r="C61" s="845"/>
      <c r="D61" s="846"/>
      <c r="E61" s="845"/>
      <c r="F61" s="845"/>
      <c r="G61" s="845"/>
      <c r="H61" s="846"/>
      <c r="I61" s="835"/>
      <c r="J61" s="837"/>
      <c r="L61" s="830"/>
    </row>
    <row r="62" spans="1:24" ht="22.5" customHeight="1">
      <c r="A62" s="847"/>
      <c r="B62" s="845"/>
      <c r="C62" s="845"/>
      <c r="D62" s="846"/>
      <c r="E62" s="845"/>
      <c r="F62" s="845"/>
      <c r="G62" s="845"/>
      <c r="H62" s="846"/>
      <c r="I62" s="835"/>
      <c r="J62" s="837"/>
      <c r="L62" s="830"/>
    </row>
    <row r="63" spans="1:24" ht="22.5" customHeight="1">
      <c r="A63" s="847"/>
      <c r="B63" s="845"/>
      <c r="C63" s="845"/>
      <c r="D63" s="846"/>
      <c r="E63" s="845"/>
      <c r="F63" s="845"/>
      <c r="G63" s="845"/>
      <c r="H63" s="846"/>
      <c r="I63" s="835"/>
      <c r="J63" s="837"/>
      <c r="L63" s="830"/>
    </row>
    <row r="64" spans="1:24" ht="22.5" customHeight="1">
      <c r="A64" s="847"/>
      <c r="B64" s="845"/>
      <c r="C64" s="845"/>
      <c r="D64" s="846"/>
      <c r="E64" s="845"/>
      <c r="F64" s="845"/>
      <c r="G64" s="845"/>
      <c r="H64" s="846"/>
      <c r="I64" s="835"/>
      <c r="J64" s="837"/>
      <c r="L64" s="830"/>
    </row>
    <row r="65" spans="1:12" ht="22.5" customHeight="1">
      <c r="A65" s="844"/>
      <c r="B65" s="845"/>
      <c r="C65" s="845"/>
      <c r="D65" s="846"/>
      <c r="E65" s="845"/>
      <c r="F65" s="845"/>
      <c r="G65" s="845"/>
      <c r="H65" s="846"/>
      <c r="I65" s="835"/>
      <c r="J65" s="837"/>
      <c r="L65" s="830"/>
    </row>
    <row r="66" spans="1:12" ht="22.5" customHeight="1">
      <c r="A66" s="111"/>
      <c r="B66" s="73"/>
      <c r="C66" s="835"/>
      <c r="D66" s="840"/>
      <c r="E66" s="835"/>
      <c r="F66" s="837"/>
      <c r="G66" s="835"/>
      <c r="H66" s="840"/>
      <c r="I66" s="835"/>
      <c r="J66" s="837"/>
    </row>
    <row r="67" spans="1:12" ht="22.5" customHeight="1">
      <c r="A67" s="111"/>
      <c r="B67" s="73"/>
      <c r="C67" s="835"/>
      <c r="D67" s="840"/>
      <c r="E67" s="835"/>
      <c r="F67" s="837"/>
      <c r="G67" s="835"/>
      <c r="H67" s="840"/>
      <c r="I67" s="835"/>
      <c r="J67" s="837"/>
    </row>
    <row r="68" spans="1:12" ht="22.5" customHeight="1">
      <c r="A68" s="844"/>
      <c r="B68" s="845"/>
      <c r="C68" s="835"/>
      <c r="D68" s="840"/>
      <c r="E68" s="835"/>
      <c r="F68" s="845"/>
      <c r="G68" s="835"/>
      <c r="H68" s="840"/>
      <c r="I68" s="835"/>
      <c r="J68" s="845"/>
    </row>
    <row r="69" spans="1:12" ht="22.5" customHeight="1">
      <c r="A69" s="848"/>
      <c r="B69" s="845"/>
      <c r="C69" s="835"/>
      <c r="D69" s="840"/>
      <c r="E69" s="835"/>
      <c r="F69" s="845"/>
      <c r="G69" s="835"/>
      <c r="H69" s="846"/>
      <c r="I69" s="835"/>
      <c r="J69" s="845"/>
    </row>
    <row r="70" spans="1:12" ht="22.5" customHeight="1">
      <c r="A70" s="844"/>
      <c r="B70" s="845"/>
      <c r="C70" s="835"/>
      <c r="D70" s="840"/>
      <c r="E70" s="835"/>
      <c r="F70" s="845"/>
      <c r="G70" s="835"/>
      <c r="H70" s="840"/>
      <c r="I70" s="835"/>
      <c r="J70" s="845"/>
      <c r="K70" s="849"/>
    </row>
    <row r="71" spans="1:12" ht="22.5" customHeight="1">
      <c r="A71" s="111"/>
      <c r="B71" s="73"/>
      <c r="C71" s="835"/>
      <c r="D71" s="840"/>
      <c r="E71" s="835"/>
      <c r="F71" s="837"/>
      <c r="G71" s="835"/>
      <c r="H71" s="840"/>
      <c r="I71" s="835"/>
      <c r="J71" s="837"/>
    </row>
    <row r="72" spans="1:12" ht="22.5" customHeight="1">
      <c r="A72" s="111"/>
      <c r="B72" s="73"/>
      <c r="C72" s="835"/>
      <c r="D72" s="840"/>
      <c r="E72" s="835"/>
      <c r="F72" s="837"/>
      <c r="G72" s="835"/>
      <c r="H72" s="840"/>
      <c r="I72" s="835"/>
      <c r="J72" s="837"/>
    </row>
    <row r="73" spans="1:12" ht="22.5" customHeight="1">
      <c r="A73" s="111"/>
      <c r="B73" s="73"/>
      <c r="C73" s="835"/>
      <c r="D73" s="840"/>
      <c r="E73" s="835"/>
      <c r="F73" s="837"/>
      <c r="G73" s="835"/>
      <c r="H73" s="840"/>
      <c r="I73" s="835"/>
      <c r="J73" s="837"/>
    </row>
    <row r="74" spans="1:12" ht="22.5" customHeight="1">
      <c r="A74" s="111"/>
      <c r="B74" s="73"/>
      <c r="C74" s="835"/>
      <c r="D74" s="840"/>
      <c r="E74" s="835"/>
      <c r="F74" s="837"/>
      <c r="G74" s="835"/>
      <c r="H74" s="840"/>
      <c r="I74" s="835"/>
      <c r="J74" s="837"/>
    </row>
    <row r="75" spans="1:12" ht="22.5" customHeight="1">
      <c r="A75" s="111"/>
      <c r="B75" s="73"/>
      <c r="C75" s="835"/>
      <c r="D75" s="840"/>
      <c r="E75" s="835"/>
      <c r="F75" s="837"/>
      <c r="G75" s="835"/>
      <c r="H75" s="840"/>
      <c r="I75" s="835"/>
      <c r="J75" s="837"/>
    </row>
    <row r="76" spans="1:12" ht="22.5" customHeight="1">
      <c r="A76" s="111"/>
      <c r="B76" s="73"/>
      <c r="C76" s="835"/>
      <c r="D76" s="840"/>
      <c r="E76" s="835"/>
      <c r="F76" s="837"/>
      <c r="G76" s="835"/>
      <c r="H76" s="840"/>
      <c r="I76" s="835"/>
      <c r="J76" s="837"/>
    </row>
    <row r="77" spans="1:12" ht="22.5" customHeight="1">
      <c r="H77" s="793"/>
      <c r="J77" s="104"/>
      <c r="L77" s="833"/>
    </row>
    <row r="79" spans="1:12" ht="22.5" customHeight="1">
      <c r="H79" s="794"/>
      <c r="I79" s="104"/>
      <c r="J79" s="104"/>
    </row>
    <row r="83" spans="1:10" ht="22.5" customHeight="1">
      <c r="A83" s="469"/>
      <c r="C83" s="454"/>
      <c r="D83" s="793"/>
      <c r="E83" s="454"/>
      <c r="F83" s="457"/>
      <c r="G83" s="454"/>
      <c r="H83" s="793"/>
      <c r="I83" s="454"/>
      <c r="J83" s="457"/>
    </row>
  </sheetData>
  <mergeCells count="15">
    <mergeCell ref="D43:F43"/>
    <mergeCell ref="H43:J43"/>
    <mergeCell ref="D45:J45"/>
    <mergeCell ref="D8:J8"/>
    <mergeCell ref="A38:G38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8" right="0.8" top="0.48" bottom="0.56000000000000005" header="0.5" footer="0.5"/>
  <pageSetup paperSize="9" scale="80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3C5C7-8806-4711-96FF-5DA13B0914F6}">
  <sheetPr>
    <tabColor theme="1"/>
  </sheetPr>
  <dimension ref="A1:K70"/>
  <sheetViews>
    <sheetView view="pageBreakPreview" topLeftCell="A4" zoomScale="83" zoomScaleNormal="100" zoomScaleSheetLayoutView="100" workbookViewId="0">
      <pane xSplit="2" ySplit="8" topLeftCell="C26" activePane="bottomRight" state="frozen"/>
      <selection activeCell="E68" sqref="E68"/>
      <selection pane="topRight" activeCell="E68" sqref="E68"/>
      <selection pane="bottomLeft" activeCell="E68" sqref="E68"/>
      <selection pane="bottomRight" activeCell="E27" sqref="E27"/>
    </sheetView>
  </sheetViews>
  <sheetFormatPr defaultRowHeight="21.75"/>
  <cols>
    <col min="1" max="1" width="50.140625" bestFit="1" customWidth="1"/>
    <col min="2" max="2" width="13.7109375" customWidth="1"/>
    <col min="3" max="3" width="15.140625" customWidth="1"/>
    <col min="4" max="4" width="3.85546875" customWidth="1"/>
    <col min="5" max="5" width="15.140625" customWidth="1"/>
    <col min="6" max="6" width="3.85546875" customWidth="1"/>
    <col min="7" max="7" width="15.140625" customWidth="1"/>
    <col min="8" max="8" width="3.85546875" customWidth="1"/>
    <col min="9" max="9" width="15.140625" customWidth="1"/>
  </cols>
  <sheetData>
    <row r="1" spans="1:11" ht="23.25">
      <c r="A1" s="9" t="s">
        <v>166</v>
      </c>
      <c r="B1" s="9"/>
      <c r="C1" s="9"/>
      <c r="D1" s="9"/>
      <c r="E1" s="9"/>
      <c r="F1" s="9"/>
      <c r="G1" s="9"/>
      <c r="H1" s="9"/>
      <c r="I1" s="68"/>
    </row>
    <row r="2" spans="1:11" ht="23.25">
      <c r="A2" s="9" t="s">
        <v>167</v>
      </c>
      <c r="B2" s="9"/>
      <c r="C2" s="9"/>
      <c r="D2" s="9"/>
      <c r="E2" s="9"/>
      <c r="F2" s="9"/>
      <c r="G2" s="9"/>
      <c r="H2" s="9"/>
      <c r="I2" s="68"/>
    </row>
    <row r="3" spans="1:11" ht="23.25">
      <c r="A3" s="400" t="s">
        <v>55</v>
      </c>
      <c r="B3" s="70"/>
      <c r="C3" s="68"/>
      <c r="D3" s="68"/>
      <c r="E3" s="68"/>
      <c r="F3" s="68"/>
      <c r="G3" s="68"/>
      <c r="H3" s="68"/>
      <c r="I3" s="68"/>
    </row>
    <row r="4" spans="1:11">
      <c r="A4" s="68"/>
      <c r="B4" s="68"/>
      <c r="C4" s="68"/>
      <c r="D4" s="68"/>
      <c r="E4" s="68"/>
      <c r="F4" s="68"/>
      <c r="G4" s="68"/>
      <c r="H4" s="68"/>
      <c r="I4" s="68"/>
    </row>
    <row r="5" spans="1:11">
      <c r="A5" s="71"/>
      <c r="B5" s="72"/>
      <c r="C5" s="860" t="s">
        <v>2</v>
      </c>
      <c r="D5" s="860"/>
      <c r="E5" s="860"/>
      <c r="F5" s="68"/>
      <c r="G5" s="860" t="s">
        <v>3</v>
      </c>
      <c r="H5" s="860"/>
      <c r="I5" s="860"/>
    </row>
    <row r="6" spans="1:11">
      <c r="A6" s="71"/>
      <c r="B6" s="72"/>
      <c r="C6" s="861" t="s">
        <v>105</v>
      </c>
      <c r="D6" s="861"/>
      <c r="E6" s="861"/>
      <c r="F6" s="68"/>
      <c r="G6" s="861" t="s">
        <v>105</v>
      </c>
      <c r="H6" s="861"/>
      <c r="I6" s="861"/>
    </row>
    <row r="7" spans="1:11">
      <c r="A7" s="71"/>
      <c r="B7" s="72"/>
      <c r="C7" s="861" t="s">
        <v>204</v>
      </c>
      <c r="D7" s="861"/>
      <c r="E7" s="861"/>
      <c r="F7" s="68"/>
      <c r="G7" s="861" t="s">
        <v>204</v>
      </c>
      <c r="H7" s="861"/>
      <c r="I7" s="861"/>
    </row>
    <row r="8" spans="1:11">
      <c r="A8" s="71"/>
      <c r="B8" s="73" t="s">
        <v>7</v>
      </c>
      <c r="C8" s="74" t="s">
        <v>165</v>
      </c>
      <c r="D8" s="75"/>
      <c r="E8" s="74" t="s">
        <v>56</v>
      </c>
      <c r="F8" s="75"/>
      <c r="G8" s="74" t="s">
        <v>165</v>
      </c>
      <c r="H8" s="75"/>
      <c r="I8" s="74" t="s">
        <v>56</v>
      </c>
    </row>
    <row r="9" spans="1:11">
      <c r="A9" s="71"/>
      <c r="B9" s="73"/>
      <c r="C9" s="74"/>
      <c r="D9" s="75"/>
      <c r="E9" s="74" t="s">
        <v>9</v>
      </c>
      <c r="F9" s="75"/>
      <c r="G9" s="74"/>
      <c r="H9" s="75"/>
      <c r="I9" s="74"/>
    </row>
    <row r="10" spans="1:11">
      <c r="A10" s="71"/>
      <c r="B10" s="76"/>
      <c r="C10" s="862" t="s">
        <v>10</v>
      </c>
      <c r="D10" s="862"/>
      <c r="E10" s="862"/>
      <c r="F10" s="862"/>
      <c r="G10" s="862"/>
      <c r="H10" s="862"/>
      <c r="I10" s="862"/>
    </row>
    <row r="11" spans="1:11">
      <c r="A11" s="308" t="s">
        <v>58</v>
      </c>
      <c r="B11" s="76"/>
      <c r="C11" s="78"/>
      <c r="D11" s="69"/>
      <c r="E11" s="78"/>
      <c r="F11" s="69"/>
      <c r="G11" s="78"/>
      <c r="H11" s="69"/>
      <c r="I11" s="78"/>
    </row>
    <row r="12" spans="1:11">
      <c r="A12" s="79" t="s">
        <v>60</v>
      </c>
      <c r="B12" s="403"/>
      <c r="C12" s="173">
        <v>100729</v>
      </c>
      <c r="D12" s="81"/>
      <c r="E12" s="304">
        <v>84958</v>
      </c>
      <c r="F12" s="81"/>
      <c r="G12" s="304">
        <v>94659</v>
      </c>
      <c r="H12" s="80"/>
      <c r="I12" s="304">
        <v>82518</v>
      </c>
    </row>
    <row r="13" spans="1:11">
      <c r="A13" s="79" t="s">
        <v>59</v>
      </c>
      <c r="B13" s="403"/>
      <c r="C13" s="173">
        <v>68801</v>
      </c>
      <c r="D13" s="80"/>
      <c r="E13" s="304">
        <v>160806</v>
      </c>
      <c r="F13" s="80"/>
      <c r="G13" s="304">
        <v>0</v>
      </c>
      <c r="H13" s="80"/>
      <c r="I13" s="304">
        <v>139960</v>
      </c>
    </row>
    <row r="14" spans="1:11">
      <c r="A14" s="79" t="s">
        <v>61</v>
      </c>
      <c r="B14" s="403"/>
      <c r="C14" s="173">
        <v>33943</v>
      </c>
      <c r="D14" s="80"/>
      <c r="E14" s="304">
        <v>40705</v>
      </c>
      <c r="F14" s="80"/>
      <c r="G14" s="304">
        <v>33943</v>
      </c>
      <c r="H14" s="80"/>
      <c r="I14" s="304">
        <v>40705</v>
      </c>
    </row>
    <row r="15" spans="1:11" s="461" customFormat="1">
      <c r="A15" s="79" t="s">
        <v>207</v>
      </c>
      <c r="B15" s="459"/>
      <c r="C15" s="173">
        <v>3269</v>
      </c>
      <c r="D15" s="80"/>
      <c r="E15" s="304">
        <v>0</v>
      </c>
      <c r="F15" s="80"/>
      <c r="G15" s="304">
        <v>3269</v>
      </c>
      <c r="H15" s="80"/>
      <c r="I15" s="304">
        <v>0</v>
      </c>
      <c r="K15" s="467">
        <f>G14+G15</f>
        <v>37212</v>
      </c>
    </row>
    <row r="16" spans="1:11">
      <c r="A16" s="79" t="s">
        <v>62</v>
      </c>
      <c r="B16" s="401">
        <v>5</v>
      </c>
      <c r="C16" s="701">
        <f>18458-4708</f>
        <v>13750</v>
      </c>
      <c r="D16" s="81"/>
      <c r="E16" s="701">
        <f>870+612</f>
        <v>1482</v>
      </c>
      <c r="F16" s="81"/>
      <c r="G16" s="701">
        <f>19120-4708</f>
        <v>14412</v>
      </c>
      <c r="H16" s="80"/>
      <c r="I16" s="701">
        <f>1413+612</f>
        <v>2025</v>
      </c>
    </row>
    <row r="17" spans="1:11">
      <c r="A17" s="125" t="s">
        <v>63</v>
      </c>
      <c r="B17" s="401" t="s">
        <v>205</v>
      </c>
      <c r="C17" s="84">
        <f>SUM(C12:C16)</f>
        <v>220492</v>
      </c>
      <c r="D17" s="85"/>
      <c r="E17" s="84">
        <f>SUM(E12:E16)</f>
        <v>287951</v>
      </c>
      <c r="F17" s="85"/>
      <c r="G17" s="84">
        <f>SUM(G12:G16)</f>
        <v>146283</v>
      </c>
      <c r="H17" s="86"/>
      <c r="I17" s="84">
        <f>SUM(I12:I16)</f>
        <v>265208</v>
      </c>
    </row>
    <row r="18" spans="1:11">
      <c r="A18" s="125"/>
      <c r="B18" s="403"/>
      <c r="C18" s="86"/>
      <c r="D18" s="85"/>
      <c r="E18" s="86"/>
      <c r="F18" s="85"/>
      <c r="G18" s="86"/>
      <c r="H18" s="86"/>
      <c r="I18" s="86"/>
    </row>
    <row r="19" spans="1:11">
      <c r="A19" s="129" t="s">
        <v>64</v>
      </c>
      <c r="B19" s="403"/>
      <c r="C19" s="80"/>
      <c r="D19" s="81"/>
      <c r="E19" s="80"/>
      <c r="F19" s="81"/>
      <c r="G19" s="80"/>
      <c r="H19" s="80"/>
      <c r="I19" s="80"/>
    </row>
    <row r="20" spans="1:11">
      <c r="A20" s="79" t="s">
        <v>66</v>
      </c>
      <c r="B20" s="403">
        <v>5</v>
      </c>
      <c r="C20" s="173">
        <v>60043</v>
      </c>
      <c r="D20" s="80"/>
      <c r="E20" s="304">
        <v>61110</v>
      </c>
      <c r="F20" s="80"/>
      <c r="G20" s="304">
        <v>57238</v>
      </c>
      <c r="H20" s="80"/>
      <c r="I20" s="304">
        <v>58364</v>
      </c>
      <c r="K20" s="316"/>
    </row>
    <row r="21" spans="1:11">
      <c r="A21" s="79" t="s">
        <v>65</v>
      </c>
      <c r="B21" s="403"/>
      <c r="C21" s="173">
        <v>43106</v>
      </c>
      <c r="D21" s="81"/>
      <c r="E21" s="304">
        <v>59587</v>
      </c>
      <c r="F21" s="81"/>
      <c r="G21" s="304">
        <v>0</v>
      </c>
      <c r="H21" s="80"/>
      <c r="I21" s="304">
        <v>45286</v>
      </c>
    </row>
    <row r="22" spans="1:11">
      <c r="A22" s="79" t="s">
        <v>208</v>
      </c>
      <c r="B22" s="459"/>
      <c r="C22" s="173">
        <v>6085</v>
      </c>
      <c r="D22" s="80"/>
      <c r="E22" s="304">
        <v>0</v>
      </c>
      <c r="F22" s="80"/>
      <c r="G22" s="304">
        <v>6085</v>
      </c>
      <c r="H22" s="80"/>
      <c r="I22" s="304">
        <v>0</v>
      </c>
    </row>
    <row r="23" spans="1:11">
      <c r="A23" s="79" t="s">
        <v>67</v>
      </c>
      <c r="B23" s="403"/>
      <c r="C23" s="304">
        <v>31253</v>
      </c>
      <c r="D23" s="81"/>
      <c r="E23" s="304">
        <v>41036</v>
      </c>
      <c r="F23" s="81"/>
      <c r="G23" s="304">
        <v>10236</v>
      </c>
      <c r="H23" s="80"/>
      <c r="I23" s="304">
        <v>34445</v>
      </c>
    </row>
    <row r="24" spans="1:11">
      <c r="A24" s="79" t="s">
        <v>68</v>
      </c>
      <c r="B24" s="403"/>
      <c r="C24" s="698">
        <v>84047</v>
      </c>
      <c r="D24" s="81"/>
      <c r="E24" s="304">
        <v>54236</v>
      </c>
      <c r="F24" s="81"/>
      <c r="G24" s="698">
        <v>73037</v>
      </c>
      <c r="H24" s="80"/>
      <c r="I24" s="304">
        <v>44370</v>
      </c>
    </row>
    <row r="25" spans="1:11">
      <c r="A25" s="79" t="s">
        <v>69</v>
      </c>
      <c r="B25" s="403"/>
      <c r="C25" s="304">
        <v>12808</v>
      </c>
      <c r="D25" s="81"/>
      <c r="E25" s="304">
        <v>26524</v>
      </c>
      <c r="F25" s="81"/>
      <c r="G25" s="304">
        <v>12808</v>
      </c>
      <c r="H25" s="80"/>
      <c r="I25" s="304">
        <v>26524</v>
      </c>
    </row>
    <row r="26" spans="1:11">
      <c r="A26" s="79" t="s">
        <v>141</v>
      </c>
      <c r="B26" s="403"/>
      <c r="C26" s="698">
        <v>-17125</v>
      </c>
      <c r="D26" s="81"/>
      <c r="E26" s="304">
        <v>390</v>
      </c>
      <c r="F26" s="81"/>
      <c r="G26" s="698">
        <v>-17230</v>
      </c>
      <c r="H26" s="80"/>
      <c r="I26" s="304">
        <v>390</v>
      </c>
    </row>
    <row r="27" spans="1:11">
      <c r="A27" s="88" t="s">
        <v>70</v>
      </c>
      <c r="B27" s="401">
        <v>5</v>
      </c>
      <c r="C27" s="80">
        <v>1822</v>
      </c>
      <c r="D27" s="89"/>
      <c r="E27" s="406">
        <v>1832</v>
      </c>
      <c r="F27" s="89"/>
      <c r="G27" s="80">
        <v>1771</v>
      </c>
      <c r="H27" s="89"/>
      <c r="I27" s="406">
        <v>1948</v>
      </c>
    </row>
    <row r="28" spans="1:11">
      <c r="A28" s="125" t="s">
        <v>71</v>
      </c>
      <c r="B28" s="90"/>
      <c r="C28" s="133">
        <f>SUM(C20:C27)</f>
        <v>222039</v>
      </c>
      <c r="D28" s="85"/>
      <c r="E28" s="133">
        <f>SUM(E20:E27)</f>
        <v>244715</v>
      </c>
      <c r="F28" s="85"/>
      <c r="G28" s="133">
        <f>SUM(G20:G27)</f>
        <v>143945</v>
      </c>
      <c r="H28" s="86"/>
      <c r="I28" s="133">
        <f>SUM(I20:I27)</f>
        <v>211327</v>
      </c>
    </row>
    <row r="29" spans="1:11">
      <c r="A29" s="125"/>
      <c r="B29" s="403"/>
      <c r="C29" s="86"/>
      <c r="D29" s="85"/>
      <c r="E29" s="86"/>
      <c r="F29" s="85"/>
      <c r="G29" s="86"/>
      <c r="H29" s="86"/>
      <c r="I29" s="86"/>
    </row>
    <row r="30" spans="1:11">
      <c r="A30" s="91" t="s">
        <v>72</v>
      </c>
      <c r="B30" s="403"/>
      <c r="C30" s="92">
        <f>C17-C28</f>
        <v>-1547</v>
      </c>
      <c r="D30" s="93"/>
      <c r="E30" s="92">
        <f>E17-E28</f>
        <v>43236</v>
      </c>
      <c r="F30" s="93"/>
      <c r="G30" s="92">
        <f>G17-G28</f>
        <v>2338</v>
      </c>
      <c r="H30" s="92"/>
      <c r="I30" s="92">
        <f>I17-I28</f>
        <v>53881</v>
      </c>
    </row>
    <row r="31" spans="1:11">
      <c r="A31" s="79" t="s">
        <v>73</v>
      </c>
      <c r="B31" s="127"/>
      <c r="C31" s="304">
        <f>-945+942</f>
        <v>-3</v>
      </c>
      <c r="D31" s="81"/>
      <c r="E31" s="304">
        <f>-10239-123</f>
        <v>-10362</v>
      </c>
      <c r="F31" s="81"/>
      <c r="G31" s="80">
        <f>-1720+942</f>
        <v>-778</v>
      </c>
      <c r="H31" s="80"/>
      <c r="I31" s="406">
        <f>-11994-122</f>
        <v>-12116</v>
      </c>
    </row>
    <row r="32" spans="1:11" ht="22.5" thickBot="1">
      <c r="A32" s="125" t="s">
        <v>74</v>
      </c>
      <c r="B32" s="403"/>
      <c r="C32" s="338">
        <f>SUM(C30:C31)</f>
        <v>-1550</v>
      </c>
      <c r="D32" s="93"/>
      <c r="E32" s="338">
        <f>SUM(E30:E31)</f>
        <v>32874</v>
      </c>
      <c r="F32" s="93"/>
      <c r="G32" s="338">
        <f>SUM(G30:G31)</f>
        <v>1560</v>
      </c>
      <c r="H32" s="92"/>
      <c r="I32" s="338">
        <f>SUM(I30:I31)</f>
        <v>41765</v>
      </c>
    </row>
    <row r="33" spans="1:9" ht="22.5" thickTop="1">
      <c r="A33" s="77"/>
      <c r="B33" s="403"/>
      <c r="C33" s="80"/>
      <c r="D33" s="80"/>
      <c r="E33" s="80"/>
      <c r="F33" s="80"/>
      <c r="G33" s="80"/>
      <c r="H33" s="80"/>
      <c r="I33" s="80"/>
    </row>
    <row r="34" spans="1:9">
      <c r="A34" s="125" t="s">
        <v>142</v>
      </c>
      <c r="B34" s="403"/>
      <c r="C34" s="81"/>
      <c r="D34" s="80"/>
      <c r="E34" s="81"/>
      <c r="F34" s="80"/>
      <c r="G34" s="81"/>
      <c r="H34" s="80"/>
      <c r="I34" s="81"/>
    </row>
    <row r="35" spans="1:9">
      <c r="A35" s="14" t="s">
        <v>76</v>
      </c>
      <c r="B35" s="403"/>
      <c r="C35" s="81"/>
      <c r="D35" s="80"/>
      <c r="E35" s="81"/>
      <c r="F35" s="80"/>
      <c r="G35" s="81"/>
      <c r="H35" s="80"/>
      <c r="I35" s="81"/>
    </row>
    <row r="36" spans="1:9">
      <c r="A36" s="95" t="s">
        <v>77</v>
      </c>
      <c r="B36" s="403"/>
      <c r="C36" s="81"/>
      <c r="D36" s="80"/>
      <c r="E36" s="81"/>
      <c r="F36" s="80"/>
      <c r="G36" s="81"/>
      <c r="H36" s="80"/>
      <c r="I36" s="81"/>
    </row>
    <row r="37" spans="1:9">
      <c r="A37" s="158" t="s">
        <v>143</v>
      </c>
      <c r="B37" s="403"/>
      <c r="C37" s="19"/>
      <c r="D37" s="96"/>
      <c r="E37" s="19"/>
      <c r="F37" s="96"/>
      <c r="G37" s="19"/>
      <c r="H37" s="96"/>
      <c r="I37" s="19"/>
    </row>
    <row r="38" spans="1:9">
      <c r="A38" s="158" t="s">
        <v>78</v>
      </c>
      <c r="B38" s="403"/>
      <c r="C38" s="304">
        <v>0</v>
      </c>
      <c r="D38" s="96"/>
      <c r="E38" s="304">
        <v>355</v>
      </c>
      <c r="F38" s="96"/>
      <c r="G38" s="304">
        <v>0</v>
      </c>
      <c r="H38" s="96"/>
      <c r="I38" s="304">
        <v>355</v>
      </c>
    </row>
    <row r="39" spans="1:9">
      <c r="A39" s="158" t="s">
        <v>79</v>
      </c>
      <c r="B39" s="403"/>
      <c r="C39" s="19"/>
      <c r="D39" s="96"/>
      <c r="E39" s="19"/>
      <c r="F39" s="96"/>
      <c r="G39" s="19"/>
      <c r="H39" s="96"/>
      <c r="I39" s="19"/>
    </row>
    <row r="40" spans="1:9">
      <c r="A40" s="404" t="s">
        <v>77</v>
      </c>
      <c r="B40" s="403"/>
      <c r="C40" s="406">
        <v>0</v>
      </c>
      <c r="D40" s="80"/>
      <c r="E40" s="406">
        <v>-71</v>
      </c>
      <c r="F40" s="80"/>
      <c r="G40" s="406">
        <v>0</v>
      </c>
      <c r="H40" s="80"/>
      <c r="I40" s="406">
        <v>-71</v>
      </c>
    </row>
    <row r="41" spans="1:9">
      <c r="A41" s="125" t="s">
        <v>80</v>
      </c>
      <c r="B41" s="403"/>
      <c r="C41" s="172"/>
      <c r="D41" s="80"/>
      <c r="E41" s="19"/>
      <c r="F41" s="80"/>
      <c r="G41" s="19"/>
      <c r="H41" s="80"/>
      <c r="I41" s="19"/>
    </row>
    <row r="42" spans="1:9">
      <c r="A42" s="125" t="s">
        <v>77</v>
      </c>
      <c r="B42" s="403"/>
      <c r="C42" s="93">
        <f>SUM(C38:C40)</f>
        <v>0</v>
      </c>
      <c r="D42" s="86"/>
      <c r="E42" s="93">
        <f>SUM(E38:E40)</f>
        <v>284</v>
      </c>
      <c r="F42" s="86"/>
      <c r="G42" s="93">
        <f>SUM(G38:G40)</f>
        <v>0</v>
      </c>
      <c r="H42" s="86"/>
      <c r="I42" s="93">
        <f>SUM(I38:I40)</f>
        <v>284</v>
      </c>
    </row>
    <row r="43" spans="1:9">
      <c r="A43" s="27" t="s">
        <v>182</v>
      </c>
      <c r="B43" s="403"/>
      <c r="C43" s="160">
        <f>SUM(C37:C40)</f>
        <v>0</v>
      </c>
      <c r="D43" s="50"/>
      <c r="E43" s="160">
        <f>SUM(E37:E40)</f>
        <v>284</v>
      </c>
      <c r="F43" s="50"/>
      <c r="G43" s="160">
        <f>SUM(G37:G40)</f>
        <v>0</v>
      </c>
      <c r="H43" s="50"/>
      <c r="I43" s="160">
        <f>SUM(I37:I40)</f>
        <v>284</v>
      </c>
    </row>
    <row r="44" spans="1:9" ht="22.5" thickBot="1">
      <c r="A44" s="77" t="s">
        <v>144</v>
      </c>
      <c r="B44" s="403"/>
      <c r="C44" s="135">
        <f>C32+C43</f>
        <v>-1550</v>
      </c>
      <c r="D44" s="80"/>
      <c r="E44" s="135">
        <f>E32+E43</f>
        <v>33158</v>
      </c>
      <c r="F44" s="80"/>
      <c r="G44" s="135">
        <f>G32+G43</f>
        <v>1560</v>
      </c>
      <c r="H44" s="80"/>
      <c r="I44" s="135">
        <f>I32+I43</f>
        <v>42049</v>
      </c>
    </row>
    <row r="45" spans="1:9" ht="24" thickTop="1">
      <c r="A45" s="863" t="s">
        <v>166</v>
      </c>
      <c r="B45" s="863"/>
      <c r="C45" s="863"/>
      <c r="D45" s="863"/>
      <c r="E45" s="863"/>
      <c r="F45" s="863"/>
      <c r="G45" s="68"/>
      <c r="H45" s="68"/>
      <c r="I45" s="68"/>
    </row>
    <row r="46" spans="1:9" ht="23.25">
      <c r="A46" s="395" t="s">
        <v>167</v>
      </c>
      <c r="B46" s="402"/>
      <c r="C46" s="402"/>
      <c r="D46" s="402"/>
      <c r="E46" s="402"/>
      <c r="F46" s="402"/>
      <c r="G46" s="68"/>
      <c r="H46" s="68"/>
      <c r="I46" s="68"/>
    </row>
    <row r="47" spans="1:9" ht="23.25">
      <c r="A47" s="400" t="s">
        <v>55</v>
      </c>
      <c r="B47" s="70"/>
      <c r="C47" s="68"/>
      <c r="D47" s="68"/>
      <c r="E47" s="68"/>
      <c r="F47" s="68"/>
      <c r="G47" s="68"/>
      <c r="H47" s="68"/>
      <c r="I47" s="68"/>
    </row>
    <row r="48" spans="1:9" ht="23.25">
      <c r="A48" s="70"/>
      <c r="B48" s="70"/>
      <c r="C48" s="68"/>
      <c r="D48" s="68"/>
      <c r="E48" s="68"/>
      <c r="F48" s="68"/>
      <c r="G48" s="68"/>
      <c r="H48" s="68"/>
      <c r="I48" s="68"/>
    </row>
    <row r="49" spans="1:9">
      <c r="A49" s="71"/>
      <c r="B49" s="72"/>
      <c r="C49" s="860" t="s">
        <v>2</v>
      </c>
      <c r="D49" s="860"/>
      <c r="E49" s="860"/>
      <c r="F49" s="68"/>
      <c r="G49" s="860" t="s">
        <v>3</v>
      </c>
      <c r="H49" s="860"/>
      <c r="I49" s="860"/>
    </row>
    <row r="50" spans="1:9">
      <c r="A50" s="71"/>
      <c r="B50" s="72"/>
      <c r="C50" s="861" t="s">
        <v>105</v>
      </c>
      <c r="D50" s="861"/>
      <c r="E50" s="861"/>
      <c r="F50" s="68"/>
      <c r="G50" s="861" t="s">
        <v>105</v>
      </c>
      <c r="H50" s="861"/>
      <c r="I50" s="861"/>
    </row>
    <row r="51" spans="1:9">
      <c r="A51" s="71"/>
      <c r="B51" s="72"/>
      <c r="C51" s="861" t="s">
        <v>204</v>
      </c>
      <c r="D51" s="861"/>
      <c r="E51" s="861"/>
      <c r="F51" s="68"/>
      <c r="G51" s="861" t="s">
        <v>204</v>
      </c>
      <c r="H51" s="861"/>
      <c r="I51" s="861"/>
    </row>
    <row r="52" spans="1:9">
      <c r="A52" s="71"/>
      <c r="B52" s="73" t="s">
        <v>7</v>
      </c>
      <c r="C52" s="74" t="s">
        <v>165</v>
      </c>
      <c r="D52" s="75"/>
      <c r="E52" s="74" t="s">
        <v>56</v>
      </c>
      <c r="F52" s="75"/>
      <c r="G52" s="74" t="s">
        <v>165</v>
      </c>
      <c r="H52" s="75"/>
      <c r="I52" s="74" t="s">
        <v>56</v>
      </c>
    </row>
    <row r="53" spans="1:9">
      <c r="A53" s="71"/>
      <c r="B53" s="73"/>
      <c r="C53" s="74"/>
      <c r="D53" s="75"/>
      <c r="E53" s="74" t="s">
        <v>9</v>
      </c>
      <c r="F53" s="75"/>
      <c r="G53" s="74"/>
      <c r="H53" s="75"/>
      <c r="I53" s="74"/>
    </row>
    <row r="54" spans="1:9">
      <c r="A54" s="71"/>
      <c r="B54" s="76"/>
      <c r="C54" s="862" t="s">
        <v>10</v>
      </c>
      <c r="D54" s="862"/>
      <c r="E54" s="862"/>
      <c r="F54" s="862"/>
      <c r="G54" s="862"/>
      <c r="H54" s="862"/>
      <c r="I54" s="862"/>
    </row>
    <row r="55" spans="1:9">
      <c r="A55" s="27" t="s">
        <v>83</v>
      </c>
      <c r="B55" s="6"/>
      <c r="C55" s="162"/>
      <c r="D55" s="57"/>
      <c r="E55" s="162"/>
      <c r="F55" s="57"/>
      <c r="G55" s="162"/>
      <c r="H55" s="57"/>
      <c r="I55" s="162"/>
    </row>
    <row r="56" spans="1:9">
      <c r="A56" s="98" t="s">
        <v>84</v>
      </c>
      <c r="B56" s="17"/>
      <c r="C56" s="304">
        <f>C60-C59</f>
        <v>-911</v>
      </c>
      <c r="D56" s="155"/>
      <c r="E56" s="304">
        <v>36877</v>
      </c>
      <c r="F56" s="155"/>
      <c r="G56" s="80">
        <f>G32</f>
        <v>1560</v>
      </c>
      <c r="H56" s="155"/>
      <c r="I56" s="80">
        <v>41275</v>
      </c>
    </row>
    <row r="57" spans="1:9">
      <c r="A57" s="98" t="s">
        <v>163</v>
      </c>
      <c r="B57" s="17"/>
      <c r="C57" s="80"/>
      <c r="D57" s="155"/>
      <c r="E57" s="80"/>
      <c r="F57" s="155"/>
      <c r="G57" s="80"/>
      <c r="H57" s="155"/>
      <c r="I57" s="80"/>
    </row>
    <row r="58" spans="1:9">
      <c r="A58" s="98" t="s">
        <v>164</v>
      </c>
      <c r="B58" s="17">
        <v>4</v>
      </c>
      <c r="C58" s="367">
        <v>0</v>
      </c>
      <c r="D58" s="155"/>
      <c r="E58" s="367">
        <v>-1873</v>
      </c>
      <c r="F58" s="155"/>
      <c r="G58" s="155">
        <v>0</v>
      </c>
      <c r="H58" s="155"/>
      <c r="I58" s="155">
        <v>0</v>
      </c>
    </row>
    <row r="59" spans="1:9">
      <c r="A59" s="98" t="s">
        <v>85</v>
      </c>
      <c r="B59" s="17"/>
      <c r="C59" s="406">
        <v>-639</v>
      </c>
      <c r="D59" s="33"/>
      <c r="E59" s="406">
        <v>-2618</v>
      </c>
      <c r="F59" s="33"/>
      <c r="G59" s="136">
        <v>0</v>
      </c>
      <c r="H59" s="155"/>
      <c r="I59" s="136">
        <v>0</v>
      </c>
    </row>
    <row r="60" spans="1:9" ht="22.5" thickBot="1">
      <c r="A60" s="91" t="s">
        <v>74</v>
      </c>
      <c r="B60" s="28"/>
      <c r="C60" s="163">
        <f>C44</f>
        <v>-1550</v>
      </c>
      <c r="D60" s="31"/>
      <c r="E60" s="163">
        <f>SUM(E56:E59)</f>
        <v>32386</v>
      </c>
      <c r="F60" s="31"/>
      <c r="G60" s="163">
        <f>SUM(G56:G59)</f>
        <v>1560</v>
      </c>
      <c r="H60" s="30"/>
      <c r="I60" s="163">
        <f>SUM(I56:I59)</f>
        <v>41275</v>
      </c>
    </row>
    <row r="61" spans="1:9" ht="22.5" thickTop="1">
      <c r="A61" s="91"/>
      <c r="B61" s="28"/>
      <c r="C61" s="157"/>
      <c r="D61" s="61"/>
      <c r="E61" s="157"/>
      <c r="F61" s="61"/>
      <c r="G61" s="157"/>
      <c r="H61" s="157"/>
      <c r="I61" s="157"/>
    </row>
    <row r="62" spans="1:9">
      <c r="A62" s="91" t="s">
        <v>181</v>
      </c>
      <c r="B62" s="17"/>
      <c r="C62" s="156"/>
      <c r="D62" s="56"/>
      <c r="E62" s="156"/>
      <c r="F62" s="56"/>
      <c r="G62" s="156"/>
      <c r="H62" s="156"/>
      <c r="I62" s="156"/>
    </row>
    <row r="63" spans="1:9">
      <c r="A63" s="98" t="s">
        <v>84</v>
      </c>
      <c r="B63" s="17"/>
      <c r="C63" s="304">
        <f>C67-C66</f>
        <v>-911</v>
      </c>
      <c r="D63" s="155"/>
      <c r="E63" s="80">
        <v>37161</v>
      </c>
      <c r="F63" s="155"/>
      <c r="G63" s="80">
        <f>G44</f>
        <v>1560</v>
      </c>
      <c r="H63" s="155"/>
      <c r="I63" s="80">
        <f>I44</f>
        <v>42049</v>
      </c>
    </row>
    <row r="64" spans="1:9">
      <c r="A64" s="98" t="s">
        <v>163</v>
      </c>
      <c r="B64" s="17"/>
      <c r="C64" s="80"/>
      <c r="D64" s="155"/>
      <c r="E64" s="80"/>
      <c r="F64" s="155"/>
      <c r="G64" s="80"/>
      <c r="H64" s="155"/>
      <c r="I64" s="80"/>
    </row>
    <row r="65" spans="1:9">
      <c r="A65" s="98" t="s">
        <v>164</v>
      </c>
      <c r="B65" s="17">
        <v>4</v>
      </c>
      <c r="C65" s="367">
        <v>0</v>
      </c>
      <c r="D65" s="155"/>
      <c r="E65" s="367">
        <f>E58</f>
        <v>-1873</v>
      </c>
      <c r="F65" s="155"/>
      <c r="G65" s="155">
        <v>0</v>
      </c>
      <c r="H65" s="155"/>
      <c r="I65" s="155">
        <v>0</v>
      </c>
    </row>
    <row r="66" spans="1:9">
      <c r="A66" s="98" t="s">
        <v>85</v>
      </c>
      <c r="B66" s="17"/>
      <c r="C66" s="406">
        <v>-639</v>
      </c>
      <c r="D66" s="33"/>
      <c r="E66" s="80">
        <f>E59</f>
        <v>-2618</v>
      </c>
      <c r="F66" s="33"/>
      <c r="G66" s="136">
        <v>0</v>
      </c>
      <c r="H66" s="155"/>
      <c r="I66" s="136">
        <v>0</v>
      </c>
    </row>
    <row r="67" spans="1:9" ht="22.5" thickBot="1">
      <c r="A67" s="91" t="s">
        <v>144</v>
      </c>
      <c r="B67" s="28"/>
      <c r="C67" s="163">
        <f>C44</f>
        <v>-1550</v>
      </c>
      <c r="D67" s="31"/>
      <c r="E67" s="163">
        <f>SUM(E63:E66)</f>
        <v>32670</v>
      </c>
      <c r="F67" s="31"/>
      <c r="G67" s="163">
        <f>G44</f>
        <v>1560</v>
      </c>
      <c r="H67" s="30"/>
      <c r="I67" s="163">
        <f>I44</f>
        <v>42049</v>
      </c>
    </row>
    <row r="68" spans="1:9" ht="22.5" thickTop="1">
      <c r="A68" s="27"/>
      <c r="B68" s="17"/>
      <c r="C68" s="161"/>
      <c r="D68" s="161"/>
      <c r="E68" s="161"/>
      <c r="F68" s="161"/>
      <c r="G68" s="161"/>
      <c r="H68" s="161"/>
      <c r="I68" s="161"/>
    </row>
    <row r="69" spans="1:9" ht="22.5" thickBot="1">
      <c r="A69" s="5" t="s">
        <v>147</v>
      </c>
      <c r="B69" s="17">
        <v>15</v>
      </c>
      <c r="C69" s="164"/>
      <c r="D69" s="165"/>
      <c r="E69" s="164"/>
      <c r="F69" s="165"/>
      <c r="G69" s="164"/>
      <c r="H69" s="165"/>
      <c r="I69" s="164"/>
    </row>
    <row r="70" spans="1:9" ht="22.5" thickTop="1">
      <c r="A70" s="5"/>
      <c r="B70" s="17"/>
      <c r="C70" s="165"/>
      <c r="D70" s="165"/>
      <c r="E70" s="165"/>
      <c r="F70" s="165"/>
      <c r="G70" s="165"/>
      <c r="H70" s="165"/>
      <c r="I70" s="165"/>
    </row>
  </sheetData>
  <mergeCells count="15">
    <mergeCell ref="C5:E5"/>
    <mergeCell ref="G5:I5"/>
    <mergeCell ref="C6:E6"/>
    <mergeCell ref="G6:I6"/>
    <mergeCell ref="C7:E7"/>
    <mergeCell ref="G7:I7"/>
    <mergeCell ref="C51:E51"/>
    <mergeCell ref="G51:I51"/>
    <mergeCell ref="C54:I54"/>
    <mergeCell ref="C10:I10"/>
    <mergeCell ref="A45:F45"/>
    <mergeCell ref="C49:E49"/>
    <mergeCell ref="G49:I49"/>
    <mergeCell ref="C50:E50"/>
    <mergeCell ref="G50:I50"/>
  </mergeCells>
  <pageMargins left="0.7" right="0.7" top="0.75" bottom="0.75" header="0.3" footer="0.3"/>
  <pageSetup paperSize="9" scale="73" orientation="portrait" r:id="rId1"/>
  <rowBreaks count="1" manualBreakCount="1">
    <brk id="4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T95"/>
  <sheetViews>
    <sheetView view="pageBreakPreview" topLeftCell="A49" zoomScale="90" zoomScaleNormal="90" zoomScaleSheetLayoutView="90" workbookViewId="0">
      <selection activeCell="E68" sqref="E68"/>
    </sheetView>
  </sheetViews>
  <sheetFormatPr defaultColWidth="10.42578125" defaultRowHeight="22.5" customHeight="1"/>
  <cols>
    <col min="1" max="1" width="43.140625" style="69" customWidth="1"/>
    <col min="2" max="2" width="10" style="76" bestFit="1" customWidth="1"/>
    <col min="3" max="3" width="14.85546875" style="101" customWidth="1"/>
    <col min="4" max="4" width="1.42578125" style="100" customWidth="1"/>
    <col min="5" max="5" width="17" style="101" customWidth="1"/>
    <col min="6" max="6" width="1.42578125" style="100" customWidth="1"/>
    <col min="7" max="7" width="16.42578125" style="101" customWidth="1"/>
    <col min="8" max="8" width="1.5703125" style="100" customWidth="1"/>
    <col min="9" max="9" width="16.5703125" style="101" customWidth="1"/>
    <col min="10" max="10" width="10.42578125" style="69"/>
    <col min="11" max="11" width="15.42578125" style="69" bestFit="1" customWidth="1"/>
    <col min="12" max="14" width="3.140625" style="69" customWidth="1"/>
    <col min="15" max="15" width="13" style="399" customWidth="1"/>
    <col min="16" max="18" width="3.5703125" style="69" customWidth="1"/>
    <col min="19" max="19" width="13" style="399" customWidth="1"/>
    <col min="20" max="22" width="11.85546875" style="69" customWidth="1"/>
    <col min="23" max="23" width="13.42578125" style="69" customWidth="1"/>
    <col min="24" max="25" width="11.85546875" style="69" customWidth="1"/>
    <col min="26" max="26" width="12.5703125" style="69" bestFit="1" customWidth="1"/>
    <col min="27" max="27" width="11.85546875" style="69" bestFit="1" customWidth="1"/>
    <col min="28" max="29" width="11.85546875" style="69" customWidth="1"/>
    <col min="30" max="16384" width="10.42578125" style="69"/>
  </cols>
  <sheetData>
    <row r="1" spans="1:19" ht="21.75" customHeight="1">
      <c r="A1" s="9" t="s">
        <v>166</v>
      </c>
      <c r="B1" s="9"/>
      <c r="C1" s="9"/>
      <c r="D1" s="9"/>
      <c r="E1" s="9"/>
      <c r="F1" s="9"/>
      <c r="G1" s="9"/>
      <c r="H1" s="9"/>
      <c r="I1" s="68"/>
    </row>
    <row r="2" spans="1:19" ht="23.25">
      <c r="A2" s="9" t="s">
        <v>167</v>
      </c>
      <c r="B2" s="9"/>
      <c r="C2" s="9"/>
      <c r="D2" s="9"/>
      <c r="E2" s="9"/>
      <c r="F2" s="9"/>
      <c r="G2" s="9"/>
      <c r="H2" s="9"/>
      <c r="I2" s="68"/>
    </row>
    <row r="3" spans="1:19" ht="21.75" customHeight="1">
      <c r="A3" s="390" t="s">
        <v>55</v>
      </c>
      <c r="B3" s="70"/>
      <c r="C3" s="68"/>
      <c r="D3" s="68"/>
      <c r="E3" s="68"/>
      <c r="F3" s="68"/>
      <c r="G3" s="68"/>
      <c r="H3" s="68"/>
      <c r="I3" s="68"/>
    </row>
    <row r="4" spans="1:19" ht="13.35" customHeight="1">
      <c r="A4" s="68"/>
      <c r="B4" s="68"/>
      <c r="C4" s="68"/>
      <c r="D4" s="68"/>
      <c r="E4" s="68"/>
      <c r="F4" s="68"/>
      <c r="G4" s="68"/>
      <c r="H4" s="68"/>
      <c r="I4" s="68"/>
    </row>
    <row r="5" spans="1:19" s="71" customFormat="1" ht="23.85" customHeight="1">
      <c r="B5" s="72"/>
      <c r="C5" s="860" t="s">
        <v>2</v>
      </c>
      <c r="D5" s="860"/>
      <c r="E5" s="860"/>
      <c r="F5" s="68"/>
      <c r="G5" s="860" t="s">
        <v>3</v>
      </c>
      <c r="H5" s="860"/>
      <c r="I5" s="860"/>
      <c r="K5" s="330"/>
      <c r="O5" s="330"/>
      <c r="S5" s="330"/>
    </row>
    <row r="6" spans="1:19" s="71" customFormat="1" ht="23.85" customHeight="1">
      <c r="B6" s="72"/>
      <c r="C6" s="861" t="s">
        <v>199</v>
      </c>
      <c r="D6" s="861"/>
      <c r="E6" s="861"/>
      <c r="F6" s="68"/>
      <c r="G6" s="861" t="s">
        <v>199</v>
      </c>
      <c r="H6" s="861"/>
      <c r="I6" s="861"/>
      <c r="O6" s="330"/>
      <c r="S6" s="330"/>
    </row>
    <row r="7" spans="1:19" s="71" customFormat="1" ht="23.85" customHeight="1">
      <c r="B7" s="72"/>
      <c r="C7" s="861" t="s">
        <v>198</v>
      </c>
      <c r="D7" s="861"/>
      <c r="E7" s="861"/>
      <c r="F7" s="68"/>
      <c r="G7" s="861" t="s">
        <v>198</v>
      </c>
      <c r="H7" s="861"/>
      <c r="I7" s="861"/>
      <c r="O7" s="330"/>
      <c r="S7" s="330"/>
    </row>
    <row r="8" spans="1:19" s="71" customFormat="1" ht="21" customHeight="1">
      <c r="B8" s="73" t="s">
        <v>7</v>
      </c>
      <c r="C8" s="74" t="s">
        <v>165</v>
      </c>
      <c r="D8" s="75"/>
      <c r="E8" s="74" t="s">
        <v>56</v>
      </c>
      <c r="F8" s="75"/>
      <c r="G8" s="74" t="s">
        <v>165</v>
      </c>
      <c r="H8" s="75"/>
      <c r="I8" s="74" t="s">
        <v>56</v>
      </c>
      <c r="O8" s="330"/>
      <c r="S8" s="330"/>
    </row>
    <row r="9" spans="1:19" s="71" customFormat="1" ht="21" customHeight="1">
      <c r="B9" s="73"/>
      <c r="C9" s="74"/>
      <c r="D9" s="75"/>
      <c r="E9" s="74" t="s">
        <v>9</v>
      </c>
      <c r="F9" s="75"/>
      <c r="G9" s="74"/>
      <c r="H9" s="75"/>
      <c r="I9" s="74"/>
      <c r="O9" s="330"/>
      <c r="S9" s="330"/>
    </row>
    <row r="10" spans="1:19" s="71" customFormat="1" ht="21" customHeight="1">
      <c r="B10" s="76"/>
      <c r="C10" s="862" t="s">
        <v>10</v>
      </c>
      <c r="D10" s="862"/>
      <c r="E10" s="862"/>
      <c r="F10" s="862"/>
      <c r="G10" s="862"/>
      <c r="H10" s="862"/>
      <c r="I10" s="862"/>
      <c r="O10" s="330"/>
      <c r="S10" s="330"/>
    </row>
    <row r="11" spans="1:19" s="71" customFormat="1" ht="21" customHeight="1">
      <c r="A11" s="308" t="s">
        <v>58</v>
      </c>
      <c r="B11" s="76"/>
      <c r="C11" s="78"/>
      <c r="D11" s="69"/>
      <c r="E11" s="78"/>
      <c r="F11" s="69"/>
      <c r="G11" s="78"/>
      <c r="H11" s="69"/>
      <c r="I11" s="78"/>
      <c r="O11" s="330"/>
      <c r="S11" s="330"/>
    </row>
    <row r="12" spans="1:19" s="82" customFormat="1" ht="21" customHeight="1">
      <c r="A12" s="79" t="s">
        <v>60</v>
      </c>
      <c r="B12" s="393"/>
      <c r="C12" s="304">
        <f>'PL8-9 9months'!D10</f>
        <v>506414</v>
      </c>
      <c r="D12" s="81"/>
      <c r="E12" s="304">
        <f>'PL8-9 9months'!F10</f>
        <v>514371</v>
      </c>
      <c r="F12" s="81"/>
      <c r="G12" s="304">
        <f>'PL8-9 9months'!H10</f>
        <v>456804</v>
      </c>
      <c r="H12" s="80"/>
      <c r="I12" s="80">
        <f>'PL8-9 9months'!J10</f>
        <v>489193</v>
      </c>
      <c r="J12" s="154"/>
      <c r="L12" s="310"/>
      <c r="M12" s="311"/>
      <c r="O12" s="367">
        <v>160806</v>
      </c>
      <c r="S12" s="367">
        <v>139960</v>
      </c>
    </row>
    <row r="13" spans="1:19" s="82" customFormat="1" ht="21" customHeight="1">
      <c r="A13" s="79" t="s">
        <v>59</v>
      </c>
      <c r="B13" s="393"/>
      <c r="C13" s="304">
        <f>'PL8-9 9months'!D11</f>
        <v>398867</v>
      </c>
      <c r="D13" s="80"/>
      <c r="E13" s="304">
        <f>'PL8-9 9months'!F11</f>
        <v>244900</v>
      </c>
      <c r="F13" s="80"/>
      <c r="G13" s="304">
        <f>'PL8-9 9months'!H11</f>
        <v>0</v>
      </c>
      <c r="H13" s="80"/>
      <c r="I13" s="80">
        <f>'PL8-9 9months'!J11</f>
        <v>0</v>
      </c>
      <c r="J13" s="154"/>
      <c r="L13" s="310"/>
      <c r="O13" s="367">
        <v>84958</v>
      </c>
      <c r="S13" s="367">
        <v>82518</v>
      </c>
    </row>
    <row r="14" spans="1:19" s="82" customFormat="1" ht="21" customHeight="1">
      <c r="A14" s="79" t="s">
        <v>61</v>
      </c>
      <c r="B14" s="393"/>
      <c r="C14" s="304">
        <f>'PL8-9 9months'!D13</f>
        <v>52846</v>
      </c>
      <c r="D14" s="80"/>
      <c r="E14" s="304">
        <f>'PL8-9 9months'!F13</f>
        <v>89352</v>
      </c>
      <c r="F14" s="80"/>
      <c r="G14" s="304">
        <f>'PL8-9 9months'!H13</f>
        <v>52846</v>
      </c>
      <c r="H14" s="80"/>
      <c r="I14" s="80">
        <f>'PL8-9 9months'!J13</f>
        <v>89352</v>
      </c>
      <c r="J14" s="154"/>
      <c r="L14" s="310"/>
      <c r="O14" s="367">
        <v>40705</v>
      </c>
      <c r="S14" s="367">
        <v>40705</v>
      </c>
    </row>
    <row r="15" spans="1:19" s="82" customFormat="1" ht="21" customHeight="1">
      <c r="A15" s="79" t="s">
        <v>207</v>
      </c>
      <c r="B15" s="391">
        <v>5</v>
      </c>
      <c r="C15" s="304">
        <f>'PL8-9 9months'!D12</f>
        <v>118852</v>
      </c>
      <c r="D15" s="80"/>
      <c r="E15" s="304">
        <f>'PL8-9 9months'!F12</f>
        <v>35641</v>
      </c>
      <c r="F15" s="80"/>
      <c r="G15" s="304">
        <f>'PL8-9 9months'!H12</f>
        <v>118852</v>
      </c>
      <c r="H15" s="80"/>
      <c r="I15" s="80">
        <f>'PL8-9 9months'!J12</f>
        <v>35641</v>
      </c>
      <c r="J15" s="154"/>
      <c r="L15" s="310"/>
      <c r="O15" s="367">
        <v>871</v>
      </c>
      <c r="S15" s="367">
        <v>1413</v>
      </c>
    </row>
    <row r="16" spans="1:19" s="82" customFormat="1" ht="21" customHeight="1">
      <c r="A16" s="79" t="s">
        <v>62</v>
      </c>
      <c r="B16" s="697"/>
      <c r="C16" s="406">
        <f>'PL8-9 9months'!D14</f>
        <v>40720</v>
      </c>
      <c r="D16" s="80"/>
      <c r="E16" s="406">
        <f>'PL8-9 9months'!F14</f>
        <v>43155</v>
      </c>
      <c r="F16" s="80"/>
      <c r="G16" s="406">
        <f>'PL8-9 9months'!H14</f>
        <v>40083</v>
      </c>
      <c r="H16" s="80"/>
      <c r="I16" s="132">
        <f>'PL8-9 9months'!J14</f>
        <v>45247</v>
      </c>
      <c r="J16" s="154"/>
      <c r="L16" s="310"/>
      <c r="O16" s="367"/>
      <c r="S16" s="367"/>
    </row>
    <row r="17" spans="1:20" s="87" customFormat="1" ht="21" customHeight="1">
      <c r="A17" s="125" t="s">
        <v>63</v>
      </c>
      <c r="B17" s="391" t="s">
        <v>205</v>
      </c>
      <c r="C17" s="84">
        <f>SUM(C12:C16)</f>
        <v>1117699</v>
      </c>
      <c r="D17" s="85"/>
      <c r="E17" s="84">
        <f>SUM(E12:E16)</f>
        <v>927419</v>
      </c>
      <c r="F17" s="85"/>
      <c r="G17" s="84">
        <f>SUM(G12:G16)</f>
        <v>668585</v>
      </c>
      <c r="H17" s="86"/>
      <c r="I17" s="84">
        <f>SUM(I12:I16)</f>
        <v>659433</v>
      </c>
      <c r="J17" s="154"/>
      <c r="K17" s="312"/>
      <c r="L17" s="310"/>
      <c r="O17" s="43">
        <v>287340</v>
      </c>
      <c r="S17" s="43">
        <v>264596</v>
      </c>
    </row>
    <row r="18" spans="1:20" s="87" customFormat="1" ht="9.6" customHeight="1">
      <c r="A18" s="125"/>
      <c r="B18" s="393"/>
      <c r="C18" s="86"/>
      <c r="D18" s="85"/>
      <c r="E18" s="86"/>
      <c r="F18" s="85"/>
      <c r="G18" s="86"/>
      <c r="H18" s="86"/>
      <c r="I18" s="86"/>
      <c r="J18" s="154"/>
      <c r="K18" s="312"/>
      <c r="L18" s="310"/>
      <c r="O18" s="43"/>
      <c r="S18" s="43"/>
    </row>
    <row r="19" spans="1:20" s="82" customFormat="1" ht="21" customHeight="1">
      <c r="A19" s="129" t="s">
        <v>64</v>
      </c>
      <c r="B19" s="393"/>
      <c r="C19" s="80"/>
      <c r="D19" s="81"/>
      <c r="E19" s="80"/>
      <c r="F19" s="81"/>
      <c r="G19" s="80"/>
      <c r="H19" s="80"/>
      <c r="I19" s="80"/>
      <c r="J19" s="154"/>
      <c r="K19" s="367"/>
      <c r="L19" s="310"/>
      <c r="M19" s="368"/>
      <c r="O19" s="367"/>
      <c r="S19" s="367"/>
    </row>
    <row r="20" spans="1:20" s="82" customFormat="1" ht="21" customHeight="1">
      <c r="A20" s="79" t="s">
        <v>66</v>
      </c>
      <c r="B20" s="393"/>
      <c r="C20" s="304">
        <f>'PL8-9 9months'!D18</f>
        <v>326756</v>
      </c>
      <c r="D20" s="81"/>
      <c r="E20" s="304">
        <f>'PL8-9 9months'!F18</f>
        <v>335649</v>
      </c>
      <c r="F20" s="81"/>
      <c r="G20" s="304">
        <f>'PL8-9 9months'!H18</f>
        <v>320716</v>
      </c>
      <c r="H20" s="80"/>
      <c r="I20" s="304">
        <f>'PL8-9 9months'!J18</f>
        <v>328137</v>
      </c>
      <c r="J20" s="154"/>
      <c r="L20" s="310"/>
      <c r="M20" s="312"/>
      <c r="N20" s="312"/>
      <c r="O20" s="367">
        <v>59587</v>
      </c>
      <c r="P20" s="312"/>
      <c r="Q20" s="369"/>
      <c r="S20" s="367">
        <v>45286</v>
      </c>
    </row>
    <row r="21" spans="1:20" s="82" customFormat="1" ht="21" customHeight="1">
      <c r="A21" s="79" t="s">
        <v>65</v>
      </c>
      <c r="B21" s="393">
        <v>5</v>
      </c>
      <c r="C21" s="304">
        <f>'PL8-9 9months'!D19</f>
        <v>240225</v>
      </c>
      <c r="D21" s="80"/>
      <c r="E21" s="304">
        <f>'PL8-9 9months'!F19</f>
        <v>149351</v>
      </c>
      <c r="F21" s="80"/>
      <c r="G21" s="304">
        <f>'PL8-9 9months'!H20</f>
        <v>54727</v>
      </c>
      <c r="H21" s="80"/>
      <c r="I21" s="304">
        <f>'PL8-9 9months'!J19</f>
        <v>0</v>
      </c>
      <c r="J21" s="154"/>
      <c r="L21" s="310"/>
      <c r="M21" s="312"/>
      <c r="N21" s="312"/>
      <c r="O21" s="367">
        <v>61110</v>
      </c>
      <c r="P21" s="312"/>
      <c r="Q21" s="369"/>
      <c r="S21" s="367">
        <v>58364</v>
      </c>
    </row>
    <row r="22" spans="1:20" s="82" customFormat="1" ht="21" customHeight="1">
      <c r="A22" s="79" t="s">
        <v>208</v>
      </c>
      <c r="B22" s="393"/>
      <c r="C22" s="304">
        <f>'PL8-9 9months'!D20</f>
        <v>54727</v>
      </c>
      <c r="D22" s="81"/>
      <c r="E22" s="304">
        <f>'PL8-9 9months'!F20</f>
        <v>25976</v>
      </c>
      <c r="F22" s="81"/>
      <c r="G22" s="304" t="e">
        <f>'PL8-9 9months'!#REF!</f>
        <v>#REF!</v>
      </c>
      <c r="H22" s="80"/>
      <c r="I22" s="304">
        <f>'PL8-9 9months'!J20</f>
        <v>25976</v>
      </c>
      <c r="J22" s="154"/>
      <c r="L22" s="310"/>
      <c r="M22" s="368"/>
      <c r="O22" s="367">
        <v>41036</v>
      </c>
      <c r="Q22" s="333"/>
      <c r="S22" s="367">
        <v>34445</v>
      </c>
    </row>
    <row r="23" spans="1:20" s="82" customFormat="1" ht="21" customHeight="1">
      <c r="A23" s="79" t="s">
        <v>67</v>
      </c>
      <c r="B23" s="393"/>
      <c r="C23" s="304">
        <f>'PL8-9 9months'!D21</f>
        <v>212434</v>
      </c>
      <c r="D23" s="81"/>
      <c r="E23" s="304">
        <f>'PL8-9 9months'!F21</f>
        <v>136121</v>
      </c>
      <c r="F23" s="81"/>
      <c r="G23" s="304">
        <f>'PL8-9 9months'!H21</f>
        <v>42586</v>
      </c>
      <c r="H23" s="80"/>
      <c r="I23" s="304">
        <f>'PL8-9 9months'!J21</f>
        <v>57580</v>
      </c>
      <c r="J23" s="154"/>
      <c r="L23" s="310"/>
      <c r="O23" s="367">
        <f>54626-390</f>
        <v>54236</v>
      </c>
      <c r="S23" s="367">
        <f>44760-390</f>
        <v>44370</v>
      </c>
    </row>
    <row r="24" spans="1:20" s="82" customFormat="1" ht="21" customHeight="1">
      <c r="A24" s="79" t="s">
        <v>68</v>
      </c>
      <c r="B24" s="393"/>
      <c r="C24" s="304">
        <f>'PL8-9 9months'!D22</f>
        <v>163720</v>
      </c>
      <c r="D24" s="81"/>
      <c r="E24" s="304">
        <f>'PL8-9 9months'!F22</f>
        <v>185303</v>
      </c>
      <c r="F24" s="81"/>
      <c r="G24" s="304">
        <f>'PL8-9 9months'!H22</f>
        <v>120471</v>
      </c>
      <c r="H24" s="80"/>
      <c r="I24" s="304">
        <f>'PL8-9 9months'!J22</f>
        <v>149521</v>
      </c>
      <c r="J24" s="154"/>
      <c r="M24" s="311"/>
      <c r="O24" s="367">
        <v>26524</v>
      </c>
      <c r="S24" s="367">
        <v>26524</v>
      </c>
    </row>
    <row r="25" spans="1:20" s="82" customFormat="1" ht="21" customHeight="1">
      <c r="A25" s="79" t="s">
        <v>442</v>
      </c>
      <c r="B25" s="393"/>
      <c r="C25" s="304">
        <f>'PL8-9 9months'!D27</f>
        <v>-47662</v>
      </c>
      <c r="D25" s="81"/>
      <c r="E25" s="304">
        <f>'PL8-9 9months'!F27</f>
        <v>-56089</v>
      </c>
      <c r="F25" s="81"/>
      <c r="G25" s="304">
        <f>'PL8-9 9months'!H27</f>
        <v>-47662</v>
      </c>
      <c r="H25" s="80"/>
      <c r="I25" s="304">
        <f>'PL8-9 9months'!J27</f>
        <v>-56089</v>
      </c>
      <c r="J25" s="154"/>
      <c r="O25" s="82">
        <v>390</v>
      </c>
      <c r="S25" s="82">
        <v>390</v>
      </c>
    </row>
    <row r="26" spans="1:20" s="82" customFormat="1" ht="21" customHeight="1">
      <c r="A26" s="88" t="s">
        <v>141</v>
      </c>
      <c r="B26" s="391">
        <v>5</v>
      </c>
      <c r="C26" s="304">
        <f>'PL8-9 9months'!D28</f>
        <v>29263</v>
      </c>
      <c r="D26" s="89"/>
      <c r="E26" s="304">
        <f>'PL8-9 9months'!F28</f>
        <v>34128</v>
      </c>
      <c r="F26" s="89"/>
      <c r="G26" s="304">
        <f>'PL8-9 9months'!H28</f>
        <v>29263</v>
      </c>
      <c r="H26" s="89"/>
      <c r="I26" s="304">
        <f>'PL8-9 9months'!J28</f>
        <v>34138</v>
      </c>
      <c r="J26" s="154"/>
      <c r="M26" s="311"/>
      <c r="O26" s="367">
        <v>1832</v>
      </c>
      <c r="S26" s="367">
        <v>1948</v>
      </c>
    </row>
    <row r="27" spans="1:20" s="82" customFormat="1" ht="21" customHeight="1">
      <c r="A27" s="88" t="s">
        <v>70</v>
      </c>
      <c r="B27" s="697"/>
      <c r="C27" s="304">
        <f>'PL8-9 9months'!D26</f>
        <v>-17817</v>
      </c>
      <c r="D27" s="89"/>
      <c r="E27" s="304">
        <f>'PL8-9 9months'!F26</f>
        <v>-6421</v>
      </c>
      <c r="F27" s="89"/>
      <c r="G27" s="304">
        <f>'PL8-9 9months'!H26</f>
        <v>-7569</v>
      </c>
      <c r="H27" s="89"/>
      <c r="I27" s="304">
        <f>'PL8-9 9months'!J26</f>
        <v>-4824</v>
      </c>
      <c r="J27" s="154"/>
      <c r="M27" s="311"/>
      <c r="O27" s="367"/>
      <c r="S27" s="367"/>
    </row>
    <row r="28" spans="1:20" s="87" customFormat="1" ht="21" customHeight="1">
      <c r="A28" s="125" t="s">
        <v>71</v>
      </c>
      <c r="B28" s="90"/>
      <c r="C28" s="133">
        <f>SUM(C20:C27)</f>
        <v>961646</v>
      </c>
      <c r="D28" s="85"/>
      <c r="E28" s="133">
        <f>SUM(E20:E27)</f>
        <v>804018</v>
      </c>
      <c r="F28" s="85"/>
      <c r="G28" s="133" t="e">
        <f>SUM(G20:G27)</f>
        <v>#REF!</v>
      </c>
      <c r="H28" s="86"/>
      <c r="I28" s="133">
        <f>SUM(I20:I27)</f>
        <v>534439</v>
      </c>
      <c r="J28" s="154"/>
      <c r="K28" s="82"/>
      <c r="L28" s="82"/>
      <c r="M28" s="82"/>
      <c r="N28" s="82"/>
      <c r="O28" s="367">
        <v>244715</v>
      </c>
      <c r="P28" s="82"/>
      <c r="Q28" s="82"/>
      <c r="R28" s="82"/>
      <c r="S28" s="367">
        <v>211327</v>
      </c>
      <c r="T28" s="82"/>
    </row>
    <row r="29" spans="1:20" s="87" customFormat="1" ht="8.25" customHeight="1">
      <c r="A29" s="125"/>
      <c r="B29" s="393"/>
      <c r="C29" s="86"/>
      <c r="D29" s="85"/>
      <c r="E29" s="86"/>
      <c r="F29" s="85"/>
      <c r="G29" s="86"/>
      <c r="H29" s="86"/>
      <c r="I29" s="86"/>
      <c r="J29" s="154"/>
      <c r="O29" s="43"/>
      <c r="S29" s="43"/>
    </row>
    <row r="30" spans="1:20" s="87" customFormat="1" ht="23.85" customHeight="1">
      <c r="A30" s="91" t="s">
        <v>72</v>
      </c>
      <c r="B30" s="393"/>
      <c r="C30" s="92">
        <f>C17-C28</f>
        <v>156053</v>
      </c>
      <c r="D30" s="93"/>
      <c r="E30" s="92">
        <f>E17-E28</f>
        <v>123401</v>
      </c>
      <c r="F30" s="93"/>
      <c r="G30" s="92" t="e">
        <f>G17-G28</f>
        <v>#REF!</v>
      </c>
      <c r="H30" s="92"/>
      <c r="I30" s="92">
        <f>I17-I28</f>
        <v>124994</v>
      </c>
      <c r="J30" s="154"/>
      <c r="O30" s="43">
        <v>42625</v>
      </c>
      <c r="S30" s="43">
        <v>53269</v>
      </c>
    </row>
    <row r="31" spans="1:20" s="82" customFormat="1" ht="23.85" customHeight="1">
      <c r="A31" s="79" t="s">
        <v>73</v>
      </c>
      <c r="B31" s="127"/>
      <c r="C31" s="80">
        <f>'PL8-9 9months'!D30</f>
        <v>-16681</v>
      </c>
      <c r="D31" s="81"/>
      <c r="E31" s="80">
        <f>'PL8-9 9months'!F30</f>
        <v>-14792</v>
      </c>
      <c r="F31" s="81"/>
      <c r="G31" s="80">
        <f>'PL8-9 9months'!H30</f>
        <v>-20734</v>
      </c>
      <c r="H31" s="80"/>
      <c r="I31" s="80">
        <f>'PL8-9 9months'!J30</f>
        <v>-15374</v>
      </c>
      <c r="J31" s="154"/>
      <c r="K31" s="87"/>
      <c r="L31" s="87"/>
      <c r="M31" s="87"/>
      <c r="N31" s="87"/>
      <c r="O31" s="43">
        <v>-10239</v>
      </c>
      <c r="P31" s="87"/>
      <c r="Q31" s="87"/>
      <c r="R31" s="87"/>
      <c r="S31" s="43">
        <v>-11994</v>
      </c>
      <c r="T31" s="87"/>
    </row>
    <row r="32" spans="1:20" s="87" customFormat="1" ht="23.85" customHeight="1" thickBot="1">
      <c r="A32" s="125" t="s">
        <v>74</v>
      </c>
      <c r="B32" s="393"/>
      <c r="C32" s="338">
        <f>SUM(C30:C31)</f>
        <v>139372</v>
      </c>
      <c r="D32" s="93"/>
      <c r="E32" s="338">
        <f>SUM(E30:E31)</f>
        <v>108609</v>
      </c>
      <c r="F32" s="93"/>
      <c r="G32" s="338" t="e">
        <f>SUM(G30:G31)</f>
        <v>#REF!</v>
      </c>
      <c r="H32" s="92"/>
      <c r="I32" s="338">
        <f>SUM(I30:I31)</f>
        <v>109620</v>
      </c>
      <c r="J32" s="154"/>
      <c r="K32" s="82"/>
      <c r="L32" s="82"/>
      <c r="M32" s="82"/>
      <c r="N32" s="82"/>
      <c r="O32" s="367">
        <v>32386</v>
      </c>
      <c r="P32" s="82"/>
      <c r="Q32" s="82"/>
      <c r="R32" s="82"/>
      <c r="S32" s="367">
        <v>41275</v>
      </c>
      <c r="T32" s="82"/>
    </row>
    <row r="33" spans="1:20" s="82" customFormat="1" ht="13.5" customHeight="1" thickTop="1">
      <c r="A33" s="77"/>
      <c r="B33" s="393"/>
      <c r="C33" s="80"/>
      <c r="D33" s="80"/>
      <c r="E33" s="80"/>
      <c r="F33" s="80"/>
      <c r="G33" s="80"/>
      <c r="H33" s="80"/>
      <c r="I33" s="80"/>
      <c r="J33" s="154"/>
      <c r="K33" s="87"/>
      <c r="L33" s="320"/>
      <c r="M33" s="87"/>
      <c r="N33" s="87"/>
      <c r="O33" s="43"/>
      <c r="P33" s="87"/>
      <c r="Q33" s="87"/>
      <c r="R33" s="87"/>
      <c r="S33" s="43"/>
      <c r="T33" s="87"/>
    </row>
    <row r="34" spans="1:20" s="71" customFormat="1" ht="23.85" customHeight="1">
      <c r="A34" s="125" t="s">
        <v>142</v>
      </c>
      <c r="B34" s="393"/>
      <c r="C34" s="81"/>
      <c r="D34" s="80"/>
      <c r="E34" s="81"/>
      <c r="F34" s="80"/>
      <c r="G34" s="81"/>
      <c r="H34" s="80"/>
      <c r="I34" s="81"/>
      <c r="J34" s="154"/>
      <c r="K34" s="82"/>
      <c r="L34" s="82"/>
      <c r="M34" s="82"/>
      <c r="N34" s="82"/>
      <c r="O34" s="367"/>
      <c r="P34" s="82"/>
      <c r="Q34" s="82"/>
      <c r="R34" s="82"/>
      <c r="S34" s="367"/>
      <c r="T34" s="82"/>
    </row>
    <row r="35" spans="1:20" s="71" customFormat="1" ht="23.85" customHeight="1">
      <c r="A35" s="14" t="s">
        <v>76</v>
      </c>
      <c r="B35" s="393"/>
      <c r="C35" s="81"/>
      <c r="D35" s="80"/>
      <c r="E35" s="81"/>
      <c r="F35" s="80"/>
      <c r="G35" s="81"/>
      <c r="H35" s="80"/>
      <c r="I35" s="81"/>
      <c r="J35" s="154"/>
      <c r="O35" s="330"/>
      <c r="S35" s="330"/>
    </row>
    <row r="36" spans="1:20" s="71" customFormat="1" ht="23.85" customHeight="1">
      <c r="A36" s="95" t="s">
        <v>77</v>
      </c>
      <c r="B36" s="393"/>
      <c r="C36" s="81"/>
      <c r="D36" s="80"/>
      <c r="E36" s="81"/>
      <c r="F36" s="80"/>
      <c r="G36" s="81"/>
      <c r="H36" s="80"/>
      <c r="I36" s="81"/>
      <c r="J36" s="154"/>
      <c r="O36" s="330"/>
      <c r="S36" s="330"/>
    </row>
    <row r="37" spans="1:20" s="71" customFormat="1" ht="23.85" customHeight="1">
      <c r="A37" s="158" t="s">
        <v>143</v>
      </c>
      <c r="B37" s="393"/>
      <c r="C37" s="19"/>
      <c r="D37" s="96"/>
      <c r="E37" s="19"/>
      <c r="F37" s="96"/>
      <c r="G37" s="19"/>
      <c r="H37" s="96"/>
      <c r="I37" s="19"/>
      <c r="J37" s="154"/>
      <c r="O37" s="330"/>
      <c r="S37" s="330"/>
    </row>
    <row r="38" spans="1:20" s="71" customFormat="1" ht="23.85" customHeight="1">
      <c r="A38" s="158" t="s">
        <v>78</v>
      </c>
      <c r="B38" s="393"/>
      <c r="C38" s="80">
        <f>'PL8-9 9months'!D37</f>
        <v>0</v>
      </c>
      <c r="D38" s="96"/>
      <c r="E38" s="80">
        <f>'PL8-9 9months'!F37</f>
        <v>4114</v>
      </c>
      <c r="F38" s="96"/>
      <c r="G38" s="80">
        <f>'PL8-9 9months'!H37</f>
        <v>0</v>
      </c>
      <c r="H38" s="96"/>
      <c r="I38" s="80">
        <f>'PL8-9 9months'!J37</f>
        <v>3298</v>
      </c>
      <c r="J38" s="154"/>
      <c r="O38" s="330">
        <v>355</v>
      </c>
      <c r="S38" s="330">
        <v>355</v>
      </c>
    </row>
    <row r="39" spans="1:20" s="71" customFormat="1" ht="23.85" customHeight="1">
      <c r="A39" s="158" t="s">
        <v>79</v>
      </c>
      <c r="B39" s="393"/>
      <c r="C39" s="19"/>
      <c r="D39" s="96"/>
      <c r="E39" s="19"/>
      <c r="F39" s="96"/>
      <c r="G39" s="19"/>
      <c r="H39" s="96"/>
      <c r="I39" s="19"/>
      <c r="J39" s="154"/>
      <c r="O39" s="330"/>
      <c r="S39" s="330"/>
    </row>
    <row r="40" spans="1:20" s="71" customFormat="1" ht="23.85" customHeight="1">
      <c r="A40" s="97" t="s">
        <v>77</v>
      </c>
      <c r="B40" s="393"/>
      <c r="C40" s="132">
        <f>'PL8-9 9months'!D39</f>
        <v>0</v>
      </c>
      <c r="D40" s="80"/>
      <c r="E40" s="132">
        <f>'PL8-9 9months'!F39</f>
        <v>-823</v>
      </c>
      <c r="F40" s="80"/>
      <c r="G40" s="132">
        <f>'PL8-9 9months'!H39</f>
        <v>0</v>
      </c>
      <c r="H40" s="80"/>
      <c r="I40" s="132">
        <f>'PL8-9 9months'!J39</f>
        <v>-660</v>
      </c>
      <c r="J40" s="154"/>
      <c r="O40" s="330">
        <v>-71</v>
      </c>
      <c r="S40" s="330">
        <v>-71</v>
      </c>
    </row>
    <row r="41" spans="1:20" s="71" customFormat="1" ht="23.85" customHeight="1">
      <c r="A41" s="125" t="s">
        <v>80</v>
      </c>
      <c r="B41" s="393"/>
      <c r="C41" s="172"/>
      <c r="D41" s="80"/>
      <c r="E41" s="19"/>
      <c r="F41" s="80"/>
      <c r="G41" s="19"/>
      <c r="H41" s="80"/>
      <c r="I41" s="19"/>
      <c r="J41" s="154"/>
      <c r="O41" s="330"/>
      <c r="S41" s="330"/>
    </row>
    <row r="42" spans="1:20" s="71" customFormat="1" ht="23.85" customHeight="1">
      <c r="A42" s="125" t="s">
        <v>77</v>
      </c>
      <c r="B42" s="393"/>
      <c r="C42" s="93">
        <f>SUM(C38:C41)</f>
        <v>0</v>
      </c>
      <c r="D42" s="86"/>
      <c r="E42" s="93">
        <f>SUM(E38:E40)</f>
        <v>3291</v>
      </c>
      <c r="F42" s="86"/>
      <c r="G42" s="93">
        <f>SUM(G38:G41)</f>
        <v>0</v>
      </c>
      <c r="H42" s="86"/>
      <c r="I42" s="93">
        <f>SUM(I38:I40)</f>
        <v>2638</v>
      </c>
      <c r="J42" s="154"/>
      <c r="O42" s="330">
        <v>284</v>
      </c>
      <c r="S42" s="330">
        <v>284</v>
      </c>
    </row>
    <row r="43" spans="1:20" s="71" customFormat="1" ht="23.85" customHeight="1">
      <c r="A43" s="27" t="s">
        <v>182</v>
      </c>
      <c r="B43" s="393"/>
      <c r="C43" s="160">
        <f>SUM(C38:C40)</f>
        <v>0</v>
      </c>
      <c r="D43" s="50"/>
      <c r="E43" s="160">
        <f>SUM(E37:E40)</f>
        <v>3291</v>
      </c>
      <c r="F43" s="50"/>
      <c r="G43" s="160">
        <f>SUM(G38:G40)</f>
        <v>0</v>
      </c>
      <c r="H43" s="50"/>
      <c r="I43" s="160">
        <f>SUM(I37:I40)</f>
        <v>2638</v>
      </c>
      <c r="J43" s="154"/>
      <c r="O43" s="330">
        <v>284</v>
      </c>
      <c r="S43" s="330">
        <v>284</v>
      </c>
    </row>
    <row r="44" spans="1:20" s="82" customFormat="1" ht="23.85" customHeight="1" thickBot="1">
      <c r="A44" s="77" t="s">
        <v>144</v>
      </c>
      <c r="B44" s="393"/>
      <c r="C44" s="135">
        <f>C32+C43</f>
        <v>139372</v>
      </c>
      <c r="D44" s="80"/>
      <c r="E44" s="135">
        <f>E32+E43</f>
        <v>111900</v>
      </c>
      <c r="F44" s="80"/>
      <c r="G44" s="135" t="e">
        <f>G32+G43</f>
        <v>#REF!</v>
      </c>
      <c r="H44" s="80"/>
      <c r="I44" s="135">
        <f>I32+I43</f>
        <v>112258</v>
      </c>
      <c r="J44" s="154"/>
      <c r="K44" s="323"/>
      <c r="L44" s="322"/>
      <c r="M44" s="71"/>
      <c r="N44" s="71"/>
      <c r="O44" s="330">
        <v>32670</v>
      </c>
      <c r="P44" s="71"/>
      <c r="Q44" s="71"/>
      <c r="R44" s="71"/>
      <c r="S44" s="330">
        <v>41559</v>
      </c>
      <c r="T44" s="71"/>
    </row>
    <row r="45" spans="1:20" ht="24" thickTop="1">
      <c r="A45" s="863" t="s">
        <v>166</v>
      </c>
      <c r="B45" s="863"/>
      <c r="C45" s="863"/>
      <c r="D45" s="863"/>
      <c r="E45" s="863"/>
      <c r="F45" s="863"/>
      <c r="G45" s="68"/>
      <c r="H45" s="68"/>
      <c r="I45" s="68"/>
      <c r="J45" s="154"/>
      <c r="K45" s="320"/>
      <c r="L45" s="321"/>
      <c r="M45" s="82"/>
      <c r="N45" s="82"/>
      <c r="O45" s="367"/>
      <c r="P45" s="82"/>
      <c r="Q45" s="82"/>
      <c r="R45" s="82"/>
      <c r="S45" s="367"/>
      <c r="T45" s="82"/>
    </row>
    <row r="46" spans="1:20" ht="22.5" customHeight="1">
      <c r="A46" s="395" t="s">
        <v>167</v>
      </c>
      <c r="B46" s="392"/>
      <c r="C46" s="392"/>
      <c r="D46" s="392"/>
      <c r="E46" s="392"/>
      <c r="F46" s="392"/>
      <c r="G46" s="68"/>
      <c r="H46" s="68"/>
      <c r="I46" s="68"/>
      <c r="J46" s="154"/>
    </row>
    <row r="47" spans="1:20" ht="21.75" customHeight="1">
      <c r="A47" s="390" t="s">
        <v>55</v>
      </c>
      <c r="B47" s="70"/>
      <c r="C47" s="68"/>
      <c r="D47" s="68"/>
      <c r="E47" s="68"/>
      <c r="F47" s="68"/>
      <c r="G47" s="68"/>
      <c r="H47" s="68"/>
      <c r="I47" s="68"/>
      <c r="J47" s="154"/>
    </row>
    <row r="48" spans="1:20" ht="13.5" customHeight="1">
      <c r="A48" s="70"/>
      <c r="B48" s="70"/>
      <c r="C48" s="68"/>
      <c r="D48" s="68"/>
      <c r="E48" s="68"/>
      <c r="F48" s="68"/>
      <c r="G48" s="68"/>
      <c r="H48" s="68"/>
      <c r="I48" s="68"/>
      <c r="J48" s="154"/>
    </row>
    <row r="49" spans="1:20" s="71" customFormat="1" ht="22.5" customHeight="1">
      <c r="B49" s="72"/>
      <c r="C49" s="860" t="s">
        <v>2</v>
      </c>
      <c r="D49" s="860"/>
      <c r="E49" s="860"/>
      <c r="F49" s="68"/>
      <c r="G49" s="860" t="s">
        <v>3</v>
      </c>
      <c r="H49" s="860"/>
      <c r="I49" s="860"/>
      <c r="J49" s="154"/>
      <c r="K49" s="69"/>
      <c r="L49" s="69"/>
      <c r="M49" s="69"/>
      <c r="N49" s="69"/>
      <c r="O49" s="399"/>
      <c r="P49" s="69"/>
      <c r="Q49" s="69"/>
      <c r="R49" s="69"/>
      <c r="S49" s="399"/>
      <c r="T49" s="69"/>
    </row>
    <row r="50" spans="1:20" s="71" customFormat="1" ht="22.5" customHeight="1">
      <c r="B50" s="72"/>
      <c r="C50" s="861" t="s">
        <v>199</v>
      </c>
      <c r="D50" s="861"/>
      <c r="E50" s="861"/>
      <c r="F50" s="68"/>
      <c r="G50" s="861" t="s">
        <v>199</v>
      </c>
      <c r="H50" s="861"/>
      <c r="I50" s="861"/>
      <c r="J50" s="154"/>
      <c r="O50" s="330"/>
      <c r="S50" s="330"/>
    </row>
    <row r="51" spans="1:20" s="71" customFormat="1" ht="22.5" customHeight="1">
      <c r="B51" s="72"/>
      <c r="C51" s="861" t="s">
        <v>198</v>
      </c>
      <c r="D51" s="861"/>
      <c r="E51" s="861"/>
      <c r="F51" s="68"/>
      <c r="G51" s="861" t="s">
        <v>198</v>
      </c>
      <c r="H51" s="861"/>
      <c r="I51" s="861"/>
      <c r="J51" s="154"/>
      <c r="O51" s="330" t="s">
        <v>201</v>
      </c>
      <c r="S51" s="330" t="s">
        <v>201</v>
      </c>
    </row>
    <row r="52" spans="1:20" s="71" customFormat="1" ht="22.5" customHeight="1">
      <c r="B52" s="73" t="s">
        <v>7</v>
      </c>
      <c r="C52" s="74" t="s">
        <v>165</v>
      </c>
      <c r="D52" s="75"/>
      <c r="E52" s="74" t="s">
        <v>56</v>
      </c>
      <c r="F52" s="75"/>
      <c r="G52" s="74" t="s">
        <v>165</v>
      </c>
      <c r="H52" s="75"/>
      <c r="I52" s="74" t="s">
        <v>56</v>
      </c>
      <c r="J52" s="154"/>
      <c r="O52" s="330">
        <v>2561</v>
      </c>
      <c r="S52" s="330" t="s">
        <v>56</v>
      </c>
    </row>
    <row r="53" spans="1:20" s="71" customFormat="1" ht="21" customHeight="1">
      <c r="B53" s="73"/>
      <c r="C53" s="74"/>
      <c r="D53" s="75"/>
      <c r="E53" s="74" t="s">
        <v>9</v>
      </c>
      <c r="F53" s="75"/>
      <c r="G53" s="74"/>
      <c r="H53" s="75"/>
      <c r="I53" s="74"/>
      <c r="O53" s="330" t="s">
        <v>9</v>
      </c>
      <c r="S53" s="330"/>
    </row>
    <row r="54" spans="1:20" s="71" customFormat="1" ht="22.5" customHeight="1">
      <c r="B54" s="76"/>
      <c r="C54" s="862" t="s">
        <v>10</v>
      </c>
      <c r="D54" s="862"/>
      <c r="E54" s="862"/>
      <c r="F54" s="862"/>
      <c r="G54" s="862"/>
      <c r="H54" s="862"/>
      <c r="I54" s="862"/>
      <c r="J54" s="154"/>
      <c r="O54" s="330"/>
      <c r="S54" s="330"/>
    </row>
    <row r="55" spans="1:20" s="71" customFormat="1" ht="22.5" customHeight="1">
      <c r="A55" s="27" t="s">
        <v>83</v>
      </c>
      <c r="B55" s="6"/>
      <c r="C55" s="162"/>
      <c r="D55" s="57"/>
      <c r="E55" s="162"/>
      <c r="F55" s="57"/>
      <c r="G55" s="162"/>
      <c r="H55" s="57"/>
      <c r="I55" s="162"/>
      <c r="J55" s="154"/>
      <c r="O55" s="330"/>
      <c r="S55" s="330"/>
    </row>
    <row r="56" spans="1:20" s="82" customFormat="1" ht="22.5" customHeight="1">
      <c r="A56" s="98" t="s">
        <v>84</v>
      </c>
      <c r="B56" s="17"/>
      <c r="C56" s="304">
        <f>'PL8-9 9months'!D54</f>
        <v>70262</v>
      </c>
      <c r="D56" s="155"/>
      <c r="E56" s="304">
        <f>'PL8-9 9months'!F54</f>
        <v>52111</v>
      </c>
      <c r="F56" s="155"/>
      <c r="G56" s="304">
        <f>'PL8-9 9months'!H54</f>
        <v>83383</v>
      </c>
      <c r="H56" s="155"/>
      <c r="I56" s="304">
        <f>'PL8-9 9months'!J54</f>
        <v>56070</v>
      </c>
      <c r="J56" s="154"/>
      <c r="K56" s="318">
        <f>E56-S56</f>
        <v>10836</v>
      </c>
      <c r="L56" s="71"/>
      <c r="M56" s="71"/>
      <c r="N56" s="71"/>
      <c r="O56" s="330">
        <v>36877</v>
      </c>
      <c r="P56" s="71"/>
      <c r="Q56" s="71"/>
      <c r="R56" s="71"/>
      <c r="S56" s="330">
        <v>41275</v>
      </c>
      <c r="T56" s="71"/>
    </row>
    <row r="57" spans="1:20" s="82" customFormat="1" ht="22.5" customHeight="1">
      <c r="A57" s="98" t="s">
        <v>163</v>
      </c>
      <c r="B57" s="17"/>
      <c r="C57" s="80"/>
      <c r="D57" s="155"/>
      <c r="E57" s="80"/>
      <c r="F57" s="155"/>
      <c r="G57" s="80"/>
      <c r="H57" s="155"/>
      <c r="I57" s="80"/>
      <c r="J57" s="154"/>
      <c r="K57" s="311"/>
      <c r="L57" s="310"/>
      <c r="O57" s="367"/>
      <c r="S57" s="367"/>
    </row>
    <row r="58" spans="1:20" s="82" customFormat="1" ht="22.5" customHeight="1">
      <c r="A58" s="98" t="s">
        <v>164</v>
      </c>
      <c r="B58" s="17">
        <v>4</v>
      </c>
      <c r="C58" s="367" t="e">
        <f>'PL8-9 9months'!#REF!</f>
        <v>#REF!</v>
      </c>
      <c r="D58" s="155"/>
      <c r="E58" s="367" t="e">
        <f>'PL8-9 9months'!#REF!</f>
        <v>#REF!</v>
      </c>
      <c r="F58" s="155"/>
      <c r="G58" s="367" t="e">
        <f>'PL8-9 9months'!#REF!</f>
        <v>#REF!</v>
      </c>
      <c r="H58" s="155"/>
      <c r="I58" s="367" t="e">
        <f>'PL8-9 9months'!#REF!</f>
        <v>#REF!</v>
      </c>
      <c r="J58" s="154"/>
      <c r="O58" s="367">
        <v>-1873</v>
      </c>
      <c r="S58" s="367">
        <v>0</v>
      </c>
    </row>
    <row r="59" spans="1:20" s="82" customFormat="1" ht="22.5" customHeight="1">
      <c r="A59" s="98" t="s">
        <v>85</v>
      </c>
      <c r="B59" s="17"/>
      <c r="C59" s="367">
        <f>'PL8-9 9months'!D55</f>
        <v>-3322</v>
      </c>
      <c r="D59" s="33"/>
      <c r="E59" s="367">
        <f>'PL8-9 9months'!F55</f>
        <v>-266</v>
      </c>
      <c r="F59" s="33"/>
      <c r="G59" s="367">
        <f>'PL8-9 9months'!H55</f>
        <v>0</v>
      </c>
      <c r="H59" s="155"/>
      <c r="I59" s="367">
        <f>'PL8-9 9months'!J55</f>
        <v>0</v>
      </c>
      <c r="J59" s="154"/>
      <c r="O59" s="367">
        <v>-2618</v>
      </c>
      <c r="S59" s="367">
        <v>0</v>
      </c>
    </row>
    <row r="60" spans="1:20" s="87" customFormat="1" ht="22.5" customHeight="1" thickBot="1">
      <c r="A60" s="91" t="s">
        <v>74</v>
      </c>
      <c r="B60" s="28"/>
      <c r="C60" s="163" t="e">
        <f>SUM(C56:C59)</f>
        <v>#REF!</v>
      </c>
      <c r="D60" s="31"/>
      <c r="E60" s="163" t="e">
        <f>SUM(E56:E59)</f>
        <v>#REF!</v>
      </c>
      <c r="F60" s="31"/>
      <c r="G60" s="163" t="e">
        <f>SUM(G56:G59)</f>
        <v>#REF!</v>
      </c>
      <c r="H60" s="30"/>
      <c r="I60" s="163" t="e">
        <f>SUM(I56:I59)</f>
        <v>#REF!</v>
      </c>
      <c r="J60" s="147" t="s">
        <v>203</v>
      </c>
      <c r="K60" s="312"/>
      <c r="L60" s="82"/>
      <c r="M60" s="82"/>
      <c r="N60" s="82"/>
      <c r="O60" s="367">
        <v>32386</v>
      </c>
      <c r="P60" s="82"/>
      <c r="Q60" s="82"/>
      <c r="R60" s="82"/>
      <c r="S60" s="367">
        <v>41275</v>
      </c>
      <c r="T60" s="82"/>
    </row>
    <row r="61" spans="1:20" s="82" customFormat="1" ht="13.5" customHeight="1" thickTop="1">
      <c r="A61" s="91"/>
      <c r="B61" s="28"/>
      <c r="C61" s="157"/>
      <c r="D61" s="61"/>
      <c r="E61" s="157"/>
      <c r="F61" s="61"/>
      <c r="G61" s="157"/>
      <c r="H61" s="157"/>
      <c r="I61" s="157"/>
      <c r="J61" s="154"/>
      <c r="K61" s="334"/>
      <c r="L61" s="87"/>
      <c r="M61" s="87"/>
      <c r="N61" s="87"/>
      <c r="O61" s="43"/>
      <c r="P61" s="87"/>
      <c r="Q61" s="87"/>
      <c r="R61" s="87"/>
      <c r="S61" s="43"/>
      <c r="T61" s="87"/>
    </row>
    <row r="62" spans="1:20" s="82" customFormat="1" ht="22.5" customHeight="1">
      <c r="A62" s="91" t="s">
        <v>181</v>
      </c>
      <c r="B62" s="17"/>
      <c r="C62" s="156"/>
      <c r="D62" s="56"/>
      <c r="E62" s="156"/>
      <c r="F62" s="56"/>
      <c r="G62" s="156"/>
      <c r="H62" s="156"/>
      <c r="I62" s="156"/>
      <c r="J62" s="154"/>
      <c r="L62" s="312"/>
      <c r="O62" s="367"/>
      <c r="S62" s="367"/>
    </row>
    <row r="63" spans="1:20" s="82" customFormat="1" ht="22.5" customHeight="1">
      <c r="A63" s="98" t="s">
        <v>84</v>
      </c>
      <c r="B63" s="17"/>
      <c r="C63" s="80">
        <f>'PL8-9 9months'!D59</f>
        <v>70262</v>
      </c>
      <c r="D63" s="155"/>
      <c r="E63" s="80">
        <f>'PL8-9 9months'!F59</f>
        <v>55373</v>
      </c>
      <c r="F63" s="155"/>
      <c r="G63" s="80">
        <f>'PL8-9 9months'!H59</f>
        <v>83383</v>
      </c>
      <c r="H63" s="155"/>
      <c r="I63" s="80">
        <f>'PL8-9 9months'!J59</f>
        <v>58708</v>
      </c>
      <c r="J63" s="154"/>
      <c r="O63" s="367">
        <v>37161</v>
      </c>
      <c r="S63" s="367">
        <v>41559</v>
      </c>
    </row>
    <row r="64" spans="1:20" s="82" customFormat="1" ht="22.5" customHeight="1">
      <c r="A64" s="98" t="s">
        <v>163</v>
      </c>
      <c r="B64" s="17"/>
      <c r="C64" s="80"/>
      <c r="D64" s="155"/>
      <c r="E64" s="80"/>
      <c r="F64" s="155"/>
      <c r="G64" s="80"/>
      <c r="H64" s="155"/>
      <c r="I64" s="80"/>
      <c r="J64" s="154"/>
      <c r="O64" s="367"/>
      <c r="S64" s="367"/>
    </row>
    <row r="65" spans="1:20" s="82" customFormat="1" ht="22.5" customHeight="1">
      <c r="A65" s="98" t="s">
        <v>164</v>
      </c>
      <c r="B65" s="17">
        <v>4</v>
      </c>
      <c r="C65" s="367" t="e">
        <f>'PL8-9 9months'!#REF!</f>
        <v>#REF!</v>
      </c>
      <c r="D65" s="155"/>
      <c r="E65" s="367" t="e">
        <f>'PL8-9 9months'!#REF!</f>
        <v>#REF!</v>
      </c>
      <c r="F65" s="155"/>
      <c r="G65" s="367" t="e">
        <f>'PL8-9 9months'!#REF!</f>
        <v>#REF!</v>
      </c>
      <c r="H65" s="155"/>
      <c r="I65" s="367" t="e">
        <f>'PL8-9 9months'!#REF!</f>
        <v>#REF!</v>
      </c>
      <c r="J65" s="154"/>
      <c r="O65" s="367">
        <v>-1873</v>
      </c>
      <c r="S65" s="367">
        <v>0</v>
      </c>
    </row>
    <row r="66" spans="1:20" s="87" customFormat="1" ht="22.5" customHeight="1">
      <c r="A66" s="98" t="s">
        <v>85</v>
      </c>
      <c r="B66" s="17"/>
      <c r="C66" s="367">
        <f>'PL8-9 9months'!D60</f>
        <v>-3322</v>
      </c>
      <c r="D66" s="33"/>
      <c r="E66" s="367">
        <f>'PL8-9 9months'!F60</f>
        <v>-237</v>
      </c>
      <c r="F66" s="33"/>
      <c r="G66" s="367">
        <f>'PL8-9 9months'!H60</f>
        <v>0</v>
      </c>
      <c r="H66" s="155"/>
      <c r="I66" s="367">
        <f>'PL8-9 9months'!J60</f>
        <v>0</v>
      </c>
      <c r="J66" s="154"/>
      <c r="K66" s="82"/>
      <c r="L66" s="82"/>
      <c r="M66" s="82"/>
      <c r="N66" s="82"/>
      <c r="O66" s="367">
        <v>-2618</v>
      </c>
      <c r="P66" s="82"/>
      <c r="Q66" s="82"/>
      <c r="R66" s="82"/>
      <c r="S66" s="367">
        <v>0</v>
      </c>
      <c r="T66" s="82"/>
    </row>
    <row r="67" spans="1:20" s="82" customFormat="1" ht="22.5" customHeight="1" thickBot="1">
      <c r="A67" s="91" t="s">
        <v>144</v>
      </c>
      <c r="B67" s="28"/>
      <c r="C67" s="163" t="e">
        <f>SUM(C63:C66)</f>
        <v>#REF!</v>
      </c>
      <c r="D67" s="31"/>
      <c r="E67" s="163" t="e">
        <f>SUM(E63:E66)</f>
        <v>#REF!</v>
      </c>
      <c r="F67" s="31"/>
      <c r="G67" s="163" t="e">
        <f>SUM(G63:G66)</f>
        <v>#REF!</v>
      </c>
      <c r="H67" s="30"/>
      <c r="I67" s="163" t="e">
        <f>SUM(I63:I66)</f>
        <v>#REF!</v>
      </c>
      <c r="J67" s="147" t="s">
        <v>203</v>
      </c>
      <c r="K67" s="87"/>
      <c r="L67" s="87"/>
      <c r="M67" s="87"/>
      <c r="N67" s="87"/>
      <c r="O67" s="43">
        <v>32670</v>
      </c>
      <c r="P67" s="87"/>
      <c r="Q67" s="87"/>
      <c r="R67" s="87"/>
      <c r="S67" s="43">
        <v>41559</v>
      </c>
      <c r="T67" s="87"/>
    </row>
    <row r="68" spans="1:20" s="82" customFormat="1" ht="13.5" customHeight="1" thickTop="1">
      <c r="A68" s="27"/>
      <c r="B68" s="17"/>
      <c r="C68" s="161"/>
      <c r="D68" s="161"/>
      <c r="E68" s="161"/>
      <c r="F68" s="161"/>
      <c r="G68" s="161"/>
      <c r="H68" s="161"/>
      <c r="I68" s="161"/>
      <c r="J68" s="154"/>
      <c r="O68" s="367"/>
      <c r="S68" s="367"/>
    </row>
    <row r="69" spans="1:20" s="82" customFormat="1" ht="24" customHeight="1" thickBot="1">
      <c r="A69" s="5" t="s">
        <v>147</v>
      </c>
      <c r="B69" s="17">
        <v>15</v>
      </c>
      <c r="C69" s="164"/>
      <c r="D69" s="165"/>
      <c r="E69" s="164"/>
      <c r="F69" s="165"/>
      <c r="G69" s="164"/>
      <c r="H69" s="165"/>
      <c r="I69" s="164"/>
      <c r="J69" s="154"/>
      <c r="O69" s="367">
        <v>0.05</v>
      </c>
      <c r="S69" s="367">
        <v>0.06</v>
      </c>
    </row>
    <row r="70" spans="1:20" s="82" customFormat="1" ht="23.85" customHeight="1" thickTop="1">
      <c r="A70" s="5"/>
      <c r="B70" s="17"/>
      <c r="C70" s="165"/>
      <c r="D70" s="165"/>
      <c r="E70" s="165"/>
      <c r="F70" s="165"/>
      <c r="G70" s="165"/>
      <c r="H70" s="165"/>
      <c r="I70" s="165"/>
      <c r="J70" s="154"/>
      <c r="O70" s="367"/>
      <c r="S70" s="367"/>
    </row>
    <row r="71" spans="1:20" ht="22.5" customHeight="1">
      <c r="K71" s="82"/>
      <c r="L71" s="82"/>
      <c r="M71" s="82"/>
      <c r="N71" s="82"/>
      <c r="O71" s="367"/>
      <c r="P71" s="82"/>
      <c r="Q71" s="82"/>
      <c r="R71" s="82"/>
      <c r="S71" s="367"/>
      <c r="T71" s="82"/>
    </row>
    <row r="72" spans="1:20" ht="22.5" hidden="1" customHeight="1"/>
    <row r="73" spans="1:20" ht="22.5" hidden="1" customHeight="1">
      <c r="C73" s="314">
        <v>43465</v>
      </c>
      <c r="E73" s="314">
        <v>43100</v>
      </c>
      <c r="G73" s="314">
        <v>43465</v>
      </c>
      <c r="I73" s="314">
        <v>43100</v>
      </c>
    </row>
    <row r="74" spans="1:20" ht="22.5" hidden="1" customHeight="1">
      <c r="A74" s="102" t="s">
        <v>89</v>
      </c>
      <c r="B74" s="313">
        <v>6800000</v>
      </c>
      <c r="C74" s="313">
        <f>B74</f>
        <v>6800000</v>
      </c>
      <c r="D74" s="313"/>
      <c r="E74" s="313"/>
      <c r="F74" s="313"/>
      <c r="G74" s="313">
        <f>B74</f>
        <v>6800000</v>
      </c>
    </row>
    <row r="75" spans="1:20" ht="22.5" hidden="1" customHeight="1">
      <c r="A75" s="103">
        <v>43153</v>
      </c>
      <c r="B75" s="313">
        <v>1500000</v>
      </c>
      <c r="C75" s="313">
        <f>G75</f>
        <v>1286301</v>
      </c>
      <c r="D75" s="313"/>
      <c r="E75" s="313"/>
      <c r="F75" s="313"/>
      <c r="G75" s="313">
        <f>ROUND(B75*(G73-A75+1)/(365),0)</f>
        <v>1286301</v>
      </c>
    </row>
    <row r="76" spans="1:20" ht="22.5" hidden="1" customHeight="1">
      <c r="A76" s="103">
        <v>43291</v>
      </c>
      <c r="B76" s="313">
        <v>430000</v>
      </c>
      <c r="C76" s="313">
        <f>G76</f>
        <v>206164</v>
      </c>
      <c r="D76" s="313"/>
      <c r="E76" s="313"/>
      <c r="F76" s="313"/>
      <c r="G76" s="313">
        <f>ROUND(B76*(G73-A76+1)/(365),0)</f>
        <v>206164</v>
      </c>
    </row>
    <row r="77" spans="1:20" ht="22.5" hidden="1" customHeight="1">
      <c r="A77" s="103">
        <v>43459</v>
      </c>
      <c r="B77" s="313">
        <v>149827</v>
      </c>
      <c r="C77" s="313">
        <f>G77</f>
        <v>2873</v>
      </c>
      <c r="D77" s="313"/>
      <c r="E77" s="313"/>
      <c r="F77" s="313"/>
      <c r="G77" s="313">
        <f>ROUND(B77*(G73-A77+1)/(365),0)</f>
        <v>2873</v>
      </c>
    </row>
    <row r="78" spans="1:20" ht="22.5" hidden="1" customHeight="1" thickBot="1">
      <c r="A78" s="102" t="s">
        <v>156</v>
      </c>
      <c r="B78" s="313"/>
      <c r="C78" s="315">
        <f>SUM(C74:C77)</f>
        <v>8295338</v>
      </c>
      <c r="D78" s="313"/>
      <c r="E78" s="313"/>
      <c r="F78" s="313"/>
      <c r="G78" s="315">
        <f>SUM(G74:G77)</f>
        <v>8295338</v>
      </c>
    </row>
    <row r="79" spans="1:20" ht="22.5" hidden="1" customHeight="1" thickTop="1"/>
    <row r="80" spans="1:20" ht="22.5" hidden="1" customHeight="1"/>
    <row r="81" spans="1:10" ht="22.5" hidden="1" customHeight="1">
      <c r="A81" s="102" t="s">
        <v>89</v>
      </c>
      <c r="B81" s="313"/>
      <c r="E81" s="313">
        <v>2000000</v>
      </c>
      <c r="I81" s="313">
        <v>2000000</v>
      </c>
    </row>
    <row r="82" spans="1:10" ht="22.5" hidden="1" customHeight="1">
      <c r="A82" s="103">
        <v>43010</v>
      </c>
      <c r="B82" s="313">
        <v>4800000</v>
      </c>
      <c r="E82" s="313">
        <f>I82</f>
        <v>1196712</v>
      </c>
      <c r="G82" s="313"/>
      <c r="I82" s="313">
        <f>ROUND(B82*(I73-A82+1)/(365),0)</f>
        <v>1196712</v>
      </c>
    </row>
    <row r="83" spans="1:10" ht="22.5" hidden="1" customHeight="1" thickBot="1">
      <c r="A83" s="102" t="s">
        <v>156</v>
      </c>
      <c r="B83" s="313"/>
      <c r="E83" s="315">
        <f>SUM(E81:E82)</f>
        <v>3196712</v>
      </c>
      <c r="G83" s="101">
        <f>E63/E83</f>
        <v>1.7321860711881458E-2</v>
      </c>
      <c r="I83" s="315">
        <f>SUM(I81:I82)</f>
        <v>3196712</v>
      </c>
      <c r="J83" s="340">
        <f>I63/I83</f>
        <v>1.8365120160965392E-2</v>
      </c>
    </row>
    <row r="84" spans="1:10" ht="22.5" hidden="1" customHeight="1" thickTop="1"/>
    <row r="85" spans="1:10" ht="22.5" hidden="1" customHeight="1"/>
    <row r="86" spans="1:10" ht="22.5" hidden="1" customHeight="1"/>
    <row r="87" spans="1:10" ht="22.5" hidden="1" customHeight="1"/>
    <row r="88" spans="1:10" ht="22.5" hidden="1" customHeight="1"/>
    <row r="90" spans="1:10" ht="22.5" customHeight="1">
      <c r="G90" s="396">
        <v>887982700</v>
      </c>
      <c r="I90" s="104" t="s">
        <v>179</v>
      </c>
    </row>
    <row r="92" spans="1:10" ht="22.5" customHeight="1">
      <c r="G92" s="104"/>
      <c r="H92" s="104"/>
      <c r="I92" s="104"/>
    </row>
    <row r="93" spans="1:10" ht="22.5" customHeight="1">
      <c r="G93" s="101">
        <v>45925532.995528579</v>
      </c>
    </row>
    <row r="94" spans="1:10" ht="22.5" customHeight="1">
      <c r="G94" s="101">
        <f>G90</f>
        <v>887982700</v>
      </c>
    </row>
    <row r="95" spans="1:10" ht="22.5" customHeight="1">
      <c r="G95" s="101">
        <f>G94/G93</f>
        <v>19.335272605033374</v>
      </c>
    </row>
  </sheetData>
  <mergeCells count="15">
    <mergeCell ref="G7:I7"/>
    <mergeCell ref="G5:I5"/>
    <mergeCell ref="G6:I6"/>
    <mergeCell ref="C5:E5"/>
    <mergeCell ref="C6:E6"/>
    <mergeCell ref="C7:E7"/>
    <mergeCell ref="C54:I54"/>
    <mergeCell ref="C49:E49"/>
    <mergeCell ref="C50:E50"/>
    <mergeCell ref="C51:E51"/>
    <mergeCell ref="C10:I10"/>
    <mergeCell ref="A45:F45"/>
    <mergeCell ref="G49:I49"/>
    <mergeCell ref="G50:I50"/>
    <mergeCell ref="G51:I51"/>
  </mergeCells>
  <pageMargins left="0.8" right="0.8" top="0.48" bottom="0.56000000000000005" header="0.5" footer="0.5"/>
  <pageSetup paperSize="9" scale="77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32"/>
  <sheetViews>
    <sheetView topLeftCell="B85" workbookViewId="0">
      <selection activeCell="D92" sqref="D92"/>
    </sheetView>
  </sheetViews>
  <sheetFormatPr defaultRowHeight="21.75"/>
  <cols>
    <col min="1" max="1" width="49" style="1" customWidth="1"/>
    <col min="2" max="2" width="9.85546875" style="6" customWidth="1"/>
    <col min="3" max="3" width="15.140625" style="153" customWidth="1"/>
    <col min="4" max="4" width="15.140625" style="288" customWidth="1"/>
    <col min="5" max="5" width="15.140625" style="259" customWidth="1"/>
    <col min="6" max="6" width="1.5703125" style="48" customWidth="1"/>
    <col min="7" max="7" width="15.140625" style="48" customWidth="1"/>
    <col min="8" max="8" width="14.42578125" style="298" customWidth="1"/>
    <col min="9" max="9" width="16.140625" style="259" customWidth="1"/>
    <col min="10" max="10" width="1.5703125" style="67" customWidth="1"/>
    <col min="11" max="11" width="15.140625" style="48" customWidth="1"/>
    <col min="12" max="12" width="15.140625" style="288" customWidth="1"/>
    <col min="13" max="13" width="15.140625" style="259" customWidth="1"/>
    <col min="14" max="14" width="1.5703125" style="48" customWidth="1"/>
    <col min="15" max="15" width="14.7109375" style="48" customWidth="1"/>
    <col min="16" max="16" width="8" style="273" bestFit="1" customWidth="1"/>
    <col min="17" max="17" width="9.140625" style="248"/>
  </cols>
  <sheetData>
    <row r="1" spans="1:17" ht="23.25">
      <c r="A1" s="858" t="s">
        <v>0</v>
      </c>
      <c r="B1" s="858"/>
      <c r="C1" s="858"/>
      <c r="D1" s="858"/>
      <c r="E1" s="858"/>
      <c r="F1" s="858"/>
      <c r="G1" s="858"/>
      <c r="H1" s="858"/>
      <c r="I1" s="858"/>
      <c r="J1" s="858"/>
      <c r="K1" s="168"/>
      <c r="L1" s="299"/>
      <c r="M1" s="266"/>
      <c r="N1" s="168"/>
      <c r="O1" s="168"/>
    </row>
    <row r="2" spans="1:17" ht="23.25">
      <c r="A2" s="858" t="s">
        <v>1</v>
      </c>
      <c r="B2" s="858"/>
      <c r="C2" s="858"/>
      <c r="D2" s="858"/>
      <c r="E2" s="858"/>
      <c r="F2" s="858"/>
      <c r="G2" s="858"/>
      <c r="H2" s="858"/>
      <c r="I2" s="858"/>
      <c r="J2" s="858"/>
      <c r="K2" s="168"/>
      <c r="L2" s="299"/>
      <c r="M2" s="266"/>
      <c r="N2" s="168"/>
      <c r="O2" s="168"/>
    </row>
    <row r="3" spans="1:17" ht="23.25">
      <c r="A3" s="168"/>
      <c r="B3" s="2"/>
      <c r="C3" s="1"/>
      <c r="D3" s="269"/>
      <c r="E3" s="244"/>
      <c r="F3" s="1"/>
      <c r="G3" s="1"/>
      <c r="H3" s="289"/>
      <c r="I3" s="244"/>
      <c r="J3" s="1"/>
      <c r="K3" s="1"/>
      <c r="L3" s="269"/>
      <c r="M3" s="244"/>
      <c r="N3" s="1"/>
      <c r="O3" s="1"/>
    </row>
    <row r="4" spans="1:17" ht="23.25">
      <c r="A4" s="168"/>
      <c r="B4" s="4"/>
      <c r="C4" s="859" t="s">
        <v>2</v>
      </c>
      <c r="D4" s="859"/>
      <c r="E4" s="859"/>
      <c r="F4" s="859"/>
      <c r="G4" s="859"/>
      <c r="H4" s="859"/>
      <c r="I4" s="859"/>
      <c r="J4" s="5"/>
      <c r="K4"/>
      <c r="L4" s="273"/>
      <c r="M4" s="248"/>
      <c r="N4"/>
      <c r="O4"/>
    </row>
    <row r="5" spans="1:17">
      <c r="C5" s="7" t="s">
        <v>150</v>
      </c>
      <c r="D5" s="270"/>
      <c r="E5" s="245"/>
      <c r="F5" s="7"/>
      <c r="G5" s="7" t="s">
        <v>4</v>
      </c>
      <c r="H5" s="290"/>
      <c r="I5" s="245"/>
      <c r="J5" s="8"/>
      <c r="K5" s="7" t="s">
        <v>150</v>
      </c>
      <c r="L5" s="270"/>
      <c r="M5" s="245"/>
      <c r="N5" s="7"/>
      <c r="O5" s="7" t="s">
        <v>4</v>
      </c>
    </row>
    <row r="6" spans="1:17" ht="23.25">
      <c r="A6" s="9" t="s">
        <v>6</v>
      </c>
      <c r="B6" s="10" t="s">
        <v>7</v>
      </c>
      <c r="C6" s="11">
        <v>2561</v>
      </c>
      <c r="D6" s="271"/>
      <c r="E6" s="246"/>
      <c r="F6" s="11"/>
      <c r="G6" s="11">
        <v>2560</v>
      </c>
      <c r="H6" s="291"/>
      <c r="I6" s="246"/>
      <c r="J6" s="8"/>
      <c r="K6" s="11">
        <v>2561</v>
      </c>
      <c r="L6" s="271"/>
      <c r="M6" s="246"/>
      <c r="N6" s="11"/>
      <c r="O6" s="11">
        <v>2560</v>
      </c>
    </row>
    <row r="7" spans="1:17" ht="23.25">
      <c r="A7" s="9"/>
      <c r="B7" s="10"/>
      <c r="C7" s="13" t="s">
        <v>8</v>
      </c>
      <c r="D7" s="272"/>
      <c r="E7" s="247"/>
      <c r="F7" s="13"/>
      <c r="G7" s="13"/>
      <c r="H7" s="291"/>
      <c r="I7" s="247"/>
      <c r="J7" s="8"/>
      <c r="K7" s="13" t="s">
        <v>8</v>
      </c>
      <c r="L7" s="272"/>
      <c r="M7" s="247"/>
      <c r="N7" s="13"/>
      <c r="O7" s="13" t="s">
        <v>9</v>
      </c>
    </row>
    <row r="8" spans="1:17">
      <c r="C8"/>
      <c r="D8" s="273"/>
      <c r="E8" s="248"/>
      <c r="F8"/>
      <c r="G8"/>
      <c r="H8" s="273"/>
      <c r="I8" s="248"/>
      <c r="J8"/>
      <c r="K8"/>
      <c r="L8" s="273"/>
      <c r="M8" s="248"/>
      <c r="N8"/>
      <c r="O8"/>
    </row>
    <row r="9" spans="1:17">
      <c r="A9" s="14" t="s">
        <v>11</v>
      </c>
      <c r="C9" s="15"/>
      <c r="D9" s="274"/>
      <c r="E9" s="249"/>
      <c r="F9" s="15"/>
      <c r="G9" s="15"/>
      <c r="H9" s="274"/>
      <c r="I9" s="249"/>
      <c r="J9" s="13"/>
      <c r="K9" s="15"/>
      <c r="L9" s="274"/>
      <c r="M9" s="249"/>
      <c r="N9" s="15"/>
      <c r="O9" s="15"/>
    </row>
    <row r="10" spans="1:17">
      <c r="A10" s="16" t="s">
        <v>12</v>
      </c>
      <c r="B10" s="17"/>
      <c r="C10" s="18">
        <v>64500</v>
      </c>
      <c r="D10" s="275">
        <v>64500</v>
      </c>
      <c r="E10" s="250">
        <f>C10-D10</f>
        <v>0</v>
      </c>
      <c r="F10" s="18"/>
      <c r="G10" s="19">
        <v>129760</v>
      </c>
      <c r="H10" s="283">
        <v>129760</v>
      </c>
      <c r="I10" s="220">
        <f>G10-H10</f>
        <v>0</v>
      </c>
      <c r="J10" s="21"/>
      <c r="K10" s="18">
        <v>54227</v>
      </c>
      <c r="L10" s="275">
        <v>54227</v>
      </c>
      <c r="M10" s="250">
        <f>K10-L10</f>
        <v>0</v>
      </c>
      <c r="N10" s="19"/>
      <c r="O10" s="22">
        <v>115615</v>
      </c>
      <c r="P10" s="273">
        <v>115615</v>
      </c>
      <c r="Q10" s="302">
        <f>O10-P10</f>
        <v>0</v>
      </c>
    </row>
    <row r="11" spans="1:17">
      <c r="A11" s="23" t="s">
        <v>13</v>
      </c>
      <c r="B11" s="17">
        <v>6</v>
      </c>
      <c r="C11" s="18">
        <v>41794</v>
      </c>
      <c r="D11" s="275">
        <v>41794</v>
      </c>
      <c r="E11" s="250">
        <f t="shared" ref="E11:E29" si="0">C11-D11</f>
        <v>0</v>
      </c>
      <c r="F11" s="18"/>
      <c r="G11" s="19">
        <v>43176</v>
      </c>
      <c r="H11" s="283">
        <v>43176</v>
      </c>
      <c r="I11" s="220">
        <f t="shared" ref="I11:I16" si="1">G11-H11</f>
        <v>0</v>
      </c>
      <c r="J11" s="21"/>
      <c r="K11" s="18">
        <v>32292</v>
      </c>
      <c r="L11" s="275">
        <v>32292</v>
      </c>
      <c r="M11" s="250">
        <f t="shared" ref="M11:M17" si="2">K11-L11</f>
        <v>0</v>
      </c>
      <c r="N11" s="19"/>
      <c r="O11" s="19">
        <v>32811</v>
      </c>
      <c r="P11" s="273">
        <v>32811</v>
      </c>
      <c r="Q11" s="302">
        <f t="shared" ref="Q11:Q17" si="3">O11-P11</f>
        <v>0</v>
      </c>
    </row>
    <row r="12" spans="1:17">
      <c r="A12" s="23" t="s">
        <v>14</v>
      </c>
      <c r="B12" s="17">
        <v>7</v>
      </c>
      <c r="C12" s="18">
        <v>197921</v>
      </c>
      <c r="D12" s="275">
        <v>197921</v>
      </c>
      <c r="E12" s="250">
        <f t="shared" si="0"/>
        <v>0</v>
      </c>
      <c r="F12" s="18"/>
      <c r="G12" s="19">
        <v>165376</v>
      </c>
      <c r="H12" s="283">
        <v>165376</v>
      </c>
      <c r="I12" s="220">
        <f t="shared" si="1"/>
        <v>0</v>
      </c>
      <c r="J12" s="21"/>
      <c r="K12" s="18">
        <v>197921</v>
      </c>
      <c r="L12" s="275">
        <v>197921</v>
      </c>
      <c r="M12" s="250">
        <f t="shared" si="2"/>
        <v>0</v>
      </c>
      <c r="N12" s="19"/>
      <c r="O12" s="19">
        <v>165376</v>
      </c>
      <c r="P12" s="273">
        <v>165376</v>
      </c>
      <c r="Q12" s="302">
        <f t="shared" si="3"/>
        <v>0</v>
      </c>
    </row>
    <row r="13" spans="1:17">
      <c r="A13" s="24" t="s">
        <v>15</v>
      </c>
      <c r="B13" s="17">
        <v>5</v>
      </c>
      <c r="C13" s="25">
        <v>17828</v>
      </c>
      <c r="D13" s="276">
        <v>17828</v>
      </c>
      <c r="E13" s="250">
        <f t="shared" si="0"/>
        <v>0</v>
      </c>
      <c r="F13" s="25"/>
      <c r="G13" s="19">
        <v>35940</v>
      </c>
      <c r="H13" s="283">
        <v>35937</v>
      </c>
      <c r="I13" s="220">
        <f t="shared" si="1"/>
        <v>3</v>
      </c>
      <c r="J13" s="21"/>
      <c r="K13" s="18">
        <v>16387</v>
      </c>
      <c r="L13" s="275">
        <v>16387</v>
      </c>
      <c r="M13" s="250">
        <f t="shared" si="2"/>
        <v>0</v>
      </c>
      <c r="N13" s="19"/>
      <c r="O13" s="19">
        <v>32992</v>
      </c>
      <c r="P13" s="273">
        <v>32992</v>
      </c>
      <c r="Q13" s="302">
        <f t="shared" si="3"/>
        <v>0</v>
      </c>
    </row>
    <row r="14" spans="1:17">
      <c r="A14" s="24" t="s">
        <v>151</v>
      </c>
      <c r="B14" s="17"/>
      <c r="C14" s="19">
        <v>0</v>
      </c>
      <c r="D14" s="186">
        <v>0</v>
      </c>
      <c r="E14" s="250">
        <f t="shared" si="0"/>
        <v>0</v>
      </c>
      <c r="F14" s="25"/>
      <c r="G14" s="19">
        <v>0</v>
      </c>
      <c r="H14" s="283">
        <v>0</v>
      </c>
      <c r="I14" s="220">
        <f t="shared" si="1"/>
        <v>0</v>
      </c>
      <c r="J14" s="21"/>
      <c r="K14" s="18">
        <v>5600</v>
      </c>
      <c r="L14" s="275">
        <v>5600</v>
      </c>
      <c r="M14" s="250">
        <f t="shared" si="2"/>
        <v>0</v>
      </c>
      <c r="N14" s="19"/>
      <c r="O14" s="19">
        <v>0</v>
      </c>
      <c r="P14" s="273">
        <v>0</v>
      </c>
      <c r="Q14" s="302">
        <f t="shared" si="3"/>
        <v>0</v>
      </c>
    </row>
    <row r="15" spans="1:17">
      <c r="A15" s="23" t="s">
        <v>16</v>
      </c>
      <c r="B15" s="17"/>
      <c r="C15" s="25">
        <v>414868</v>
      </c>
      <c r="D15" s="186">
        <v>414868</v>
      </c>
      <c r="E15" s="250">
        <f t="shared" si="0"/>
        <v>0</v>
      </c>
      <c r="F15" s="26"/>
      <c r="G15" s="19">
        <v>350107</v>
      </c>
      <c r="H15" s="283">
        <v>350107</v>
      </c>
      <c r="I15" s="220">
        <f t="shared" si="1"/>
        <v>0</v>
      </c>
      <c r="J15" s="21"/>
      <c r="K15" s="18">
        <v>385120</v>
      </c>
      <c r="L15" s="275">
        <v>385120</v>
      </c>
      <c r="M15" s="250">
        <f t="shared" si="2"/>
        <v>0</v>
      </c>
      <c r="N15" s="19"/>
      <c r="O15" s="22">
        <v>333914</v>
      </c>
      <c r="P15" s="273">
        <v>333914</v>
      </c>
      <c r="Q15" s="302">
        <f t="shared" si="3"/>
        <v>0</v>
      </c>
    </row>
    <row r="16" spans="1:17">
      <c r="A16" s="24" t="s">
        <v>17</v>
      </c>
      <c r="B16" s="17"/>
      <c r="C16" s="18">
        <v>32019</v>
      </c>
      <c r="D16" s="275">
        <v>32019</v>
      </c>
      <c r="E16" s="250">
        <f t="shared" si="0"/>
        <v>0</v>
      </c>
      <c r="F16" s="18"/>
      <c r="G16" s="19">
        <v>10384</v>
      </c>
      <c r="H16" s="283">
        <v>10386</v>
      </c>
      <c r="I16" s="220">
        <f t="shared" si="1"/>
        <v>-2</v>
      </c>
      <c r="J16" s="21"/>
      <c r="K16" s="19">
        <v>24777</v>
      </c>
      <c r="L16" s="186">
        <v>24778</v>
      </c>
      <c r="M16" s="250">
        <f t="shared" si="2"/>
        <v>-1</v>
      </c>
      <c r="N16" s="19"/>
      <c r="O16" s="22">
        <v>8307</v>
      </c>
      <c r="P16" s="273">
        <v>8307</v>
      </c>
      <c r="Q16" s="302">
        <f t="shared" si="3"/>
        <v>0</v>
      </c>
    </row>
    <row r="17" spans="1:17">
      <c r="A17" s="27" t="s">
        <v>18</v>
      </c>
      <c r="B17" s="28"/>
      <c r="C17" s="29">
        <v>768930</v>
      </c>
      <c r="D17" s="194">
        <v>768930</v>
      </c>
      <c r="E17" s="250">
        <f t="shared" si="0"/>
        <v>0</v>
      </c>
      <c r="F17" s="30"/>
      <c r="G17" s="29">
        <v>734743</v>
      </c>
      <c r="H17" s="194">
        <v>734742</v>
      </c>
      <c r="I17" s="260">
        <v>0</v>
      </c>
      <c r="J17" s="31"/>
      <c r="K17" s="29">
        <v>716324</v>
      </c>
      <c r="L17" s="194">
        <v>716325</v>
      </c>
      <c r="M17" s="250">
        <f t="shared" si="2"/>
        <v>-1</v>
      </c>
      <c r="N17" s="30"/>
      <c r="O17" s="29">
        <v>689015</v>
      </c>
      <c r="P17" s="273">
        <v>689015</v>
      </c>
      <c r="Q17" s="302">
        <f t="shared" si="3"/>
        <v>0</v>
      </c>
    </row>
    <row r="18" spans="1:17">
      <c r="A18" s="27"/>
      <c r="B18" s="17"/>
      <c r="C18" s="155"/>
      <c r="D18" s="192"/>
      <c r="E18" s="250">
        <f t="shared" si="0"/>
        <v>0</v>
      </c>
      <c r="F18" s="155"/>
      <c r="G18" s="155"/>
      <c r="H18" s="192"/>
      <c r="I18" s="226"/>
      <c r="J18" s="33"/>
      <c r="K18" s="34"/>
      <c r="L18" s="285"/>
      <c r="M18" s="256"/>
      <c r="N18" s="34"/>
      <c r="O18" s="34"/>
    </row>
    <row r="19" spans="1:17">
      <c r="A19" s="14" t="s">
        <v>19</v>
      </c>
      <c r="B19" s="17"/>
      <c r="C19" s="155"/>
      <c r="D19" s="192"/>
      <c r="E19" s="250">
        <f t="shared" si="0"/>
        <v>0</v>
      </c>
      <c r="F19" s="155"/>
      <c r="G19" s="155"/>
      <c r="H19" s="192"/>
      <c r="I19" s="226"/>
      <c r="J19" s="33"/>
      <c r="K19" s="155"/>
      <c r="L19" s="192"/>
      <c r="M19" s="226"/>
      <c r="N19" s="155"/>
      <c r="O19" s="155"/>
    </row>
    <row r="20" spans="1:17">
      <c r="A20" s="36" t="s">
        <v>20</v>
      </c>
      <c r="B20" s="17">
        <v>7</v>
      </c>
      <c r="C20" s="37">
        <v>565146</v>
      </c>
      <c r="D20" s="277">
        <v>565146</v>
      </c>
      <c r="E20" s="250">
        <f t="shared" si="0"/>
        <v>0</v>
      </c>
      <c r="F20" s="37"/>
      <c r="G20" s="38">
        <v>554305</v>
      </c>
      <c r="H20" s="292">
        <v>554305</v>
      </c>
      <c r="I20" s="220">
        <f t="shared" ref="I20:I26" si="4">G20-H20</f>
        <v>0</v>
      </c>
      <c r="J20" s="37"/>
      <c r="K20" s="37">
        <v>565146</v>
      </c>
      <c r="L20" s="277">
        <v>565146</v>
      </c>
      <c r="M20" s="250">
        <f t="shared" ref="M20:M27" si="5">K20-L20</f>
        <v>0</v>
      </c>
      <c r="N20" s="37"/>
      <c r="O20" s="38">
        <v>554305</v>
      </c>
      <c r="P20" s="273">
        <v>554305</v>
      </c>
      <c r="Q20" s="302">
        <f t="shared" ref="Q20:Q27" si="6">O20-P20</f>
        <v>0</v>
      </c>
    </row>
    <row r="21" spans="1:17">
      <c r="A21" s="36" t="s">
        <v>21</v>
      </c>
      <c r="B21" s="17"/>
      <c r="C21" s="37">
        <v>2000</v>
      </c>
      <c r="D21" s="277">
        <v>2000</v>
      </c>
      <c r="E21" s="250">
        <f t="shared" si="0"/>
        <v>0</v>
      </c>
      <c r="F21" s="37"/>
      <c r="G21" s="38">
        <v>2000</v>
      </c>
      <c r="H21" s="292">
        <v>2000</v>
      </c>
      <c r="I21" s="220">
        <f t="shared" si="4"/>
        <v>0</v>
      </c>
      <c r="J21" s="37"/>
      <c r="K21" s="37">
        <v>2000</v>
      </c>
      <c r="L21" s="277">
        <v>2000</v>
      </c>
      <c r="M21" s="250">
        <f t="shared" si="5"/>
        <v>0</v>
      </c>
      <c r="N21" s="37"/>
      <c r="O21" s="38">
        <v>2000</v>
      </c>
      <c r="P21" s="273">
        <v>2000</v>
      </c>
      <c r="Q21" s="302">
        <f t="shared" si="6"/>
        <v>0</v>
      </c>
    </row>
    <row r="22" spans="1:17">
      <c r="A22" s="36" t="s">
        <v>22</v>
      </c>
      <c r="B22" s="17">
        <v>8</v>
      </c>
      <c r="C22" s="155">
        <v>0</v>
      </c>
      <c r="D22" s="192">
        <v>0</v>
      </c>
      <c r="E22" s="250">
        <f t="shared" si="0"/>
        <v>0</v>
      </c>
      <c r="F22" s="155"/>
      <c r="G22" s="155">
        <v>0</v>
      </c>
      <c r="H22" s="192">
        <v>0</v>
      </c>
      <c r="I22" s="220">
        <f t="shared" si="4"/>
        <v>0</v>
      </c>
      <c r="J22" s="38"/>
      <c r="K22" s="38">
        <v>167500</v>
      </c>
      <c r="L22" s="193">
        <v>167500</v>
      </c>
      <c r="M22" s="250">
        <f t="shared" si="5"/>
        <v>0</v>
      </c>
      <c r="N22" s="38"/>
      <c r="O22" s="38">
        <v>13000</v>
      </c>
      <c r="P22" s="273">
        <v>13000</v>
      </c>
      <c r="Q22" s="302">
        <f t="shared" si="6"/>
        <v>0</v>
      </c>
    </row>
    <row r="23" spans="1:17">
      <c r="A23" s="36" t="s">
        <v>23</v>
      </c>
      <c r="B23" s="17">
        <v>9</v>
      </c>
      <c r="C23" s="155">
        <v>279270</v>
      </c>
      <c r="D23" s="192">
        <v>279270</v>
      </c>
      <c r="E23" s="250">
        <f t="shared" si="0"/>
        <v>0</v>
      </c>
      <c r="F23" s="155"/>
      <c r="G23" s="155">
        <v>205107</v>
      </c>
      <c r="H23" s="192">
        <v>205107</v>
      </c>
      <c r="I23" s="220">
        <f t="shared" si="4"/>
        <v>0</v>
      </c>
      <c r="J23" s="38"/>
      <c r="K23" s="38">
        <v>209015</v>
      </c>
      <c r="L23" s="193">
        <v>209015</v>
      </c>
      <c r="M23" s="250">
        <f t="shared" si="5"/>
        <v>0</v>
      </c>
      <c r="N23" s="38"/>
      <c r="O23" s="38">
        <v>182437</v>
      </c>
      <c r="P23" s="273">
        <v>182437</v>
      </c>
      <c r="Q23" s="302">
        <f t="shared" si="6"/>
        <v>0</v>
      </c>
    </row>
    <row r="24" spans="1:17">
      <c r="A24" s="36" t="s">
        <v>24</v>
      </c>
      <c r="B24" s="17"/>
      <c r="C24" s="155">
        <v>49893</v>
      </c>
      <c r="D24" s="192">
        <v>49893</v>
      </c>
      <c r="E24" s="250">
        <f t="shared" si="0"/>
        <v>0</v>
      </c>
      <c r="F24" s="155"/>
      <c r="G24" s="38">
        <v>8200</v>
      </c>
      <c r="H24" s="192">
        <v>8200</v>
      </c>
      <c r="I24" s="220">
        <f t="shared" si="4"/>
        <v>0</v>
      </c>
      <c r="J24" s="38"/>
      <c r="K24" s="38">
        <v>11692</v>
      </c>
      <c r="L24" s="193">
        <v>11692</v>
      </c>
      <c r="M24" s="250">
        <f t="shared" si="5"/>
        <v>0</v>
      </c>
      <c r="N24" s="38"/>
      <c r="O24" s="38">
        <v>7615</v>
      </c>
      <c r="P24" s="273">
        <v>7615</v>
      </c>
      <c r="Q24" s="302">
        <f t="shared" si="6"/>
        <v>0</v>
      </c>
    </row>
    <row r="25" spans="1:17">
      <c r="A25" s="36" t="s">
        <v>25</v>
      </c>
      <c r="B25" s="17" t="s">
        <v>136</v>
      </c>
      <c r="C25" s="155">
        <v>68091</v>
      </c>
      <c r="D25" s="192">
        <v>68091</v>
      </c>
      <c r="E25" s="250">
        <f t="shared" si="0"/>
        <v>0</v>
      </c>
      <c r="F25" s="155"/>
      <c r="G25" s="39">
        <v>73462</v>
      </c>
      <c r="H25" s="192">
        <v>73462</v>
      </c>
      <c r="I25" s="220">
        <f t="shared" si="4"/>
        <v>0</v>
      </c>
      <c r="J25" s="38"/>
      <c r="K25" s="38">
        <v>61259</v>
      </c>
      <c r="L25" s="193">
        <v>61259</v>
      </c>
      <c r="M25" s="250">
        <f t="shared" si="5"/>
        <v>0</v>
      </c>
      <c r="N25" s="38"/>
      <c r="O25" s="39">
        <v>70326</v>
      </c>
      <c r="P25" s="273">
        <v>70326</v>
      </c>
      <c r="Q25" s="302">
        <f t="shared" si="6"/>
        <v>0</v>
      </c>
    </row>
    <row r="26" spans="1:17">
      <c r="A26" s="24" t="s">
        <v>26</v>
      </c>
      <c r="B26" s="17"/>
      <c r="C26" s="156">
        <v>11338</v>
      </c>
      <c r="D26" s="196">
        <v>11338</v>
      </c>
      <c r="E26" s="250">
        <f t="shared" si="0"/>
        <v>0</v>
      </c>
      <c r="F26" s="156"/>
      <c r="G26" s="156">
        <v>5401</v>
      </c>
      <c r="H26" s="196">
        <v>5402</v>
      </c>
      <c r="I26" s="220">
        <f t="shared" si="4"/>
        <v>-1</v>
      </c>
      <c r="J26" s="38"/>
      <c r="K26" s="38">
        <v>3669</v>
      </c>
      <c r="L26" s="193">
        <v>3669</v>
      </c>
      <c r="M26" s="250">
        <f t="shared" si="5"/>
        <v>0</v>
      </c>
      <c r="N26" s="38"/>
      <c r="O26" s="38">
        <v>4420</v>
      </c>
      <c r="P26" s="273">
        <v>4420</v>
      </c>
      <c r="Q26" s="302">
        <f t="shared" si="6"/>
        <v>0</v>
      </c>
    </row>
    <row r="27" spans="1:17">
      <c r="A27" s="27" t="s">
        <v>27</v>
      </c>
      <c r="B27" s="40"/>
      <c r="C27" s="41">
        <v>975738</v>
      </c>
      <c r="D27" s="195">
        <v>975738</v>
      </c>
      <c r="E27" s="250">
        <f t="shared" si="0"/>
        <v>0</v>
      </c>
      <c r="F27" s="157"/>
      <c r="G27" s="41">
        <v>848475</v>
      </c>
      <c r="H27" s="195">
        <v>848476</v>
      </c>
      <c r="I27" s="261">
        <v>0</v>
      </c>
      <c r="J27" s="157"/>
      <c r="K27" s="41">
        <v>1020281</v>
      </c>
      <c r="L27" s="195">
        <v>1020281</v>
      </c>
      <c r="M27" s="250">
        <f t="shared" si="5"/>
        <v>0</v>
      </c>
      <c r="N27" s="157"/>
      <c r="O27" s="41">
        <v>834103</v>
      </c>
      <c r="P27" s="273">
        <v>834103</v>
      </c>
      <c r="Q27" s="302">
        <f t="shared" si="6"/>
        <v>0</v>
      </c>
    </row>
    <row r="28" spans="1:17">
      <c r="C28" s="155"/>
      <c r="D28" s="192"/>
      <c r="E28" s="250">
        <f t="shared" si="0"/>
        <v>0</v>
      </c>
      <c r="F28" s="155"/>
      <c r="G28" s="155"/>
      <c r="H28" s="192"/>
      <c r="I28" s="226"/>
      <c r="J28" s="33"/>
      <c r="K28" s="155"/>
      <c r="L28" s="192"/>
      <c r="M28" s="226"/>
      <c r="N28" s="155"/>
      <c r="O28" s="155"/>
    </row>
    <row r="29" spans="1:17" ht="22.5" thickBot="1">
      <c r="A29" s="27" t="s">
        <v>28</v>
      </c>
      <c r="B29" s="40"/>
      <c r="C29" s="42">
        <v>1744668</v>
      </c>
      <c r="D29" s="194">
        <v>1744668</v>
      </c>
      <c r="E29" s="250">
        <f t="shared" si="0"/>
        <v>0</v>
      </c>
      <c r="F29" s="30"/>
      <c r="G29" s="42">
        <v>1583218</v>
      </c>
      <c r="H29" s="194">
        <v>1583218</v>
      </c>
      <c r="I29" s="262">
        <v>0</v>
      </c>
      <c r="J29" s="31"/>
      <c r="K29" s="42">
        <v>1736605</v>
      </c>
      <c r="L29" s="194">
        <v>1736606</v>
      </c>
      <c r="M29" s="228"/>
      <c r="N29" s="30"/>
      <c r="O29" s="42">
        <v>1523118</v>
      </c>
      <c r="P29" s="273">
        <v>1523118</v>
      </c>
      <c r="Q29" s="302">
        <f>O29-P29</f>
        <v>0</v>
      </c>
    </row>
    <row r="30" spans="1:17" ht="22.5" thickTop="1">
      <c r="A30" s="27"/>
      <c r="B30" s="40"/>
      <c r="C30" s="43"/>
      <c r="D30" s="278"/>
      <c r="E30" s="251"/>
      <c r="F30" s="43"/>
      <c r="G30" s="43"/>
      <c r="H30" s="278"/>
      <c r="I30" s="251"/>
      <c r="J30" s="12"/>
      <c r="K30" s="43"/>
      <c r="L30" s="278"/>
      <c r="M30" s="251"/>
      <c r="N30" s="43"/>
      <c r="O30" s="43"/>
    </row>
    <row r="31" spans="1:17" ht="23.25">
      <c r="A31" s="858" t="s">
        <v>0</v>
      </c>
      <c r="B31" s="858"/>
      <c r="C31" s="858"/>
      <c r="D31" s="858"/>
      <c r="E31" s="858"/>
      <c r="F31" s="858"/>
      <c r="G31" s="858"/>
      <c r="H31" s="858"/>
      <c r="I31" s="858"/>
      <c r="J31" s="858"/>
      <c r="K31" s="168"/>
      <c r="L31" s="299"/>
      <c r="M31" s="266"/>
      <c r="N31" s="168"/>
      <c r="O31" s="168"/>
    </row>
    <row r="32" spans="1:17" ht="23.25">
      <c r="A32" s="858" t="s">
        <v>1</v>
      </c>
      <c r="B32" s="858"/>
      <c r="C32" s="858"/>
      <c r="D32" s="858"/>
      <c r="E32" s="858"/>
      <c r="F32" s="858"/>
      <c r="G32" s="858"/>
      <c r="H32" s="858"/>
      <c r="I32" s="858"/>
      <c r="J32" s="858"/>
      <c r="K32" s="168"/>
      <c r="L32" s="299"/>
      <c r="M32" s="266"/>
      <c r="N32" s="168"/>
      <c r="O32" s="168"/>
    </row>
    <row r="33" spans="1:17">
      <c r="C33" s="44"/>
      <c r="D33" s="279"/>
      <c r="E33" s="252"/>
      <c r="F33" s="44"/>
      <c r="G33" s="44"/>
      <c r="H33" s="279"/>
      <c r="I33" s="252"/>
      <c r="J33" s="45"/>
      <c r="K33" s="44"/>
      <c r="L33" s="279"/>
      <c r="M33" s="252"/>
      <c r="N33" s="44"/>
      <c r="O33" s="44"/>
    </row>
    <row r="34" spans="1:17" ht="23.25">
      <c r="A34" s="168"/>
      <c r="B34" s="40"/>
      <c r="C34" s="859" t="s">
        <v>2</v>
      </c>
      <c r="D34" s="859"/>
      <c r="E34" s="859"/>
      <c r="F34" s="859"/>
      <c r="G34" s="859"/>
      <c r="H34" s="859"/>
      <c r="I34" s="859"/>
      <c r="J34" s="5"/>
      <c r="K34"/>
      <c r="L34" s="273"/>
      <c r="M34" s="248"/>
      <c r="N34"/>
      <c r="O34"/>
    </row>
    <row r="35" spans="1:17">
      <c r="C35" s="7" t="s">
        <v>150</v>
      </c>
      <c r="D35" s="270"/>
      <c r="E35" s="245"/>
      <c r="F35" s="7"/>
      <c r="G35" s="7" t="s">
        <v>4</v>
      </c>
      <c r="H35" s="290"/>
      <c r="I35" s="245" t="s">
        <v>5</v>
      </c>
      <c r="J35" s="8"/>
      <c r="K35" s="7" t="s">
        <v>150</v>
      </c>
      <c r="L35" s="270"/>
      <c r="M35" s="245"/>
      <c r="N35" s="7"/>
      <c r="O35" s="7" t="s">
        <v>4</v>
      </c>
    </row>
    <row r="36" spans="1:17" ht="23.25">
      <c r="A36" s="9" t="s">
        <v>29</v>
      </c>
      <c r="B36" s="10" t="s">
        <v>7</v>
      </c>
      <c r="C36" s="11">
        <v>2561</v>
      </c>
      <c r="D36" s="271"/>
      <c r="E36" s="246"/>
      <c r="F36" s="11"/>
      <c r="G36" s="11">
        <v>2560</v>
      </c>
      <c r="H36" s="291"/>
      <c r="I36" s="246">
        <v>2560</v>
      </c>
      <c r="J36" s="8"/>
      <c r="K36" s="11">
        <v>2561</v>
      </c>
      <c r="L36" s="271"/>
      <c r="M36" s="246"/>
      <c r="N36" s="11"/>
      <c r="O36" s="11">
        <v>2560</v>
      </c>
    </row>
    <row r="37" spans="1:17" ht="23.25">
      <c r="A37" s="9"/>
      <c r="B37" s="10"/>
      <c r="C37" s="13" t="s">
        <v>8</v>
      </c>
      <c r="D37" s="272"/>
      <c r="E37" s="247"/>
      <c r="F37" s="13"/>
      <c r="G37" s="13"/>
      <c r="H37" s="291"/>
      <c r="I37" s="247" t="s">
        <v>8</v>
      </c>
      <c r="J37" s="8"/>
      <c r="K37" s="13" t="s">
        <v>8</v>
      </c>
      <c r="L37" s="272"/>
      <c r="M37" s="247"/>
      <c r="N37" s="13"/>
      <c r="O37" s="13" t="s">
        <v>9</v>
      </c>
    </row>
    <row r="38" spans="1:17" ht="23.25">
      <c r="A38" s="168"/>
      <c r="C38"/>
      <c r="D38" s="273"/>
      <c r="E38" s="248"/>
      <c r="F38"/>
      <c r="G38"/>
      <c r="H38" s="273"/>
      <c r="I38" s="248"/>
      <c r="J38"/>
      <c r="K38"/>
      <c r="L38" s="273"/>
      <c r="M38" s="248"/>
      <c r="N38"/>
      <c r="O38"/>
    </row>
    <row r="39" spans="1:17">
      <c r="A39" s="14" t="s">
        <v>30</v>
      </c>
      <c r="C39" s="15"/>
      <c r="D39" s="274"/>
      <c r="E39" s="249"/>
      <c r="F39" s="15"/>
      <c r="G39" s="15"/>
      <c r="H39" s="274"/>
      <c r="I39" s="249"/>
      <c r="J39" s="13"/>
      <c r="K39" s="15"/>
      <c r="L39" s="274"/>
      <c r="M39" s="249"/>
      <c r="N39" s="15"/>
      <c r="O39" s="15"/>
    </row>
    <row r="40" spans="1:17">
      <c r="A40" s="158" t="s">
        <v>31</v>
      </c>
      <c r="C40" s="21">
        <v>175706</v>
      </c>
      <c r="D40" s="184">
        <v>175706</v>
      </c>
      <c r="E40" s="250">
        <f t="shared" ref="E40:E58" si="7">C40-D40</f>
        <v>0</v>
      </c>
      <c r="F40" s="46"/>
      <c r="G40" s="21">
        <v>246478</v>
      </c>
      <c r="H40" s="293">
        <v>246478</v>
      </c>
      <c r="I40" s="220">
        <f t="shared" ref="I40:I47" si="8">G40-H40</f>
        <v>0</v>
      </c>
      <c r="J40" s="26"/>
      <c r="K40" s="53">
        <v>148146</v>
      </c>
      <c r="L40" s="187">
        <v>148147</v>
      </c>
      <c r="M40" s="250">
        <f t="shared" ref="M40:M48" si="9">K40-L40</f>
        <v>-1</v>
      </c>
      <c r="N40" s="46"/>
      <c r="O40" s="21">
        <v>240886</v>
      </c>
      <c r="P40" s="273">
        <v>240886</v>
      </c>
      <c r="Q40" s="302">
        <f t="shared" ref="Q40:Q48" si="10">O40-P40</f>
        <v>0</v>
      </c>
    </row>
    <row r="41" spans="1:17">
      <c r="A41" s="24" t="s">
        <v>32</v>
      </c>
      <c r="B41" s="6">
        <v>5</v>
      </c>
      <c r="C41" s="159">
        <v>71599</v>
      </c>
      <c r="D41" s="280">
        <v>71599</v>
      </c>
      <c r="E41" s="250">
        <f t="shared" si="7"/>
        <v>0</v>
      </c>
      <c r="F41" s="159"/>
      <c r="G41" s="159">
        <v>55836</v>
      </c>
      <c r="H41" s="280">
        <v>55848</v>
      </c>
      <c r="I41" s="220">
        <f t="shared" si="8"/>
        <v>-12</v>
      </c>
      <c r="J41" s="21"/>
      <c r="K41" s="21">
        <v>59857</v>
      </c>
      <c r="L41" s="184">
        <v>59857</v>
      </c>
      <c r="M41" s="250">
        <f t="shared" si="9"/>
        <v>0</v>
      </c>
      <c r="N41" s="21"/>
      <c r="O41" s="21">
        <v>52753</v>
      </c>
      <c r="P41" s="273">
        <v>52753</v>
      </c>
      <c r="Q41" s="302">
        <f t="shared" si="10"/>
        <v>0</v>
      </c>
    </row>
    <row r="42" spans="1:17">
      <c r="A42" s="24" t="s">
        <v>152</v>
      </c>
      <c r="B42" s="17">
        <v>11</v>
      </c>
      <c r="C42" s="21">
        <v>50040</v>
      </c>
      <c r="D42" s="184">
        <v>50040</v>
      </c>
      <c r="E42" s="250">
        <f t="shared" si="7"/>
        <v>0</v>
      </c>
      <c r="F42" s="159"/>
      <c r="G42" s="159">
        <v>0</v>
      </c>
      <c r="H42" s="280">
        <v>0</v>
      </c>
      <c r="I42" s="220">
        <f t="shared" si="8"/>
        <v>0</v>
      </c>
      <c r="J42" s="21"/>
      <c r="K42" s="21">
        <v>50040</v>
      </c>
      <c r="L42" s="184">
        <v>50040</v>
      </c>
      <c r="M42" s="250">
        <f t="shared" si="9"/>
        <v>0</v>
      </c>
      <c r="N42" s="21"/>
      <c r="O42" s="21">
        <v>0</v>
      </c>
      <c r="P42" s="273">
        <v>0</v>
      </c>
      <c r="Q42" s="302">
        <f t="shared" si="10"/>
        <v>0</v>
      </c>
    </row>
    <row r="43" spans="1:17">
      <c r="A43" s="1" t="s">
        <v>33</v>
      </c>
      <c r="B43" s="6" t="s">
        <v>137</v>
      </c>
      <c r="C43" s="47">
        <v>0</v>
      </c>
      <c r="D43" s="281">
        <v>0</v>
      </c>
      <c r="E43" s="250">
        <f t="shared" si="7"/>
        <v>0</v>
      </c>
      <c r="F43" s="159"/>
      <c r="G43" s="21">
        <v>182746</v>
      </c>
      <c r="H43" s="184">
        <v>182745</v>
      </c>
      <c r="I43" s="220">
        <f t="shared" si="8"/>
        <v>1</v>
      </c>
      <c r="J43" s="21"/>
      <c r="K43" s="21">
        <v>25000</v>
      </c>
      <c r="L43" s="184">
        <v>25000</v>
      </c>
      <c r="M43" s="250">
        <f t="shared" si="9"/>
        <v>0</v>
      </c>
      <c r="N43" s="21"/>
      <c r="O43" s="21">
        <v>208746</v>
      </c>
      <c r="P43" s="273">
        <v>208746</v>
      </c>
      <c r="Q43" s="302">
        <f t="shared" si="10"/>
        <v>0</v>
      </c>
    </row>
    <row r="44" spans="1:17">
      <c r="A44" s="1" t="s">
        <v>34</v>
      </c>
      <c r="B44" s="17"/>
      <c r="C44" s="26"/>
      <c r="D44" s="282"/>
      <c r="E44" s="250">
        <f t="shared" si="7"/>
        <v>0</v>
      </c>
      <c r="F44" s="26"/>
      <c r="G44" s="26"/>
      <c r="H44" s="294"/>
      <c r="I44" s="220">
        <f t="shared" si="8"/>
        <v>0</v>
      </c>
      <c r="J44" s="26"/>
      <c r="K44" s="26"/>
      <c r="L44" s="282"/>
      <c r="M44" s="250">
        <f t="shared" si="9"/>
        <v>0</v>
      </c>
      <c r="N44" s="26"/>
      <c r="O44" s="26"/>
      <c r="Q44" s="302">
        <f t="shared" si="10"/>
        <v>0</v>
      </c>
    </row>
    <row r="45" spans="1:17">
      <c r="A45" s="49" t="s">
        <v>35</v>
      </c>
      <c r="B45" s="17">
        <v>11</v>
      </c>
      <c r="C45" s="20">
        <v>4692</v>
      </c>
      <c r="D45" s="283">
        <v>4692</v>
      </c>
      <c r="E45" s="250">
        <f t="shared" si="7"/>
        <v>0</v>
      </c>
      <c r="F45" s="20"/>
      <c r="G45" s="20">
        <v>4119</v>
      </c>
      <c r="H45" s="283">
        <v>4119</v>
      </c>
      <c r="I45" s="220">
        <f t="shared" si="8"/>
        <v>0</v>
      </c>
      <c r="J45" s="21"/>
      <c r="K45" s="21">
        <v>4414</v>
      </c>
      <c r="L45" s="184">
        <v>4414</v>
      </c>
      <c r="M45" s="250">
        <f t="shared" si="9"/>
        <v>0</v>
      </c>
      <c r="N45" s="21"/>
      <c r="O45" s="21">
        <v>4119</v>
      </c>
      <c r="P45" s="273">
        <v>4119</v>
      </c>
      <c r="Q45" s="302">
        <f t="shared" si="10"/>
        <v>0</v>
      </c>
    </row>
    <row r="46" spans="1:17">
      <c r="A46" s="158" t="s">
        <v>36</v>
      </c>
      <c r="C46" s="47">
        <v>17368</v>
      </c>
      <c r="D46" s="281">
        <v>17368</v>
      </c>
      <c r="E46" s="250">
        <f t="shared" si="7"/>
        <v>0</v>
      </c>
      <c r="F46" s="47"/>
      <c r="G46" s="47">
        <v>3188</v>
      </c>
      <c r="H46" s="280">
        <v>3188</v>
      </c>
      <c r="I46" s="220">
        <f t="shared" si="8"/>
        <v>0</v>
      </c>
      <c r="J46" s="21"/>
      <c r="K46" s="21">
        <v>17368</v>
      </c>
      <c r="L46" s="184">
        <v>17368</v>
      </c>
      <c r="M46" s="250">
        <f t="shared" si="9"/>
        <v>0</v>
      </c>
      <c r="N46" s="21"/>
      <c r="O46" s="21">
        <v>3188</v>
      </c>
      <c r="P46" s="273">
        <v>3188</v>
      </c>
      <c r="Q46" s="302">
        <f t="shared" si="10"/>
        <v>0</v>
      </c>
    </row>
    <row r="47" spans="1:17">
      <c r="A47" s="1" t="s">
        <v>37</v>
      </c>
      <c r="B47" s="17"/>
      <c r="C47" s="20">
        <v>7670</v>
      </c>
      <c r="D47" s="283">
        <v>4936</v>
      </c>
      <c r="E47" s="250">
        <f t="shared" si="7"/>
        <v>2734</v>
      </c>
      <c r="F47" s="20"/>
      <c r="G47" s="20">
        <v>5742</v>
      </c>
      <c r="H47" s="283">
        <v>5731</v>
      </c>
      <c r="I47" s="220">
        <f t="shared" si="8"/>
        <v>11</v>
      </c>
      <c r="J47" s="21"/>
      <c r="K47" s="21">
        <v>7478</v>
      </c>
      <c r="L47" s="184">
        <v>4744</v>
      </c>
      <c r="M47" s="250">
        <f t="shared" si="9"/>
        <v>2734</v>
      </c>
      <c r="N47" s="21"/>
      <c r="O47" s="21">
        <v>5072</v>
      </c>
      <c r="P47" s="273">
        <v>5072</v>
      </c>
      <c r="Q47" s="302">
        <f t="shared" si="10"/>
        <v>0</v>
      </c>
    </row>
    <row r="48" spans="1:17">
      <c r="A48" s="27" t="s">
        <v>38</v>
      </c>
      <c r="B48" s="40"/>
      <c r="C48" s="160">
        <v>327075</v>
      </c>
      <c r="D48" s="190">
        <v>324341</v>
      </c>
      <c r="E48" s="250">
        <f t="shared" si="7"/>
        <v>2734</v>
      </c>
      <c r="F48" s="50"/>
      <c r="G48" s="160">
        <v>498109</v>
      </c>
      <c r="H48" s="190">
        <v>498109</v>
      </c>
      <c r="I48" s="263">
        <v>0</v>
      </c>
      <c r="J48" s="51"/>
      <c r="K48" s="160">
        <v>312303</v>
      </c>
      <c r="L48" s="190">
        <v>309570</v>
      </c>
      <c r="M48" s="250">
        <f t="shared" si="9"/>
        <v>2733</v>
      </c>
      <c r="N48" s="50"/>
      <c r="O48" s="160">
        <v>514764</v>
      </c>
      <c r="P48" s="273">
        <v>514764</v>
      </c>
      <c r="Q48" s="302">
        <f t="shared" si="10"/>
        <v>0</v>
      </c>
    </row>
    <row r="49" spans="1:17">
      <c r="C49" s="47"/>
      <c r="D49" s="281"/>
      <c r="E49" s="250">
        <f t="shared" si="7"/>
        <v>0</v>
      </c>
      <c r="F49" s="47"/>
      <c r="G49" s="47"/>
      <c r="H49" s="281"/>
      <c r="I49" s="254"/>
      <c r="J49" s="52"/>
      <c r="K49" s="47"/>
      <c r="L49" s="281"/>
      <c r="M49" s="254"/>
      <c r="N49" s="47"/>
      <c r="O49" s="47"/>
    </row>
    <row r="50" spans="1:17">
      <c r="A50" s="14" t="s">
        <v>39</v>
      </c>
      <c r="B50" s="27"/>
      <c r="C50" s="50"/>
      <c r="D50" s="190"/>
      <c r="E50" s="250">
        <f t="shared" si="7"/>
        <v>0</v>
      </c>
      <c r="F50" s="50"/>
      <c r="G50" s="50"/>
      <c r="H50" s="190"/>
      <c r="I50" s="224"/>
      <c r="J50" s="50"/>
      <c r="K50" s="50"/>
      <c r="L50" s="190"/>
      <c r="M50" s="224"/>
      <c r="N50" s="50"/>
      <c r="O50" s="50"/>
    </row>
    <row r="51" spans="1:17">
      <c r="A51" s="158" t="s">
        <v>153</v>
      </c>
      <c r="B51" s="17">
        <v>11</v>
      </c>
      <c r="C51" s="21">
        <v>17219</v>
      </c>
      <c r="D51" s="184">
        <v>17219</v>
      </c>
      <c r="E51" s="250">
        <f t="shared" si="7"/>
        <v>0</v>
      </c>
      <c r="F51" s="159"/>
      <c r="G51" s="21">
        <v>0</v>
      </c>
      <c r="H51" s="190">
        <v>0</v>
      </c>
      <c r="I51" s="218"/>
      <c r="J51" s="21"/>
      <c r="K51" s="21">
        <v>17219</v>
      </c>
      <c r="L51" s="184">
        <v>17219</v>
      </c>
      <c r="M51" s="250">
        <f t="shared" ref="M51:M56" si="11">K51-L51</f>
        <v>0</v>
      </c>
      <c r="N51" s="21"/>
      <c r="O51" s="21">
        <v>0</v>
      </c>
      <c r="P51" s="273">
        <v>0</v>
      </c>
      <c r="Q51" s="302">
        <f t="shared" ref="Q51:Q58" si="12">O51-P51</f>
        <v>0</v>
      </c>
    </row>
    <row r="52" spans="1:17">
      <c r="A52" s="158" t="s">
        <v>34</v>
      </c>
      <c r="B52" s="17">
        <v>11</v>
      </c>
      <c r="C52" s="159">
        <v>5703</v>
      </c>
      <c r="D52" s="280">
        <v>5703</v>
      </c>
      <c r="E52" s="250">
        <f t="shared" si="7"/>
        <v>0</v>
      </c>
      <c r="F52" s="159"/>
      <c r="G52" s="21">
        <v>7479</v>
      </c>
      <c r="H52" s="190">
        <v>7479</v>
      </c>
      <c r="I52" s="220">
        <f>G52-H52</f>
        <v>0</v>
      </c>
      <c r="J52" s="21"/>
      <c r="K52" s="21">
        <v>4847</v>
      </c>
      <c r="L52" s="184">
        <v>4847</v>
      </c>
      <c r="M52" s="250">
        <f t="shared" si="11"/>
        <v>0</v>
      </c>
      <c r="N52" s="21"/>
      <c r="O52" s="21">
        <v>7479</v>
      </c>
      <c r="P52" s="273">
        <v>7479</v>
      </c>
      <c r="Q52" s="302">
        <f t="shared" si="12"/>
        <v>0</v>
      </c>
    </row>
    <row r="53" spans="1:17">
      <c r="A53" s="1" t="s">
        <v>108</v>
      </c>
      <c r="C53" s="159"/>
      <c r="D53" s="280"/>
      <c r="E53" s="250">
        <f t="shared" si="7"/>
        <v>0</v>
      </c>
      <c r="F53" s="159"/>
      <c r="G53" s="159"/>
      <c r="H53" s="280"/>
      <c r="I53" s="253"/>
      <c r="J53" s="21"/>
      <c r="K53" s="21"/>
      <c r="L53" s="184"/>
      <c r="M53" s="250">
        <f t="shared" si="11"/>
        <v>0</v>
      </c>
      <c r="N53" s="21"/>
      <c r="O53" s="21"/>
      <c r="Q53" s="302">
        <f t="shared" si="12"/>
        <v>0</v>
      </c>
    </row>
    <row r="54" spans="1:17">
      <c r="A54" s="1" t="s">
        <v>109</v>
      </c>
      <c r="C54" s="159">
        <v>5306</v>
      </c>
      <c r="D54" s="280">
        <v>5306</v>
      </c>
      <c r="E54" s="250">
        <f t="shared" si="7"/>
        <v>0</v>
      </c>
      <c r="F54" s="159"/>
      <c r="G54" s="21">
        <v>3671</v>
      </c>
      <c r="H54" s="280">
        <v>3671</v>
      </c>
      <c r="I54" s="220">
        <f>G54-H54</f>
        <v>0</v>
      </c>
      <c r="J54" s="21"/>
      <c r="K54" s="21">
        <v>3984</v>
      </c>
      <c r="L54" s="184">
        <v>3984</v>
      </c>
      <c r="M54" s="250">
        <f t="shared" si="11"/>
        <v>0</v>
      </c>
      <c r="N54" s="21"/>
      <c r="O54" s="21">
        <v>2820</v>
      </c>
      <c r="P54" s="273">
        <v>2820</v>
      </c>
      <c r="Q54" s="302">
        <f t="shared" si="12"/>
        <v>0</v>
      </c>
    </row>
    <row r="55" spans="1:17">
      <c r="A55" s="1" t="s">
        <v>40</v>
      </c>
      <c r="C55" s="159">
        <v>7291</v>
      </c>
      <c r="D55" s="280">
        <v>10024</v>
      </c>
      <c r="E55" s="250">
        <f t="shared" si="7"/>
        <v>-2733</v>
      </c>
      <c r="F55" s="159"/>
      <c r="G55" s="53">
        <v>8534</v>
      </c>
      <c r="H55" s="280">
        <v>8534</v>
      </c>
      <c r="I55" s="220">
        <f>G55-H55</f>
        <v>0</v>
      </c>
      <c r="J55" s="21"/>
      <c r="K55" s="21">
        <v>7148</v>
      </c>
      <c r="L55" s="184">
        <v>9882</v>
      </c>
      <c r="M55" s="250">
        <f t="shared" si="11"/>
        <v>-2734</v>
      </c>
      <c r="N55" s="21"/>
      <c r="O55" s="21">
        <v>8506</v>
      </c>
      <c r="P55" s="273">
        <v>8506</v>
      </c>
      <c r="Q55" s="302">
        <f t="shared" si="12"/>
        <v>0</v>
      </c>
    </row>
    <row r="56" spans="1:17">
      <c r="A56" s="27" t="s">
        <v>41</v>
      </c>
      <c r="B56" s="40"/>
      <c r="C56" s="160">
        <v>35519</v>
      </c>
      <c r="D56" s="190">
        <v>38252</v>
      </c>
      <c r="E56" s="250">
        <f t="shared" si="7"/>
        <v>-2733</v>
      </c>
      <c r="F56" s="50"/>
      <c r="G56" s="160">
        <v>19684</v>
      </c>
      <c r="H56" s="190">
        <v>19684</v>
      </c>
      <c r="I56" s="263">
        <v>0</v>
      </c>
      <c r="J56" s="51"/>
      <c r="K56" s="160">
        <v>33198</v>
      </c>
      <c r="L56" s="190">
        <v>35932</v>
      </c>
      <c r="M56" s="250">
        <f t="shared" si="11"/>
        <v>-2734</v>
      </c>
      <c r="N56" s="50"/>
      <c r="O56" s="160">
        <v>18805</v>
      </c>
      <c r="P56" s="273">
        <v>18805</v>
      </c>
      <c r="Q56" s="302">
        <f t="shared" si="12"/>
        <v>0</v>
      </c>
    </row>
    <row r="57" spans="1:17">
      <c r="A57" s="27"/>
      <c r="B57" s="40"/>
      <c r="C57" s="50"/>
      <c r="D57" s="190"/>
      <c r="E57" s="250">
        <f t="shared" si="7"/>
        <v>0</v>
      </c>
      <c r="F57" s="50"/>
      <c r="G57" s="50"/>
      <c r="H57" s="190"/>
      <c r="I57" s="224"/>
      <c r="J57" s="50"/>
      <c r="K57" s="50"/>
      <c r="L57" s="190"/>
      <c r="M57" s="224"/>
      <c r="N57" s="50"/>
      <c r="O57" s="50"/>
      <c r="Q57" s="302">
        <f t="shared" si="12"/>
        <v>0</v>
      </c>
    </row>
    <row r="58" spans="1:17">
      <c r="A58" s="27" t="s">
        <v>42</v>
      </c>
      <c r="B58" s="40"/>
      <c r="C58" s="54">
        <v>362594</v>
      </c>
      <c r="D58" s="190">
        <v>362593</v>
      </c>
      <c r="E58" s="250">
        <f t="shared" si="7"/>
        <v>1</v>
      </c>
      <c r="F58" s="50"/>
      <c r="G58" s="54">
        <v>517793</v>
      </c>
      <c r="H58" s="190">
        <v>517793</v>
      </c>
      <c r="I58" s="264">
        <v>0</v>
      </c>
      <c r="J58" s="51"/>
      <c r="K58" s="54">
        <v>345501</v>
      </c>
      <c r="L58" s="190">
        <v>345502</v>
      </c>
      <c r="M58" s="224"/>
      <c r="N58" s="50"/>
      <c r="O58" s="54">
        <v>533569</v>
      </c>
      <c r="P58" s="273">
        <v>533569</v>
      </c>
      <c r="Q58" s="302">
        <f t="shared" si="12"/>
        <v>0</v>
      </c>
    </row>
    <row r="59" spans="1:17">
      <c r="A59" s="27"/>
      <c r="B59" s="40"/>
      <c r="C59" s="43"/>
      <c r="D59" s="278"/>
      <c r="E59" s="251"/>
      <c r="F59" s="43"/>
      <c r="G59" s="43"/>
      <c r="H59" s="278"/>
      <c r="I59" s="251"/>
      <c r="J59" s="12"/>
      <c r="K59" s="43"/>
      <c r="L59" s="278"/>
      <c r="M59" s="251"/>
      <c r="N59" s="43"/>
      <c r="O59" s="43"/>
    </row>
    <row r="60" spans="1:17" ht="23.25">
      <c r="A60" s="858" t="s">
        <v>0</v>
      </c>
      <c r="B60" s="858"/>
      <c r="C60" s="858"/>
      <c r="D60" s="858"/>
      <c r="E60" s="858"/>
      <c r="F60" s="858"/>
      <c r="G60" s="858"/>
      <c r="H60" s="858"/>
      <c r="I60" s="858"/>
      <c r="J60" s="858"/>
      <c r="K60" s="168"/>
      <c r="L60" s="299"/>
      <c r="M60" s="266"/>
      <c r="N60" s="168"/>
      <c r="O60" s="168"/>
    </row>
    <row r="61" spans="1:17" ht="23.25">
      <c r="A61" s="858" t="s">
        <v>1</v>
      </c>
      <c r="B61" s="858"/>
      <c r="C61" s="858"/>
      <c r="D61" s="858"/>
      <c r="E61" s="858"/>
      <c r="F61" s="858"/>
      <c r="G61" s="858"/>
      <c r="H61" s="858"/>
      <c r="I61" s="858"/>
      <c r="J61" s="858"/>
      <c r="K61" s="168"/>
      <c r="L61" s="299"/>
      <c r="M61" s="266"/>
      <c r="N61" s="168"/>
      <c r="O61" s="168"/>
    </row>
    <row r="62" spans="1:17">
      <c r="C62" s="146"/>
      <c r="D62" s="279"/>
      <c r="E62" s="252"/>
      <c r="F62" s="44"/>
      <c r="G62" s="44"/>
      <c r="H62" s="279"/>
      <c r="I62" s="252"/>
      <c r="J62" s="45"/>
      <c r="K62" s="44"/>
      <c r="L62" s="279"/>
      <c r="M62" s="252"/>
      <c r="N62" s="44"/>
      <c r="O62" s="44"/>
    </row>
    <row r="63" spans="1:17" ht="23.25">
      <c r="A63" s="168"/>
      <c r="B63" s="40"/>
      <c r="C63" s="859" t="s">
        <v>2</v>
      </c>
      <c r="D63" s="859"/>
      <c r="E63" s="859"/>
      <c r="F63" s="859"/>
      <c r="G63" s="859"/>
      <c r="H63" s="859"/>
      <c r="I63" s="859"/>
      <c r="J63" s="5"/>
      <c r="K63"/>
      <c r="L63" s="273"/>
      <c r="M63" s="248"/>
      <c r="N63"/>
      <c r="O63"/>
    </row>
    <row r="64" spans="1:17" ht="23.25">
      <c r="A64" s="9"/>
      <c r="B64" s="10"/>
      <c r="C64" s="140" t="s">
        <v>150</v>
      </c>
      <c r="D64" s="270"/>
      <c r="E64" s="245"/>
      <c r="F64" s="7"/>
      <c r="G64" s="7" t="s">
        <v>4</v>
      </c>
      <c r="H64" s="290"/>
      <c r="I64" s="245" t="s">
        <v>5</v>
      </c>
      <c r="J64" s="8"/>
      <c r="K64" s="7" t="s">
        <v>150</v>
      </c>
      <c r="L64" s="270"/>
      <c r="M64" s="245"/>
      <c r="N64" s="7"/>
      <c r="O64" s="7" t="s">
        <v>4</v>
      </c>
    </row>
    <row r="65" spans="1:17" ht="23.25">
      <c r="A65" s="9" t="s">
        <v>29</v>
      </c>
      <c r="B65" s="10" t="s">
        <v>7</v>
      </c>
      <c r="C65" s="141">
        <v>2561</v>
      </c>
      <c r="D65" s="271"/>
      <c r="E65" s="246"/>
      <c r="F65" s="11"/>
      <c r="G65" s="11">
        <v>2560</v>
      </c>
      <c r="H65" s="291"/>
      <c r="I65" s="246">
        <v>2560</v>
      </c>
      <c r="J65" s="8"/>
      <c r="K65" s="11">
        <v>2561</v>
      </c>
      <c r="L65" s="271"/>
      <c r="M65" s="246"/>
      <c r="N65" s="11"/>
      <c r="O65" s="11">
        <v>2560</v>
      </c>
    </row>
    <row r="66" spans="1:17" ht="23.25">
      <c r="A66" s="9"/>
      <c r="B66" s="10"/>
      <c r="C66" s="142" t="s">
        <v>8</v>
      </c>
      <c r="D66" s="272"/>
      <c r="E66" s="247"/>
      <c r="F66" s="13"/>
      <c r="G66" s="13"/>
      <c r="H66" s="291"/>
      <c r="I66" s="247" t="s">
        <v>8</v>
      </c>
      <c r="J66" s="8"/>
      <c r="K66" s="13" t="s">
        <v>8</v>
      </c>
      <c r="L66" s="272"/>
      <c r="M66" s="247"/>
      <c r="N66" s="13"/>
      <c r="O66" s="13" t="s">
        <v>9</v>
      </c>
    </row>
    <row r="67" spans="1:17" ht="23.25">
      <c r="A67" s="168"/>
      <c r="C67"/>
      <c r="D67" s="273"/>
      <c r="E67" s="248"/>
      <c r="F67"/>
      <c r="G67"/>
      <c r="H67" s="273"/>
      <c r="I67" s="248"/>
      <c r="J67"/>
      <c r="K67"/>
      <c r="L67" s="273"/>
      <c r="M67" s="248"/>
      <c r="N67"/>
      <c r="O67"/>
    </row>
    <row r="68" spans="1:17">
      <c r="A68" s="14" t="s">
        <v>43</v>
      </c>
      <c r="C68" s="147"/>
      <c r="D68" s="284"/>
      <c r="E68" s="255"/>
      <c r="F68" s="154"/>
      <c r="G68" s="154"/>
      <c r="H68" s="295"/>
      <c r="I68" s="255"/>
      <c r="J68" s="154"/>
      <c r="K68" s="154"/>
      <c r="L68" s="284"/>
      <c r="M68" s="255"/>
      <c r="N68" s="154"/>
      <c r="O68" s="154"/>
    </row>
    <row r="69" spans="1:17">
      <c r="A69" s="158" t="s">
        <v>44</v>
      </c>
      <c r="B69" s="6">
        <v>12</v>
      </c>
      <c r="C69" s="147"/>
      <c r="D69" s="284"/>
      <c r="E69" s="255"/>
      <c r="F69" s="154"/>
      <c r="G69" s="154"/>
      <c r="H69" s="295"/>
      <c r="I69" s="255"/>
      <c r="J69" s="154"/>
      <c r="K69" s="154"/>
      <c r="L69" s="284"/>
      <c r="M69" s="255"/>
      <c r="N69" s="154"/>
      <c r="O69" s="154"/>
    </row>
    <row r="70" spans="1:17" ht="22.5" thickBot="1">
      <c r="A70" s="1" t="s">
        <v>45</v>
      </c>
      <c r="C70" s="148">
        <v>873000</v>
      </c>
      <c r="D70" s="196">
        <v>873000</v>
      </c>
      <c r="E70" s="250">
        <f>C70-D70</f>
        <v>0</v>
      </c>
      <c r="F70" s="156"/>
      <c r="G70" s="55">
        <v>680000</v>
      </c>
      <c r="H70" s="196">
        <v>680000</v>
      </c>
      <c r="I70" s="220">
        <f>G70-H70</f>
        <v>0</v>
      </c>
      <c r="J70" s="38"/>
      <c r="K70" s="55">
        <v>873000</v>
      </c>
      <c r="L70" s="193">
        <v>873000</v>
      </c>
      <c r="M70" s="250">
        <f t="shared" ref="M70:M75" si="13">K70-L70</f>
        <v>0</v>
      </c>
      <c r="N70" s="38"/>
      <c r="O70" s="55">
        <v>680000</v>
      </c>
      <c r="P70" s="273">
        <v>680000</v>
      </c>
      <c r="Q70" s="302">
        <f t="shared" ref="Q70:Q75" si="14">O70-P70</f>
        <v>0</v>
      </c>
    </row>
    <row r="71" spans="1:17" ht="22.5" thickTop="1">
      <c r="A71" s="1" t="s">
        <v>46</v>
      </c>
      <c r="C71" s="34">
        <v>873000</v>
      </c>
      <c r="D71" s="285">
        <v>873000</v>
      </c>
      <c r="E71" s="250">
        <f>C71-D71</f>
        <v>0</v>
      </c>
      <c r="F71" s="156"/>
      <c r="G71" s="38">
        <v>680000</v>
      </c>
      <c r="H71" s="196">
        <v>680000</v>
      </c>
      <c r="I71" s="220">
        <f>G71-H71</f>
        <v>0</v>
      </c>
      <c r="J71" s="38"/>
      <c r="K71" s="38">
        <v>873000</v>
      </c>
      <c r="L71" s="193">
        <v>873000</v>
      </c>
      <c r="M71" s="250">
        <f t="shared" si="13"/>
        <v>0</v>
      </c>
      <c r="N71" s="38"/>
      <c r="O71" s="38">
        <v>680000</v>
      </c>
      <c r="P71" s="273">
        <v>680000</v>
      </c>
      <c r="Q71" s="302">
        <f t="shared" si="14"/>
        <v>0</v>
      </c>
    </row>
    <row r="72" spans="1:17">
      <c r="A72" s="158" t="s">
        <v>47</v>
      </c>
      <c r="B72" s="6">
        <v>12</v>
      </c>
      <c r="C72" s="156">
        <v>168500</v>
      </c>
      <c r="D72" s="196">
        <v>168500</v>
      </c>
      <c r="E72" s="250">
        <f>C72-D72</f>
        <v>0</v>
      </c>
      <c r="F72" s="156"/>
      <c r="G72" s="38">
        <v>72000</v>
      </c>
      <c r="H72" s="196">
        <v>72000</v>
      </c>
      <c r="I72" s="220">
        <f>G72-H72</f>
        <v>0</v>
      </c>
      <c r="J72" s="38"/>
      <c r="K72" s="38">
        <v>168500</v>
      </c>
      <c r="L72" s="193">
        <v>168500</v>
      </c>
      <c r="M72" s="250">
        <f t="shared" si="13"/>
        <v>0</v>
      </c>
      <c r="N72" s="38"/>
      <c r="O72" s="38">
        <v>72000</v>
      </c>
      <c r="P72" s="273">
        <v>72000</v>
      </c>
      <c r="Q72" s="302">
        <f t="shared" si="14"/>
        <v>0</v>
      </c>
    </row>
    <row r="73" spans="1:17">
      <c r="A73" s="158" t="s">
        <v>49</v>
      </c>
      <c r="B73" s="6">
        <v>4</v>
      </c>
      <c r="C73" s="155">
        <v>-42408</v>
      </c>
      <c r="D73" s="192">
        <v>-42409</v>
      </c>
      <c r="E73" s="250">
        <f>C73-D73</f>
        <v>1</v>
      </c>
      <c r="F73" s="155"/>
      <c r="G73" s="39">
        <v>0</v>
      </c>
      <c r="H73" s="192">
        <v>0</v>
      </c>
      <c r="I73" s="227"/>
      <c r="J73" s="38"/>
      <c r="K73" s="38">
        <v>0</v>
      </c>
      <c r="L73" s="193">
        <v>0</v>
      </c>
      <c r="M73" s="250">
        <f t="shared" si="13"/>
        <v>0</v>
      </c>
      <c r="N73" s="38"/>
      <c r="O73" s="38">
        <v>0</v>
      </c>
      <c r="P73" s="273">
        <v>0</v>
      </c>
      <c r="Q73" s="302">
        <f t="shared" si="14"/>
        <v>0</v>
      </c>
    </row>
    <row r="74" spans="1:17">
      <c r="A74" s="158" t="s">
        <v>48</v>
      </c>
      <c r="C74" s="155">
        <v>334681</v>
      </c>
      <c r="D74" s="192">
        <v>334681</v>
      </c>
      <c r="E74" s="250">
        <f>C74-D74</f>
        <v>0</v>
      </c>
      <c r="F74" s="155"/>
      <c r="G74" s="38">
        <v>236727</v>
      </c>
      <c r="H74" s="192">
        <v>236727</v>
      </c>
      <c r="I74" s="220">
        <f>G74-H74</f>
        <v>0</v>
      </c>
      <c r="J74" s="38"/>
      <c r="K74" s="38">
        <v>349604</v>
      </c>
      <c r="L74" s="193">
        <v>349603.56599999999</v>
      </c>
      <c r="M74" s="250">
        <f t="shared" si="13"/>
        <v>0.4340000000083819</v>
      </c>
      <c r="N74" s="38"/>
      <c r="O74" s="38">
        <v>237549</v>
      </c>
      <c r="P74" s="273">
        <v>237549</v>
      </c>
      <c r="Q74" s="302">
        <f t="shared" si="14"/>
        <v>0</v>
      </c>
    </row>
    <row r="75" spans="1:17">
      <c r="A75" s="58" t="s">
        <v>50</v>
      </c>
      <c r="C75" s="143">
        <v>0</v>
      </c>
      <c r="D75" s="192"/>
      <c r="E75" s="226"/>
      <c r="F75" s="155"/>
      <c r="G75" s="38">
        <v>0</v>
      </c>
      <c r="H75" s="192">
        <v>9612.4245599999958</v>
      </c>
      <c r="I75" s="227">
        <v>0</v>
      </c>
      <c r="J75" s="38"/>
      <c r="K75" s="38">
        <v>0</v>
      </c>
      <c r="L75" s="193">
        <v>0</v>
      </c>
      <c r="M75" s="250">
        <f t="shared" si="13"/>
        <v>0</v>
      </c>
      <c r="N75" s="38"/>
      <c r="O75" s="38">
        <v>0</v>
      </c>
      <c r="P75" s="273">
        <v>0</v>
      </c>
      <c r="Q75" s="302">
        <f t="shared" si="14"/>
        <v>0</v>
      </c>
    </row>
    <row r="76" spans="1:17">
      <c r="A76" s="27" t="s">
        <v>51</v>
      </c>
      <c r="C76" s="144">
        <v>1333773</v>
      </c>
      <c r="D76" s="195">
        <v>0</v>
      </c>
      <c r="E76" s="229"/>
      <c r="F76" s="155"/>
      <c r="G76" s="41">
        <v>988727</v>
      </c>
      <c r="H76" s="192">
        <v>0</v>
      </c>
      <c r="I76" s="261">
        <v>200000</v>
      </c>
      <c r="J76" s="38"/>
      <c r="K76" s="41">
        <v>1391104</v>
      </c>
      <c r="L76" s="195">
        <v>0</v>
      </c>
      <c r="M76" s="229"/>
      <c r="N76" s="38"/>
      <c r="O76" s="41">
        <v>989549</v>
      </c>
      <c r="P76" s="273">
        <v>0</v>
      </c>
    </row>
    <row r="77" spans="1:17">
      <c r="A77" s="1" t="s">
        <v>139</v>
      </c>
      <c r="C77" s="149"/>
      <c r="D77" s="195">
        <v>1333772</v>
      </c>
      <c r="E77" s="229"/>
      <c r="F77" s="155"/>
      <c r="G77" s="157"/>
      <c r="H77" s="192">
        <v>998339.42455999996</v>
      </c>
      <c r="I77" s="229"/>
      <c r="J77" s="38"/>
      <c r="K77" s="157"/>
      <c r="L77" s="195">
        <v>1391103.5660000001</v>
      </c>
      <c r="M77" s="229"/>
      <c r="N77" s="38"/>
      <c r="O77" s="157"/>
      <c r="P77" s="273">
        <v>989549</v>
      </c>
    </row>
    <row r="78" spans="1:17">
      <c r="A78" s="1" t="s">
        <v>107</v>
      </c>
      <c r="B78" s="6">
        <v>4</v>
      </c>
      <c r="C78" s="143">
        <v>0</v>
      </c>
      <c r="D78" s="192"/>
      <c r="E78" s="226"/>
      <c r="F78" s="155"/>
      <c r="G78" s="39">
        <v>71059</v>
      </c>
      <c r="H78" s="192"/>
      <c r="I78" s="227"/>
      <c r="J78" s="38"/>
      <c r="K78" s="38">
        <v>0</v>
      </c>
      <c r="L78" s="193"/>
      <c r="M78" s="227"/>
      <c r="N78" s="38"/>
      <c r="O78" s="38">
        <v>0</v>
      </c>
    </row>
    <row r="79" spans="1:17">
      <c r="A79" s="58" t="s">
        <v>52</v>
      </c>
      <c r="C79" s="143">
        <v>48302</v>
      </c>
      <c r="D79" s="192">
        <v>0</v>
      </c>
      <c r="E79" s="226"/>
      <c r="F79" s="155"/>
      <c r="G79" s="155">
        <v>5639</v>
      </c>
      <c r="H79" s="192">
        <v>61447</v>
      </c>
      <c r="I79" s="226">
        <f>G78+G79-H79-H80</f>
        <v>9612</v>
      </c>
      <c r="J79" s="155"/>
      <c r="K79" s="155">
        <v>0</v>
      </c>
      <c r="L79" s="192">
        <v>0</v>
      </c>
      <c r="M79" s="226"/>
      <c r="N79" s="155"/>
      <c r="O79" s="155">
        <v>0</v>
      </c>
      <c r="P79" s="273">
        <v>0</v>
      </c>
    </row>
    <row r="80" spans="1:17">
      <c r="A80" s="27" t="s">
        <v>53</v>
      </c>
      <c r="C80" s="144">
        <v>1382075</v>
      </c>
      <c r="D80" s="195">
        <v>48303</v>
      </c>
      <c r="E80" s="229"/>
      <c r="F80" s="157"/>
      <c r="G80" s="41">
        <v>1065425</v>
      </c>
      <c r="H80" s="195">
        <v>5639</v>
      </c>
      <c r="I80" s="261">
        <v>200000</v>
      </c>
      <c r="J80" s="157"/>
      <c r="K80" s="41">
        <v>1391104</v>
      </c>
      <c r="L80" s="195">
        <v>0</v>
      </c>
      <c r="M80" s="229"/>
      <c r="N80" s="157"/>
      <c r="O80" s="41">
        <v>989549</v>
      </c>
      <c r="P80" s="273">
        <v>0</v>
      </c>
    </row>
    <row r="81" spans="1:16">
      <c r="C81" s="150"/>
      <c r="D81" s="286">
        <v>1382075</v>
      </c>
      <c r="E81" s="257"/>
      <c r="F81" s="59"/>
      <c r="G81" s="59"/>
      <c r="H81" s="285">
        <v>1065425.42456</v>
      </c>
      <c r="I81" s="257"/>
      <c r="J81" s="59"/>
      <c r="K81" s="59"/>
      <c r="L81" s="286">
        <v>1391103.5660000001</v>
      </c>
      <c r="M81" s="257"/>
      <c r="N81" s="59"/>
      <c r="O81" s="59"/>
      <c r="P81" s="273">
        <v>989549</v>
      </c>
    </row>
    <row r="82" spans="1:16" ht="22.5" thickBot="1">
      <c r="A82" s="27" t="s">
        <v>54</v>
      </c>
      <c r="B82" s="40"/>
      <c r="C82" s="151">
        <v>1744669</v>
      </c>
      <c r="D82" s="195"/>
      <c r="E82" s="229"/>
      <c r="F82" s="157"/>
      <c r="G82" s="60">
        <v>1583218</v>
      </c>
      <c r="H82" s="195"/>
      <c r="I82" s="265">
        <v>200000</v>
      </c>
      <c r="J82" s="61"/>
      <c r="K82" s="60">
        <v>1736605</v>
      </c>
      <c r="L82" s="195"/>
      <c r="M82" s="229"/>
      <c r="N82" s="157"/>
      <c r="O82" s="60">
        <v>1523118</v>
      </c>
    </row>
    <row r="83" spans="1:16" ht="22.5" thickTop="1">
      <c r="A83" s="62"/>
      <c r="B83" s="63"/>
      <c r="C83" s="145"/>
      <c r="D83" s="278">
        <v>1744668</v>
      </c>
      <c r="E83" s="251"/>
      <c r="F83" s="43"/>
      <c r="G83" s="43"/>
      <c r="H83" s="296">
        <v>1583218.42456</v>
      </c>
      <c r="I83" s="251"/>
      <c r="J83" s="64"/>
      <c r="K83" s="65"/>
      <c r="L83" s="300">
        <v>1736605.5660000001</v>
      </c>
      <c r="M83" s="267"/>
      <c r="N83" s="65"/>
      <c r="O83" s="65"/>
      <c r="P83" s="273">
        <v>1523118</v>
      </c>
    </row>
    <row r="84" spans="1:16">
      <c r="A84" s="27"/>
      <c r="B84" s="40"/>
      <c r="C84" s="145"/>
      <c r="D84" s="278"/>
      <c r="E84" s="251"/>
      <c r="F84" s="43"/>
      <c r="G84" s="43"/>
      <c r="H84" s="278"/>
      <c r="I84" s="251"/>
      <c r="J84" s="43"/>
      <c r="K84" s="43"/>
      <c r="L84" s="278"/>
      <c r="M84" s="251"/>
      <c r="N84" s="43"/>
      <c r="O84" s="43"/>
    </row>
    <row r="85" spans="1:16">
      <c r="C85" s="152">
        <v>1</v>
      </c>
      <c r="D85" s="287"/>
      <c r="E85" s="258"/>
      <c r="F85" s="138"/>
      <c r="G85" s="138">
        <v>0</v>
      </c>
      <c r="H85" s="297"/>
      <c r="I85" s="258"/>
      <c r="J85" s="138"/>
      <c r="K85" s="138">
        <v>0</v>
      </c>
      <c r="L85" s="287"/>
      <c r="M85" s="258"/>
      <c r="N85" s="138"/>
      <c r="O85" s="138">
        <v>0</v>
      </c>
    </row>
    <row r="86" spans="1:16">
      <c r="J86" s="66"/>
      <c r="K86" s="139" t="s">
        <v>154</v>
      </c>
      <c r="L86" s="301"/>
      <c r="M86" s="268"/>
    </row>
    <row r="87" spans="1:16">
      <c r="J87" s="66"/>
    </row>
    <row r="88" spans="1:16">
      <c r="J88" s="66"/>
    </row>
    <row r="89" spans="1:16">
      <c r="J89" s="66"/>
    </row>
    <row r="90" spans="1:16">
      <c r="J90" s="66"/>
    </row>
    <row r="91" spans="1:16">
      <c r="J91" s="66"/>
    </row>
    <row r="92" spans="1:16">
      <c r="J92" s="66"/>
    </row>
    <row r="93" spans="1:16">
      <c r="J93" s="66"/>
    </row>
    <row r="94" spans="1:16">
      <c r="J94" s="66"/>
    </row>
    <row r="95" spans="1:16">
      <c r="J95" s="66"/>
    </row>
    <row r="96" spans="1:16">
      <c r="J96" s="66"/>
    </row>
    <row r="97" spans="10:10">
      <c r="J97" s="66"/>
    </row>
    <row r="98" spans="10:10">
      <c r="J98" s="66"/>
    </row>
    <row r="99" spans="10:10">
      <c r="J99" s="66"/>
    </row>
    <row r="100" spans="10:10">
      <c r="J100" s="66"/>
    </row>
    <row r="101" spans="10:10">
      <c r="J101" s="66"/>
    </row>
    <row r="102" spans="10:10">
      <c r="J102" s="66"/>
    </row>
    <row r="103" spans="10:10">
      <c r="J103" s="66"/>
    </row>
    <row r="104" spans="10:10">
      <c r="J104" s="66"/>
    </row>
    <row r="105" spans="10:10">
      <c r="J105" s="66"/>
    </row>
    <row r="106" spans="10:10">
      <c r="J106" s="66"/>
    </row>
    <row r="107" spans="10:10">
      <c r="J107" s="66"/>
    </row>
    <row r="108" spans="10:10">
      <c r="J108" s="66"/>
    </row>
    <row r="109" spans="10:10">
      <c r="J109" s="66"/>
    </row>
    <row r="110" spans="10:10">
      <c r="J110" s="66"/>
    </row>
    <row r="111" spans="10:10">
      <c r="J111" s="66"/>
    </row>
    <row r="112" spans="10:10">
      <c r="J112" s="66"/>
    </row>
    <row r="113" spans="10:10">
      <c r="J113" s="66"/>
    </row>
    <row r="114" spans="10:10">
      <c r="J114" s="66"/>
    </row>
    <row r="115" spans="10:10">
      <c r="J115" s="66"/>
    </row>
    <row r="116" spans="10:10">
      <c r="J116" s="66"/>
    </row>
    <row r="117" spans="10:10">
      <c r="J117" s="66"/>
    </row>
    <row r="118" spans="10:10">
      <c r="J118" s="66"/>
    </row>
    <row r="119" spans="10:10">
      <c r="J119" s="66"/>
    </row>
    <row r="120" spans="10:10">
      <c r="J120" s="66"/>
    </row>
    <row r="121" spans="10:10">
      <c r="J121" s="66"/>
    </row>
    <row r="122" spans="10:10">
      <c r="J122" s="66"/>
    </row>
    <row r="123" spans="10:10">
      <c r="J123" s="66"/>
    </row>
    <row r="124" spans="10:10">
      <c r="J124" s="66"/>
    </row>
    <row r="125" spans="10:10">
      <c r="J125" s="66"/>
    </row>
    <row r="126" spans="10:10">
      <c r="J126" s="66"/>
    </row>
    <row r="127" spans="10:10">
      <c r="J127" s="66"/>
    </row>
    <row r="128" spans="10:10">
      <c r="J128" s="66"/>
    </row>
    <row r="129" spans="10:10">
      <c r="J129" s="66"/>
    </row>
    <row r="130" spans="10:10">
      <c r="J130" s="66"/>
    </row>
    <row r="131" spans="10:10">
      <c r="J131" s="66"/>
    </row>
    <row r="132" spans="10:10">
      <c r="J132" s="66"/>
    </row>
    <row r="133" spans="10:10">
      <c r="J133" s="66"/>
    </row>
    <row r="134" spans="10:10">
      <c r="J134" s="66"/>
    </row>
    <row r="135" spans="10:10">
      <c r="J135" s="66"/>
    </row>
    <row r="136" spans="10:10">
      <c r="J136" s="66"/>
    </row>
    <row r="137" spans="10:10">
      <c r="J137" s="66"/>
    </row>
    <row r="138" spans="10:10">
      <c r="J138" s="66"/>
    </row>
    <row r="139" spans="10:10">
      <c r="J139" s="66"/>
    </row>
    <row r="140" spans="10:10">
      <c r="J140" s="66"/>
    </row>
    <row r="141" spans="10:10">
      <c r="J141" s="66"/>
    </row>
    <row r="142" spans="10:10">
      <c r="J142" s="66"/>
    </row>
    <row r="143" spans="10:10">
      <c r="J143" s="66"/>
    </row>
    <row r="144" spans="10:10">
      <c r="J144" s="66"/>
    </row>
    <row r="145" spans="10:10">
      <c r="J145" s="66"/>
    </row>
    <row r="146" spans="10:10">
      <c r="J146" s="66"/>
    </row>
    <row r="147" spans="10:10">
      <c r="J147" s="66"/>
    </row>
    <row r="148" spans="10:10">
      <c r="J148" s="66"/>
    </row>
    <row r="149" spans="10:10">
      <c r="J149" s="66"/>
    </row>
    <row r="150" spans="10:10">
      <c r="J150" s="66"/>
    </row>
    <row r="151" spans="10:10">
      <c r="J151" s="66"/>
    </row>
    <row r="152" spans="10:10">
      <c r="J152" s="66"/>
    </row>
    <row r="153" spans="10:10">
      <c r="J153" s="66"/>
    </row>
    <row r="154" spans="10:10">
      <c r="J154" s="66"/>
    </row>
    <row r="155" spans="10:10">
      <c r="J155" s="66"/>
    </row>
    <row r="156" spans="10:10">
      <c r="J156" s="66"/>
    </row>
    <row r="157" spans="10:10">
      <c r="J157" s="66"/>
    </row>
    <row r="158" spans="10:10">
      <c r="J158" s="66"/>
    </row>
    <row r="159" spans="10:10">
      <c r="J159" s="66"/>
    </row>
    <row r="160" spans="10:10">
      <c r="J160" s="66"/>
    </row>
    <row r="161" spans="10:10">
      <c r="J161" s="66"/>
    </row>
    <row r="162" spans="10:10">
      <c r="J162" s="66"/>
    </row>
    <row r="163" spans="10:10">
      <c r="J163" s="66"/>
    </row>
    <row r="164" spans="10:10">
      <c r="J164" s="66"/>
    </row>
    <row r="165" spans="10:10">
      <c r="J165" s="66"/>
    </row>
    <row r="166" spans="10:10">
      <c r="J166" s="66"/>
    </row>
    <row r="167" spans="10:10">
      <c r="J167" s="66"/>
    </row>
    <row r="168" spans="10:10">
      <c r="J168" s="66"/>
    </row>
    <row r="169" spans="10:10">
      <c r="J169" s="66"/>
    </row>
    <row r="170" spans="10:10">
      <c r="J170" s="66"/>
    </row>
    <row r="171" spans="10:10">
      <c r="J171" s="66"/>
    </row>
    <row r="172" spans="10:10">
      <c r="J172" s="66"/>
    </row>
    <row r="173" spans="10:10">
      <c r="J173" s="66"/>
    </row>
    <row r="174" spans="10:10">
      <c r="J174" s="66"/>
    </row>
    <row r="175" spans="10:10">
      <c r="J175" s="66"/>
    </row>
    <row r="176" spans="10:10">
      <c r="J176" s="66"/>
    </row>
    <row r="177" spans="10:10">
      <c r="J177" s="66"/>
    </row>
    <row r="178" spans="10:10">
      <c r="J178" s="66"/>
    </row>
    <row r="179" spans="10:10">
      <c r="J179" s="66"/>
    </row>
    <row r="180" spans="10:10">
      <c r="J180" s="66"/>
    </row>
    <row r="181" spans="10:10">
      <c r="J181" s="66"/>
    </row>
    <row r="182" spans="10:10">
      <c r="J182" s="66"/>
    </row>
    <row r="183" spans="10:10">
      <c r="J183" s="66"/>
    </row>
    <row r="184" spans="10:10">
      <c r="J184" s="66"/>
    </row>
    <row r="185" spans="10:10">
      <c r="J185" s="66"/>
    </row>
    <row r="186" spans="10:10">
      <c r="J186" s="66"/>
    </row>
    <row r="187" spans="10:10">
      <c r="J187" s="66"/>
    </row>
    <row r="188" spans="10:10">
      <c r="J188" s="66"/>
    </row>
    <row r="189" spans="10:10">
      <c r="J189" s="66"/>
    </row>
    <row r="190" spans="10:10">
      <c r="J190" s="66"/>
    </row>
    <row r="191" spans="10:10">
      <c r="J191" s="66"/>
    </row>
    <row r="192" spans="10:10">
      <c r="J192" s="66"/>
    </row>
    <row r="193" spans="10:10">
      <c r="J193" s="66"/>
    </row>
    <row r="194" spans="10:10">
      <c r="J194" s="66"/>
    </row>
    <row r="195" spans="10:10">
      <c r="J195" s="66"/>
    </row>
    <row r="196" spans="10:10">
      <c r="J196" s="66"/>
    </row>
    <row r="197" spans="10:10">
      <c r="J197" s="66"/>
    </row>
    <row r="198" spans="10:10">
      <c r="J198" s="66"/>
    </row>
    <row r="199" spans="10:10">
      <c r="J199" s="66"/>
    </row>
    <row r="200" spans="10:10">
      <c r="J200" s="66"/>
    </row>
    <row r="201" spans="10:10">
      <c r="J201" s="66"/>
    </row>
    <row r="202" spans="10:10">
      <c r="J202" s="66"/>
    </row>
    <row r="203" spans="10:10">
      <c r="J203" s="66"/>
    </row>
    <row r="204" spans="10:10">
      <c r="J204" s="66"/>
    </row>
    <row r="205" spans="10:10">
      <c r="J205" s="66"/>
    </row>
    <row r="206" spans="10:10">
      <c r="J206" s="66"/>
    </row>
    <row r="207" spans="10:10">
      <c r="J207" s="66"/>
    </row>
    <row r="208" spans="10:10">
      <c r="J208" s="66"/>
    </row>
    <row r="209" spans="10:10">
      <c r="J209" s="66"/>
    </row>
    <row r="210" spans="10:10">
      <c r="J210" s="66"/>
    </row>
    <row r="211" spans="10:10">
      <c r="J211" s="66"/>
    </row>
    <row r="212" spans="10:10">
      <c r="J212" s="66"/>
    </row>
    <row r="213" spans="10:10">
      <c r="J213" s="66"/>
    </row>
    <row r="214" spans="10:10">
      <c r="J214" s="66"/>
    </row>
    <row r="215" spans="10:10">
      <c r="J215" s="66"/>
    </row>
    <row r="216" spans="10:10">
      <c r="J216" s="66"/>
    </row>
    <row r="217" spans="10:10">
      <c r="J217" s="66"/>
    </row>
    <row r="218" spans="10:10">
      <c r="J218" s="66"/>
    </row>
    <row r="219" spans="10:10">
      <c r="J219" s="66"/>
    </row>
    <row r="220" spans="10:10">
      <c r="J220" s="66"/>
    </row>
    <row r="221" spans="10:10">
      <c r="J221" s="66"/>
    </row>
    <row r="222" spans="10:10">
      <c r="J222" s="66"/>
    </row>
    <row r="223" spans="10:10">
      <c r="J223" s="66"/>
    </row>
    <row r="224" spans="10:10">
      <c r="J224" s="66"/>
    </row>
    <row r="225" spans="10:10">
      <c r="J225" s="66"/>
    </row>
    <row r="226" spans="10:10">
      <c r="J226" s="66"/>
    </row>
    <row r="227" spans="10:10">
      <c r="J227" s="66"/>
    </row>
    <row r="228" spans="10:10">
      <c r="J228" s="66"/>
    </row>
    <row r="229" spans="10:10">
      <c r="J229" s="66"/>
    </row>
    <row r="230" spans="10:10">
      <c r="J230" s="66"/>
    </row>
    <row r="231" spans="10:10">
      <c r="J231" s="66"/>
    </row>
    <row r="232" spans="10:10">
      <c r="J232" s="66"/>
    </row>
    <row r="233" spans="10:10">
      <c r="J233" s="66"/>
    </row>
    <row r="234" spans="10:10">
      <c r="J234" s="66"/>
    </row>
    <row r="235" spans="10:10">
      <c r="J235" s="66"/>
    </row>
    <row r="236" spans="10:10">
      <c r="J236" s="66"/>
    </row>
    <row r="237" spans="10:10">
      <c r="J237" s="66"/>
    </row>
    <row r="238" spans="10:10">
      <c r="J238" s="66"/>
    </row>
    <row r="239" spans="10:10">
      <c r="J239" s="66"/>
    </row>
    <row r="240" spans="10:10">
      <c r="J240" s="66"/>
    </row>
    <row r="241" spans="10:10">
      <c r="J241" s="66"/>
    </row>
    <row r="242" spans="10:10">
      <c r="J242" s="66"/>
    </row>
    <row r="243" spans="10:10">
      <c r="J243" s="66"/>
    </row>
    <row r="244" spans="10:10">
      <c r="J244" s="66"/>
    </row>
    <row r="245" spans="10:10">
      <c r="J245" s="66"/>
    </row>
    <row r="246" spans="10:10">
      <c r="J246" s="66"/>
    </row>
    <row r="247" spans="10:10">
      <c r="J247" s="66"/>
    </row>
    <row r="248" spans="10:10">
      <c r="J248" s="66"/>
    </row>
    <row r="249" spans="10:10">
      <c r="J249" s="66"/>
    </row>
    <row r="250" spans="10:10">
      <c r="J250" s="66"/>
    </row>
    <row r="251" spans="10:10">
      <c r="J251" s="66"/>
    </row>
    <row r="252" spans="10:10">
      <c r="J252" s="66"/>
    </row>
    <row r="253" spans="10:10">
      <c r="J253" s="66"/>
    </row>
    <row r="254" spans="10:10">
      <c r="J254" s="66"/>
    </row>
    <row r="255" spans="10:10">
      <c r="J255" s="66"/>
    </row>
    <row r="256" spans="10:10">
      <c r="J256" s="66"/>
    </row>
    <row r="257" spans="10:10">
      <c r="J257" s="66"/>
    </row>
    <row r="258" spans="10:10">
      <c r="J258" s="66"/>
    </row>
    <row r="259" spans="10:10">
      <c r="J259" s="66"/>
    </row>
    <row r="260" spans="10:10">
      <c r="J260" s="66"/>
    </row>
    <row r="261" spans="10:10">
      <c r="J261" s="66"/>
    </row>
    <row r="262" spans="10:10">
      <c r="J262" s="66"/>
    </row>
    <row r="263" spans="10:10">
      <c r="J263" s="66"/>
    </row>
    <row r="264" spans="10:10">
      <c r="J264" s="66"/>
    </row>
    <row r="265" spans="10:10">
      <c r="J265" s="66"/>
    </row>
    <row r="266" spans="10:10">
      <c r="J266" s="66"/>
    </row>
    <row r="267" spans="10:10">
      <c r="J267" s="66"/>
    </row>
    <row r="268" spans="10:10">
      <c r="J268" s="66"/>
    </row>
    <row r="269" spans="10:10">
      <c r="J269" s="66"/>
    </row>
    <row r="270" spans="10:10">
      <c r="J270" s="66"/>
    </row>
    <row r="271" spans="10:10">
      <c r="J271" s="66"/>
    </row>
    <row r="272" spans="10:10">
      <c r="J272" s="66"/>
    </row>
    <row r="273" spans="10:10">
      <c r="J273" s="66"/>
    </row>
    <row r="274" spans="10:10">
      <c r="J274" s="66"/>
    </row>
    <row r="275" spans="10:10">
      <c r="J275" s="66"/>
    </row>
    <row r="276" spans="10:10">
      <c r="J276" s="66"/>
    </row>
    <row r="277" spans="10:10">
      <c r="J277" s="66"/>
    </row>
    <row r="278" spans="10:10">
      <c r="J278" s="66"/>
    </row>
    <row r="279" spans="10:10">
      <c r="J279" s="66"/>
    </row>
    <row r="280" spans="10:10">
      <c r="J280" s="66"/>
    </row>
    <row r="281" spans="10:10">
      <c r="J281" s="66"/>
    </row>
    <row r="282" spans="10:10">
      <c r="J282" s="66"/>
    </row>
    <row r="283" spans="10:10">
      <c r="J283" s="66"/>
    </row>
    <row r="284" spans="10:10">
      <c r="J284" s="66"/>
    </row>
    <row r="285" spans="10:10">
      <c r="J285" s="66"/>
    </row>
    <row r="286" spans="10:10">
      <c r="J286" s="66"/>
    </row>
    <row r="287" spans="10:10">
      <c r="J287" s="66"/>
    </row>
    <row r="288" spans="10:10">
      <c r="J288" s="66"/>
    </row>
    <row r="289" spans="10:10">
      <c r="J289" s="66"/>
    </row>
    <row r="290" spans="10:10">
      <c r="J290" s="66"/>
    </row>
    <row r="291" spans="10:10">
      <c r="J291" s="66"/>
    </row>
    <row r="292" spans="10:10">
      <c r="J292" s="66"/>
    </row>
    <row r="293" spans="10:10">
      <c r="J293" s="66"/>
    </row>
    <row r="294" spans="10:10">
      <c r="J294" s="66"/>
    </row>
    <row r="295" spans="10:10">
      <c r="J295" s="66"/>
    </row>
    <row r="296" spans="10:10">
      <c r="J296" s="66"/>
    </row>
    <row r="297" spans="10:10">
      <c r="J297" s="66"/>
    </row>
    <row r="298" spans="10:10">
      <c r="J298" s="66"/>
    </row>
    <row r="299" spans="10:10">
      <c r="J299" s="66"/>
    </row>
    <row r="300" spans="10:10">
      <c r="J300" s="66"/>
    </row>
    <row r="301" spans="10:10">
      <c r="J301" s="66"/>
    </row>
    <row r="302" spans="10:10">
      <c r="J302" s="66"/>
    </row>
    <row r="303" spans="10:10">
      <c r="J303" s="66"/>
    </row>
    <row r="304" spans="10:10">
      <c r="J304" s="66"/>
    </row>
    <row r="305" spans="10:10">
      <c r="J305" s="66"/>
    </row>
    <row r="306" spans="10:10">
      <c r="J306" s="66"/>
    </row>
    <row r="307" spans="10:10">
      <c r="J307" s="66"/>
    </row>
    <row r="308" spans="10:10">
      <c r="J308" s="66"/>
    </row>
    <row r="309" spans="10:10">
      <c r="J309" s="66"/>
    </row>
    <row r="310" spans="10:10">
      <c r="J310" s="66"/>
    </row>
    <row r="311" spans="10:10">
      <c r="J311" s="66"/>
    </row>
    <row r="312" spans="10:10">
      <c r="J312" s="66"/>
    </row>
    <row r="313" spans="10:10">
      <c r="J313" s="66"/>
    </row>
    <row r="314" spans="10:10">
      <c r="J314" s="66"/>
    </row>
    <row r="315" spans="10:10">
      <c r="J315" s="66"/>
    </row>
    <row r="316" spans="10:10">
      <c r="J316" s="66"/>
    </row>
    <row r="317" spans="10:10">
      <c r="J317" s="66"/>
    </row>
    <row r="318" spans="10:10">
      <c r="J318" s="66"/>
    </row>
    <row r="319" spans="10:10">
      <c r="J319" s="66"/>
    </row>
    <row r="320" spans="10:10">
      <c r="J320" s="66"/>
    </row>
    <row r="321" spans="10:10">
      <c r="J321" s="66"/>
    </row>
    <row r="322" spans="10:10">
      <c r="J322" s="66"/>
    </row>
    <row r="323" spans="10:10">
      <c r="J323" s="66"/>
    </row>
    <row r="324" spans="10:10">
      <c r="J324" s="66"/>
    </row>
    <row r="325" spans="10:10">
      <c r="J325" s="66"/>
    </row>
    <row r="326" spans="10:10">
      <c r="J326" s="66"/>
    </row>
    <row r="327" spans="10:10">
      <c r="J327" s="66"/>
    </row>
    <row r="328" spans="10:10">
      <c r="J328" s="66"/>
    </row>
    <row r="329" spans="10:10">
      <c r="J329" s="66"/>
    </row>
    <row r="330" spans="10:10">
      <c r="J330" s="66"/>
    </row>
    <row r="331" spans="10:10">
      <c r="J331" s="66"/>
    </row>
    <row r="332" spans="10:10">
      <c r="J332" s="66"/>
    </row>
  </sheetData>
  <mergeCells count="9">
    <mergeCell ref="A60:J60"/>
    <mergeCell ref="A61:J61"/>
    <mergeCell ref="C63:I63"/>
    <mergeCell ref="A1:J1"/>
    <mergeCell ref="A2:J2"/>
    <mergeCell ref="C4:I4"/>
    <mergeCell ref="A31:J31"/>
    <mergeCell ref="A32:J32"/>
    <mergeCell ref="C34:I34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165"/>
  <sheetViews>
    <sheetView topLeftCell="A7" workbookViewId="0">
      <selection activeCell="U56" sqref="U56"/>
    </sheetView>
  </sheetViews>
  <sheetFormatPr defaultColWidth="10.42578125" defaultRowHeight="21.75"/>
  <cols>
    <col min="1" max="1" width="47.42578125" style="69" bestFit="1" customWidth="1"/>
    <col min="2" max="2" width="10" style="76" bestFit="1" customWidth="1"/>
    <col min="3" max="3" width="12.85546875" style="101" customWidth="1"/>
    <col min="4" max="4" width="12.85546875" style="202" customWidth="1"/>
    <col min="5" max="5" width="12.85546875" style="235" customWidth="1"/>
    <col min="6" max="6" width="1.42578125" style="100" customWidth="1"/>
    <col min="7" max="7" width="12.85546875" style="101" customWidth="1"/>
    <col min="8" max="8" width="12.85546875" style="202" customWidth="1"/>
    <col min="9" max="9" width="12.85546875" style="235" customWidth="1"/>
    <col min="10" max="10" width="1.42578125" style="100" customWidth="1"/>
    <col min="11" max="11" width="12.85546875" style="101" customWidth="1"/>
    <col min="12" max="12" width="12.85546875" style="202" customWidth="1"/>
    <col min="13" max="13" width="12.85546875" style="235" customWidth="1"/>
    <col min="14" max="14" width="1.5703125" style="100" customWidth="1"/>
    <col min="15" max="15" width="12.85546875" style="101" customWidth="1"/>
    <col min="16" max="16" width="10.42578125" style="199"/>
    <col min="17" max="17" width="10.42578125" style="233"/>
    <col min="18" max="16384" width="10.42578125" style="69"/>
  </cols>
  <sheetData>
    <row r="1" spans="1:17" ht="21.75" customHeight="1">
      <c r="A1" s="863" t="s">
        <v>0</v>
      </c>
      <c r="B1" s="863"/>
      <c r="C1" s="863"/>
      <c r="D1" s="863"/>
      <c r="E1" s="863"/>
      <c r="F1" s="863"/>
      <c r="G1" s="863"/>
      <c r="H1" s="863"/>
      <c r="I1" s="863"/>
      <c r="J1" s="863"/>
      <c r="K1" s="68"/>
      <c r="L1" s="176"/>
      <c r="M1" s="211"/>
      <c r="N1" s="68"/>
      <c r="O1" s="68"/>
    </row>
    <row r="2" spans="1:17" ht="21.75" customHeight="1">
      <c r="A2" s="168" t="s">
        <v>55</v>
      </c>
      <c r="B2" s="70"/>
      <c r="C2" s="68"/>
      <c r="D2" s="176"/>
      <c r="E2" s="211"/>
      <c r="F2" s="68"/>
      <c r="G2" s="68"/>
      <c r="H2" s="176"/>
      <c r="I2" s="211"/>
      <c r="J2" s="68"/>
      <c r="K2" s="68"/>
      <c r="L2" s="176"/>
      <c r="M2" s="211"/>
      <c r="N2" s="68"/>
      <c r="O2" s="68"/>
    </row>
    <row r="3" spans="1:17" ht="13.35" customHeight="1">
      <c r="A3" s="68"/>
      <c r="B3" s="68"/>
      <c r="C3" s="68"/>
      <c r="D3" s="176"/>
      <c r="E3" s="211"/>
      <c r="F3" s="68"/>
      <c r="G3" s="68"/>
      <c r="H3" s="176"/>
      <c r="I3" s="211"/>
      <c r="J3" s="68"/>
      <c r="K3" s="68"/>
      <c r="L3" s="176"/>
      <c r="M3" s="211"/>
      <c r="N3" s="68"/>
      <c r="O3" s="68"/>
    </row>
    <row r="4" spans="1:17" s="71" customFormat="1" ht="23.85" customHeight="1">
      <c r="B4" s="72"/>
      <c r="C4" s="860" t="s">
        <v>2</v>
      </c>
      <c r="D4" s="860"/>
      <c r="E4" s="860"/>
      <c r="F4" s="860"/>
      <c r="G4" s="860"/>
      <c r="H4" s="205"/>
      <c r="I4" s="238"/>
      <c r="J4" s="68"/>
      <c r="K4" s="860" t="s">
        <v>3</v>
      </c>
      <c r="L4" s="860"/>
      <c r="M4" s="860"/>
      <c r="N4" s="860"/>
      <c r="O4" s="860"/>
      <c r="P4" s="208"/>
      <c r="Q4" s="241"/>
    </row>
    <row r="5" spans="1:17" s="71" customFormat="1" ht="23.85" customHeight="1">
      <c r="B5" s="72"/>
      <c r="C5" s="861" t="s">
        <v>105</v>
      </c>
      <c r="D5" s="861"/>
      <c r="E5" s="861"/>
      <c r="F5" s="861"/>
      <c r="G5" s="861"/>
      <c r="H5" s="206"/>
      <c r="I5" s="239"/>
      <c r="J5" s="68"/>
      <c r="K5" s="861" t="s">
        <v>105</v>
      </c>
      <c r="L5" s="861"/>
      <c r="M5" s="861"/>
      <c r="N5" s="861"/>
      <c r="O5" s="861"/>
      <c r="P5" s="208"/>
      <c r="Q5" s="241"/>
    </row>
    <row r="6" spans="1:17" s="71" customFormat="1" ht="23.85" customHeight="1">
      <c r="B6" s="72"/>
      <c r="C6" s="861" t="s">
        <v>148</v>
      </c>
      <c r="D6" s="861"/>
      <c r="E6" s="861"/>
      <c r="F6" s="861"/>
      <c r="G6" s="861"/>
      <c r="H6" s="206"/>
      <c r="I6" s="239"/>
      <c r="J6" s="68"/>
      <c r="K6" s="861" t="s">
        <v>148</v>
      </c>
      <c r="L6" s="861"/>
      <c r="M6" s="861"/>
      <c r="N6" s="861"/>
      <c r="O6" s="861"/>
      <c r="P6" s="208"/>
      <c r="Q6" s="241"/>
    </row>
    <row r="7" spans="1:17" s="71" customFormat="1" ht="21" customHeight="1">
      <c r="B7" s="73" t="s">
        <v>7</v>
      </c>
      <c r="C7" s="74" t="s">
        <v>56</v>
      </c>
      <c r="D7" s="177"/>
      <c r="E7" s="212"/>
      <c r="F7" s="75"/>
      <c r="G7" s="74" t="s">
        <v>57</v>
      </c>
      <c r="H7" s="177"/>
      <c r="I7" s="212"/>
      <c r="J7" s="75"/>
      <c r="K7" s="74" t="s">
        <v>56</v>
      </c>
      <c r="L7" s="177"/>
      <c r="M7" s="212"/>
      <c r="N7" s="75"/>
      <c r="O7" s="74" t="s">
        <v>57</v>
      </c>
      <c r="P7" s="208"/>
      <c r="Q7" s="241"/>
    </row>
    <row r="8" spans="1:17" s="71" customFormat="1" ht="21" customHeight="1">
      <c r="B8" s="76"/>
      <c r="C8" s="862" t="s">
        <v>10</v>
      </c>
      <c r="D8" s="862"/>
      <c r="E8" s="862"/>
      <c r="F8" s="862"/>
      <c r="G8" s="862"/>
      <c r="H8" s="862"/>
      <c r="I8" s="862"/>
      <c r="J8" s="862"/>
      <c r="K8" s="862"/>
      <c r="L8" s="862"/>
      <c r="M8" s="862"/>
      <c r="N8" s="862"/>
      <c r="O8" s="862"/>
      <c r="P8" s="208"/>
      <c r="Q8" s="241"/>
    </row>
    <row r="9" spans="1:17" s="71" customFormat="1" ht="21" customHeight="1">
      <c r="A9" s="77" t="s">
        <v>58</v>
      </c>
      <c r="B9" s="76"/>
      <c r="C9" s="78"/>
      <c r="D9" s="178"/>
      <c r="E9" s="213"/>
      <c r="F9" s="69"/>
      <c r="G9" s="78"/>
      <c r="H9" s="178"/>
      <c r="I9" s="213"/>
      <c r="J9" s="69"/>
      <c r="K9" s="78"/>
      <c r="L9" s="178"/>
      <c r="M9" s="213"/>
      <c r="N9" s="69"/>
      <c r="O9" s="78"/>
      <c r="P9" s="208"/>
      <c r="Q9" s="241"/>
    </row>
    <row r="10" spans="1:17" s="82" customFormat="1" ht="21" customHeight="1">
      <c r="A10" s="79" t="s">
        <v>59</v>
      </c>
      <c r="B10" s="170"/>
      <c r="C10" s="173">
        <v>143016</v>
      </c>
      <c r="D10" s="179">
        <v>143016</v>
      </c>
      <c r="E10" s="214">
        <f>C10-D10</f>
        <v>0</v>
      </c>
      <c r="F10" s="81"/>
      <c r="G10" s="80">
        <v>99769</v>
      </c>
      <c r="H10" s="181">
        <v>99769</v>
      </c>
      <c r="I10" s="216">
        <f>G10-H10</f>
        <v>0</v>
      </c>
      <c r="J10" s="81"/>
      <c r="K10" s="80">
        <v>100905</v>
      </c>
      <c r="L10" s="181">
        <v>100905</v>
      </c>
      <c r="M10" s="216">
        <f>K10-L10</f>
        <v>0</v>
      </c>
      <c r="N10" s="80"/>
      <c r="O10" s="80">
        <v>96142</v>
      </c>
      <c r="P10" s="209">
        <v>96142</v>
      </c>
      <c r="Q10" s="216">
        <f>O10-P10</f>
        <v>0</v>
      </c>
    </row>
    <row r="11" spans="1:17" s="82" customFormat="1" ht="21" customHeight="1">
      <c r="A11" s="79" t="s">
        <v>60</v>
      </c>
      <c r="B11" s="170"/>
      <c r="C11" s="173">
        <v>78542</v>
      </c>
      <c r="D11" s="179">
        <v>78542</v>
      </c>
      <c r="E11" s="214">
        <f>C11-D11</f>
        <v>0</v>
      </c>
      <c r="F11" s="80"/>
      <c r="G11" s="80">
        <v>76248</v>
      </c>
      <c r="H11" s="181">
        <v>76248</v>
      </c>
      <c r="I11" s="216">
        <f>G11-H11</f>
        <v>0</v>
      </c>
      <c r="J11" s="80"/>
      <c r="K11" s="80">
        <v>75382</v>
      </c>
      <c r="L11" s="181">
        <v>75382</v>
      </c>
      <c r="M11" s="216">
        <f>K11-L11</f>
        <v>0</v>
      </c>
      <c r="N11" s="80"/>
      <c r="O11" s="80">
        <v>74695</v>
      </c>
      <c r="P11" s="209">
        <v>74695</v>
      </c>
      <c r="Q11" s="216">
        <f>O11-P11</f>
        <v>0</v>
      </c>
    </row>
    <row r="12" spans="1:17" s="82" customFormat="1" ht="21" customHeight="1">
      <c r="A12" s="79" t="s">
        <v>61</v>
      </c>
      <c r="B12" s="170"/>
      <c r="C12" s="173">
        <v>36027</v>
      </c>
      <c r="D12" s="179">
        <v>36027</v>
      </c>
      <c r="E12" s="214">
        <f>C12-D12</f>
        <v>0</v>
      </c>
      <c r="F12" s="80"/>
      <c r="G12" s="80">
        <v>43794</v>
      </c>
      <c r="H12" s="181">
        <v>43794</v>
      </c>
      <c r="I12" s="216">
        <f>G12-H12</f>
        <v>0</v>
      </c>
      <c r="J12" s="80"/>
      <c r="K12" s="80">
        <v>36027</v>
      </c>
      <c r="L12" s="181">
        <v>36027</v>
      </c>
      <c r="M12" s="216">
        <f>K12-L12</f>
        <v>0</v>
      </c>
      <c r="N12" s="80"/>
      <c r="O12" s="80">
        <v>43794</v>
      </c>
      <c r="P12" s="209">
        <v>43794</v>
      </c>
      <c r="Q12" s="216">
        <f>O12-P12</f>
        <v>0</v>
      </c>
    </row>
    <row r="13" spans="1:17" s="82" customFormat="1" ht="21" customHeight="1">
      <c r="A13" s="79" t="s">
        <v>62</v>
      </c>
      <c r="B13" s="83">
        <v>5</v>
      </c>
      <c r="C13" s="174">
        <v>3896</v>
      </c>
      <c r="D13" s="179">
        <v>3914.0259999999998</v>
      </c>
      <c r="E13" s="214">
        <f>C13-D13</f>
        <v>-18.02599999999984</v>
      </c>
      <c r="F13" s="81"/>
      <c r="G13" s="132">
        <v>1580.3076599999999</v>
      </c>
      <c r="H13" s="181">
        <v>1580.3076599999999</v>
      </c>
      <c r="I13" s="216">
        <f>G13-H13</f>
        <v>0</v>
      </c>
      <c r="J13" s="81"/>
      <c r="K13" s="132">
        <v>4719</v>
      </c>
      <c r="L13" s="181">
        <v>4718.7130900000002</v>
      </c>
      <c r="M13" s="216">
        <f>K13-L13</f>
        <v>0.28690999999980704</v>
      </c>
      <c r="N13" s="80"/>
      <c r="O13" s="132">
        <v>1645</v>
      </c>
      <c r="P13" s="209">
        <v>1645</v>
      </c>
      <c r="Q13" s="216">
        <f>O13-P13</f>
        <v>0</v>
      </c>
    </row>
    <row r="14" spans="1:17" s="87" customFormat="1" ht="21" customHeight="1">
      <c r="A14" s="125" t="s">
        <v>63</v>
      </c>
      <c r="B14" s="83"/>
      <c r="C14" s="84">
        <v>261481</v>
      </c>
      <c r="D14" s="180">
        <v>261499.02600000001</v>
      </c>
      <c r="E14" s="214">
        <f>C14-D14</f>
        <v>-18.026000000012573</v>
      </c>
      <c r="F14" s="85"/>
      <c r="G14" s="84">
        <v>221391.30765999999</v>
      </c>
      <c r="H14" s="180">
        <v>221391.30765999999</v>
      </c>
      <c r="I14" s="216">
        <f>G14-H14</f>
        <v>0</v>
      </c>
      <c r="J14" s="85"/>
      <c r="K14" s="84">
        <v>217033</v>
      </c>
      <c r="L14" s="180">
        <v>217032.71309</v>
      </c>
      <c r="M14" s="216">
        <f>K14-L14</f>
        <v>0.28690999999525957</v>
      </c>
      <c r="N14" s="86"/>
      <c r="O14" s="84">
        <v>216276</v>
      </c>
      <c r="P14" s="210">
        <v>216276</v>
      </c>
      <c r="Q14" s="216">
        <f>O14-P14</f>
        <v>0</v>
      </c>
    </row>
    <row r="15" spans="1:17" s="87" customFormat="1" ht="13.35" customHeight="1">
      <c r="A15" s="125"/>
      <c r="B15" s="170"/>
      <c r="C15" s="86"/>
      <c r="D15" s="180"/>
      <c r="E15" s="215"/>
      <c r="F15" s="85"/>
      <c r="G15" s="86"/>
      <c r="H15" s="180"/>
      <c r="I15" s="215"/>
      <c r="J15" s="85"/>
      <c r="K15" s="86"/>
      <c r="L15" s="180"/>
      <c r="M15" s="215"/>
      <c r="N15" s="86"/>
      <c r="O15" s="86"/>
      <c r="P15" s="210"/>
      <c r="Q15" s="243"/>
    </row>
    <row r="16" spans="1:17" s="82" customFormat="1" ht="21" customHeight="1">
      <c r="A16" s="125" t="s">
        <v>64</v>
      </c>
      <c r="B16" s="170"/>
      <c r="C16" s="80"/>
      <c r="D16" s="181"/>
      <c r="E16" s="216"/>
      <c r="F16" s="81"/>
      <c r="G16" s="80"/>
      <c r="H16" s="181"/>
      <c r="I16" s="216"/>
      <c r="J16" s="81"/>
      <c r="K16" s="80"/>
      <c r="L16" s="181"/>
      <c r="M16" s="216"/>
      <c r="N16" s="80"/>
      <c r="O16" s="80"/>
      <c r="P16" s="209"/>
      <c r="Q16" s="242"/>
    </row>
    <row r="17" spans="1:17" s="82" customFormat="1" ht="21" customHeight="1">
      <c r="A17" s="79" t="s">
        <v>65</v>
      </c>
      <c r="B17" s="170"/>
      <c r="C17" s="175">
        <v>72557</v>
      </c>
      <c r="D17" s="182">
        <v>72494</v>
      </c>
      <c r="E17" s="214">
        <f t="shared" ref="E17:E24" si="0">C17-D17</f>
        <v>63</v>
      </c>
      <c r="F17" s="81"/>
      <c r="G17" s="80">
        <v>46291</v>
      </c>
      <c r="H17" s="181">
        <v>46291</v>
      </c>
      <c r="I17" s="216">
        <f t="shared" ref="I17:I24" si="1">G17-H17</f>
        <v>0</v>
      </c>
      <c r="J17" s="81"/>
      <c r="K17" s="80">
        <v>44493</v>
      </c>
      <c r="L17" s="181">
        <v>44493</v>
      </c>
      <c r="M17" s="216">
        <f t="shared" ref="M17:M24" si="2">K17-L17</f>
        <v>0</v>
      </c>
      <c r="N17" s="80"/>
      <c r="O17" s="80">
        <v>42334</v>
      </c>
      <c r="P17" s="209">
        <v>42920</v>
      </c>
      <c r="Q17" s="216">
        <f t="shared" ref="Q17:Q24" si="3">O17-P17</f>
        <v>-586</v>
      </c>
    </row>
    <row r="18" spans="1:17" s="82" customFormat="1" ht="21" customHeight="1">
      <c r="A18" s="79" t="s">
        <v>66</v>
      </c>
      <c r="B18" s="170"/>
      <c r="C18" s="175">
        <v>52130</v>
      </c>
      <c r="D18" s="182">
        <v>52193</v>
      </c>
      <c r="E18" s="214">
        <f t="shared" si="0"/>
        <v>-63</v>
      </c>
      <c r="F18" s="80"/>
      <c r="G18" s="80">
        <v>45790</v>
      </c>
      <c r="H18" s="181">
        <v>45790</v>
      </c>
      <c r="I18" s="216">
        <f t="shared" si="1"/>
        <v>0</v>
      </c>
      <c r="J18" s="80"/>
      <c r="K18" s="80">
        <v>49580</v>
      </c>
      <c r="L18" s="181">
        <v>49580</v>
      </c>
      <c r="M18" s="216">
        <f t="shared" si="2"/>
        <v>0</v>
      </c>
      <c r="N18" s="80"/>
      <c r="O18" s="80">
        <v>43958</v>
      </c>
      <c r="P18" s="209">
        <v>43958</v>
      </c>
      <c r="Q18" s="216">
        <f t="shared" si="3"/>
        <v>0</v>
      </c>
    </row>
    <row r="19" spans="1:17" s="82" customFormat="1" ht="21" customHeight="1">
      <c r="A19" s="79" t="s">
        <v>67</v>
      </c>
      <c r="B19" s="170"/>
      <c r="C19" s="175">
        <v>17719</v>
      </c>
      <c r="D19" s="182">
        <v>44422</v>
      </c>
      <c r="E19" s="214">
        <f t="shared" si="0"/>
        <v>-26703</v>
      </c>
      <c r="F19" s="81"/>
      <c r="G19" s="80">
        <v>27523</v>
      </c>
      <c r="H19" s="181">
        <v>27523</v>
      </c>
      <c r="I19" s="216">
        <f t="shared" si="1"/>
        <v>0</v>
      </c>
      <c r="J19" s="81"/>
      <c r="K19" s="80">
        <v>30578</v>
      </c>
      <c r="L19" s="181">
        <v>30578</v>
      </c>
      <c r="M19" s="216">
        <f t="shared" si="2"/>
        <v>0</v>
      </c>
      <c r="N19" s="80"/>
      <c r="O19" s="80">
        <v>27638</v>
      </c>
      <c r="P19" s="209">
        <v>27051</v>
      </c>
      <c r="Q19" s="216">
        <f t="shared" si="3"/>
        <v>587</v>
      </c>
    </row>
    <row r="20" spans="1:17" s="82" customFormat="1" ht="21" customHeight="1">
      <c r="A20" s="79" t="s">
        <v>68</v>
      </c>
      <c r="B20" s="170">
        <v>5</v>
      </c>
      <c r="C20" s="175">
        <v>62507</v>
      </c>
      <c r="D20" s="182">
        <v>62719</v>
      </c>
      <c r="E20" s="214">
        <f t="shared" si="0"/>
        <v>-212</v>
      </c>
      <c r="F20" s="81"/>
      <c r="G20" s="80">
        <v>46140</v>
      </c>
      <c r="H20" s="181">
        <v>45302</v>
      </c>
      <c r="I20" s="216">
        <f t="shared" si="1"/>
        <v>838</v>
      </c>
      <c r="J20" s="81"/>
      <c r="K20" s="80">
        <v>52393</v>
      </c>
      <c r="L20" s="181">
        <v>52393</v>
      </c>
      <c r="M20" s="216">
        <f t="shared" si="2"/>
        <v>0</v>
      </c>
      <c r="N20" s="80"/>
      <c r="O20" s="80">
        <v>41621</v>
      </c>
      <c r="P20" s="209">
        <v>41622</v>
      </c>
      <c r="Q20" s="216">
        <f t="shared" si="3"/>
        <v>-1</v>
      </c>
    </row>
    <row r="21" spans="1:17" s="82" customFormat="1" ht="21" customHeight="1">
      <c r="A21" s="79" t="s">
        <v>69</v>
      </c>
      <c r="B21" s="170"/>
      <c r="C21" s="175">
        <v>34591</v>
      </c>
      <c r="D21" s="182">
        <v>34591</v>
      </c>
      <c r="E21" s="214">
        <f t="shared" si="0"/>
        <v>0</v>
      </c>
      <c r="F21" s="81"/>
      <c r="G21" s="80">
        <v>110716</v>
      </c>
      <c r="H21" s="181">
        <v>110716</v>
      </c>
      <c r="I21" s="216">
        <f t="shared" si="1"/>
        <v>0</v>
      </c>
      <c r="J21" s="81"/>
      <c r="K21" s="80">
        <v>34591</v>
      </c>
      <c r="L21" s="181">
        <v>34591</v>
      </c>
      <c r="M21" s="216">
        <f t="shared" si="2"/>
        <v>0</v>
      </c>
      <c r="N21" s="80"/>
      <c r="O21" s="80">
        <v>110716</v>
      </c>
      <c r="P21" s="209">
        <v>110716</v>
      </c>
      <c r="Q21" s="216">
        <f t="shared" si="3"/>
        <v>0</v>
      </c>
    </row>
    <row r="22" spans="1:17" s="82" customFormat="1" ht="21" customHeight="1">
      <c r="A22" s="79" t="s">
        <v>141</v>
      </c>
      <c r="B22" s="170"/>
      <c r="C22" s="175">
        <v>-14160</v>
      </c>
      <c r="D22" s="182">
        <v>-14160</v>
      </c>
      <c r="E22" s="214">
        <f t="shared" si="0"/>
        <v>0</v>
      </c>
      <c r="F22" s="81"/>
      <c r="G22" s="80">
        <v>-63358</v>
      </c>
      <c r="H22" s="181">
        <v>-63358</v>
      </c>
      <c r="I22" s="216">
        <f t="shared" si="1"/>
        <v>0</v>
      </c>
      <c r="J22" s="81"/>
      <c r="K22" s="80">
        <v>-14160</v>
      </c>
      <c r="L22" s="181">
        <v>-14160</v>
      </c>
      <c r="M22" s="216">
        <f t="shared" si="2"/>
        <v>0</v>
      </c>
      <c r="N22" s="80"/>
      <c r="O22" s="80">
        <v>-63358</v>
      </c>
      <c r="P22" s="209">
        <v>-63358</v>
      </c>
      <c r="Q22" s="216">
        <f t="shared" si="3"/>
        <v>0</v>
      </c>
    </row>
    <row r="23" spans="1:17" s="82" customFormat="1" ht="21" customHeight="1">
      <c r="A23" s="88" t="s">
        <v>70</v>
      </c>
      <c r="B23" s="169">
        <v>5</v>
      </c>
      <c r="C23" s="175">
        <v>743</v>
      </c>
      <c r="D23" s="182">
        <v>760</v>
      </c>
      <c r="E23" s="214">
        <f t="shared" si="0"/>
        <v>-17</v>
      </c>
      <c r="F23" s="89"/>
      <c r="G23" s="80">
        <v>13015</v>
      </c>
      <c r="H23" s="181">
        <v>13015</v>
      </c>
      <c r="I23" s="216">
        <f t="shared" si="1"/>
        <v>0</v>
      </c>
      <c r="J23" s="89"/>
      <c r="K23" s="80">
        <v>850</v>
      </c>
      <c r="L23" s="181">
        <v>850.4340000000002</v>
      </c>
      <c r="M23" s="216">
        <f t="shared" si="2"/>
        <v>-0.43400000000019645</v>
      </c>
      <c r="N23" s="89"/>
      <c r="O23" s="80">
        <v>13094</v>
      </c>
      <c r="P23" s="209">
        <v>13094</v>
      </c>
      <c r="Q23" s="216">
        <f t="shared" si="3"/>
        <v>0</v>
      </c>
    </row>
    <row r="24" spans="1:17" s="87" customFormat="1" ht="21" customHeight="1">
      <c r="A24" s="125" t="s">
        <v>71</v>
      </c>
      <c r="B24" s="90"/>
      <c r="C24" s="133">
        <v>226087</v>
      </c>
      <c r="D24" s="180">
        <v>253019</v>
      </c>
      <c r="E24" s="214">
        <f t="shared" si="0"/>
        <v>-26932</v>
      </c>
      <c r="F24" s="85"/>
      <c r="G24" s="133">
        <v>226117</v>
      </c>
      <c r="H24" s="180">
        <v>225279</v>
      </c>
      <c r="I24" s="216">
        <f t="shared" si="1"/>
        <v>838</v>
      </c>
      <c r="J24" s="85"/>
      <c r="K24" s="133">
        <v>198325</v>
      </c>
      <c r="L24" s="180">
        <v>198325.43400000001</v>
      </c>
      <c r="M24" s="216">
        <f t="shared" si="2"/>
        <v>-0.4340000000083819</v>
      </c>
      <c r="N24" s="86"/>
      <c r="O24" s="133">
        <v>216003</v>
      </c>
      <c r="P24" s="210">
        <v>216003</v>
      </c>
      <c r="Q24" s="216">
        <f t="shared" si="3"/>
        <v>0</v>
      </c>
    </row>
    <row r="25" spans="1:17" s="87" customFormat="1" ht="13.35" customHeight="1">
      <c r="A25" s="125"/>
      <c r="B25" s="170"/>
      <c r="C25" s="86"/>
      <c r="D25" s="180"/>
      <c r="E25" s="215"/>
      <c r="F25" s="85"/>
      <c r="G25" s="86"/>
      <c r="H25" s="180"/>
      <c r="I25" s="215"/>
      <c r="J25" s="85"/>
      <c r="K25" s="86"/>
      <c r="L25" s="180"/>
      <c r="M25" s="215"/>
      <c r="N25" s="86"/>
      <c r="O25" s="86"/>
      <c r="P25" s="210"/>
      <c r="Q25" s="243"/>
    </row>
    <row r="26" spans="1:17" s="87" customFormat="1" ht="23.85" customHeight="1">
      <c r="A26" s="91" t="s">
        <v>72</v>
      </c>
      <c r="B26" s="170"/>
      <c r="C26" s="92">
        <v>35394</v>
      </c>
      <c r="D26" s="183">
        <v>8480.0260000000126</v>
      </c>
      <c r="E26" s="214">
        <f>C26-D26</f>
        <v>26913.973999999987</v>
      </c>
      <c r="F26" s="93"/>
      <c r="G26" s="92">
        <v>-4725.6923400000087</v>
      </c>
      <c r="H26" s="183">
        <v>-3887.6923400000087</v>
      </c>
      <c r="I26" s="216">
        <f>G26-H26</f>
        <v>-838</v>
      </c>
      <c r="J26" s="93"/>
      <c r="K26" s="92">
        <v>18708</v>
      </c>
      <c r="L26" s="183">
        <v>18707.279089999996</v>
      </c>
      <c r="M26" s="216">
        <f>K26-L26</f>
        <v>0.72091000000364147</v>
      </c>
      <c r="N26" s="92"/>
      <c r="O26" s="92">
        <v>273</v>
      </c>
      <c r="P26" s="210">
        <v>273</v>
      </c>
      <c r="Q26" s="216">
        <f>O26-P26</f>
        <v>0</v>
      </c>
    </row>
    <row r="27" spans="1:17" s="82" customFormat="1" ht="23.85" customHeight="1">
      <c r="A27" s="79" t="s">
        <v>73</v>
      </c>
      <c r="B27" s="83"/>
      <c r="C27" s="21">
        <v>-2589</v>
      </c>
      <c r="D27" s="184">
        <v>-2589</v>
      </c>
      <c r="E27" s="214">
        <f>C27-D27</f>
        <v>0</v>
      </c>
      <c r="F27" s="81"/>
      <c r="G27" s="80">
        <v>13472</v>
      </c>
      <c r="H27" s="181">
        <v>13472</v>
      </c>
      <c r="I27" s="216">
        <f>G27-H27</f>
        <v>0</v>
      </c>
      <c r="J27" s="81"/>
      <c r="K27" s="80">
        <v>-3315</v>
      </c>
      <c r="L27" s="181">
        <v>-3314</v>
      </c>
      <c r="M27" s="216">
        <f>K27-L27</f>
        <v>-1</v>
      </c>
      <c r="N27" s="80"/>
      <c r="O27" s="80">
        <v>13049</v>
      </c>
      <c r="P27" s="209">
        <v>13049</v>
      </c>
      <c r="Q27" s="216">
        <f>O27-P27</f>
        <v>0</v>
      </c>
    </row>
    <row r="28" spans="1:17" s="87" customFormat="1" ht="23.85" customHeight="1">
      <c r="A28" s="125" t="s">
        <v>74</v>
      </c>
      <c r="B28" s="170"/>
      <c r="C28" s="94">
        <v>32805</v>
      </c>
      <c r="D28" s="183">
        <v>5891.0260000000126</v>
      </c>
      <c r="E28" s="214">
        <f>C28-D28</f>
        <v>26913.973999999987</v>
      </c>
      <c r="F28" s="93"/>
      <c r="G28" s="94">
        <v>8746.3076599999913</v>
      </c>
      <c r="H28" s="183">
        <v>9584.3076599999913</v>
      </c>
      <c r="I28" s="216">
        <f>G28-H28</f>
        <v>-838</v>
      </c>
      <c r="J28" s="93"/>
      <c r="K28" s="94">
        <v>15393</v>
      </c>
      <c r="L28" s="183">
        <v>15393.279089999996</v>
      </c>
      <c r="M28" s="216">
        <f>K28-L28</f>
        <v>-0.27908999999635853</v>
      </c>
      <c r="N28" s="92"/>
      <c r="O28" s="94">
        <v>13322</v>
      </c>
      <c r="P28" s="210">
        <v>13322</v>
      </c>
      <c r="Q28" s="216">
        <f>O28-P28</f>
        <v>0</v>
      </c>
    </row>
    <row r="29" spans="1:17" s="82" customFormat="1" ht="13.35" customHeight="1">
      <c r="A29" s="77"/>
      <c r="B29" s="170"/>
      <c r="C29" s="80"/>
      <c r="D29" s="181"/>
      <c r="E29" s="216"/>
      <c r="F29" s="80"/>
      <c r="G29" s="80"/>
      <c r="H29" s="181"/>
      <c r="I29" s="216"/>
      <c r="J29" s="80"/>
      <c r="K29" s="80"/>
      <c r="L29" s="181"/>
      <c r="M29" s="216"/>
      <c r="N29" s="80"/>
      <c r="O29" s="80"/>
      <c r="P29" s="209"/>
      <c r="Q29" s="242"/>
    </row>
    <row r="30" spans="1:17" s="71" customFormat="1" ht="23.85" customHeight="1">
      <c r="A30" s="125" t="s">
        <v>142</v>
      </c>
      <c r="B30" s="170"/>
      <c r="C30" s="81"/>
      <c r="D30" s="185"/>
      <c r="E30" s="219"/>
      <c r="F30" s="80"/>
      <c r="G30" s="81"/>
      <c r="H30" s="185"/>
      <c r="I30" s="219"/>
      <c r="J30" s="80"/>
      <c r="K30" s="81"/>
      <c r="L30" s="185"/>
      <c r="M30" s="219"/>
      <c r="N30" s="80"/>
      <c r="O30" s="81"/>
      <c r="P30" s="208"/>
      <c r="Q30" s="241"/>
    </row>
    <row r="31" spans="1:17" s="71" customFormat="1" ht="23.85" customHeight="1">
      <c r="A31" s="14" t="s">
        <v>76</v>
      </c>
      <c r="B31" s="170"/>
      <c r="C31" s="81"/>
      <c r="D31" s="185"/>
      <c r="E31" s="219"/>
      <c r="F31" s="80"/>
      <c r="G31" s="81"/>
      <c r="H31" s="185"/>
      <c r="I31" s="219"/>
      <c r="J31" s="80"/>
      <c r="K31" s="81"/>
      <c r="L31" s="185"/>
      <c r="M31" s="219"/>
      <c r="N31" s="80"/>
      <c r="O31" s="81"/>
      <c r="P31" s="208"/>
      <c r="Q31" s="241"/>
    </row>
    <row r="32" spans="1:17" s="71" customFormat="1" ht="23.85" customHeight="1">
      <c r="A32" s="95" t="s">
        <v>77</v>
      </c>
      <c r="B32" s="170"/>
      <c r="C32" s="81"/>
      <c r="D32" s="185"/>
      <c r="E32" s="219"/>
      <c r="F32" s="80"/>
      <c r="G32" s="81"/>
      <c r="H32" s="185"/>
      <c r="I32" s="219"/>
      <c r="J32" s="80"/>
      <c r="K32" s="81"/>
      <c r="L32" s="185"/>
      <c r="M32" s="219"/>
      <c r="N32" s="80"/>
      <c r="O32" s="81"/>
      <c r="P32" s="208"/>
      <c r="Q32" s="241"/>
    </row>
    <row r="33" spans="1:17" s="71" customFormat="1" ht="23.85" customHeight="1">
      <c r="A33" s="158" t="s">
        <v>143</v>
      </c>
      <c r="B33" s="170"/>
      <c r="C33" s="19"/>
      <c r="D33" s="186"/>
      <c r="E33" s="220"/>
      <c r="F33" s="96"/>
      <c r="G33" s="19"/>
      <c r="H33" s="186"/>
      <c r="I33" s="220"/>
      <c r="J33" s="96"/>
      <c r="K33" s="19"/>
      <c r="L33" s="186"/>
      <c r="M33" s="220"/>
      <c r="N33" s="96"/>
      <c r="O33" s="19"/>
      <c r="P33" s="208"/>
      <c r="Q33" s="241"/>
    </row>
    <row r="34" spans="1:17" s="71" customFormat="1" ht="23.85" customHeight="1">
      <c r="A34" s="158" t="s">
        <v>78</v>
      </c>
      <c r="B34" s="170"/>
      <c r="C34" s="80">
        <v>0</v>
      </c>
      <c r="D34" s="181"/>
      <c r="E34" s="216"/>
      <c r="F34" s="96"/>
      <c r="G34" s="80">
        <v>0</v>
      </c>
      <c r="H34" s="181"/>
      <c r="I34" s="216"/>
      <c r="J34" s="96"/>
      <c r="K34" s="80">
        <v>0</v>
      </c>
      <c r="L34" s="181"/>
      <c r="M34" s="216"/>
      <c r="N34" s="96"/>
      <c r="O34" s="19">
        <v>0</v>
      </c>
      <c r="P34" s="208"/>
      <c r="Q34" s="241"/>
    </row>
    <row r="35" spans="1:17" s="71" customFormat="1" ht="23.85" customHeight="1">
      <c r="A35" s="158" t="s">
        <v>79</v>
      </c>
      <c r="B35" s="170"/>
      <c r="C35" s="19"/>
      <c r="D35" s="186"/>
      <c r="E35" s="220"/>
      <c r="F35" s="96"/>
      <c r="G35" s="19"/>
      <c r="H35" s="186"/>
      <c r="I35" s="220"/>
      <c r="J35" s="96"/>
      <c r="K35" s="19"/>
      <c r="L35" s="186"/>
      <c r="M35" s="220"/>
      <c r="N35" s="96"/>
      <c r="O35" s="19"/>
      <c r="P35" s="208"/>
      <c r="Q35" s="241"/>
    </row>
    <row r="36" spans="1:17" s="71" customFormat="1" ht="23.85" customHeight="1">
      <c r="A36" s="97" t="s">
        <v>77</v>
      </c>
      <c r="B36" s="170"/>
      <c r="C36" s="171">
        <v>0</v>
      </c>
      <c r="D36" s="187"/>
      <c r="E36" s="221"/>
      <c r="F36" s="80"/>
      <c r="G36" s="134">
        <v>0</v>
      </c>
      <c r="H36" s="184"/>
      <c r="I36" s="218"/>
      <c r="J36" s="80"/>
      <c r="K36" s="134">
        <v>0</v>
      </c>
      <c r="L36" s="184"/>
      <c r="M36" s="218"/>
      <c r="N36" s="80"/>
      <c r="O36" s="134">
        <v>0</v>
      </c>
      <c r="P36" s="208"/>
      <c r="Q36" s="241"/>
    </row>
    <row r="37" spans="1:17" s="71" customFormat="1" ht="23.85" customHeight="1">
      <c r="A37" s="125" t="s">
        <v>80</v>
      </c>
      <c r="B37" s="170"/>
      <c r="C37" s="172"/>
      <c r="D37" s="188"/>
      <c r="E37" s="222"/>
      <c r="F37" s="80"/>
      <c r="G37" s="19"/>
      <c r="H37" s="186"/>
      <c r="I37" s="220"/>
      <c r="J37" s="80"/>
      <c r="K37" s="19"/>
      <c r="L37" s="186"/>
      <c r="M37" s="220"/>
      <c r="N37" s="80"/>
      <c r="O37" s="19"/>
      <c r="P37" s="208"/>
      <c r="Q37" s="241"/>
    </row>
    <row r="38" spans="1:17" s="71" customFormat="1" ht="23.85" customHeight="1">
      <c r="A38" s="125" t="s">
        <v>77</v>
      </c>
      <c r="B38" s="170"/>
      <c r="C38" s="93">
        <v>0</v>
      </c>
      <c r="D38" s="189"/>
      <c r="E38" s="223"/>
      <c r="F38" s="86"/>
      <c r="G38" s="93">
        <v>0</v>
      </c>
      <c r="H38" s="189"/>
      <c r="I38" s="223"/>
      <c r="J38" s="86"/>
      <c r="K38" s="93">
        <v>0</v>
      </c>
      <c r="L38" s="189"/>
      <c r="M38" s="223"/>
      <c r="N38" s="86"/>
      <c r="O38" s="93">
        <v>0</v>
      </c>
      <c r="P38" s="208"/>
      <c r="Q38" s="241"/>
    </row>
    <row r="39" spans="1:17" s="71" customFormat="1" ht="23.85" customHeight="1">
      <c r="A39" s="27" t="s">
        <v>81</v>
      </c>
      <c r="B39" s="170"/>
      <c r="C39" s="160">
        <v>0</v>
      </c>
      <c r="D39" s="190"/>
      <c r="E39" s="224"/>
      <c r="F39" s="50"/>
      <c r="G39" s="160">
        <v>0</v>
      </c>
      <c r="H39" s="190"/>
      <c r="I39" s="224"/>
      <c r="J39" s="50"/>
      <c r="K39" s="160">
        <v>0</v>
      </c>
      <c r="L39" s="190"/>
      <c r="M39" s="224"/>
      <c r="N39" s="50"/>
      <c r="O39" s="160">
        <v>0</v>
      </c>
      <c r="P39" s="208"/>
      <c r="Q39" s="241"/>
    </row>
    <row r="40" spans="1:17" s="82" customFormat="1" ht="23.85" customHeight="1" thickBot="1">
      <c r="A40" s="77" t="s">
        <v>144</v>
      </c>
      <c r="B40" s="170"/>
      <c r="C40" s="135">
        <v>32805</v>
      </c>
      <c r="D40" s="180"/>
      <c r="E40" s="215"/>
      <c r="F40" s="80"/>
      <c r="G40" s="135">
        <v>8746.3076599999913</v>
      </c>
      <c r="H40" s="180"/>
      <c r="I40" s="215"/>
      <c r="J40" s="80"/>
      <c r="K40" s="135">
        <v>15393</v>
      </c>
      <c r="L40" s="180"/>
      <c r="M40" s="215"/>
      <c r="N40" s="80"/>
      <c r="O40" s="135">
        <v>13322</v>
      </c>
      <c r="P40" s="209"/>
      <c r="Q40" s="242"/>
    </row>
    <row r="41" spans="1:17" ht="22.5" customHeight="1" thickTop="1">
      <c r="A41" s="863" t="s">
        <v>0</v>
      </c>
      <c r="B41" s="863"/>
      <c r="C41" s="863"/>
      <c r="D41" s="863"/>
      <c r="E41" s="863"/>
      <c r="F41" s="863"/>
      <c r="G41" s="863"/>
      <c r="H41" s="863"/>
      <c r="I41" s="863"/>
      <c r="J41" s="863"/>
      <c r="K41" s="68"/>
      <c r="L41" s="176"/>
      <c r="M41" s="211"/>
      <c r="N41" s="68"/>
      <c r="O41" s="68"/>
    </row>
    <row r="42" spans="1:17" ht="21.75" customHeight="1">
      <c r="A42" s="168" t="s">
        <v>55</v>
      </c>
      <c r="B42" s="70"/>
      <c r="C42" s="68"/>
      <c r="D42" s="176"/>
      <c r="E42" s="211"/>
      <c r="F42" s="68"/>
      <c r="G42" s="68"/>
      <c r="H42" s="176"/>
      <c r="I42" s="211"/>
      <c r="J42" s="68"/>
      <c r="K42" s="68"/>
      <c r="L42" s="176"/>
      <c r="M42" s="211"/>
      <c r="N42" s="68"/>
      <c r="O42" s="68"/>
    </row>
    <row r="43" spans="1:17" ht="13.5" customHeight="1">
      <c r="A43" s="70"/>
      <c r="B43" s="70"/>
      <c r="C43" s="68"/>
      <c r="D43" s="176"/>
      <c r="E43" s="211"/>
      <c r="F43" s="68"/>
      <c r="G43" s="68"/>
      <c r="H43" s="176"/>
      <c r="I43" s="211"/>
      <c r="J43" s="68"/>
      <c r="K43" s="68"/>
      <c r="L43" s="176"/>
      <c r="M43" s="211"/>
      <c r="N43" s="68"/>
      <c r="O43" s="68"/>
    </row>
    <row r="44" spans="1:17" s="71" customFormat="1" ht="22.5" customHeight="1">
      <c r="B44" s="72"/>
      <c r="C44" s="860" t="s">
        <v>2</v>
      </c>
      <c r="D44" s="860"/>
      <c r="E44" s="860"/>
      <c r="F44" s="860"/>
      <c r="G44" s="860"/>
      <c r="H44" s="205"/>
      <c r="I44" s="238"/>
      <c r="J44" s="68"/>
      <c r="K44" s="860" t="s">
        <v>3</v>
      </c>
      <c r="L44" s="860"/>
      <c r="M44" s="860"/>
      <c r="N44" s="860"/>
      <c r="O44" s="860"/>
      <c r="P44" s="208"/>
      <c r="Q44" s="241"/>
    </row>
    <row r="45" spans="1:17" s="71" customFormat="1" ht="22.5" customHeight="1">
      <c r="B45" s="72"/>
      <c r="C45" s="861" t="s">
        <v>105</v>
      </c>
      <c r="D45" s="861"/>
      <c r="E45" s="861"/>
      <c r="F45" s="861"/>
      <c r="G45" s="861"/>
      <c r="H45" s="206"/>
      <c r="I45" s="239"/>
      <c r="J45" s="68"/>
      <c r="K45" s="861" t="s">
        <v>105</v>
      </c>
      <c r="L45" s="861"/>
      <c r="M45" s="861"/>
      <c r="N45" s="861"/>
      <c r="O45" s="861"/>
      <c r="P45" s="208"/>
      <c r="Q45" s="241"/>
    </row>
    <row r="46" spans="1:17" s="71" customFormat="1" ht="22.5" customHeight="1">
      <c r="B46" s="72"/>
      <c r="C46" s="861" t="s">
        <v>148</v>
      </c>
      <c r="D46" s="861"/>
      <c r="E46" s="861"/>
      <c r="F46" s="861"/>
      <c r="G46" s="861"/>
      <c r="H46" s="206"/>
      <c r="I46" s="239"/>
      <c r="J46" s="68"/>
      <c r="K46" s="861" t="s">
        <v>148</v>
      </c>
      <c r="L46" s="861"/>
      <c r="M46" s="861"/>
      <c r="N46" s="861"/>
      <c r="O46" s="861"/>
      <c r="P46" s="208"/>
      <c r="Q46" s="241"/>
    </row>
    <row r="47" spans="1:17" s="71" customFormat="1" ht="22.5" customHeight="1">
      <c r="B47" s="73" t="s">
        <v>7</v>
      </c>
      <c r="C47" s="74" t="s">
        <v>56</v>
      </c>
      <c r="D47" s="177"/>
      <c r="E47" s="212"/>
      <c r="F47" s="75"/>
      <c r="G47" s="74" t="s">
        <v>57</v>
      </c>
      <c r="H47" s="177"/>
      <c r="I47" s="212"/>
      <c r="J47" s="75"/>
      <c r="K47" s="74" t="s">
        <v>56</v>
      </c>
      <c r="L47" s="177"/>
      <c r="M47" s="212"/>
      <c r="N47" s="75"/>
      <c r="O47" s="74" t="s">
        <v>57</v>
      </c>
      <c r="P47" s="208"/>
      <c r="Q47" s="241"/>
    </row>
    <row r="48" spans="1:17" s="71" customFormat="1" ht="22.5" customHeight="1">
      <c r="B48" s="76"/>
      <c r="C48" s="862" t="s">
        <v>10</v>
      </c>
      <c r="D48" s="862"/>
      <c r="E48" s="862"/>
      <c r="F48" s="862"/>
      <c r="G48" s="862"/>
      <c r="H48" s="862"/>
      <c r="I48" s="862"/>
      <c r="J48" s="862"/>
      <c r="K48" s="862"/>
      <c r="L48" s="862"/>
      <c r="M48" s="862"/>
      <c r="N48" s="862"/>
      <c r="O48" s="862"/>
      <c r="P48" s="208"/>
      <c r="Q48" s="241"/>
    </row>
    <row r="49" spans="1:17" s="71" customFormat="1" ht="22.5" customHeight="1">
      <c r="A49" s="27" t="s">
        <v>83</v>
      </c>
      <c r="B49" s="6"/>
      <c r="C49" s="162"/>
      <c r="D49" s="191"/>
      <c r="E49" s="225"/>
      <c r="F49" s="57"/>
      <c r="G49" s="162"/>
      <c r="H49" s="191"/>
      <c r="I49" s="225"/>
      <c r="J49" s="57"/>
      <c r="K49" s="162"/>
      <c r="L49" s="191"/>
      <c r="M49" s="225"/>
      <c r="N49" s="57"/>
      <c r="O49" s="162"/>
      <c r="P49" s="208"/>
      <c r="Q49" s="241"/>
    </row>
    <row r="50" spans="1:17" s="82" customFormat="1" ht="22.5" customHeight="1">
      <c r="A50" s="98" t="s">
        <v>84</v>
      </c>
      <c r="B50" s="17"/>
      <c r="C50" s="155">
        <v>35596</v>
      </c>
      <c r="D50" s="192">
        <v>8684</v>
      </c>
      <c r="E50" s="214">
        <f>C50-D50</f>
        <v>26912</v>
      </c>
      <c r="F50" s="155"/>
      <c r="G50" s="80">
        <v>13437.307659999991</v>
      </c>
      <c r="H50" s="181">
        <v>13437</v>
      </c>
      <c r="I50" s="216">
        <f>G50-H50</f>
        <v>0.30765999999130145</v>
      </c>
      <c r="J50" s="155"/>
      <c r="K50" s="80">
        <v>15393</v>
      </c>
      <c r="L50" s="181">
        <v>111770.56599999999</v>
      </c>
      <c r="M50" s="216">
        <f>K50-L50</f>
        <v>-96377.565999999992</v>
      </c>
      <c r="N50" s="155"/>
      <c r="O50" s="80">
        <v>13322</v>
      </c>
      <c r="P50" s="209">
        <v>13322</v>
      </c>
      <c r="Q50" s="216">
        <f>O50-P50</f>
        <v>0</v>
      </c>
    </row>
    <row r="51" spans="1:17" s="82" customFormat="1" ht="22.5" customHeight="1">
      <c r="A51" s="98" t="s">
        <v>85</v>
      </c>
      <c r="B51" s="17"/>
      <c r="C51" s="38">
        <v>-2791</v>
      </c>
      <c r="D51" s="193">
        <v>-1362</v>
      </c>
      <c r="E51" s="214">
        <f>C51-D51</f>
        <v>-1429</v>
      </c>
      <c r="F51" s="33"/>
      <c r="G51" s="136">
        <v>-4691</v>
      </c>
      <c r="H51" s="192">
        <v>-4691</v>
      </c>
      <c r="I51" s="216">
        <f>G51-H51</f>
        <v>0</v>
      </c>
      <c r="J51" s="33"/>
      <c r="K51" s="136">
        <v>0</v>
      </c>
      <c r="L51" s="192">
        <v>0</v>
      </c>
      <c r="M51" s="216">
        <f>K51-L51</f>
        <v>0</v>
      </c>
      <c r="N51" s="155"/>
      <c r="O51" s="136">
        <v>0</v>
      </c>
      <c r="P51" s="209">
        <v>0</v>
      </c>
      <c r="Q51" s="242"/>
    </row>
    <row r="52" spans="1:17" s="87" customFormat="1" ht="22.5" customHeight="1" thickBot="1">
      <c r="A52" s="91" t="s">
        <v>74</v>
      </c>
      <c r="B52" s="28"/>
      <c r="C52" s="163">
        <v>32805</v>
      </c>
      <c r="D52" s="194">
        <v>7322</v>
      </c>
      <c r="E52" s="214">
        <f>C52-D52</f>
        <v>25483</v>
      </c>
      <c r="F52" s="31"/>
      <c r="G52" s="163">
        <v>8746.3076599999913</v>
      </c>
      <c r="H52" s="194">
        <v>8746</v>
      </c>
      <c r="I52" s="216">
        <f>G52-H52</f>
        <v>0.30765999999130145</v>
      </c>
      <c r="J52" s="31"/>
      <c r="K52" s="163">
        <v>15393</v>
      </c>
      <c r="L52" s="194">
        <v>111770.56599999999</v>
      </c>
      <c r="M52" s="216">
        <f>K52-L52</f>
        <v>-96377.565999999992</v>
      </c>
      <c r="N52" s="30"/>
      <c r="O52" s="163">
        <v>13322</v>
      </c>
      <c r="P52" s="210">
        <v>13322</v>
      </c>
      <c r="Q52" s="243"/>
    </row>
    <row r="53" spans="1:17" s="82" customFormat="1" ht="13.5" customHeight="1" thickTop="1">
      <c r="A53" s="91"/>
      <c r="B53" s="28"/>
      <c r="C53" s="157"/>
      <c r="D53" s="195"/>
      <c r="E53" s="229"/>
      <c r="F53" s="61"/>
      <c r="G53" s="157"/>
      <c r="H53" s="195"/>
      <c r="I53" s="229"/>
      <c r="J53" s="61"/>
      <c r="K53" s="157"/>
      <c r="L53" s="195"/>
      <c r="M53" s="229"/>
      <c r="N53" s="157"/>
      <c r="O53" s="157"/>
      <c r="P53" s="209"/>
      <c r="Q53" s="242"/>
    </row>
    <row r="54" spans="1:17" s="82" customFormat="1" ht="22.5" customHeight="1">
      <c r="A54" s="91" t="s">
        <v>87</v>
      </c>
      <c r="B54" s="17"/>
      <c r="C54" s="156"/>
      <c r="D54" s="196"/>
      <c r="E54" s="230"/>
      <c r="F54" s="56"/>
      <c r="G54" s="156"/>
      <c r="H54" s="196"/>
      <c r="I54" s="230"/>
      <c r="J54" s="56"/>
      <c r="K54" s="156"/>
      <c r="L54" s="196"/>
      <c r="M54" s="230"/>
      <c r="N54" s="156"/>
      <c r="O54" s="156"/>
      <c r="P54" s="209"/>
      <c r="Q54" s="242"/>
    </row>
    <row r="55" spans="1:17" s="82" customFormat="1" ht="22.5" customHeight="1">
      <c r="A55" s="98" t="s">
        <v>84</v>
      </c>
      <c r="B55" s="17"/>
      <c r="C55" s="155">
        <v>35596</v>
      </c>
      <c r="D55" s="192">
        <v>8684</v>
      </c>
      <c r="E55" s="214">
        <f>C55-D55</f>
        <v>26912</v>
      </c>
      <c r="F55" s="155"/>
      <c r="G55" s="80">
        <v>13437.307659999991</v>
      </c>
      <c r="H55" s="181">
        <v>13437</v>
      </c>
      <c r="I55" s="216">
        <f>G55-H55</f>
        <v>0.30765999999130145</v>
      </c>
      <c r="J55" s="155"/>
      <c r="K55" s="80">
        <v>15393</v>
      </c>
      <c r="L55" s="181">
        <v>112054.56599999999</v>
      </c>
      <c r="M55" s="216">
        <f>K55-L55</f>
        <v>-96661.565999999992</v>
      </c>
      <c r="N55" s="155"/>
      <c r="O55" s="80">
        <v>14986</v>
      </c>
      <c r="P55" s="209">
        <v>13322</v>
      </c>
      <c r="Q55" s="242"/>
    </row>
    <row r="56" spans="1:17" s="87" customFormat="1" ht="22.5" customHeight="1">
      <c r="A56" s="98" t="s">
        <v>85</v>
      </c>
      <c r="B56" s="17"/>
      <c r="C56" s="38">
        <v>-2791</v>
      </c>
      <c r="D56" s="193">
        <v>-1362</v>
      </c>
      <c r="E56" s="214">
        <f>C56-D56</f>
        <v>-1429</v>
      </c>
      <c r="F56" s="33"/>
      <c r="G56" s="136">
        <v>-4691</v>
      </c>
      <c r="H56" s="192">
        <v>-4691</v>
      </c>
      <c r="I56" s="216">
        <f>G56-H56</f>
        <v>0</v>
      </c>
      <c r="J56" s="33"/>
      <c r="K56" s="136">
        <v>0</v>
      </c>
      <c r="L56" s="192">
        <v>0</v>
      </c>
      <c r="M56" s="216">
        <f>K56-L56</f>
        <v>0</v>
      </c>
      <c r="N56" s="155"/>
      <c r="O56" s="136">
        <v>0</v>
      </c>
      <c r="P56" s="210">
        <v>0</v>
      </c>
      <c r="Q56" s="243"/>
    </row>
    <row r="57" spans="1:17" s="82" customFormat="1" ht="22.5" customHeight="1" thickBot="1">
      <c r="A57" s="91" t="s">
        <v>144</v>
      </c>
      <c r="B57" s="28"/>
      <c r="C57" s="163">
        <v>32805</v>
      </c>
      <c r="D57" s="194">
        <v>7322</v>
      </c>
      <c r="E57" s="214">
        <f>C57-D57</f>
        <v>25483</v>
      </c>
      <c r="F57" s="31"/>
      <c r="G57" s="163">
        <v>8746.3076599999913</v>
      </c>
      <c r="H57" s="194">
        <v>8746</v>
      </c>
      <c r="I57" s="216">
        <f>G57-H57</f>
        <v>0.30765999999130145</v>
      </c>
      <c r="J57" s="31"/>
      <c r="K57" s="163">
        <v>15393</v>
      </c>
      <c r="L57" s="194">
        <v>112054.56599999999</v>
      </c>
      <c r="M57" s="216">
        <f>K57-L57</f>
        <v>-96661.565999999992</v>
      </c>
      <c r="N57" s="30"/>
      <c r="O57" s="163">
        <v>13322</v>
      </c>
      <c r="P57" s="209">
        <v>13322</v>
      </c>
      <c r="Q57" s="242"/>
    </row>
    <row r="58" spans="1:17" s="82" customFormat="1" ht="13.5" customHeight="1" thickTop="1">
      <c r="A58" s="27"/>
      <c r="B58" s="17"/>
      <c r="C58" s="161"/>
      <c r="D58" s="197"/>
      <c r="E58" s="231"/>
      <c r="F58" s="161"/>
      <c r="G58" s="161"/>
      <c r="H58" s="197"/>
      <c r="I58" s="231"/>
      <c r="J58" s="161"/>
      <c r="K58" s="161"/>
      <c r="L58" s="197"/>
      <c r="M58" s="231"/>
      <c r="N58" s="161"/>
      <c r="O58" s="161"/>
      <c r="P58" s="209"/>
      <c r="Q58" s="242"/>
    </row>
    <row r="59" spans="1:17" s="82" customFormat="1" ht="24" customHeight="1" thickBot="1">
      <c r="A59" s="5" t="s">
        <v>147</v>
      </c>
      <c r="B59" s="17">
        <v>15</v>
      </c>
      <c r="C59" s="164">
        <v>4.097145488029466</v>
      </c>
      <c r="D59" s="198">
        <v>0.99954709804951891</v>
      </c>
      <c r="E59" s="232"/>
      <c r="F59" s="165"/>
      <c r="G59" s="164">
        <v>6.7186538299999956</v>
      </c>
      <c r="H59" s="198">
        <v>6.7184999999999997</v>
      </c>
      <c r="I59" s="216">
        <f>G59-H59</f>
        <v>1.5382999999591362E-4</v>
      </c>
      <c r="J59" s="165"/>
      <c r="K59" s="164">
        <v>1.7717541436464088</v>
      </c>
      <c r="L59" s="198">
        <v>1.7717995674661258</v>
      </c>
      <c r="M59" s="216">
        <f>K59-L59</f>
        <v>-4.5423819716949865E-5</v>
      </c>
      <c r="N59" s="165"/>
      <c r="O59" s="164">
        <v>6.6609999999999996</v>
      </c>
      <c r="P59" s="209">
        <v>6.6609999999999996</v>
      </c>
      <c r="Q59" s="216">
        <f>O59-P59</f>
        <v>0</v>
      </c>
    </row>
    <row r="60" spans="1:17" s="82" customFormat="1" ht="23.85" customHeight="1" thickTop="1">
      <c r="A60" s="5"/>
      <c r="B60" s="17"/>
      <c r="C60" s="165"/>
      <c r="D60" s="198"/>
      <c r="E60" s="232"/>
      <c r="F60" s="165"/>
      <c r="G60" s="165"/>
      <c r="H60" s="198"/>
      <c r="I60" s="232"/>
      <c r="J60" s="165"/>
      <c r="K60" s="165"/>
      <c r="L60" s="198"/>
      <c r="M60" s="232"/>
      <c r="N60" s="165"/>
      <c r="O60" s="165"/>
      <c r="P60" s="209"/>
      <c r="Q60" s="242"/>
    </row>
    <row r="61" spans="1:17" s="82" customFormat="1" ht="23.85" customHeight="1">
      <c r="A61" s="5"/>
      <c r="B61" s="17"/>
      <c r="C61" s="165"/>
      <c r="D61" s="198"/>
      <c r="E61" s="232"/>
      <c r="F61" s="165"/>
      <c r="G61" s="165"/>
      <c r="H61" s="198"/>
      <c r="I61" s="232"/>
      <c r="J61" s="165"/>
      <c r="K61" s="165"/>
      <c r="L61" s="198"/>
      <c r="M61" s="232"/>
      <c r="N61" s="165"/>
      <c r="O61" s="165"/>
      <c r="P61" s="209"/>
      <c r="Q61" s="242"/>
    </row>
    <row r="62" spans="1:17" ht="22.5" customHeight="1">
      <c r="B62" s="69"/>
      <c r="C62" s="69"/>
      <c r="D62" s="199"/>
      <c r="E62" s="233"/>
      <c r="F62" s="101"/>
      <c r="G62" s="100"/>
      <c r="H62" s="207"/>
      <c r="I62" s="240"/>
      <c r="J62" s="101"/>
      <c r="K62" s="100"/>
      <c r="L62" s="207"/>
      <c r="M62" s="240"/>
      <c r="N62" s="126"/>
      <c r="O62" s="100"/>
    </row>
    <row r="63" spans="1:17" ht="22.5" customHeight="1">
      <c r="B63" s="69"/>
      <c r="C63" s="69"/>
      <c r="D63" s="199"/>
      <c r="E63" s="233"/>
      <c r="F63" s="101"/>
      <c r="G63" s="100"/>
      <c r="H63" s="207"/>
      <c r="I63" s="240"/>
      <c r="J63" s="101"/>
      <c r="K63" s="100"/>
      <c r="L63" s="207"/>
      <c r="M63" s="240"/>
      <c r="N63" s="126"/>
      <c r="O63" s="100"/>
    </row>
    <row r="64" spans="1:17" ht="22.5" customHeight="1">
      <c r="B64" s="69"/>
      <c r="C64" s="69"/>
      <c r="D64" s="199"/>
      <c r="E64" s="233"/>
      <c r="F64" s="101"/>
      <c r="G64" s="100"/>
      <c r="H64" s="207"/>
      <c r="I64" s="240"/>
      <c r="J64" s="101"/>
      <c r="K64" s="100"/>
      <c r="L64" s="207"/>
      <c r="M64" s="240"/>
      <c r="N64" s="126"/>
      <c r="O64" s="100"/>
    </row>
    <row r="65" spans="1:17" s="82" customFormat="1" ht="23.85" customHeight="1">
      <c r="A65" s="5"/>
      <c r="B65" s="17"/>
      <c r="C65" s="165"/>
      <c r="D65" s="198"/>
      <c r="E65" s="232"/>
      <c r="F65" s="165"/>
      <c r="G65" s="165"/>
      <c r="H65" s="198"/>
      <c r="I65" s="232"/>
      <c r="J65" s="165"/>
      <c r="K65" s="165"/>
      <c r="L65" s="198"/>
      <c r="M65" s="232"/>
      <c r="N65" s="165"/>
      <c r="O65" s="165"/>
      <c r="P65" s="209"/>
      <c r="Q65" s="242"/>
    </row>
    <row r="66" spans="1:17" s="82" customFormat="1" ht="23.85" customHeight="1">
      <c r="A66" s="5"/>
      <c r="B66" s="17"/>
      <c r="C66" s="165"/>
      <c r="D66" s="198"/>
      <c r="E66" s="232"/>
      <c r="F66" s="165"/>
      <c r="G66" s="165"/>
      <c r="H66" s="198"/>
      <c r="I66" s="232"/>
      <c r="J66" s="165"/>
      <c r="K66" s="165"/>
      <c r="L66" s="198"/>
      <c r="M66" s="232"/>
      <c r="N66" s="165"/>
      <c r="O66" s="165"/>
      <c r="P66" s="209"/>
      <c r="Q66" s="242"/>
    </row>
    <row r="67" spans="1:17" s="82" customFormat="1" ht="23.85" customHeight="1">
      <c r="A67" s="5"/>
      <c r="B67" s="17"/>
      <c r="C67" s="165"/>
      <c r="D67" s="198"/>
      <c r="E67" s="232"/>
      <c r="F67" s="165"/>
      <c r="G67" s="165"/>
      <c r="H67" s="198"/>
      <c r="I67" s="232"/>
      <c r="J67" s="165"/>
      <c r="K67" s="165"/>
      <c r="L67" s="198"/>
      <c r="M67" s="232"/>
      <c r="N67" s="165"/>
      <c r="O67" s="165"/>
      <c r="P67" s="209"/>
      <c r="Q67" s="242"/>
    </row>
    <row r="68" spans="1:17" s="82" customFormat="1" ht="23.85" customHeight="1">
      <c r="A68" s="5"/>
      <c r="B68" s="17"/>
      <c r="C68" s="165"/>
      <c r="D68" s="198"/>
      <c r="E68" s="232"/>
      <c r="F68" s="165"/>
      <c r="G68" s="165"/>
      <c r="H68" s="198"/>
      <c r="I68" s="232"/>
      <c r="J68" s="165"/>
      <c r="K68" s="165"/>
      <c r="L68" s="198"/>
      <c r="M68" s="232"/>
      <c r="N68" s="165"/>
      <c r="O68" s="165"/>
      <c r="P68" s="209"/>
      <c r="Q68" s="242"/>
    </row>
    <row r="69" spans="1:17" s="82" customFormat="1" ht="23.85" customHeight="1">
      <c r="A69" s="5"/>
      <c r="B69" s="17"/>
      <c r="C69" s="165"/>
      <c r="D69" s="198"/>
      <c r="E69" s="232"/>
      <c r="F69" s="165"/>
      <c r="G69" s="165"/>
      <c r="H69" s="198"/>
      <c r="I69" s="232"/>
      <c r="J69" s="165"/>
      <c r="K69" s="165"/>
      <c r="L69" s="198"/>
      <c r="M69" s="232"/>
      <c r="N69" s="165"/>
      <c r="O69" s="165"/>
      <c r="P69" s="209"/>
      <c r="Q69" s="242"/>
    </row>
    <row r="70" spans="1:17" s="82" customFormat="1" ht="23.85" customHeight="1">
      <c r="A70" s="5"/>
      <c r="B70" s="17"/>
      <c r="C70" s="165"/>
      <c r="D70" s="198"/>
      <c r="E70" s="232"/>
      <c r="F70" s="165"/>
      <c r="G70" s="165"/>
      <c r="H70" s="198"/>
      <c r="I70" s="232"/>
      <c r="J70" s="165"/>
      <c r="K70" s="165"/>
      <c r="L70" s="198"/>
      <c r="M70" s="232"/>
      <c r="N70" s="165"/>
      <c r="O70" s="165"/>
      <c r="P70" s="209"/>
      <c r="Q70" s="242"/>
    </row>
    <row r="71" spans="1:17" s="82" customFormat="1" ht="23.85" customHeight="1">
      <c r="A71" s="5"/>
      <c r="B71" s="17"/>
      <c r="C71" s="165"/>
      <c r="D71" s="198"/>
      <c r="E71" s="232"/>
      <c r="F71" s="165"/>
      <c r="G71" s="165"/>
      <c r="H71" s="198"/>
      <c r="I71" s="232"/>
      <c r="J71" s="165"/>
      <c r="K71" s="165"/>
      <c r="L71" s="198"/>
      <c r="M71" s="232"/>
      <c r="N71" s="165"/>
      <c r="O71" s="165"/>
      <c r="P71" s="209"/>
      <c r="Q71" s="242"/>
    </row>
    <row r="72" spans="1:17" s="82" customFormat="1" ht="23.85" customHeight="1">
      <c r="A72" s="5"/>
      <c r="B72" s="17"/>
      <c r="C72" s="165"/>
      <c r="D72" s="198"/>
      <c r="E72" s="232"/>
      <c r="F72" s="165"/>
      <c r="G72" s="165"/>
      <c r="H72" s="198"/>
      <c r="I72" s="232"/>
      <c r="J72" s="165"/>
      <c r="K72" s="165"/>
      <c r="L72" s="198"/>
      <c r="M72" s="232"/>
      <c r="N72" s="165"/>
      <c r="O72" s="165"/>
      <c r="P72" s="209"/>
      <c r="Q72" s="242"/>
    </row>
    <row r="73" spans="1:17" s="82" customFormat="1" ht="23.85" customHeight="1">
      <c r="A73" s="5"/>
      <c r="B73" s="17"/>
      <c r="C73" s="165"/>
      <c r="D73" s="198"/>
      <c r="E73" s="232"/>
      <c r="F73" s="165"/>
      <c r="G73" s="165"/>
      <c r="H73" s="198"/>
      <c r="I73" s="232"/>
      <c r="J73" s="165"/>
      <c r="K73" s="165"/>
      <c r="L73" s="198"/>
      <c r="M73" s="232"/>
      <c r="N73" s="165"/>
      <c r="O73" s="165"/>
      <c r="P73" s="209"/>
      <c r="Q73" s="242"/>
    </row>
    <row r="74" spans="1:17" s="82" customFormat="1" ht="23.85" customHeight="1">
      <c r="A74" s="5"/>
      <c r="B74" s="17"/>
      <c r="C74" s="165"/>
      <c r="D74" s="198"/>
      <c r="E74" s="232"/>
      <c r="F74" s="165"/>
      <c r="G74" s="165"/>
      <c r="H74" s="198"/>
      <c r="I74" s="232"/>
      <c r="J74" s="165"/>
      <c r="K74" s="165"/>
      <c r="L74" s="198"/>
      <c r="M74" s="232"/>
      <c r="N74" s="165"/>
      <c r="O74" s="165"/>
      <c r="P74" s="209"/>
      <c r="Q74" s="242"/>
    </row>
    <row r="75" spans="1:17" s="82" customFormat="1" ht="23.85" customHeight="1">
      <c r="A75" s="5"/>
      <c r="B75" s="17"/>
      <c r="C75" s="165"/>
      <c r="D75" s="198"/>
      <c r="E75" s="232"/>
      <c r="F75" s="165"/>
      <c r="G75" s="165"/>
      <c r="H75" s="198"/>
      <c r="I75" s="232"/>
      <c r="J75" s="165"/>
      <c r="K75" s="165"/>
      <c r="L75" s="198"/>
      <c r="M75" s="232"/>
      <c r="N75" s="165"/>
      <c r="O75" s="165"/>
      <c r="P75" s="209"/>
      <c r="Q75" s="242"/>
    </row>
    <row r="76" spans="1:17" s="82" customFormat="1" ht="23.85" customHeight="1">
      <c r="A76" s="5"/>
      <c r="B76" s="17"/>
      <c r="C76" s="165"/>
      <c r="D76" s="198"/>
      <c r="E76" s="232"/>
      <c r="F76" s="165"/>
      <c r="G76" s="165"/>
      <c r="H76" s="198"/>
      <c r="I76" s="232"/>
      <c r="J76" s="165"/>
      <c r="K76" s="165"/>
      <c r="L76" s="198"/>
      <c r="M76" s="232"/>
      <c r="N76" s="165"/>
      <c r="O76" s="165"/>
      <c r="P76" s="209"/>
      <c r="Q76" s="242"/>
    </row>
    <row r="77" spans="1:17" s="82" customFormat="1" ht="23.85" customHeight="1">
      <c r="A77" s="5"/>
      <c r="B77" s="17"/>
      <c r="C77" s="165"/>
      <c r="D77" s="198"/>
      <c r="E77" s="232"/>
      <c r="F77" s="165"/>
      <c r="G77" s="165"/>
      <c r="H77" s="198"/>
      <c r="I77" s="232"/>
      <c r="J77" s="165"/>
      <c r="K77" s="165"/>
      <c r="L77" s="198"/>
      <c r="M77" s="232"/>
      <c r="N77" s="165"/>
      <c r="O77" s="165"/>
      <c r="P77" s="209"/>
      <c r="Q77" s="242"/>
    </row>
    <row r="78" spans="1:17" s="82" customFormat="1" ht="22.5" customHeight="1">
      <c r="A78" s="27"/>
      <c r="B78" s="17"/>
      <c r="C78" s="166"/>
      <c r="D78" s="200"/>
      <c r="E78" s="234"/>
      <c r="F78" s="166"/>
      <c r="G78" s="166"/>
      <c r="H78" s="200"/>
      <c r="I78" s="234"/>
      <c r="J78" s="166"/>
      <c r="K78" s="166"/>
      <c r="L78" s="200"/>
      <c r="M78" s="234"/>
      <c r="N78" s="166"/>
      <c r="O78" s="166"/>
      <c r="P78" s="209"/>
      <c r="Q78" s="242"/>
    </row>
    <row r="79" spans="1:17" ht="21.75" customHeight="1">
      <c r="A79" s="863" t="s">
        <v>0</v>
      </c>
      <c r="B79" s="863"/>
      <c r="C79" s="863"/>
      <c r="D79" s="863"/>
      <c r="E79" s="863"/>
      <c r="F79" s="863"/>
      <c r="G79" s="863"/>
      <c r="H79" s="863"/>
      <c r="I79" s="863"/>
      <c r="J79" s="863"/>
      <c r="K79" s="68"/>
      <c r="L79" s="176"/>
      <c r="M79" s="211"/>
      <c r="N79" s="68"/>
      <c r="O79" s="68"/>
    </row>
    <row r="80" spans="1:17" ht="21.75" customHeight="1">
      <c r="A80" s="168" t="s">
        <v>55</v>
      </c>
      <c r="B80" s="70"/>
      <c r="C80" s="68"/>
      <c r="D80" s="176"/>
      <c r="E80" s="211"/>
      <c r="F80" s="68"/>
      <c r="G80" s="68"/>
      <c r="H80" s="176"/>
      <c r="I80" s="211"/>
      <c r="J80" s="68"/>
      <c r="K80" s="68"/>
      <c r="L80" s="176"/>
      <c r="M80" s="211"/>
      <c r="N80" s="68"/>
      <c r="O80" s="68"/>
    </row>
    <row r="81" spans="1:17" ht="13.5" customHeight="1">
      <c r="A81" s="68"/>
      <c r="B81" s="68"/>
      <c r="C81" s="68"/>
      <c r="D81" s="176"/>
      <c r="E81" s="211"/>
      <c r="F81" s="68"/>
      <c r="G81" s="68"/>
      <c r="H81" s="176"/>
      <c r="I81" s="211"/>
      <c r="J81" s="68"/>
      <c r="K81" s="68"/>
      <c r="L81" s="176"/>
      <c r="M81" s="211"/>
      <c r="N81" s="68"/>
      <c r="O81" s="68"/>
    </row>
    <row r="82" spans="1:17" s="71" customFormat="1" ht="23.85" customHeight="1">
      <c r="B82" s="72"/>
      <c r="C82" s="860" t="s">
        <v>2</v>
      </c>
      <c r="D82" s="860"/>
      <c r="E82" s="860"/>
      <c r="F82" s="860"/>
      <c r="G82" s="860"/>
      <c r="H82" s="205"/>
      <c r="I82" s="238"/>
      <c r="J82" s="68"/>
      <c r="K82" s="860" t="s">
        <v>3</v>
      </c>
      <c r="L82" s="860"/>
      <c r="M82" s="860"/>
      <c r="N82" s="860"/>
      <c r="O82" s="860"/>
      <c r="P82" s="208"/>
      <c r="Q82" s="241"/>
    </row>
    <row r="83" spans="1:17" s="71" customFormat="1" ht="23.85" customHeight="1">
      <c r="B83" s="72"/>
      <c r="C83" s="861" t="s">
        <v>149</v>
      </c>
      <c r="D83" s="861"/>
      <c r="E83" s="861"/>
      <c r="F83" s="861"/>
      <c r="G83" s="861"/>
      <c r="H83" s="206"/>
      <c r="I83" s="239"/>
      <c r="J83" s="68"/>
      <c r="K83" s="861" t="s">
        <v>149</v>
      </c>
      <c r="L83" s="861"/>
      <c r="M83" s="861"/>
      <c r="N83" s="861"/>
      <c r="O83" s="861"/>
      <c r="P83" s="208"/>
      <c r="Q83" s="241"/>
    </row>
    <row r="84" spans="1:17" s="71" customFormat="1" ht="23.85" customHeight="1">
      <c r="B84" s="72"/>
      <c r="C84" s="861" t="s">
        <v>148</v>
      </c>
      <c r="D84" s="861"/>
      <c r="E84" s="861"/>
      <c r="F84" s="861"/>
      <c r="G84" s="861"/>
      <c r="H84" s="206"/>
      <c r="I84" s="239"/>
      <c r="J84" s="68"/>
      <c r="K84" s="861" t="s">
        <v>148</v>
      </c>
      <c r="L84" s="861"/>
      <c r="M84" s="861"/>
      <c r="N84" s="861"/>
      <c r="O84" s="861"/>
      <c r="P84" s="208"/>
      <c r="Q84" s="241"/>
    </row>
    <row r="85" spans="1:17" s="71" customFormat="1" ht="21" customHeight="1">
      <c r="B85" s="73" t="s">
        <v>7</v>
      </c>
      <c r="C85" s="74" t="s">
        <v>56</v>
      </c>
      <c r="D85" s="177"/>
      <c r="E85" s="212"/>
      <c r="F85" s="75"/>
      <c r="G85" s="74" t="s">
        <v>57</v>
      </c>
      <c r="H85" s="177"/>
      <c r="I85" s="212"/>
      <c r="J85" s="75"/>
      <c r="K85" s="74" t="s">
        <v>56</v>
      </c>
      <c r="L85" s="177"/>
      <c r="M85" s="212"/>
      <c r="N85" s="75"/>
      <c r="O85" s="74" t="s">
        <v>57</v>
      </c>
      <c r="P85" s="208"/>
      <c r="Q85" s="241"/>
    </row>
    <row r="86" spans="1:17" s="71" customFormat="1" ht="21" customHeight="1">
      <c r="B86" s="76"/>
      <c r="C86" s="862" t="s">
        <v>10</v>
      </c>
      <c r="D86" s="862"/>
      <c r="E86" s="862"/>
      <c r="F86" s="862"/>
      <c r="G86" s="862"/>
      <c r="H86" s="862"/>
      <c r="I86" s="862"/>
      <c r="J86" s="862"/>
      <c r="K86" s="862"/>
      <c r="L86" s="862"/>
      <c r="M86" s="862"/>
      <c r="N86" s="862"/>
      <c r="O86" s="862"/>
      <c r="P86" s="208"/>
      <c r="Q86" s="241"/>
    </row>
    <row r="87" spans="1:17" s="71" customFormat="1" ht="21" customHeight="1">
      <c r="A87" s="77" t="s">
        <v>58</v>
      </c>
      <c r="B87" s="76"/>
      <c r="C87" s="78"/>
      <c r="D87" s="178"/>
      <c r="E87" s="213"/>
      <c r="F87" s="69"/>
      <c r="G87" s="78"/>
      <c r="H87" s="178"/>
      <c r="I87" s="213"/>
      <c r="J87" s="69"/>
      <c r="K87" s="78"/>
      <c r="L87" s="178"/>
      <c r="M87" s="213"/>
      <c r="N87" s="69"/>
      <c r="O87" s="78"/>
      <c r="P87" s="208"/>
      <c r="Q87" s="241"/>
    </row>
    <row r="88" spans="1:17" s="82" customFormat="1" ht="21" customHeight="1">
      <c r="A88" s="79" t="s">
        <v>59</v>
      </c>
      <c r="B88" s="170"/>
      <c r="C88" s="80">
        <v>429386</v>
      </c>
      <c r="D88" s="181">
        <v>429386</v>
      </c>
      <c r="E88" s="216">
        <f>C88-D88</f>
        <v>0</v>
      </c>
      <c r="F88" s="81"/>
      <c r="G88" s="80">
        <v>507552</v>
      </c>
      <c r="H88" s="181">
        <v>507552</v>
      </c>
      <c r="I88" s="216">
        <f>G88-H88</f>
        <v>0</v>
      </c>
      <c r="J88" s="81"/>
      <c r="K88" s="80">
        <v>337513</v>
      </c>
      <c r="L88" s="181">
        <v>337513</v>
      </c>
      <c r="M88" s="216">
        <f>K88-L88</f>
        <v>0</v>
      </c>
      <c r="N88" s="80"/>
      <c r="O88" s="80">
        <v>503925</v>
      </c>
      <c r="P88" s="209">
        <v>503925</v>
      </c>
      <c r="Q88" s="242"/>
    </row>
    <row r="89" spans="1:17" s="82" customFormat="1" ht="21" customHeight="1">
      <c r="A89" s="79" t="s">
        <v>60</v>
      </c>
      <c r="B89" s="170"/>
      <c r="C89" s="80">
        <v>252997</v>
      </c>
      <c r="D89" s="181">
        <v>252997</v>
      </c>
      <c r="E89" s="216">
        <f>C89-D89</f>
        <v>0</v>
      </c>
      <c r="F89" s="80"/>
      <c r="G89" s="80">
        <v>211851</v>
      </c>
      <c r="H89" s="181">
        <v>211851</v>
      </c>
      <c r="I89" s="216">
        <f>G89-H89</f>
        <v>0</v>
      </c>
      <c r="J89" s="80"/>
      <c r="K89" s="80">
        <v>238222</v>
      </c>
      <c r="L89" s="181">
        <v>238222</v>
      </c>
      <c r="M89" s="216">
        <f>K89-L89</f>
        <v>0</v>
      </c>
      <c r="N89" s="80"/>
      <c r="O89" s="80">
        <v>210298</v>
      </c>
      <c r="P89" s="209">
        <v>210298</v>
      </c>
      <c r="Q89" s="242"/>
    </row>
    <row r="90" spans="1:17" s="82" customFormat="1" ht="21" customHeight="1">
      <c r="A90" s="79" t="s">
        <v>61</v>
      </c>
      <c r="B90" s="170"/>
      <c r="C90" s="80">
        <v>116676</v>
      </c>
      <c r="D90" s="181">
        <v>116676</v>
      </c>
      <c r="E90" s="216">
        <f>C90-D90</f>
        <v>0</v>
      </c>
      <c r="F90" s="80"/>
      <c r="G90" s="80">
        <v>134585</v>
      </c>
      <c r="H90" s="181">
        <v>134585</v>
      </c>
      <c r="I90" s="216">
        <f>G90-H90</f>
        <v>0</v>
      </c>
      <c r="J90" s="80"/>
      <c r="K90" s="80">
        <v>116676</v>
      </c>
      <c r="L90" s="181">
        <v>116676</v>
      </c>
      <c r="M90" s="216">
        <f>K90-L90</f>
        <v>0</v>
      </c>
      <c r="N90" s="80"/>
      <c r="O90" s="80">
        <v>134585</v>
      </c>
      <c r="P90" s="209">
        <v>134585</v>
      </c>
      <c r="Q90" s="242"/>
    </row>
    <row r="91" spans="1:17" s="82" customFormat="1" ht="21" customHeight="1">
      <c r="A91" s="79" t="s">
        <v>62</v>
      </c>
      <c r="B91" s="170">
        <v>5</v>
      </c>
      <c r="C91" s="132">
        <v>8125</v>
      </c>
      <c r="D91" s="181">
        <v>8125</v>
      </c>
      <c r="E91" s="216">
        <f>C91-D91</f>
        <v>0</v>
      </c>
      <c r="F91" s="81"/>
      <c r="G91" s="132">
        <v>3784</v>
      </c>
      <c r="H91" s="181">
        <v>3784.3076599999999</v>
      </c>
      <c r="I91" s="216">
        <f>G91-H91</f>
        <v>-0.30765999999994165</v>
      </c>
      <c r="J91" s="81"/>
      <c r="K91" s="132">
        <v>10361</v>
      </c>
      <c r="L91" s="181">
        <v>10361</v>
      </c>
      <c r="M91" s="216">
        <f>K91-L91</f>
        <v>0</v>
      </c>
      <c r="N91" s="80"/>
      <c r="O91" s="132">
        <v>3768</v>
      </c>
      <c r="P91" s="209">
        <v>3768</v>
      </c>
      <c r="Q91" s="242"/>
    </row>
    <row r="92" spans="1:17" s="87" customFormat="1" ht="21" customHeight="1">
      <c r="A92" s="125" t="s">
        <v>63</v>
      </c>
      <c r="B92" s="83"/>
      <c r="C92" s="84">
        <v>807184</v>
      </c>
      <c r="D92" s="180">
        <v>807184</v>
      </c>
      <c r="E92" s="216">
        <f>C92-D92</f>
        <v>0</v>
      </c>
      <c r="F92" s="85"/>
      <c r="G92" s="84">
        <v>857772</v>
      </c>
      <c r="H92" s="180">
        <v>857772.30766000005</v>
      </c>
      <c r="I92" s="216">
        <f>G92-H92</f>
        <v>-0.30766000004950911</v>
      </c>
      <c r="J92" s="85"/>
      <c r="K92" s="84">
        <v>702772</v>
      </c>
      <c r="L92" s="180">
        <v>702772</v>
      </c>
      <c r="M92" s="216">
        <f>K92-L92</f>
        <v>0</v>
      </c>
      <c r="N92" s="86"/>
      <c r="O92" s="84">
        <v>852576</v>
      </c>
      <c r="P92" s="210">
        <v>852576</v>
      </c>
      <c r="Q92" s="243"/>
    </row>
    <row r="93" spans="1:17" s="87" customFormat="1" ht="13.5" customHeight="1">
      <c r="A93" s="125"/>
      <c r="B93" s="170"/>
      <c r="C93" s="86"/>
      <c r="D93" s="180"/>
      <c r="E93" s="215"/>
      <c r="F93" s="85"/>
      <c r="G93" s="86"/>
      <c r="H93" s="180"/>
      <c r="I93" s="215"/>
      <c r="J93" s="85"/>
      <c r="K93" s="86"/>
      <c r="L93" s="180"/>
      <c r="M93" s="215"/>
      <c r="N93" s="86"/>
      <c r="O93" s="86"/>
      <c r="P93" s="210"/>
      <c r="Q93" s="243"/>
    </row>
    <row r="94" spans="1:17" s="82" customFormat="1" ht="21" customHeight="1">
      <c r="A94" s="125" t="s">
        <v>64</v>
      </c>
      <c r="B94" s="170"/>
      <c r="C94" s="80"/>
      <c r="D94" s="181"/>
      <c r="E94" s="216"/>
      <c r="F94" s="81"/>
      <c r="G94" s="80"/>
      <c r="H94" s="181"/>
      <c r="I94" s="216"/>
      <c r="J94" s="81"/>
      <c r="K94" s="80"/>
      <c r="L94" s="181"/>
      <c r="M94" s="216"/>
      <c r="N94" s="80"/>
      <c r="O94" s="80"/>
      <c r="P94" s="209"/>
      <c r="Q94" s="242"/>
    </row>
    <row r="95" spans="1:17" s="82" customFormat="1" ht="21" customHeight="1">
      <c r="A95" s="79" t="s">
        <v>65</v>
      </c>
      <c r="B95" s="170"/>
      <c r="C95" s="80">
        <v>194011</v>
      </c>
      <c r="D95" s="181">
        <v>194011</v>
      </c>
      <c r="E95" s="216">
        <f t="shared" ref="E95:E102" si="4">C95-D95</f>
        <v>0</v>
      </c>
      <c r="F95" s="81"/>
      <c r="G95" s="80">
        <v>230534</v>
      </c>
      <c r="H95" s="181">
        <v>232206</v>
      </c>
      <c r="I95" s="216">
        <f t="shared" ref="I95:I102" si="5">G95-H95</f>
        <v>-1672</v>
      </c>
      <c r="J95" s="81"/>
      <c r="K95" s="80">
        <v>130426</v>
      </c>
      <c r="L95" s="181">
        <v>130426</v>
      </c>
      <c r="M95" s="216">
        <f t="shared" ref="M95:M102" si="6">K95-L95</f>
        <v>0</v>
      </c>
      <c r="N95" s="80"/>
      <c r="O95" s="80">
        <v>228249</v>
      </c>
      <c r="P95" s="209">
        <v>228835</v>
      </c>
      <c r="Q95" s="242"/>
    </row>
    <row r="96" spans="1:17" s="82" customFormat="1" ht="21" customHeight="1">
      <c r="A96" s="79" t="s">
        <v>66</v>
      </c>
      <c r="B96" s="170"/>
      <c r="C96" s="80">
        <v>158940</v>
      </c>
      <c r="D96" s="181">
        <v>158940</v>
      </c>
      <c r="E96" s="216">
        <f t="shared" si="4"/>
        <v>0</v>
      </c>
      <c r="F96" s="80"/>
      <c r="G96" s="80">
        <v>137447</v>
      </c>
      <c r="H96" s="181">
        <v>135776</v>
      </c>
      <c r="I96" s="216">
        <f t="shared" si="5"/>
        <v>1671</v>
      </c>
      <c r="J96" s="80"/>
      <c r="K96" s="80">
        <v>150996</v>
      </c>
      <c r="L96" s="181">
        <v>150996</v>
      </c>
      <c r="M96" s="216">
        <f t="shared" si="6"/>
        <v>0</v>
      </c>
      <c r="N96" s="80"/>
      <c r="O96" s="80">
        <v>133944</v>
      </c>
      <c r="P96" s="209">
        <v>133944</v>
      </c>
      <c r="Q96" s="242"/>
    </row>
    <row r="97" spans="1:17" s="82" customFormat="1" ht="21" customHeight="1">
      <c r="A97" s="79" t="s">
        <v>67</v>
      </c>
      <c r="B97" s="170"/>
      <c r="C97" s="80">
        <v>119461</v>
      </c>
      <c r="D97" s="181">
        <v>119565</v>
      </c>
      <c r="E97" s="216">
        <f t="shared" si="4"/>
        <v>-104</v>
      </c>
      <c r="F97" s="81"/>
      <c r="G97" s="80">
        <v>110210</v>
      </c>
      <c r="H97" s="181">
        <v>110210</v>
      </c>
      <c r="I97" s="216">
        <f t="shared" si="5"/>
        <v>0</v>
      </c>
      <c r="J97" s="81"/>
      <c r="K97" s="80">
        <v>89083</v>
      </c>
      <c r="L97" s="181">
        <v>89083</v>
      </c>
      <c r="M97" s="216">
        <f t="shared" si="6"/>
        <v>0</v>
      </c>
      <c r="N97" s="80"/>
      <c r="O97" s="80">
        <v>110325</v>
      </c>
      <c r="P97" s="209">
        <v>109738</v>
      </c>
      <c r="Q97" s="242"/>
    </row>
    <row r="98" spans="1:17" s="82" customFormat="1" ht="21" customHeight="1">
      <c r="A98" s="79" t="s">
        <v>68</v>
      </c>
      <c r="B98" s="170">
        <v>5</v>
      </c>
      <c r="C98" s="21">
        <v>171363</v>
      </c>
      <c r="D98" s="184">
        <v>171259</v>
      </c>
      <c r="E98" s="216">
        <f t="shared" si="4"/>
        <v>104</v>
      </c>
      <c r="F98" s="81"/>
      <c r="G98" s="80">
        <v>171352</v>
      </c>
      <c r="H98" s="181">
        <v>171352</v>
      </c>
      <c r="I98" s="216">
        <f t="shared" si="5"/>
        <v>0</v>
      </c>
      <c r="J98" s="81"/>
      <c r="K98" s="80">
        <v>144362</v>
      </c>
      <c r="L98" s="181">
        <v>144362</v>
      </c>
      <c r="M98" s="216">
        <f t="shared" si="6"/>
        <v>0</v>
      </c>
      <c r="N98" s="80"/>
      <c r="O98" s="80">
        <v>165660</v>
      </c>
      <c r="P98" s="209">
        <v>165661</v>
      </c>
      <c r="Q98" s="242"/>
    </row>
    <row r="99" spans="1:17" s="82" customFormat="1" ht="21" customHeight="1">
      <c r="A99" s="79" t="s">
        <v>69</v>
      </c>
      <c r="B99" s="170"/>
      <c r="C99" s="21">
        <v>116803</v>
      </c>
      <c r="D99" s="184">
        <v>116803</v>
      </c>
      <c r="E99" s="216">
        <f t="shared" si="4"/>
        <v>0</v>
      </c>
      <c r="F99" s="81"/>
      <c r="G99" s="80">
        <v>315916</v>
      </c>
      <c r="H99" s="181">
        <v>315916</v>
      </c>
      <c r="I99" s="216">
        <f t="shared" si="5"/>
        <v>0</v>
      </c>
      <c r="J99" s="81"/>
      <c r="K99" s="80">
        <v>116803</v>
      </c>
      <c r="L99" s="181">
        <v>116803</v>
      </c>
      <c r="M99" s="216">
        <f t="shared" si="6"/>
        <v>0</v>
      </c>
      <c r="N99" s="80"/>
      <c r="O99" s="80">
        <v>315916</v>
      </c>
      <c r="P99" s="209">
        <v>315916</v>
      </c>
      <c r="Q99" s="242"/>
    </row>
    <row r="100" spans="1:17" s="82" customFormat="1" ht="21" customHeight="1">
      <c r="A100" s="79" t="s">
        <v>140</v>
      </c>
      <c r="B100" s="170"/>
      <c r="C100" s="21">
        <v>-74613</v>
      </c>
      <c r="D100" s="184">
        <v>-74613</v>
      </c>
      <c r="E100" s="216">
        <f t="shared" si="4"/>
        <v>0</v>
      </c>
      <c r="F100" s="81"/>
      <c r="G100" s="80">
        <v>51440</v>
      </c>
      <c r="H100" s="181">
        <v>51440</v>
      </c>
      <c r="I100" s="216">
        <f t="shared" si="5"/>
        <v>0</v>
      </c>
      <c r="J100" s="81"/>
      <c r="K100" s="21">
        <v>-74613</v>
      </c>
      <c r="L100" s="184">
        <v>-74613</v>
      </c>
      <c r="M100" s="216">
        <f t="shared" si="6"/>
        <v>0</v>
      </c>
      <c r="N100" s="80"/>
      <c r="O100" s="80">
        <v>51440</v>
      </c>
      <c r="P100" s="209">
        <v>51440</v>
      </c>
      <c r="Q100" s="242"/>
    </row>
    <row r="101" spans="1:17" s="82" customFormat="1" ht="21" customHeight="1">
      <c r="A101" s="88" t="s">
        <v>70</v>
      </c>
      <c r="B101" s="169">
        <v>5</v>
      </c>
      <c r="C101" s="137">
        <v>2742</v>
      </c>
      <c r="D101" s="201">
        <v>2742</v>
      </c>
      <c r="E101" s="216">
        <f t="shared" si="4"/>
        <v>0</v>
      </c>
      <c r="F101" s="89"/>
      <c r="G101" s="137">
        <v>39114</v>
      </c>
      <c r="H101" s="201">
        <v>39114</v>
      </c>
      <c r="I101" s="216">
        <f t="shared" si="5"/>
        <v>0</v>
      </c>
      <c r="J101" s="89"/>
      <c r="K101" s="137">
        <v>3136</v>
      </c>
      <c r="L101" s="201">
        <v>3136.4340000000002</v>
      </c>
      <c r="M101" s="216">
        <f t="shared" si="6"/>
        <v>-0.43400000000019645</v>
      </c>
      <c r="N101" s="89"/>
      <c r="O101" s="80">
        <v>39303</v>
      </c>
      <c r="P101" s="209">
        <v>39303</v>
      </c>
      <c r="Q101" s="242"/>
    </row>
    <row r="102" spans="1:17" s="87" customFormat="1" ht="21" customHeight="1">
      <c r="A102" s="125" t="s">
        <v>71</v>
      </c>
      <c r="B102" s="90"/>
      <c r="C102" s="133">
        <v>688707</v>
      </c>
      <c r="D102" s="180">
        <v>688707</v>
      </c>
      <c r="E102" s="216">
        <f t="shared" si="4"/>
        <v>0</v>
      </c>
      <c r="F102" s="85"/>
      <c r="G102" s="133">
        <v>1056013</v>
      </c>
      <c r="H102" s="180">
        <v>1056014</v>
      </c>
      <c r="I102" s="216">
        <f t="shared" si="5"/>
        <v>-1</v>
      </c>
      <c r="J102" s="85"/>
      <c r="K102" s="133">
        <v>560193</v>
      </c>
      <c r="L102" s="180">
        <v>560193.43400000001</v>
      </c>
      <c r="M102" s="216">
        <f t="shared" si="6"/>
        <v>-0.4340000000083819</v>
      </c>
      <c r="N102" s="86"/>
      <c r="O102" s="133">
        <v>1044837</v>
      </c>
      <c r="P102" s="210">
        <v>1044837</v>
      </c>
      <c r="Q102" s="243"/>
    </row>
    <row r="103" spans="1:17" s="87" customFormat="1" ht="13.5" customHeight="1">
      <c r="A103" s="125"/>
      <c r="B103" s="170"/>
      <c r="C103" s="86"/>
      <c r="D103" s="180"/>
      <c r="E103" s="215"/>
      <c r="F103" s="85"/>
      <c r="G103" s="86"/>
      <c r="H103" s="180"/>
      <c r="I103" s="215"/>
      <c r="J103" s="85"/>
      <c r="K103" s="86"/>
      <c r="L103" s="180"/>
      <c r="M103" s="215"/>
      <c r="N103" s="86"/>
      <c r="O103" s="86"/>
      <c r="P103" s="210"/>
      <c r="Q103" s="243"/>
    </row>
    <row r="104" spans="1:17" s="87" customFormat="1" ht="23.85" customHeight="1">
      <c r="A104" s="91" t="s">
        <v>106</v>
      </c>
      <c r="B104" s="170"/>
      <c r="C104" s="92">
        <v>118477</v>
      </c>
      <c r="D104" s="183">
        <v>118477</v>
      </c>
      <c r="E104" s="216">
        <f>C104-D104</f>
        <v>0</v>
      </c>
      <c r="F104" s="93"/>
      <c r="G104" s="92">
        <v>-198241</v>
      </c>
      <c r="H104" s="183">
        <v>-198241.69233999995</v>
      </c>
      <c r="I104" s="216">
        <f>G104-H104</f>
        <v>0.69233999995049089</v>
      </c>
      <c r="J104" s="93"/>
      <c r="K104" s="92">
        <v>142579</v>
      </c>
      <c r="L104" s="183">
        <v>142578.56599999999</v>
      </c>
      <c r="M104" s="217"/>
      <c r="N104" s="92"/>
      <c r="O104" s="92">
        <v>-192261</v>
      </c>
      <c r="P104" s="210">
        <v>-192261</v>
      </c>
      <c r="Q104" s="243"/>
    </row>
    <row r="105" spans="1:17" s="82" customFormat="1" ht="23.85" customHeight="1">
      <c r="A105" s="79" t="s">
        <v>73</v>
      </c>
      <c r="B105" s="127">
        <v>14</v>
      </c>
      <c r="C105" s="21">
        <v>-27111</v>
      </c>
      <c r="D105" s="184">
        <v>-27111</v>
      </c>
      <c r="E105" s="216">
        <f>C105-D105</f>
        <v>0</v>
      </c>
      <c r="F105" s="81"/>
      <c r="G105" s="53">
        <v>-629</v>
      </c>
      <c r="H105" s="187">
        <v>-629</v>
      </c>
      <c r="I105" s="216">
        <f>G105-H105</f>
        <v>0</v>
      </c>
      <c r="J105" s="81"/>
      <c r="K105" s="53">
        <v>-30808</v>
      </c>
      <c r="L105" s="187">
        <v>-30808</v>
      </c>
      <c r="M105" s="221"/>
      <c r="N105" s="80"/>
      <c r="O105" s="80">
        <v>-1416</v>
      </c>
      <c r="P105" s="209">
        <v>-1416</v>
      </c>
      <c r="Q105" s="242"/>
    </row>
    <row r="106" spans="1:17" s="87" customFormat="1" ht="23.85" customHeight="1">
      <c r="A106" s="125" t="s">
        <v>86</v>
      </c>
      <c r="B106" s="170"/>
      <c r="C106" s="94">
        <v>91366</v>
      </c>
      <c r="D106" s="183">
        <v>91366</v>
      </c>
      <c r="E106" s="216">
        <f>C106-D106</f>
        <v>0</v>
      </c>
      <c r="F106" s="93"/>
      <c r="G106" s="94">
        <v>-198870</v>
      </c>
      <c r="H106" s="183">
        <v>-198870.69233999995</v>
      </c>
      <c r="I106" s="216">
        <f>G106-H106</f>
        <v>0.69233999995049089</v>
      </c>
      <c r="J106" s="93"/>
      <c r="K106" s="94">
        <v>111771</v>
      </c>
      <c r="L106" s="183">
        <v>111770.56599999999</v>
      </c>
      <c r="M106" s="217"/>
      <c r="N106" s="92"/>
      <c r="O106" s="94">
        <v>-193677</v>
      </c>
      <c r="P106" s="210">
        <v>-193677</v>
      </c>
      <c r="Q106" s="243"/>
    </row>
    <row r="107" spans="1:17" s="82" customFormat="1" ht="13.5" customHeight="1">
      <c r="A107" s="77"/>
      <c r="B107" s="170"/>
      <c r="C107" s="80"/>
      <c r="D107" s="181"/>
      <c r="E107" s="216"/>
      <c r="F107" s="80"/>
      <c r="G107" s="80"/>
      <c r="H107" s="181"/>
      <c r="I107" s="216"/>
      <c r="J107" s="80"/>
      <c r="K107" s="80"/>
      <c r="L107" s="181"/>
      <c r="M107" s="216"/>
      <c r="N107" s="80"/>
      <c r="O107" s="80"/>
      <c r="P107" s="209"/>
      <c r="Q107" s="242"/>
    </row>
    <row r="108" spans="1:17" s="71" customFormat="1" ht="23.85" customHeight="1">
      <c r="A108" s="125" t="s">
        <v>75</v>
      </c>
      <c r="B108" s="170"/>
      <c r="C108" s="81"/>
      <c r="D108" s="185"/>
      <c r="E108" s="219"/>
      <c r="F108" s="80"/>
      <c r="G108" s="81"/>
      <c r="H108" s="185"/>
      <c r="I108" s="219"/>
      <c r="J108" s="80"/>
      <c r="K108" s="81"/>
      <c r="L108" s="185"/>
      <c r="M108" s="219"/>
      <c r="N108" s="80"/>
      <c r="O108" s="81"/>
      <c r="P108" s="208"/>
      <c r="Q108" s="241"/>
    </row>
    <row r="109" spans="1:17" s="71" customFormat="1" ht="23.85" customHeight="1">
      <c r="A109" s="14" t="s">
        <v>76</v>
      </c>
      <c r="B109" s="170"/>
      <c r="C109" s="81"/>
      <c r="D109" s="185"/>
      <c r="E109" s="219"/>
      <c r="F109" s="80"/>
      <c r="G109" s="81"/>
      <c r="H109" s="185"/>
      <c r="I109" s="219"/>
      <c r="J109" s="80"/>
      <c r="K109" s="81"/>
      <c r="L109" s="185"/>
      <c r="M109" s="219"/>
      <c r="N109" s="80"/>
      <c r="O109" s="81"/>
      <c r="P109" s="208"/>
      <c r="Q109" s="241"/>
    </row>
    <row r="110" spans="1:17" s="71" customFormat="1" ht="23.85" customHeight="1">
      <c r="A110" s="95" t="s">
        <v>77</v>
      </c>
      <c r="B110" s="170"/>
      <c r="C110" s="81"/>
      <c r="D110" s="185"/>
      <c r="E110" s="219"/>
      <c r="F110" s="80"/>
      <c r="G110" s="81"/>
      <c r="H110" s="185"/>
      <c r="I110" s="219"/>
      <c r="J110" s="80"/>
      <c r="K110" s="81"/>
      <c r="L110" s="185"/>
      <c r="M110" s="219"/>
      <c r="N110" s="80"/>
      <c r="O110" s="81"/>
      <c r="P110" s="208"/>
      <c r="Q110" s="241"/>
    </row>
    <row r="111" spans="1:17" s="71" customFormat="1" ht="23.85" customHeight="1">
      <c r="A111" s="158" t="s">
        <v>143</v>
      </c>
      <c r="B111" s="170"/>
      <c r="C111" s="19"/>
      <c r="D111" s="186"/>
      <c r="E111" s="220"/>
      <c r="F111" s="96"/>
      <c r="G111" s="19"/>
      <c r="H111" s="186"/>
      <c r="I111" s="220"/>
      <c r="J111" s="96"/>
      <c r="K111" s="19"/>
      <c r="L111" s="186"/>
      <c r="M111" s="220"/>
      <c r="N111" s="96"/>
      <c r="O111" s="19"/>
      <c r="P111" s="208"/>
      <c r="Q111" s="241"/>
    </row>
    <row r="112" spans="1:17" s="71" customFormat="1" ht="23.85" customHeight="1">
      <c r="A112" s="158" t="s">
        <v>78</v>
      </c>
      <c r="B112" s="170"/>
      <c r="C112" s="80">
        <v>355</v>
      </c>
      <c r="D112" s="181">
        <v>355</v>
      </c>
      <c r="E112" s="216">
        <f>C112-D112</f>
        <v>0</v>
      </c>
      <c r="F112" s="96"/>
      <c r="G112" s="80">
        <v>0</v>
      </c>
      <c r="H112" s="181">
        <v>0</v>
      </c>
      <c r="I112" s="216"/>
      <c r="J112" s="96"/>
      <c r="K112" s="80">
        <v>355</v>
      </c>
      <c r="L112" s="181">
        <v>355</v>
      </c>
      <c r="M112" s="216">
        <f>K112-L112</f>
        <v>0</v>
      </c>
      <c r="N112" s="96"/>
      <c r="O112" s="19">
        <v>0</v>
      </c>
      <c r="P112" s="208">
        <v>0</v>
      </c>
      <c r="Q112" s="241"/>
    </row>
    <row r="113" spans="1:17" s="71" customFormat="1" ht="23.85" customHeight="1">
      <c r="A113" s="158" t="s">
        <v>79</v>
      </c>
      <c r="B113" s="170"/>
      <c r="C113" s="19"/>
      <c r="D113" s="186"/>
      <c r="E113" s="220"/>
      <c r="F113" s="96"/>
      <c r="G113" s="19"/>
      <c r="H113" s="186"/>
      <c r="I113" s="220"/>
      <c r="J113" s="96"/>
      <c r="K113" s="19"/>
      <c r="L113" s="186"/>
      <c r="M113" s="220"/>
      <c r="N113" s="96"/>
      <c r="O113" s="19"/>
      <c r="P113" s="208"/>
      <c r="Q113" s="241"/>
    </row>
    <row r="114" spans="1:17" s="71" customFormat="1" ht="23.85" customHeight="1">
      <c r="A114" s="97" t="s">
        <v>77</v>
      </c>
      <c r="B114" s="170" t="s">
        <v>145</v>
      </c>
      <c r="C114" s="171">
        <v>-71</v>
      </c>
      <c r="D114" s="187">
        <v>-71</v>
      </c>
      <c r="E114" s="216">
        <f>C114-D114</f>
        <v>0</v>
      </c>
      <c r="F114" s="80"/>
      <c r="G114" s="134">
        <v>0</v>
      </c>
      <c r="H114" s="184">
        <v>0</v>
      </c>
      <c r="I114" s="218"/>
      <c r="J114" s="80"/>
      <c r="K114" s="134">
        <v>-71</v>
      </c>
      <c r="L114" s="184">
        <v>-71</v>
      </c>
      <c r="M114" s="216">
        <f>K114-L114</f>
        <v>0</v>
      </c>
      <c r="N114" s="80"/>
      <c r="O114" s="134">
        <v>0</v>
      </c>
      <c r="P114" s="208">
        <v>0</v>
      </c>
      <c r="Q114" s="241"/>
    </row>
    <row r="115" spans="1:17" s="71" customFormat="1" ht="23.85" customHeight="1">
      <c r="A115" s="125" t="s">
        <v>80</v>
      </c>
      <c r="B115" s="170"/>
      <c r="C115" s="172"/>
      <c r="D115" s="188"/>
      <c r="E115" s="222"/>
      <c r="F115" s="80"/>
      <c r="G115" s="19"/>
      <c r="H115" s="186"/>
      <c r="I115" s="220"/>
      <c r="J115" s="80"/>
      <c r="K115" s="19"/>
      <c r="L115" s="186"/>
      <c r="M115" s="220"/>
      <c r="N115" s="80"/>
      <c r="O115" s="19"/>
      <c r="P115" s="208"/>
      <c r="Q115" s="241"/>
    </row>
    <row r="116" spans="1:17" s="71" customFormat="1" ht="23.85" customHeight="1">
      <c r="A116" s="125" t="s">
        <v>77</v>
      </c>
      <c r="B116" s="170"/>
      <c r="C116" s="93">
        <v>284</v>
      </c>
      <c r="D116" s="189">
        <v>284</v>
      </c>
      <c r="E116" s="216">
        <f>C116-D116</f>
        <v>0</v>
      </c>
      <c r="F116" s="86"/>
      <c r="G116" s="93">
        <v>0</v>
      </c>
      <c r="H116" s="189">
        <v>0</v>
      </c>
      <c r="I116" s="223"/>
      <c r="J116" s="86"/>
      <c r="K116" s="93">
        <v>284</v>
      </c>
      <c r="L116" s="189">
        <v>284</v>
      </c>
      <c r="M116" s="216">
        <f>K116-L116</f>
        <v>0</v>
      </c>
      <c r="N116" s="86"/>
      <c r="O116" s="93">
        <v>0</v>
      </c>
      <c r="P116" s="208">
        <v>0</v>
      </c>
      <c r="Q116" s="241"/>
    </row>
    <row r="117" spans="1:17" s="71" customFormat="1" ht="23.85" customHeight="1">
      <c r="A117" s="27" t="s">
        <v>81</v>
      </c>
      <c r="B117" s="170"/>
      <c r="C117" s="160">
        <v>284</v>
      </c>
      <c r="D117" s="190">
        <v>284</v>
      </c>
      <c r="E117" s="216">
        <f>C117-D117</f>
        <v>0</v>
      </c>
      <c r="F117" s="50"/>
      <c r="G117" s="160">
        <v>0</v>
      </c>
      <c r="H117" s="190">
        <v>0</v>
      </c>
      <c r="I117" s="224"/>
      <c r="J117" s="50"/>
      <c r="K117" s="160">
        <v>284</v>
      </c>
      <c r="L117" s="190">
        <v>284</v>
      </c>
      <c r="M117" s="216">
        <f>K117-L117</f>
        <v>0</v>
      </c>
      <c r="N117" s="50"/>
      <c r="O117" s="160">
        <v>0</v>
      </c>
      <c r="P117" s="208">
        <v>0</v>
      </c>
      <c r="Q117" s="241"/>
    </row>
    <row r="118" spans="1:17" s="82" customFormat="1" ht="23.85" customHeight="1" thickBot="1">
      <c r="A118" s="77" t="s">
        <v>82</v>
      </c>
      <c r="B118" s="170"/>
      <c r="C118" s="135">
        <v>91650</v>
      </c>
      <c r="D118" s="180">
        <v>91650</v>
      </c>
      <c r="E118" s="216">
        <f>C118-D118</f>
        <v>0</v>
      </c>
      <c r="F118" s="80"/>
      <c r="G118" s="135">
        <v>-198870</v>
      </c>
      <c r="H118" s="180">
        <v>-198870.69233999995</v>
      </c>
      <c r="I118" s="216">
        <f>G118-H118</f>
        <v>0.69233999995049089</v>
      </c>
      <c r="J118" s="80"/>
      <c r="K118" s="135">
        <v>112055</v>
      </c>
      <c r="L118" s="180">
        <v>112054.56599999999</v>
      </c>
      <c r="M118" s="216">
        <f>K118-L118</f>
        <v>0.4340000000083819</v>
      </c>
      <c r="N118" s="80"/>
      <c r="O118" s="135">
        <v>-193677</v>
      </c>
      <c r="P118" s="209">
        <v>-193677</v>
      </c>
      <c r="Q118" s="242"/>
    </row>
    <row r="119" spans="1:17" ht="22.5" customHeight="1" thickTop="1">
      <c r="A119" s="863" t="s">
        <v>0</v>
      </c>
      <c r="B119" s="863"/>
      <c r="C119" s="863"/>
      <c r="D119" s="863"/>
      <c r="E119" s="863"/>
      <c r="F119" s="863"/>
      <c r="G119" s="863"/>
      <c r="H119" s="863"/>
      <c r="I119" s="863"/>
      <c r="J119" s="863"/>
      <c r="K119" s="68"/>
      <c r="L119" s="176"/>
      <c r="M119" s="211"/>
      <c r="N119" s="68"/>
      <c r="O119" s="68"/>
    </row>
    <row r="120" spans="1:17" ht="21.75" customHeight="1">
      <c r="A120" s="168" t="s">
        <v>55</v>
      </c>
      <c r="B120" s="70"/>
      <c r="C120" s="68"/>
      <c r="D120" s="176"/>
      <c r="E120" s="211"/>
      <c r="F120" s="68"/>
      <c r="G120" s="68"/>
      <c r="H120" s="176"/>
      <c r="I120" s="211"/>
      <c r="J120" s="68"/>
      <c r="K120" s="68"/>
      <c r="L120" s="176"/>
      <c r="M120" s="211"/>
      <c r="N120" s="68"/>
      <c r="O120" s="68"/>
    </row>
    <row r="121" spans="1:17" ht="13.5" customHeight="1">
      <c r="A121" s="70"/>
      <c r="B121" s="70"/>
      <c r="C121" s="68"/>
      <c r="D121" s="176"/>
      <c r="E121" s="211"/>
      <c r="F121" s="68"/>
      <c r="G121" s="68"/>
      <c r="H121" s="176"/>
      <c r="I121" s="211"/>
      <c r="J121" s="68"/>
      <c r="K121" s="68"/>
      <c r="L121" s="176"/>
      <c r="M121" s="211"/>
      <c r="N121" s="68"/>
      <c r="O121" s="68"/>
    </row>
    <row r="122" spans="1:17" s="71" customFormat="1" ht="22.5" customHeight="1">
      <c r="B122" s="72"/>
      <c r="C122" s="860" t="s">
        <v>2</v>
      </c>
      <c r="D122" s="860"/>
      <c r="E122" s="860"/>
      <c r="F122" s="860"/>
      <c r="G122" s="860"/>
      <c r="H122" s="205"/>
      <c r="I122" s="238"/>
      <c r="J122" s="68"/>
      <c r="K122" s="860" t="s">
        <v>3</v>
      </c>
      <c r="L122" s="860"/>
      <c r="M122" s="860"/>
      <c r="N122" s="860"/>
      <c r="O122" s="860"/>
      <c r="P122" s="208"/>
      <c r="Q122" s="241"/>
    </row>
    <row r="123" spans="1:17" s="71" customFormat="1" ht="22.5" customHeight="1">
      <c r="B123" s="72"/>
      <c r="C123" s="861" t="s">
        <v>149</v>
      </c>
      <c r="D123" s="861"/>
      <c r="E123" s="861"/>
      <c r="F123" s="861"/>
      <c r="G123" s="861"/>
      <c r="H123" s="206"/>
      <c r="I123" s="239"/>
      <c r="J123" s="68"/>
      <c r="K123" s="861" t="s">
        <v>149</v>
      </c>
      <c r="L123" s="861"/>
      <c r="M123" s="861"/>
      <c r="N123" s="861"/>
      <c r="O123" s="861"/>
      <c r="P123" s="208"/>
      <c r="Q123" s="241"/>
    </row>
    <row r="124" spans="1:17" s="71" customFormat="1" ht="22.5" customHeight="1">
      <c r="B124" s="72"/>
      <c r="C124" s="861" t="s">
        <v>148</v>
      </c>
      <c r="D124" s="861"/>
      <c r="E124" s="861"/>
      <c r="F124" s="861"/>
      <c r="G124" s="861"/>
      <c r="H124" s="206"/>
      <c r="I124" s="239"/>
      <c r="J124" s="68"/>
      <c r="K124" s="861" t="s">
        <v>148</v>
      </c>
      <c r="L124" s="861"/>
      <c r="M124" s="861"/>
      <c r="N124" s="861"/>
      <c r="O124" s="861"/>
      <c r="P124" s="208"/>
      <c r="Q124" s="241"/>
    </row>
    <row r="125" spans="1:17" s="71" customFormat="1" ht="22.5" customHeight="1">
      <c r="B125" s="73" t="s">
        <v>7</v>
      </c>
      <c r="C125" s="74" t="s">
        <v>56</v>
      </c>
      <c r="D125" s="177"/>
      <c r="E125" s="212"/>
      <c r="F125" s="75"/>
      <c r="G125" s="74" t="s">
        <v>57</v>
      </c>
      <c r="H125" s="177"/>
      <c r="I125" s="212"/>
      <c r="J125" s="75"/>
      <c r="K125" s="74" t="s">
        <v>56</v>
      </c>
      <c r="L125" s="177"/>
      <c r="M125" s="212"/>
      <c r="N125" s="75"/>
      <c r="O125" s="74" t="s">
        <v>57</v>
      </c>
      <c r="P125" s="208"/>
      <c r="Q125" s="241"/>
    </row>
    <row r="126" spans="1:17" s="71" customFormat="1" ht="22.5" customHeight="1">
      <c r="B126" s="76"/>
      <c r="C126" s="862" t="s">
        <v>10</v>
      </c>
      <c r="D126" s="862"/>
      <c r="E126" s="862"/>
      <c r="F126" s="862"/>
      <c r="G126" s="862"/>
      <c r="H126" s="862"/>
      <c r="I126" s="862"/>
      <c r="J126" s="862"/>
      <c r="K126" s="862"/>
      <c r="L126" s="862"/>
      <c r="M126" s="862"/>
      <c r="N126" s="862"/>
      <c r="O126" s="862"/>
      <c r="P126" s="208"/>
      <c r="Q126" s="241"/>
    </row>
    <row r="127" spans="1:17" s="71" customFormat="1" ht="22.5" customHeight="1">
      <c r="A127" s="27" t="s">
        <v>83</v>
      </c>
      <c r="B127" s="6"/>
      <c r="C127" s="162"/>
      <c r="D127" s="191"/>
      <c r="E127" s="225"/>
      <c r="F127" s="57"/>
      <c r="G127" s="162"/>
      <c r="H127" s="191"/>
      <c r="I127" s="225"/>
      <c r="J127" s="57"/>
      <c r="K127" s="162"/>
      <c r="L127" s="191"/>
      <c r="M127" s="225"/>
      <c r="N127" s="57"/>
      <c r="O127" s="162"/>
      <c r="P127" s="208"/>
      <c r="Q127" s="241"/>
    </row>
    <row r="128" spans="1:17" s="82" customFormat="1" ht="22.5" customHeight="1">
      <c r="A128" s="98" t="s">
        <v>84</v>
      </c>
      <c r="B128" s="17"/>
      <c r="C128" s="155">
        <v>97670</v>
      </c>
      <c r="D128" s="192">
        <v>97670</v>
      </c>
      <c r="E128" s="216">
        <f>C128-D128</f>
        <v>0</v>
      </c>
      <c r="F128" s="155"/>
      <c r="G128" s="155">
        <v>-193826</v>
      </c>
      <c r="H128" s="192">
        <v>-194005</v>
      </c>
      <c r="I128" s="216">
        <f>G128-H128</f>
        <v>179</v>
      </c>
      <c r="J128" s="155"/>
      <c r="K128" s="155">
        <v>111771</v>
      </c>
      <c r="L128" s="192">
        <v>111770.56599999999</v>
      </c>
      <c r="M128" s="216">
        <f>K128-L128</f>
        <v>0.4340000000083819</v>
      </c>
      <c r="N128" s="155"/>
      <c r="O128" s="155">
        <v>-193677</v>
      </c>
      <c r="P128" s="209">
        <v>-193677</v>
      </c>
      <c r="Q128" s="242"/>
    </row>
    <row r="129" spans="1:17" s="82" customFormat="1" ht="22.5" customHeight="1">
      <c r="A129" s="98" t="s">
        <v>85</v>
      </c>
      <c r="B129" s="17"/>
      <c r="C129" s="38">
        <v>-6304</v>
      </c>
      <c r="D129" s="193">
        <v>-6304</v>
      </c>
      <c r="E129" s="216">
        <f>C129-D129</f>
        <v>0</v>
      </c>
      <c r="F129" s="33"/>
      <c r="G129" s="136">
        <v>-5044</v>
      </c>
      <c r="H129" s="192">
        <v>-4865</v>
      </c>
      <c r="I129" s="216">
        <f>G129-H129</f>
        <v>-179</v>
      </c>
      <c r="J129" s="33"/>
      <c r="K129" s="136">
        <v>0</v>
      </c>
      <c r="L129" s="192">
        <v>0</v>
      </c>
      <c r="M129" s="226"/>
      <c r="N129" s="155"/>
      <c r="O129" s="136">
        <v>0</v>
      </c>
      <c r="P129" s="209">
        <v>0</v>
      </c>
      <c r="Q129" s="242"/>
    </row>
    <row r="130" spans="1:17" s="87" customFormat="1" ht="22.5" customHeight="1" thickBot="1">
      <c r="A130" s="91" t="s">
        <v>86</v>
      </c>
      <c r="B130" s="28"/>
      <c r="C130" s="163">
        <v>91366</v>
      </c>
      <c r="D130" s="194">
        <v>91366</v>
      </c>
      <c r="E130" s="216">
        <f>C130-D130</f>
        <v>0</v>
      </c>
      <c r="F130" s="31"/>
      <c r="G130" s="163">
        <v>-198870</v>
      </c>
      <c r="H130" s="194">
        <v>-198870</v>
      </c>
      <c r="I130" s="216">
        <f>G130-H130</f>
        <v>0</v>
      </c>
      <c r="J130" s="31"/>
      <c r="K130" s="163">
        <v>111771</v>
      </c>
      <c r="L130" s="194">
        <v>111770.56599999999</v>
      </c>
      <c r="M130" s="216">
        <f>K130-L130</f>
        <v>0.4340000000083819</v>
      </c>
      <c r="N130" s="30"/>
      <c r="O130" s="163">
        <v>-193677</v>
      </c>
      <c r="P130" s="210">
        <v>-193677</v>
      </c>
      <c r="Q130" s="243"/>
    </row>
    <row r="131" spans="1:17" s="82" customFormat="1" ht="13.5" customHeight="1" thickTop="1">
      <c r="A131" s="91"/>
      <c r="B131" s="28"/>
      <c r="C131" s="157"/>
      <c r="D131" s="195"/>
      <c r="E131" s="229"/>
      <c r="F131" s="61"/>
      <c r="G131" s="157"/>
      <c r="H131" s="195"/>
      <c r="I131" s="229"/>
      <c r="J131" s="61"/>
      <c r="K131" s="157"/>
      <c r="L131" s="195"/>
      <c r="M131" s="229"/>
      <c r="N131" s="157"/>
      <c r="O131" s="157"/>
      <c r="P131" s="209"/>
      <c r="Q131" s="242"/>
    </row>
    <row r="132" spans="1:17" s="82" customFormat="1" ht="22.5" customHeight="1">
      <c r="A132" s="91" t="s">
        <v>87</v>
      </c>
      <c r="B132" s="17"/>
      <c r="C132" s="156"/>
      <c r="D132" s="196"/>
      <c r="E132" s="230"/>
      <c r="F132" s="56"/>
      <c r="G132" s="156"/>
      <c r="H132" s="196"/>
      <c r="I132" s="230"/>
      <c r="J132" s="56"/>
      <c r="K132" s="156"/>
      <c r="L132" s="196"/>
      <c r="M132" s="230"/>
      <c r="N132" s="156"/>
      <c r="O132" s="156"/>
      <c r="P132" s="209"/>
      <c r="Q132" s="242"/>
    </row>
    <row r="133" spans="1:17" s="82" customFormat="1" ht="22.5" customHeight="1">
      <c r="A133" s="98" t="s">
        <v>84</v>
      </c>
      <c r="B133" s="17"/>
      <c r="C133" s="155">
        <v>97954</v>
      </c>
      <c r="D133" s="192">
        <v>97954</v>
      </c>
      <c r="E133" s="216">
        <f>C133-D133</f>
        <v>0</v>
      </c>
      <c r="F133" s="155"/>
      <c r="G133" s="155">
        <v>-193466</v>
      </c>
      <c r="H133" s="192">
        <v>-194005</v>
      </c>
      <c r="I133" s="216">
        <f>G133-H133</f>
        <v>539</v>
      </c>
      <c r="J133" s="155"/>
      <c r="K133" s="155">
        <v>112055</v>
      </c>
      <c r="L133" s="192">
        <v>112054.56599999999</v>
      </c>
      <c r="M133" s="216">
        <f>K133-L133</f>
        <v>0.4340000000083819</v>
      </c>
      <c r="N133" s="155"/>
      <c r="O133" s="155">
        <v>-193677</v>
      </c>
      <c r="P133" s="209">
        <v>-193677</v>
      </c>
      <c r="Q133" s="242"/>
    </row>
    <row r="134" spans="1:17" s="87" customFormat="1" ht="22.5" customHeight="1">
      <c r="A134" s="98" t="s">
        <v>85</v>
      </c>
      <c r="B134" s="17"/>
      <c r="C134" s="38">
        <v>-6304</v>
      </c>
      <c r="D134" s="193">
        <v>-6304</v>
      </c>
      <c r="E134" s="216">
        <f>C134-D134</f>
        <v>0</v>
      </c>
      <c r="F134" s="33"/>
      <c r="G134" s="136">
        <v>-5404</v>
      </c>
      <c r="H134" s="192">
        <v>-4865</v>
      </c>
      <c r="I134" s="216">
        <f>G134-H134</f>
        <v>-539</v>
      </c>
      <c r="J134" s="33"/>
      <c r="K134" s="136">
        <v>0</v>
      </c>
      <c r="L134" s="192">
        <v>0</v>
      </c>
      <c r="M134" s="226"/>
      <c r="N134" s="155"/>
      <c r="O134" s="136">
        <v>0</v>
      </c>
      <c r="P134" s="210">
        <v>0</v>
      </c>
      <c r="Q134" s="243"/>
    </row>
    <row r="135" spans="1:17" s="82" customFormat="1" ht="22.5" customHeight="1" thickBot="1">
      <c r="A135" s="91" t="s">
        <v>82</v>
      </c>
      <c r="B135" s="28"/>
      <c r="C135" s="163">
        <v>91650</v>
      </c>
      <c r="D135" s="194">
        <v>91650</v>
      </c>
      <c r="E135" s="216">
        <f>C135-D135</f>
        <v>0</v>
      </c>
      <c r="F135" s="31"/>
      <c r="G135" s="163">
        <v>-198870</v>
      </c>
      <c r="H135" s="194">
        <v>-198870</v>
      </c>
      <c r="I135" s="216">
        <f>G135-H135</f>
        <v>0</v>
      </c>
      <c r="J135" s="31"/>
      <c r="K135" s="163">
        <v>112055</v>
      </c>
      <c r="L135" s="194">
        <v>112054.56599999999</v>
      </c>
      <c r="M135" s="216">
        <f>K135-L135</f>
        <v>0.4340000000083819</v>
      </c>
      <c r="N135" s="30"/>
      <c r="O135" s="163">
        <v>-193677</v>
      </c>
      <c r="P135" s="209">
        <v>-193677</v>
      </c>
      <c r="Q135" s="242"/>
    </row>
    <row r="136" spans="1:17" s="82" customFormat="1" ht="13.5" customHeight="1" thickTop="1">
      <c r="A136" s="27"/>
      <c r="B136" s="17"/>
      <c r="C136" s="161"/>
      <c r="D136" s="197"/>
      <c r="E136" s="231"/>
      <c r="F136" s="161"/>
      <c r="G136" s="161"/>
      <c r="H136" s="197"/>
      <c r="I136" s="231"/>
      <c r="J136" s="161"/>
      <c r="K136" s="161"/>
      <c r="L136" s="197"/>
      <c r="M136" s="231"/>
      <c r="N136" s="161"/>
      <c r="O136" s="161"/>
      <c r="P136" s="209"/>
      <c r="Q136" s="242"/>
    </row>
    <row r="137" spans="1:17" s="82" customFormat="1" ht="24" customHeight="1" thickBot="1">
      <c r="A137" s="5" t="s">
        <v>88</v>
      </c>
      <c r="B137" s="127">
        <v>15</v>
      </c>
      <c r="C137" s="164">
        <v>11.991405770411296</v>
      </c>
      <c r="D137" s="198">
        <v>11.991378806344695</v>
      </c>
      <c r="E137" s="216">
        <f>C137-D137</f>
        <v>2.6964066600854153E-5</v>
      </c>
      <c r="F137" s="165"/>
      <c r="G137" s="164">
        <v>-96.912999999999997</v>
      </c>
      <c r="H137" s="198">
        <v>-97.002499999999998</v>
      </c>
      <c r="I137" s="216">
        <f>G137-H137</f>
        <v>8.9500000000001023E-2</v>
      </c>
      <c r="J137" s="165"/>
      <c r="K137" s="164">
        <v>13.722651933701657</v>
      </c>
      <c r="L137" s="198">
        <v>13.722567792623639</v>
      </c>
      <c r="M137" s="216">
        <f>K137-L137</f>
        <v>8.4141078017907489E-5</v>
      </c>
      <c r="N137" s="165"/>
      <c r="O137" s="164">
        <v>-96.838499999999996</v>
      </c>
      <c r="P137" s="209">
        <v>-96.838499999999996</v>
      </c>
      <c r="Q137" s="242"/>
    </row>
    <row r="138" spans="1:17" s="82" customFormat="1" ht="23.85" customHeight="1" thickTop="1">
      <c r="A138" s="5"/>
      <c r="B138" s="17"/>
      <c r="C138" s="165"/>
      <c r="D138" s="198"/>
      <c r="E138" s="232"/>
      <c r="F138" s="165"/>
      <c r="G138" s="165"/>
      <c r="H138" s="198"/>
      <c r="I138" s="232"/>
      <c r="J138" s="165"/>
      <c r="K138" s="165"/>
      <c r="L138" s="198"/>
      <c r="M138" s="232"/>
      <c r="N138" s="165"/>
      <c r="O138" s="165"/>
      <c r="P138" s="209"/>
      <c r="Q138" s="242"/>
    </row>
    <row r="139" spans="1:17" s="82" customFormat="1" ht="23.85" customHeight="1">
      <c r="A139" s="5"/>
      <c r="B139" s="17"/>
      <c r="C139" s="165"/>
      <c r="D139" s="198"/>
      <c r="E139" s="232"/>
      <c r="F139" s="165"/>
      <c r="G139" s="165"/>
      <c r="H139" s="198"/>
      <c r="I139" s="232"/>
      <c r="J139" s="165"/>
      <c r="K139" s="165"/>
      <c r="L139" s="198"/>
      <c r="M139" s="232"/>
      <c r="N139" s="165"/>
      <c r="O139" s="165"/>
      <c r="P139" s="209"/>
      <c r="Q139" s="242"/>
    </row>
    <row r="140" spans="1:17" s="82" customFormat="1" ht="23.85" customHeight="1">
      <c r="A140" s="5"/>
      <c r="B140" s="17"/>
      <c r="C140" s="165"/>
      <c r="D140" s="198"/>
      <c r="E140" s="232"/>
      <c r="F140" s="165"/>
      <c r="G140" s="165"/>
      <c r="H140" s="198"/>
      <c r="I140" s="232"/>
      <c r="J140" s="165"/>
      <c r="K140" s="165"/>
      <c r="L140" s="198"/>
      <c r="M140" s="232"/>
      <c r="N140" s="165"/>
      <c r="O140" s="165"/>
      <c r="P140" s="209"/>
      <c r="Q140" s="242"/>
    </row>
    <row r="141" spans="1:17" s="82" customFormat="1" ht="23.85" customHeight="1">
      <c r="A141" s="5"/>
      <c r="B141" s="17"/>
      <c r="C141" s="165"/>
      <c r="D141" s="198"/>
      <c r="E141" s="232"/>
      <c r="F141" s="165"/>
      <c r="G141" s="165"/>
      <c r="H141" s="198"/>
      <c r="I141" s="232"/>
      <c r="J141" s="165"/>
      <c r="K141" s="165"/>
      <c r="L141" s="198"/>
      <c r="M141" s="232"/>
      <c r="N141" s="165"/>
      <c r="O141" s="165"/>
      <c r="P141" s="209"/>
      <c r="Q141" s="242"/>
    </row>
    <row r="142" spans="1:17" s="82" customFormat="1" ht="23.85" customHeight="1">
      <c r="A142" s="5"/>
      <c r="B142" s="17"/>
      <c r="C142" s="165"/>
      <c r="D142" s="198"/>
      <c r="E142" s="232"/>
      <c r="F142" s="165"/>
      <c r="G142" s="165"/>
      <c r="H142" s="198"/>
      <c r="I142" s="232"/>
      <c r="J142" s="165"/>
      <c r="K142" s="165"/>
      <c r="L142" s="198"/>
      <c r="M142" s="232"/>
      <c r="N142" s="165"/>
      <c r="O142" s="165"/>
      <c r="P142" s="209"/>
      <c r="Q142" s="242"/>
    </row>
    <row r="143" spans="1:17" s="82" customFormat="1" ht="23.85" customHeight="1">
      <c r="A143" s="5"/>
      <c r="B143" s="17"/>
      <c r="C143" s="165"/>
      <c r="D143" s="198"/>
      <c r="E143" s="232"/>
      <c r="F143" s="165"/>
      <c r="G143" s="165"/>
      <c r="H143" s="198"/>
      <c r="I143" s="232"/>
      <c r="J143" s="165"/>
      <c r="K143" s="165"/>
      <c r="L143" s="198"/>
      <c r="M143" s="232"/>
      <c r="N143" s="165"/>
      <c r="O143" s="165"/>
      <c r="P143" s="209"/>
      <c r="Q143" s="242"/>
    </row>
    <row r="144" spans="1:17" s="82" customFormat="1" ht="23.85" customHeight="1">
      <c r="A144" s="5"/>
      <c r="B144" s="17"/>
      <c r="C144" s="165"/>
      <c r="D144" s="198"/>
      <c r="E144" s="232"/>
      <c r="F144" s="165"/>
      <c r="G144" s="165"/>
      <c r="H144" s="198"/>
      <c r="I144" s="232"/>
      <c r="J144" s="165"/>
      <c r="K144" s="165"/>
      <c r="L144" s="198"/>
      <c r="M144" s="232"/>
      <c r="N144" s="165"/>
      <c r="O144" s="165"/>
      <c r="P144" s="209"/>
      <c r="Q144" s="242"/>
    </row>
    <row r="145" spans="1:17" s="82" customFormat="1" ht="23.85" customHeight="1">
      <c r="A145" s="5"/>
      <c r="B145" s="17"/>
      <c r="C145" s="165"/>
      <c r="D145" s="198"/>
      <c r="E145" s="232"/>
      <c r="F145" s="165"/>
      <c r="G145" s="165"/>
      <c r="H145" s="198"/>
      <c r="I145" s="232"/>
      <c r="J145" s="165"/>
      <c r="K145" s="165"/>
      <c r="L145" s="198"/>
      <c r="M145" s="232"/>
      <c r="N145" s="165"/>
      <c r="O145" s="165"/>
      <c r="P145" s="209"/>
      <c r="Q145" s="242"/>
    </row>
    <row r="146" spans="1:17" s="82" customFormat="1" ht="23.85" customHeight="1">
      <c r="A146" s="5"/>
      <c r="B146" s="17"/>
      <c r="C146" s="165"/>
      <c r="D146" s="198"/>
      <c r="E146" s="232"/>
      <c r="F146" s="165"/>
      <c r="G146" s="165"/>
      <c r="H146" s="198"/>
      <c r="I146" s="232"/>
      <c r="J146" s="165"/>
      <c r="K146" s="165"/>
      <c r="L146" s="198"/>
      <c r="M146" s="232"/>
      <c r="N146" s="165"/>
      <c r="O146" s="165"/>
      <c r="P146" s="209"/>
      <c r="Q146" s="242"/>
    </row>
    <row r="147" spans="1:17" s="82" customFormat="1" ht="23.85" customHeight="1">
      <c r="A147" s="5"/>
      <c r="B147" s="17"/>
      <c r="C147" s="165"/>
      <c r="D147" s="198"/>
      <c r="E147" s="232"/>
      <c r="F147" s="165"/>
      <c r="G147" s="165"/>
      <c r="H147" s="198"/>
      <c r="I147" s="232"/>
      <c r="J147" s="165"/>
      <c r="K147" s="165"/>
      <c r="L147" s="198"/>
      <c r="M147" s="232"/>
      <c r="N147" s="165"/>
      <c r="O147" s="165"/>
      <c r="P147" s="209"/>
      <c r="Q147" s="242"/>
    </row>
    <row r="148" spans="1:17" s="82" customFormat="1" ht="23.85" customHeight="1">
      <c r="A148" s="5"/>
      <c r="B148" s="17"/>
      <c r="C148" s="165"/>
      <c r="D148" s="198"/>
      <c r="E148" s="232"/>
      <c r="F148" s="165"/>
      <c r="G148" s="165"/>
      <c r="H148" s="198"/>
      <c r="I148" s="232"/>
      <c r="J148" s="165"/>
      <c r="K148" s="165"/>
      <c r="L148" s="198"/>
      <c r="M148" s="232"/>
      <c r="N148" s="165"/>
      <c r="O148" s="165"/>
      <c r="P148" s="209"/>
      <c r="Q148" s="242"/>
    </row>
    <row r="149" spans="1:17" s="82" customFormat="1" ht="23.85" customHeight="1">
      <c r="A149" s="5"/>
      <c r="B149" s="17"/>
      <c r="C149" s="165"/>
      <c r="D149" s="198"/>
      <c r="E149" s="232"/>
      <c r="F149" s="165"/>
      <c r="G149" s="165"/>
      <c r="H149" s="198"/>
      <c r="I149" s="232"/>
      <c r="J149" s="165"/>
      <c r="K149" s="165"/>
      <c r="L149" s="198"/>
      <c r="M149" s="232"/>
      <c r="N149" s="165"/>
      <c r="O149" s="165"/>
      <c r="P149" s="209"/>
      <c r="Q149" s="242"/>
    </row>
    <row r="150" spans="1:17" s="82" customFormat="1" ht="23.85" customHeight="1">
      <c r="A150" s="5"/>
      <c r="B150" s="17"/>
      <c r="C150" s="165"/>
      <c r="D150" s="198"/>
      <c r="E150" s="232"/>
      <c r="F150" s="165"/>
      <c r="G150" s="165"/>
      <c r="H150" s="198"/>
      <c r="I150" s="232"/>
      <c r="J150" s="165"/>
      <c r="K150" s="165"/>
      <c r="L150" s="198"/>
      <c r="M150" s="232"/>
      <c r="N150" s="165"/>
      <c r="O150" s="165"/>
      <c r="P150" s="209"/>
      <c r="Q150" s="242"/>
    </row>
    <row r="151" spans="1:17" s="82" customFormat="1" ht="23.85" customHeight="1">
      <c r="A151" s="5"/>
      <c r="B151" s="17"/>
      <c r="C151" s="165"/>
      <c r="D151" s="198"/>
      <c r="E151" s="232"/>
      <c r="F151" s="165"/>
      <c r="G151" s="165"/>
      <c r="H151" s="198"/>
      <c r="I151" s="232"/>
      <c r="J151" s="165"/>
      <c r="K151" s="165"/>
      <c r="L151" s="198"/>
      <c r="M151" s="232"/>
      <c r="N151" s="165"/>
      <c r="O151" s="165"/>
      <c r="P151" s="209"/>
      <c r="Q151" s="242"/>
    </row>
    <row r="152" spans="1:17" s="82" customFormat="1" ht="23.85" customHeight="1">
      <c r="A152" s="5"/>
      <c r="B152" s="17"/>
      <c r="C152" s="165"/>
      <c r="D152" s="198"/>
      <c r="E152" s="232"/>
      <c r="F152" s="165"/>
      <c r="G152" s="165"/>
      <c r="H152" s="198"/>
      <c r="I152" s="232"/>
      <c r="J152" s="165"/>
      <c r="K152" s="165"/>
      <c r="L152" s="198"/>
      <c r="M152" s="232"/>
      <c r="N152" s="165"/>
      <c r="O152" s="165"/>
      <c r="P152" s="209"/>
      <c r="Q152" s="242"/>
    </row>
    <row r="153" spans="1:17" s="82" customFormat="1" ht="23.85" customHeight="1">
      <c r="A153" s="5"/>
      <c r="B153" s="17"/>
      <c r="C153" s="165"/>
      <c r="D153" s="198"/>
      <c r="E153" s="232"/>
      <c r="F153" s="165"/>
      <c r="G153" s="165"/>
      <c r="H153" s="198"/>
      <c r="I153" s="232"/>
      <c r="J153" s="165"/>
      <c r="K153" s="165"/>
      <c r="L153" s="198"/>
      <c r="M153" s="232"/>
      <c r="N153" s="165"/>
      <c r="O153" s="165"/>
      <c r="P153" s="209"/>
      <c r="Q153" s="242"/>
    </row>
    <row r="154" spans="1:17" s="82" customFormat="1" ht="23.85" customHeight="1">
      <c r="A154" s="5"/>
      <c r="B154" s="17"/>
      <c r="C154" s="165"/>
      <c r="D154" s="198"/>
      <c r="E154" s="232"/>
      <c r="F154" s="165"/>
      <c r="G154" s="165"/>
      <c r="H154" s="198"/>
      <c r="I154" s="232"/>
      <c r="J154" s="165"/>
      <c r="K154" s="165"/>
      <c r="L154" s="198"/>
      <c r="M154" s="232"/>
      <c r="N154" s="165"/>
      <c r="O154" s="165"/>
      <c r="P154" s="209"/>
      <c r="Q154" s="242"/>
    </row>
    <row r="155" spans="1:17" s="82" customFormat="1" ht="23.85" customHeight="1">
      <c r="A155" s="5"/>
      <c r="B155" s="17"/>
      <c r="C155" s="165"/>
      <c r="D155" s="198"/>
      <c r="E155" s="232"/>
      <c r="F155" s="165"/>
      <c r="G155" s="165"/>
      <c r="H155" s="198"/>
      <c r="I155" s="232"/>
      <c r="J155" s="165"/>
      <c r="K155" s="165"/>
      <c r="L155" s="198"/>
      <c r="M155" s="232"/>
      <c r="N155" s="165"/>
      <c r="O155" s="165"/>
      <c r="P155" s="209"/>
      <c r="Q155" s="242"/>
    </row>
    <row r="156" spans="1:17" s="82" customFormat="1" ht="22.5" customHeight="1">
      <c r="A156" s="27"/>
      <c r="B156" s="17"/>
      <c r="C156" s="166"/>
      <c r="D156" s="200"/>
      <c r="E156" s="234"/>
      <c r="F156" s="166"/>
      <c r="G156" s="166"/>
      <c r="H156" s="200"/>
      <c r="I156" s="234"/>
      <c r="J156" s="166"/>
      <c r="K156" s="166"/>
      <c r="L156" s="200"/>
      <c r="M156" s="234"/>
      <c r="N156" s="166"/>
      <c r="O156" s="166"/>
      <c r="P156" s="209"/>
      <c r="Q156" s="242"/>
    </row>
    <row r="158" spans="1:17" ht="22.5" customHeight="1">
      <c r="C158" s="167">
        <v>43100</v>
      </c>
      <c r="D158" s="203"/>
      <c r="E158" s="236"/>
      <c r="F158" s="99"/>
      <c r="G158" s="167">
        <v>43100</v>
      </c>
      <c r="H158" s="203"/>
      <c r="I158" s="236"/>
      <c r="J158" s="99"/>
      <c r="K158" s="167">
        <v>43100</v>
      </c>
      <c r="L158" s="203"/>
      <c r="M158" s="236"/>
    </row>
    <row r="159" spans="1:17" ht="22.5" customHeight="1">
      <c r="A159" s="102" t="s">
        <v>89</v>
      </c>
      <c r="C159" s="101">
        <v>2000000</v>
      </c>
      <c r="G159" s="101">
        <v>2000000</v>
      </c>
      <c r="K159" s="101">
        <v>2000000</v>
      </c>
    </row>
    <row r="160" spans="1:17" ht="22.5" customHeight="1">
      <c r="A160" s="103">
        <v>43006</v>
      </c>
      <c r="B160" s="76">
        <f>K158-A160</f>
        <v>94</v>
      </c>
      <c r="C160" s="101">
        <v>6800000</v>
      </c>
      <c r="G160" s="101">
        <v>6800000</v>
      </c>
      <c r="K160" s="101">
        <v>6800000</v>
      </c>
    </row>
    <row r="161" spans="1:15" ht="22.5" customHeight="1">
      <c r="A161" s="102" t="s">
        <v>90</v>
      </c>
      <c r="C161" s="104">
        <v>3751232.8767123288</v>
      </c>
      <c r="D161" s="204"/>
      <c r="E161" s="237"/>
      <c r="G161" s="104" t="e">
        <v>#REF!</v>
      </c>
      <c r="H161" s="204"/>
      <c r="I161" s="237"/>
      <c r="K161" s="104">
        <v>3751232.8767123288</v>
      </c>
      <c r="L161" s="204"/>
      <c r="M161" s="237"/>
      <c r="O161" s="104"/>
    </row>
    <row r="162" spans="1:15" ht="22.5" customHeight="1">
      <c r="C162" s="167">
        <v>43281</v>
      </c>
      <c r="D162" s="203"/>
      <c r="E162" s="236"/>
      <c r="F162" s="167"/>
      <c r="G162" s="167">
        <v>43281</v>
      </c>
      <c r="H162" s="203"/>
      <c r="I162" s="236"/>
      <c r="J162" s="167"/>
      <c r="K162" s="167">
        <v>43281</v>
      </c>
      <c r="L162" s="203"/>
      <c r="M162" s="236"/>
    </row>
    <row r="163" spans="1:15" ht="22.5" customHeight="1">
      <c r="A163" s="102" t="s">
        <v>89</v>
      </c>
      <c r="C163" s="101">
        <v>6800000</v>
      </c>
      <c r="G163" s="101">
        <v>6800000</v>
      </c>
      <c r="K163" s="101">
        <v>6800000</v>
      </c>
    </row>
    <row r="164" spans="1:15" ht="22.5" customHeight="1">
      <c r="A164" s="103">
        <v>43153</v>
      </c>
      <c r="B164" s="76">
        <f>K162-A164</f>
        <v>128</v>
      </c>
      <c r="C164" s="101">
        <v>1500000</v>
      </c>
      <c r="G164" s="101">
        <v>1500000</v>
      </c>
      <c r="K164" s="101">
        <v>1500000</v>
      </c>
    </row>
    <row r="165" spans="1:15" ht="22.5" customHeight="1">
      <c r="A165" s="102" t="s">
        <v>91</v>
      </c>
      <c r="C165" s="104">
        <v>7326027.3972602738</v>
      </c>
      <c r="D165" s="204"/>
      <c r="E165" s="237"/>
      <c r="G165" s="104" t="e">
        <v>#REF!</v>
      </c>
      <c r="H165" s="204"/>
      <c r="I165" s="237"/>
      <c r="K165" s="104">
        <v>7326027.3972602738</v>
      </c>
      <c r="L165" s="204"/>
      <c r="M165" s="237"/>
    </row>
  </sheetData>
  <mergeCells count="32">
    <mergeCell ref="C123:G123"/>
    <mergeCell ref="K123:O123"/>
    <mergeCell ref="C124:G124"/>
    <mergeCell ref="K124:O124"/>
    <mergeCell ref="C126:O126"/>
    <mergeCell ref="C86:O86"/>
    <mergeCell ref="A119:J119"/>
    <mergeCell ref="C122:G122"/>
    <mergeCell ref="K122:O122"/>
    <mergeCell ref="C83:G83"/>
    <mergeCell ref="K83:O83"/>
    <mergeCell ref="C84:G84"/>
    <mergeCell ref="K84:O84"/>
    <mergeCell ref="C46:G46"/>
    <mergeCell ref="K46:O46"/>
    <mergeCell ref="C48:O48"/>
    <mergeCell ref="A79:J79"/>
    <mergeCell ref="C82:G82"/>
    <mergeCell ref="K82:O82"/>
    <mergeCell ref="C8:O8"/>
    <mergeCell ref="A41:J41"/>
    <mergeCell ref="C44:G44"/>
    <mergeCell ref="K44:O44"/>
    <mergeCell ref="C45:G45"/>
    <mergeCell ref="K45:O45"/>
    <mergeCell ref="C6:G6"/>
    <mergeCell ref="K6:O6"/>
    <mergeCell ref="A1:J1"/>
    <mergeCell ref="C4:G4"/>
    <mergeCell ref="K4:O4"/>
    <mergeCell ref="C5:G5"/>
    <mergeCell ref="K5:O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0F3F5-87B1-43BD-8A9E-D701BF4C5CE9}">
  <dimension ref="A1:AU99"/>
  <sheetViews>
    <sheetView view="pageBreakPreview" zoomScale="80" zoomScaleNormal="80" zoomScaleSheetLayoutView="80" workbookViewId="0">
      <selection activeCell="J61" sqref="J61"/>
    </sheetView>
  </sheetViews>
  <sheetFormatPr defaultColWidth="10.42578125" defaultRowHeight="22.5" customHeight="1"/>
  <cols>
    <col min="1" max="1" width="45.42578125" style="415" customWidth="1"/>
    <col min="2" max="2" width="10" style="421" bestFit="1" customWidth="1"/>
    <col min="3" max="3" width="2.140625" style="454" customWidth="1"/>
    <col min="4" max="4" width="13.7109375" style="453" customWidth="1"/>
    <col min="5" max="5" width="2.140625" style="454" customWidth="1"/>
    <col min="6" max="6" width="13.7109375" style="453" customWidth="1"/>
    <col min="7" max="7" width="2.140625" style="454" customWidth="1"/>
    <col min="8" max="8" width="13.7109375" style="453" customWidth="1"/>
    <col min="9" max="9" width="2.140625" style="454" customWidth="1"/>
    <col min="10" max="10" width="13.7109375" style="453" customWidth="1"/>
    <col min="11" max="11" width="39.140625" style="795" bestFit="1" customWidth="1"/>
    <col min="12" max="12" width="15.42578125" style="795" customWidth="1"/>
    <col min="13" max="15" width="3.140625" style="795" customWidth="1"/>
    <col min="16" max="16" width="13" style="405" customWidth="1"/>
    <col min="17" max="19" width="3.5703125" style="795" customWidth="1"/>
    <col min="20" max="20" width="13" style="405" customWidth="1"/>
    <col min="21" max="21" width="11.85546875" style="795" customWidth="1"/>
    <col min="22" max="22" width="19" style="795" customWidth="1"/>
    <col min="23" max="23" width="11.85546875" style="795" customWidth="1"/>
    <col min="24" max="24" width="13.42578125" style="795" customWidth="1"/>
    <col min="25" max="25" width="15.7109375" style="795" bestFit="1" customWidth="1"/>
    <col min="26" max="26" width="15.7109375" style="795" customWidth="1"/>
    <col min="27" max="27" width="14.5703125" style="825" customWidth="1"/>
    <col min="28" max="28" width="2.7109375" style="826" customWidth="1"/>
    <col min="29" max="29" width="14.5703125" style="825" customWidth="1"/>
    <col min="30" max="30" width="2.7109375" style="826" customWidth="1"/>
    <col min="31" max="31" width="14.5703125" style="825" customWidth="1"/>
    <col min="32" max="32" width="2.7109375" style="826" customWidth="1"/>
    <col min="33" max="33" width="14.5703125" style="825" customWidth="1"/>
    <col min="34" max="34" width="4.42578125" style="795" customWidth="1"/>
    <col min="35" max="35" width="14.5703125" style="825" customWidth="1"/>
    <col min="36" max="36" width="2.7109375" style="826" customWidth="1"/>
    <col min="37" max="37" width="14.5703125" style="825" customWidth="1"/>
    <col min="38" max="38" width="2.7109375" style="826" customWidth="1"/>
    <col min="39" max="39" width="14.5703125" style="825" customWidth="1"/>
    <col min="40" max="40" width="2.7109375" style="826" customWidth="1"/>
    <col min="41" max="41" width="14.5703125" style="825" customWidth="1"/>
    <col min="42" max="42" width="10.42578125" style="795"/>
    <col min="43" max="43" width="11.7109375" style="795" bestFit="1" customWidth="1"/>
    <col min="44" max="44" width="10.42578125" style="795"/>
    <col min="45" max="46" width="11.7109375" style="795" bestFit="1" customWidth="1"/>
    <col min="47" max="16384" width="10.42578125" style="795"/>
  </cols>
  <sheetData>
    <row r="1" spans="1:47" ht="21.75" customHeight="1">
      <c r="A1" s="9" t="s">
        <v>166</v>
      </c>
      <c r="B1" s="9"/>
      <c r="C1" s="9"/>
      <c r="D1" s="9"/>
      <c r="E1" s="9"/>
      <c r="F1" s="9"/>
      <c r="G1" s="9"/>
      <c r="H1" s="9"/>
      <c r="I1" s="9"/>
      <c r="J1" s="414"/>
      <c r="AA1" s="795"/>
      <c r="AB1" s="795"/>
      <c r="AC1" s="795"/>
      <c r="AD1" s="795"/>
      <c r="AE1" s="795"/>
      <c r="AF1" s="795"/>
      <c r="AG1" s="796"/>
      <c r="AI1" s="795"/>
      <c r="AJ1" s="795"/>
      <c r="AK1" s="795"/>
      <c r="AL1" s="795"/>
      <c r="AM1" s="795"/>
      <c r="AN1" s="795"/>
      <c r="AO1" s="796"/>
    </row>
    <row r="2" spans="1:47" ht="21.75" customHeight="1">
      <c r="A2" s="409" t="s">
        <v>55</v>
      </c>
      <c r="B2" s="416"/>
      <c r="C2" s="414"/>
      <c r="D2" s="414"/>
      <c r="E2" s="414"/>
      <c r="F2" s="414"/>
      <c r="G2" s="414"/>
      <c r="H2" s="414"/>
      <c r="I2" s="414"/>
      <c r="J2" s="414"/>
      <c r="AA2" s="796"/>
      <c r="AB2" s="796"/>
      <c r="AC2" s="796"/>
      <c r="AD2" s="796"/>
      <c r="AE2" s="796"/>
      <c r="AF2" s="796"/>
      <c r="AG2" s="796"/>
      <c r="AI2" s="796"/>
      <c r="AJ2" s="796"/>
      <c r="AK2" s="796"/>
      <c r="AL2" s="796"/>
      <c r="AM2" s="796"/>
      <c r="AN2" s="796"/>
      <c r="AO2" s="796"/>
    </row>
    <row r="3" spans="1:47" ht="21.95" customHeight="1">
      <c r="A3" s="414"/>
      <c r="B3" s="414"/>
      <c r="C3" s="414"/>
      <c r="D3" s="414"/>
      <c r="E3" s="414"/>
      <c r="F3" s="414"/>
      <c r="G3" s="414"/>
      <c r="H3" s="414"/>
      <c r="I3" s="414"/>
      <c r="J3" s="414"/>
      <c r="AA3" s="796"/>
      <c r="AB3" s="796"/>
      <c r="AC3" s="796"/>
      <c r="AD3" s="796"/>
      <c r="AE3" s="796"/>
      <c r="AF3" s="796"/>
      <c r="AG3" s="796"/>
      <c r="AI3" s="796"/>
      <c r="AJ3" s="796"/>
      <c r="AK3" s="796"/>
      <c r="AL3" s="796"/>
      <c r="AM3" s="796"/>
      <c r="AN3" s="796"/>
      <c r="AO3" s="796"/>
    </row>
    <row r="4" spans="1:47" s="428" customFormat="1" ht="21.95" customHeight="1">
      <c r="A4" s="417"/>
      <c r="B4" s="418"/>
      <c r="C4" s="418"/>
      <c r="D4" s="866" t="s">
        <v>2</v>
      </c>
      <c r="E4" s="866"/>
      <c r="F4" s="866"/>
      <c r="G4" s="414"/>
      <c r="H4" s="866" t="s">
        <v>3</v>
      </c>
      <c r="I4" s="866"/>
      <c r="J4" s="866"/>
      <c r="L4" s="367"/>
      <c r="P4" s="367"/>
      <c r="T4" s="367"/>
      <c r="AA4" s="868"/>
      <c r="AB4" s="868"/>
      <c r="AC4" s="868"/>
      <c r="AD4" s="796"/>
      <c r="AE4" s="868"/>
      <c r="AF4" s="868"/>
      <c r="AG4" s="868"/>
      <c r="AI4" s="868"/>
      <c r="AJ4" s="868"/>
      <c r="AK4" s="868"/>
      <c r="AL4" s="796"/>
      <c r="AM4" s="868"/>
      <c r="AN4" s="868"/>
      <c r="AO4" s="868"/>
      <c r="AQ4" s="871"/>
      <c r="AR4" s="871"/>
      <c r="AS4" s="871"/>
    </row>
    <row r="5" spans="1:47" s="428" customFormat="1" ht="21.95" customHeight="1">
      <c r="A5" s="417"/>
      <c r="B5" s="418"/>
      <c r="C5" s="418"/>
      <c r="D5" s="867" t="s">
        <v>149</v>
      </c>
      <c r="E5" s="867"/>
      <c r="F5" s="867"/>
      <c r="G5" s="414"/>
      <c r="H5" s="867" t="s">
        <v>149</v>
      </c>
      <c r="I5" s="867"/>
      <c r="J5" s="867"/>
      <c r="P5" s="367"/>
      <c r="T5" s="367"/>
      <c r="AA5" s="869"/>
      <c r="AB5" s="869"/>
      <c r="AC5" s="869"/>
      <c r="AD5" s="796"/>
      <c r="AE5" s="869"/>
      <c r="AF5" s="869"/>
      <c r="AG5" s="869"/>
      <c r="AI5" s="869"/>
      <c r="AJ5" s="869"/>
      <c r="AK5" s="869"/>
      <c r="AL5" s="796"/>
      <c r="AM5" s="869"/>
      <c r="AN5" s="869"/>
      <c r="AO5" s="869"/>
      <c r="AQ5" s="870"/>
      <c r="AR5" s="870"/>
      <c r="AS5" s="870"/>
    </row>
    <row r="6" spans="1:47" s="428" customFormat="1" ht="21.95" customHeight="1">
      <c r="A6" s="417"/>
      <c r="B6" s="418"/>
      <c r="C6" s="418"/>
      <c r="D6" s="867" t="s">
        <v>148</v>
      </c>
      <c r="E6" s="867"/>
      <c r="F6" s="867"/>
      <c r="G6" s="414"/>
      <c r="H6" s="867" t="s">
        <v>148</v>
      </c>
      <c r="I6" s="867"/>
      <c r="J6" s="867"/>
      <c r="P6" s="367"/>
      <c r="T6" s="367"/>
      <c r="AA6" s="869"/>
      <c r="AB6" s="869"/>
      <c r="AC6" s="869"/>
      <c r="AD6" s="796"/>
      <c r="AE6" s="869"/>
      <c r="AF6" s="869"/>
      <c r="AG6" s="869"/>
      <c r="AI6" s="869"/>
      <c r="AJ6" s="869"/>
      <c r="AK6" s="869"/>
      <c r="AL6" s="796"/>
      <c r="AM6" s="869"/>
      <c r="AN6" s="869"/>
      <c r="AO6" s="869"/>
      <c r="AQ6" s="870"/>
      <c r="AR6" s="870"/>
      <c r="AS6" s="870"/>
    </row>
    <row r="7" spans="1:47" s="428" customFormat="1" ht="21.95" customHeight="1">
      <c r="A7" s="417"/>
      <c r="B7" s="767" t="s">
        <v>7</v>
      </c>
      <c r="C7" s="420"/>
      <c r="D7" s="13">
        <v>2563</v>
      </c>
      <c r="E7" s="11"/>
      <c r="F7" s="11">
        <v>2562</v>
      </c>
      <c r="G7" s="8"/>
      <c r="H7" s="11">
        <v>2563</v>
      </c>
      <c r="I7" s="11"/>
      <c r="J7" s="11">
        <v>2562</v>
      </c>
      <c r="P7" s="367"/>
      <c r="T7" s="367"/>
      <c r="AA7" s="797"/>
      <c r="AB7" s="798"/>
      <c r="AC7" s="798"/>
      <c r="AD7" s="798"/>
      <c r="AE7" s="798"/>
      <c r="AF7" s="799"/>
      <c r="AG7" s="798"/>
      <c r="AI7" s="797"/>
      <c r="AJ7" s="798"/>
      <c r="AK7" s="798"/>
      <c r="AL7" s="798"/>
      <c r="AM7" s="798"/>
      <c r="AN7" s="799"/>
      <c r="AO7" s="798"/>
      <c r="AQ7" s="800"/>
      <c r="AR7" s="800"/>
      <c r="AS7" s="800"/>
    </row>
    <row r="8" spans="1:47" s="428" customFormat="1" ht="21.95" customHeight="1">
      <c r="A8" s="417"/>
      <c r="B8" s="421"/>
      <c r="C8" s="421"/>
      <c r="D8" s="865" t="s">
        <v>10</v>
      </c>
      <c r="E8" s="865"/>
      <c r="F8" s="865"/>
      <c r="G8" s="865"/>
      <c r="H8" s="865"/>
      <c r="I8" s="865"/>
      <c r="J8" s="865"/>
      <c r="P8" s="367"/>
      <c r="T8" s="367"/>
      <c r="AA8" s="864"/>
      <c r="AB8" s="864"/>
      <c r="AC8" s="864"/>
      <c r="AD8" s="864"/>
      <c r="AE8" s="864"/>
      <c r="AF8" s="864"/>
      <c r="AG8" s="864"/>
      <c r="AI8" s="864"/>
      <c r="AJ8" s="864"/>
      <c r="AK8" s="864"/>
      <c r="AL8" s="864"/>
      <c r="AM8" s="864"/>
      <c r="AN8" s="864"/>
      <c r="AO8" s="864"/>
    </row>
    <row r="9" spans="1:47" s="428" customFormat="1" ht="21.95" customHeight="1">
      <c r="A9" s="422" t="s">
        <v>58</v>
      </c>
      <c r="B9" s="421"/>
      <c r="C9" s="415"/>
      <c r="D9" s="423"/>
      <c r="E9" s="415"/>
      <c r="F9" s="423"/>
      <c r="G9" s="415"/>
      <c r="H9" s="423"/>
      <c r="I9" s="415"/>
      <c r="J9" s="423"/>
      <c r="P9" s="367"/>
      <c r="T9" s="367"/>
      <c r="AA9" s="801"/>
      <c r="AB9" s="802"/>
      <c r="AC9" s="801"/>
      <c r="AD9" s="802"/>
      <c r="AE9" s="801"/>
      <c r="AF9" s="802"/>
      <c r="AG9" s="801"/>
      <c r="AI9" s="801"/>
      <c r="AJ9" s="802"/>
      <c r="AK9" s="801"/>
      <c r="AL9" s="802"/>
      <c r="AM9" s="801"/>
      <c r="AN9" s="802"/>
      <c r="AO9" s="801"/>
    </row>
    <row r="10" spans="1:47" s="428" customFormat="1" ht="21.95" customHeight="1">
      <c r="A10" s="424" t="s">
        <v>60</v>
      </c>
      <c r="B10" s="766">
        <v>4</v>
      </c>
      <c r="C10" s="427"/>
      <c r="D10" s="425">
        <v>506414</v>
      </c>
      <c r="E10" s="427"/>
      <c r="F10" s="425">
        <v>514371</v>
      </c>
      <c r="G10" s="427"/>
      <c r="H10" s="425">
        <v>456804</v>
      </c>
      <c r="I10" s="427"/>
      <c r="J10" s="427">
        <v>489193</v>
      </c>
      <c r="K10" s="35"/>
      <c r="L10" s="367"/>
      <c r="M10" s="310"/>
      <c r="P10" s="367"/>
      <c r="T10" s="367"/>
      <c r="Y10" s="310"/>
      <c r="Z10" s="310"/>
      <c r="AA10" s="803"/>
      <c r="AB10" s="804"/>
      <c r="AC10" s="803"/>
      <c r="AD10" s="804"/>
      <c r="AE10" s="805"/>
      <c r="AF10" s="804"/>
      <c r="AG10" s="804"/>
      <c r="AI10" s="803"/>
      <c r="AJ10" s="804"/>
      <c r="AK10" s="803"/>
      <c r="AL10" s="804"/>
      <c r="AM10" s="805"/>
      <c r="AN10" s="804"/>
      <c r="AO10" s="804"/>
      <c r="AQ10" s="804"/>
      <c r="AS10" s="367"/>
      <c r="AT10" s="367"/>
      <c r="AU10" s="782"/>
    </row>
    <row r="11" spans="1:47" s="428" customFormat="1" ht="21.95" customHeight="1">
      <c r="A11" s="424" t="s">
        <v>59</v>
      </c>
      <c r="B11" s="766"/>
      <c r="C11" s="426"/>
      <c r="D11" s="425">
        <v>398867</v>
      </c>
      <c r="E11" s="426"/>
      <c r="F11" s="425">
        <v>244900</v>
      </c>
      <c r="G11" s="426"/>
      <c r="H11" s="425">
        <v>0</v>
      </c>
      <c r="I11" s="427"/>
      <c r="J11" s="427">
        <v>0</v>
      </c>
      <c r="K11" s="35"/>
      <c r="L11" s="367"/>
      <c r="M11" s="310"/>
      <c r="N11" s="429"/>
      <c r="P11" s="367"/>
      <c r="T11" s="367"/>
      <c r="W11" s="310"/>
      <c r="Y11" s="310"/>
      <c r="Z11" s="310"/>
      <c r="AA11" s="803"/>
      <c r="AB11" s="804"/>
      <c r="AC11" s="803"/>
      <c r="AD11" s="804"/>
      <c r="AE11" s="804"/>
      <c r="AF11" s="804"/>
      <c r="AG11" s="804"/>
      <c r="AI11" s="803"/>
      <c r="AJ11" s="804"/>
      <c r="AK11" s="803"/>
      <c r="AL11" s="804"/>
      <c r="AM11" s="804"/>
      <c r="AN11" s="804"/>
      <c r="AO11" s="804"/>
      <c r="AQ11" s="804"/>
      <c r="AS11" s="367"/>
      <c r="AT11" s="367"/>
      <c r="AU11" s="782"/>
    </row>
    <row r="12" spans="1:47" s="428" customFormat="1" ht="21.95" customHeight="1">
      <c r="A12" s="424" t="s">
        <v>207</v>
      </c>
      <c r="B12" s="764"/>
      <c r="C12" s="427"/>
      <c r="D12" s="425">
        <v>118852</v>
      </c>
      <c r="E12" s="427"/>
      <c r="F12" s="425">
        <v>35641</v>
      </c>
      <c r="G12" s="427"/>
      <c r="H12" s="425">
        <v>118852</v>
      </c>
      <c r="I12" s="427"/>
      <c r="J12" s="427">
        <v>35641</v>
      </c>
      <c r="K12" s="35"/>
      <c r="L12" s="367"/>
      <c r="M12" s="310"/>
      <c r="P12" s="367"/>
      <c r="T12" s="367"/>
      <c r="W12" s="310"/>
      <c r="Y12" s="310"/>
      <c r="Z12" s="310"/>
      <c r="AA12" s="803"/>
      <c r="AB12" s="804"/>
      <c r="AC12" s="803"/>
      <c r="AD12" s="804"/>
      <c r="AE12" s="804"/>
      <c r="AF12" s="804"/>
      <c r="AG12" s="804"/>
      <c r="AI12" s="803"/>
      <c r="AJ12" s="804"/>
      <c r="AK12" s="803"/>
      <c r="AL12" s="804"/>
      <c r="AM12" s="804"/>
      <c r="AN12" s="804"/>
      <c r="AO12" s="804"/>
      <c r="AQ12" s="804"/>
      <c r="AS12" s="367"/>
      <c r="AT12" s="367"/>
      <c r="AU12" s="782"/>
    </row>
    <row r="13" spans="1:47" s="428" customFormat="1" ht="21.95" customHeight="1">
      <c r="A13" s="424" t="s">
        <v>61</v>
      </c>
      <c r="B13" s="766"/>
      <c r="C13" s="427"/>
      <c r="D13" s="425">
        <v>52846</v>
      </c>
      <c r="E13" s="427"/>
      <c r="F13" s="425">
        <v>89352</v>
      </c>
      <c r="G13" s="427"/>
      <c r="H13" s="425">
        <v>52846</v>
      </c>
      <c r="I13" s="427"/>
      <c r="J13" s="427">
        <v>89352</v>
      </c>
      <c r="K13" s="35"/>
      <c r="L13" s="367"/>
      <c r="M13" s="310"/>
      <c r="P13" s="367"/>
      <c r="T13" s="367"/>
      <c r="W13" s="310"/>
      <c r="Y13" s="310"/>
      <c r="Z13" s="310"/>
      <c r="AA13" s="803"/>
      <c r="AB13" s="804"/>
      <c r="AC13" s="803"/>
      <c r="AD13" s="804"/>
      <c r="AE13" s="804"/>
      <c r="AF13" s="804"/>
      <c r="AG13" s="804"/>
      <c r="AI13" s="803"/>
      <c r="AJ13" s="804"/>
      <c r="AK13" s="803"/>
      <c r="AL13" s="804"/>
      <c r="AM13" s="804"/>
      <c r="AN13" s="804"/>
      <c r="AO13" s="804"/>
      <c r="AQ13" s="804"/>
      <c r="AS13" s="367"/>
      <c r="AT13" s="367"/>
      <c r="AU13" s="782"/>
    </row>
    <row r="14" spans="1:47" s="428" customFormat="1" ht="21.95" customHeight="1">
      <c r="A14" s="424" t="s">
        <v>62</v>
      </c>
      <c r="B14" s="765">
        <v>4</v>
      </c>
      <c r="C14" s="426"/>
      <c r="D14" s="430">
        <v>40720</v>
      </c>
      <c r="E14" s="426"/>
      <c r="F14" s="430">
        <v>43155</v>
      </c>
      <c r="G14" s="426"/>
      <c r="H14" s="430">
        <v>40083</v>
      </c>
      <c r="I14" s="427"/>
      <c r="J14" s="431">
        <v>45247</v>
      </c>
      <c r="K14" s="35"/>
      <c r="L14" s="367"/>
      <c r="M14" s="310"/>
      <c r="P14" s="367"/>
      <c r="T14" s="367"/>
      <c r="W14" s="310"/>
      <c r="X14" s="429"/>
      <c r="Y14" s="310"/>
      <c r="Z14" s="310"/>
      <c r="AA14" s="803"/>
      <c r="AB14" s="804"/>
      <c r="AC14" s="803"/>
      <c r="AD14" s="804"/>
      <c r="AE14" s="804"/>
      <c r="AF14" s="804"/>
      <c r="AG14" s="804"/>
      <c r="AI14" s="803"/>
      <c r="AJ14" s="804"/>
      <c r="AK14" s="803"/>
      <c r="AL14" s="804"/>
      <c r="AM14" s="804"/>
      <c r="AN14" s="804"/>
      <c r="AO14" s="804"/>
      <c r="AQ14" s="804"/>
      <c r="AS14" s="367"/>
      <c r="AT14" s="367"/>
      <c r="AU14" s="782"/>
    </row>
    <row r="15" spans="1:47" s="437" customFormat="1" ht="21.95" customHeight="1">
      <c r="A15" s="432" t="s">
        <v>63</v>
      </c>
      <c r="B15" s="764">
        <v>10</v>
      </c>
      <c r="C15" s="434"/>
      <c r="D15" s="433">
        <v>1117699</v>
      </c>
      <c r="E15" s="434"/>
      <c r="F15" s="433">
        <v>927419</v>
      </c>
      <c r="G15" s="434"/>
      <c r="H15" s="433">
        <v>668585</v>
      </c>
      <c r="I15" s="435"/>
      <c r="J15" s="433">
        <v>659433</v>
      </c>
      <c r="K15" s="35"/>
      <c r="L15" s="367"/>
      <c r="M15" s="310"/>
      <c r="P15" s="43"/>
      <c r="T15" s="43"/>
      <c r="AA15" s="806"/>
      <c r="AB15" s="806"/>
      <c r="AC15" s="806"/>
      <c r="AD15" s="806"/>
      <c r="AE15" s="806"/>
      <c r="AF15" s="806"/>
      <c r="AG15" s="806"/>
      <c r="AI15" s="806"/>
      <c r="AJ15" s="806"/>
      <c r="AK15" s="806"/>
      <c r="AL15" s="806"/>
      <c r="AM15" s="806"/>
      <c r="AN15" s="806"/>
      <c r="AO15" s="806"/>
      <c r="AQ15" s="806"/>
      <c r="AS15" s="367"/>
      <c r="AT15" s="43"/>
      <c r="AU15" s="782"/>
    </row>
    <row r="16" spans="1:47" s="437" customFormat="1" ht="12.95" customHeight="1">
      <c r="A16" s="432"/>
      <c r="B16" s="768"/>
      <c r="C16" s="434"/>
      <c r="D16" s="435"/>
      <c r="E16" s="434"/>
      <c r="F16" s="435"/>
      <c r="G16" s="434"/>
      <c r="H16" s="435"/>
      <c r="I16" s="435"/>
      <c r="J16" s="435"/>
      <c r="K16" s="35"/>
      <c r="L16" s="436"/>
      <c r="M16" s="310"/>
      <c r="P16" s="43"/>
      <c r="T16" s="43"/>
      <c r="AA16" s="806"/>
      <c r="AB16" s="806"/>
      <c r="AC16" s="806"/>
      <c r="AD16" s="806"/>
      <c r="AE16" s="806"/>
      <c r="AF16" s="806"/>
      <c r="AG16" s="806"/>
      <c r="AI16" s="803"/>
      <c r="AJ16" s="806"/>
      <c r="AK16" s="806"/>
      <c r="AL16" s="806"/>
      <c r="AM16" s="806"/>
      <c r="AN16" s="806"/>
      <c r="AO16" s="806"/>
      <c r="AQ16" s="806"/>
      <c r="AS16" s="367"/>
      <c r="AT16" s="43"/>
      <c r="AU16" s="782"/>
    </row>
    <row r="17" spans="1:47" s="428" customFormat="1" ht="21.95" customHeight="1">
      <c r="A17" s="438" t="s">
        <v>64</v>
      </c>
      <c r="B17" s="768"/>
      <c r="C17" s="426"/>
      <c r="D17" s="427"/>
      <c r="E17" s="426"/>
      <c r="F17" s="427"/>
      <c r="G17" s="426"/>
      <c r="H17" s="427"/>
      <c r="I17" s="427"/>
      <c r="J17" s="427"/>
      <c r="K17" s="35"/>
      <c r="L17" s="367"/>
      <c r="M17" s="310"/>
      <c r="N17" s="368"/>
      <c r="P17" s="367"/>
      <c r="T17" s="367"/>
      <c r="AA17" s="804"/>
      <c r="AB17" s="804"/>
      <c r="AC17" s="804"/>
      <c r="AD17" s="804"/>
      <c r="AE17" s="804"/>
      <c r="AF17" s="804"/>
      <c r="AG17" s="804"/>
      <c r="AI17" s="803"/>
      <c r="AJ17" s="804"/>
      <c r="AK17" s="804"/>
      <c r="AL17" s="804"/>
      <c r="AM17" s="804"/>
      <c r="AN17" s="804"/>
      <c r="AO17" s="804"/>
      <c r="AQ17" s="804"/>
      <c r="AS17" s="367"/>
      <c r="AT17" s="367"/>
      <c r="AU17" s="782"/>
    </row>
    <row r="18" spans="1:47" s="428" customFormat="1" ht="21.95" customHeight="1">
      <c r="A18" s="424" t="s">
        <v>66</v>
      </c>
      <c r="B18" s="766">
        <v>4</v>
      </c>
      <c r="C18" s="427"/>
      <c r="D18" s="425">
        <v>326756</v>
      </c>
      <c r="E18" s="427"/>
      <c r="F18" s="425">
        <v>335649</v>
      </c>
      <c r="G18" s="427"/>
      <c r="H18" s="425">
        <v>320716</v>
      </c>
      <c r="I18" s="427"/>
      <c r="J18" s="427">
        <v>328137</v>
      </c>
      <c r="K18" s="35"/>
      <c r="L18" s="367"/>
      <c r="M18" s="310"/>
      <c r="N18" s="436"/>
      <c r="O18" s="436"/>
      <c r="P18" s="367"/>
      <c r="Q18" s="436"/>
      <c r="R18" s="369"/>
      <c r="T18" s="367"/>
      <c r="Y18" s="310"/>
      <c r="Z18" s="310"/>
      <c r="AA18" s="803"/>
      <c r="AB18" s="804"/>
      <c r="AC18" s="803"/>
      <c r="AD18" s="804"/>
      <c r="AE18" s="804"/>
      <c r="AF18" s="804"/>
      <c r="AG18" s="804"/>
      <c r="AI18" s="803"/>
      <c r="AJ18" s="804"/>
      <c r="AK18" s="803"/>
      <c r="AL18" s="804"/>
      <c r="AM18" s="804"/>
      <c r="AN18" s="804"/>
      <c r="AO18" s="804"/>
      <c r="AQ18" s="804"/>
      <c r="AS18" s="367"/>
      <c r="AT18" s="367"/>
      <c r="AU18" s="782"/>
    </row>
    <row r="19" spans="1:47" s="428" customFormat="1" ht="21.95" customHeight="1">
      <c r="A19" s="424" t="s">
        <v>65</v>
      </c>
      <c r="B19" s="766"/>
      <c r="C19" s="426"/>
      <c r="D19" s="425">
        <v>240225</v>
      </c>
      <c r="E19" s="426"/>
      <c r="F19" s="425">
        <v>149351</v>
      </c>
      <c r="G19" s="426"/>
      <c r="H19" s="427">
        <v>0</v>
      </c>
      <c r="I19" s="427"/>
      <c r="J19" s="427">
        <v>0</v>
      </c>
      <c r="K19" s="35"/>
      <c r="L19" s="367"/>
      <c r="M19" s="310"/>
      <c r="N19" s="436"/>
      <c r="O19" s="436"/>
      <c r="P19" s="367"/>
      <c r="Q19" s="436"/>
      <c r="R19" s="369"/>
      <c r="T19" s="367"/>
      <c r="Y19" s="310"/>
      <c r="Z19" s="310"/>
      <c r="AA19" s="803"/>
      <c r="AB19" s="804"/>
      <c r="AC19" s="803"/>
      <c r="AD19" s="804"/>
      <c r="AE19" s="804"/>
      <c r="AF19" s="804"/>
      <c r="AG19" s="804"/>
      <c r="AI19" s="803"/>
      <c r="AJ19" s="804"/>
      <c r="AK19" s="803"/>
      <c r="AL19" s="804"/>
      <c r="AM19" s="804"/>
      <c r="AN19" s="804"/>
      <c r="AO19" s="804"/>
      <c r="AQ19" s="804"/>
      <c r="AS19" s="367"/>
      <c r="AT19" s="367"/>
      <c r="AU19" s="782"/>
    </row>
    <row r="20" spans="1:47" s="428" customFormat="1" ht="21.95" customHeight="1">
      <c r="A20" s="424" t="s">
        <v>208</v>
      </c>
      <c r="B20" s="764"/>
      <c r="C20" s="427"/>
      <c r="D20" s="425">
        <v>54727</v>
      </c>
      <c r="E20" s="427"/>
      <c r="F20" s="425">
        <v>25976</v>
      </c>
      <c r="G20" s="427"/>
      <c r="H20" s="425">
        <v>54727</v>
      </c>
      <c r="I20" s="427"/>
      <c r="J20" s="427">
        <v>25976</v>
      </c>
      <c r="K20" s="35"/>
      <c r="L20" s="367"/>
      <c r="M20" s="310"/>
      <c r="N20" s="436"/>
      <c r="O20" s="436"/>
      <c r="P20" s="367"/>
      <c r="Q20" s="436"/>
      <c r="R20" s="369"/>
      <c r="T20" s="367"/>
      <c r="Y20" s="310"/>
      <c r="Z20" s="310"/>
      <c r="AA20" s="803"/>
      <c r="AB20" s="804"/>
      <c r="AC20" s="803"/>
      <c r="AD20" s="804"/>
      <c r="AE20" s="804"/>
      <c r="AF20" s="804"/>
      <c r="AG20" s="804"/>
      <c r="AI20" s="803"/>
      <c r="AJ20" s="804"/>
      <c r="AK20" s="803"/>
      <c r="AL20" s="804"/>
      <c r="AM20" s="804"/>
      <c r="AN20" s="804"/>
      <c r="AO20" s="804"/>
      <c r="AQ20" s="804"/>
      <c r="AS20" s="367"/>
      <c r="AT20" s="367"/>
      <c r="AU20" s="782"/>
    </row>
    <row r="21" spans="1:47" s="428" customFormat="1" ht="21.95" customHeight="1">
      <c r="A21" s="424" t="s">
        <v>67</v>
      </c>
      <c r="B21" s="766"/>
      <c r="C21" s="426"/>
      <c r="D21" s="425">
        <v>212434</v>
      </c>
      <c r="E21" s="426"/>
      <c r="F21" s="425">
        <v>136121</v>
      </c>
      <c r="G21" s="426"/>
      <c r="H21" s="425">
        <v>42586</v>
      </c>
      <c r="I21" s="427"/>
      <c r="J21" s="427">
        <v>57580</v>
      </c>
      <c r="K21" s="35"/>
      <c r="L21" s="367"/>
      <c r="M21" s="310"/>
      <c r="N21" s="368"/>
      <c r="P21" s="367"/>
      <c r="R21" s="333"/>
      <c r="T21" s="367"/>
      <c r="Y21" s="310"/>
      <c r="Z21" s="310"/>
      <c r="AA21" s="803"/>
      <c r="AB21" s="804"/>
      <c r="AC21" s="803"/>
      <c r="AD21" s="804"/>
      <c r="AE21" s="804"/>
      <c r="AF21" s="804"/>
      <c r="AG21" s="804"/>
      <c r="AI21" s="803"/>
      <c r="AJ21" s="804"/>
      <c r="AK21" s="803"/>
      <c r="AL21" s="804"/>
      <c r="AM21" s="804"/>
      <c r="AN21" s="804"/>
      <c r="AO21" s="804"/>
      <c r="AQ21" s="804"/>
      <c r="AS21" s="367"/>
      <c r="AT21" s="367"/>
      <c r="AU21" s="782"/>
    </row>
    <row r="22" spans="1:47" s="428" customFormat="1" ht="21.95" customHeight="1">
      <c r="A22" s="424" t="s">
        <v>68</v>
      </c>
      <c r="B22" s="766">
        <v>4</v>
      </c>
      <c r="C22" s="426"/>
      <c r="D22" s="425">
        <v>163720</v>
      </c>
      <c r="E22" s="426"/>
      <c r="F22" s="425">
        <v>185303</v>
      </c>
      <c r="G22" s="426"/>
      <c r="H22" s="425">
        <v>120471</v>
      </c>
      <c r="I22" s="427"/>
      <c r="J22" s="427">
        <v>149521</v>
      </c>
      <c r="K22" s="35"/>
      <c r="L22" s="367"/>
      <c r="M22" s="310"/>
      <c r="P22" s="367"/>
      <c r="T22" s="367"/>
      <c r="Y22" s="310"/>
      <c r="Z22" s="310"/>
      <c r="AA22" s="803"/>
      <c r="AB22" s="804"/>
      <c r="AC22" s="803"/>
      <c r="AD22" s="804"/>
      <c r="AE22" s="804"/>
      <c r="AF22" s="804"/>
      <c r="AG22" s="804"/>
      <c r="AI22" s="803"/>
      <c r="AJ22" s="804"/>
      <c r="AK22" s="803"/>
      <c r="AL22" s="804"/>
      <c r="AM22" s="804"/>
      <c r="AN22" s="804"/>
      <c r="AO22" s="804"/>
      <c r="AQ22" s="804"/>
      <c r="AS22" s="367"/>
      <c r="AT22" s="367"/>
      <c r="AU22" s="782"/>
    </row>
    <row r="23" spans="1:47" s="437" customFormat="1" ht="21.95" customHeight="1">
      <c r="A23" s="432" t="s">
        <v>71</v>
      </c>
      <c r="B23" s="769"/>
      <c r="C23" s="434"/>
      <c r="D23" s="441">
        <v>997862</v>
      </c>
      <c r="E23" s="434"/>
      <c r="F23" s="441">
        <v>832400</v>
      </c>
      <c r="G23" s="434"/>
      <c r="H23" s="441">
        <v>538500</v>
      </c>
      <c r="I23" s="435"/>
      <c r="J23" s="441">
        <v>561214</v>
      </c>
      <c r="K23" s="35"/>
      <c r="L23" s="367"/>
      <c r="M23" s="428"/>
      <c r="N23" s="428"/>
      <c r="O23" s="428"/>
      <c r="P23" s="367"/>
      <c r="Q23" s="428"/>
      <c r="R23" s="428"/>
      <c r="S23" s="428"/>
      <c r="T23" s="367"/>
      <c r="U23" s="428"/>
      <c r="Y23" s="65"/>
      <c r="Z23" s="65"/>
      <c r="AA23" s="806"/>
      <c r="AB23" s="806"/>
      <c r="AC23" s="806"/>
      <c r="AD23" s="806"/>
      <c r="AE23" s="806"/>
      <c r="AF23" s="806"/>
      <c r="AG23" s="806"/>
      <c r="AI23" s="806"/>
      <c r="AJ23" s="806"/>
      <c r="AK23" s="806"/>
      <c r="AL23" s="806"/>
      <c r="AM23" s="806"/>
      <c r="AN23" s="806"/>
      <c r="AO23" s="806"/>
      <c r="AQ23" s="806"/>
      <c r="AS23" s="367"/>
      <c r="AT23" s="43"/>
      <c r="AU23" s="782"/>
    </row>
    <row r="24" spans="1:47" s="437" customFormat="1" ht="12.95" customHeight="1">
      <c r="A24" s="432"/>
      <c r="B24" s="768"/>
      <c r="C24" s="434"/>
      <c r="D24" s="435"/>
      <c r="E24" s="434"/>
      <c r="F24" s="435"/>
      <c r="G24" s="434"/>
      <c r="H24" s="435"/>
      <c r="I24" s="435"/>
      <c r="J24" s="435"/>
      <c r="K24" s="35"/>
      <c r="P24" s="43"/>
      <c r="T24" s="43"/>
      <c r="AA24" s="806"/>
      <c r="AB24" s="806"/>
      <c r="AC24" s="806"/>
      <c r="AD24" s="806"/>
      <c r="AE24" s="806"/>
      <c r="AF24" s="806"/>
      <c r="AG24" s="806"/>
      <c r="AI24" s="803"/>
      <c r="AJ24" s="806"/>
      <c r="AK24" s="806"/>
      <c r="AL24" s="806"/>
      <c r="AM24" s="806"/>
      <c r="AN24" s="806"/>
      <c r="AO24" s="806"/>
      <c r="AQ24" s="806"/>
      <c r="AS24" s="367"/>
      <c r="AT24" s="43"/>
      <c r="AU24" s="782"/>
    </row>
    <row r="25" spans="1:47" s="437" customFormat="1" ht="21.95" customHeight="1">
      <c r="A25" s="432" t="s">
        <v>479</v>
      </c>
      <c r="B25" s="768"/>
      <c r="C25" s="434"/>
      <c r="D25" s="435">
        <v>119837</v>
      </c>
      <c r="E25" s="434"/>
      <c r="F25" s="435">
        <v>95019</v>
      </c>
      <c r="G25" s="434"/>
      <c r="H25" s="435">
        <v>130085</v>
      </c>
      <c r="I25" s="435"/>
      <c r="J25" s="435">
        <v>98219</v>
      </c>
      <c r="K25" s="35"/>
      <c r="P25" s="43"/>
      <c r="T25" s="43"/>
      <c r="AA25" s="806"/>
      <c r="AB25" s="806"/>
      <c r="AC25" s="806"/>
      <c r="AD25" s="806"/>
      <c r="AE25" s="806"/>
      <c r="AF25" s="806"/>
      <c r="AG25" s="806"/>
      <c r="AI25" s="803"/>
      <c r="AJ25" s="806"/>
      <c r="AK25" s="806"/>
      <c r="AL25" s="806"/>
      <c r="AM25" s="806"/>
      <c r="AN25" s="806"/>
      <c r="AO25" s="806"/>
      <c r="AQ25" s="806"/>
      <c r="AS25" s="367"/>
      <c r="AT25" s="43"/>
      <c r="AU25" s="782"/>
    </row>
    <row r="26" spans="1:47" s="428" customFormat="1" ht="21.95" customHeight="1">
      <c r="A26" s="439" t="s">
        <v>70</v>
      </c>
      <c r="B26" s="765">
        <v>4</v>
      </c>
      <c r="C26" s="440"/>
      <c r="D26" s="425">
        <v>-17817</v>
      </c>
      <c r="E26" s="440"/>
      <c r="F26" s="425">
        <v>-6421</v>
      </c>
      <c r="G26" s="440"/>
      <c r="H26" s="425">
        <v>-7569</v>
      </c>
      <c r="I26" s="440"/>
      <c r="J26" s="427">
        <v>-4824</v>
      </c>
      <c r="K26" s="35"/>
      <c r="L26" s="367"/>
      <c r="N26" s="429"/>
      <c r="P26" s="367"/>
      <c r="T26" s="367"/>
      <c r="Y26" s="310"/>
      <c r="Z26" s="310"/>
      <c r="AA26" s="803"/>
      <c r="AB26" s="804"/>
      <c r="AC26" s="803"/>
      <c r="AD26" s="804"/>
      <c r="AE26" s="804"/>
      <c r="AF26" s="804"/>
      <c r="AG26" s="804"/>
      <c r="AI26" s="803"/>
      <c r="AJ26" s="804"/>
      <c r="AK26" s="803"/>
      <c r="AL26" s="804"/>
      <c r="AM26" s="804"/>
      <c r="AN26" s="804"/>
      <c r="AO26" s="804"/>
      <c r="AQ26" s="804"/>
      <c r="AS26" s="367"/>
      <c r="AT26" s="367"/>
      <c r="AU26" s="782"/>
    </row>
    <row r="27" spans="1:47" s="428" customFormat="1" ht="21.95" customHeight="1">
      <c r="A27" s="79" t="s">
        <v>442</v>
      </c>
      <c r="B27" s="768"/>
      <c r="C27" s="426"/>
      <c r="D27" s="425">
        <v>-47662</v>
      </c>
      <c r="E27" s="427"/>
      <c r="F27" s="425">
        <v>-56089</v>
      </c>
      <c r="G27" s="427"/>
      <c r="H27" s="425">
        <v>-47662</v>
      </c>
      <c r="I27" s="427"/>
      <c r="J27" s="427">
        <v>-56089</v>
      </c>
      <c r="K27" s="35"/>
      <c r="L27" s="367"/>
      <c r="N27" s="429"/>
      <c r="P27" s="367"/>
      <c r="T27" s="367"/>
      <c r="AA27" s="803"/>
      <c r="AB27" s="804"/>
      <c r="AC27" s="803"/>
      <c r="AD27" s="804"/>
      <c r="AE27" s="804"/>
      <c r="AF27" s="804"/>
      <c r="AG27" s="804"/>
      <c r="AI27" s="803"/>
      <c r="AJ27" s="804"/>
      <c r="AK27" s="803"/>
      <c r="AL27" s="804"/>
      <c r="AM27" s="804"/>
      <c r="AN27" s="804"/>
      <c r="AO27" s="804"/>
      <c r="AQ27" s="804"/>
      <c r="AS27" s="367"/>
      <c r="AT27" s="367"/>
      <c r="AU27" s="782"/>
    </row>
    <row r="28" spans="1:47" s="428" customFormat="1" ht="21.95" customHeight="1">
      <c r="A28" s="424" t="s">
        <v>462</v>
      </c>
      <c r="B28" s="768"/>
      <c r="C28" s="426"/>
      <c r="D28" s="430">
        <v>29263</v>
      </c>
      <c r="E28" s="426"/>
      <c r="F28" s="430">
        <v>34128</v>
      </c>
      <c r="G28" s="426"/>
      <c r="H28" s="430">
        <v>29263</v>
      </c>
      <c r="I28" s="427"/>
      <c r="J28" s="431">
        <v>34138</v>
      </c>
      <c r="K28" s="35"/>
      <c r="L28" s="367"/>
      <c r="AA28" s="803"/>
      <c r="AB28" s="804"/>
      <c r="AC28" s="803"/>
      <c r="AD28" s="804"/>
      <c r="AE28" s="804"/>
      <c r="AF28" s="804"/>
      <c r="AG28" s="804"/>
      <c r="AI28" s="803"/>
      <c r="AJ28" s="804"/>
      <c r="AK28" s="803"/>
      <c r="AL28" s="804"/>
      <c r="AM28" s="804"/>
      <c r="AN28" s="804"/>
      <c r="AO28" s="804"/>
      <c r="AQ28" s="804"/>
      <c r="AS28" s="367"/>
      <c r="AT28" s="367"/>
      <c r="AU28" s="782"/>
    </row>
    <row r="29" spans="1:47" s="437" customFormat="1" ht="21.95" customHeight="1">
      <c r="A29" s="91" t="s">
        <v>72</v>
      </c>
      <c r="B29" s="768">
        <v>10</v>
      </c>
      <c r="C29" s="443"/>
      <c r="D29" s="442">
        <v>83621</v>
      </c>
      <c r="E29" s="443"/>
      <c r="F29" s="442">
        <v>66637</v>
      </c>
      <c r="G29" s="443"/>
      <c r="H29" s="442">
        <v>104117</v>
      </c>
      <c r="I29" s="442"/>
      <c r="J29" s="442">
        <v>71444</v>
      </c>
      <c r="K29" s="35"/>
      <c r="L29" s="367"/>
      <c r="P29" s="43"/>
      <c r="T29" s="43"/>
      <c r="AA29" s="807"/>
      <c r="AB29" s="807"/>
      <c r="AC29" s="807"/>
      <c r="AD29" s="807"/>
      <c r="AE29" s="807"/>
      <c r="AF29" s="807"/>
      <c r="AG29" s="807"/>
      <c r="AI29" s="807"/>
      <c r="AJ29" s="807"/>
      <c r="AK29" s="807"/>
      <c r="AL29" s="807"/>
      <c r="AM29" s="807"/>
      <c r="AN29" s="807"/>
      <c r="AO29" s="807"/>
      <c r="AQ29" s="807"/>
      <c r="AS29" s="367"/>
      <c r="AT29" s="43"/>
      <c r="AU29" s="782"/>
    </row>
    <row r="30" spans="1:47" s="428" customFormat="1" ht="21.95" customHeight="1">
      <c r="A30" s="424" t="s">
        <v>73</v>
      </c>
      <c r="B30" s="765"/>
      <c r="C30" s="426"/>
      <c r="D30" s="427">
        <v>-16681</v>
      </c>
      <c r="E30" s="426"/>
      <c r="F30" s="425">
        <v>-14792</v>
      </c>
      <c r="G30" s="426"/>
      <c r="H30" s="427">
        <v>-20734</v>
      </c>
      <c r="I30" s="427"/>
      <c r="J30" s="427">
        <v>-15374</v>
      </c>
      <c r="K30" s="35"/>
      <c r="L30" s="367"/>
      <c r="M30" s="437"/>
      <c r="N30" s="437"/>
      <c r="O30" s="437"/>
      <c r="P30" s="43"/>
      <c r="Q30" s="437"/>
      <c r="R30" s="437"/>
      <c r="S30" s="437"/>
      <c r="T30" s="43"/>
      <c r="U30" s="437"/>
      <c r="Y30" s="310"/>
      <c r="Z30" s="310"/>
      <c r="AA30" s="803"/>
      <c r="AB30" s="803"/>
      <c r="AC30" s="803"/>
      <c r="AD30" s="804"/>
      <c r="AE30" s="804"/>
      <c r="AF30" s="804"/>
      <c r="AG30" s="804"/>
      <c r="AI30" s="803"/>
      <c r="AJ30" s="803"/>
      <c r="AK30" s="803"/>
      <c r="AL30" s="804"/>
      <c r="AM30" s="804"/>
      <c r="AN30" s="804"/>
      <c r="AO30" s="804"/>
      <c r="AQ30" s="804"/>
      <c r="AS30" s="367"/>
      <c r="AT30" s="367"/>
      <c r="AU30" s="782"/>
    </row>
    <row r="31" spans="1:47" s="437" customFormat="1" ht="21.95" customHeight="1" thickBot="1">
      <c r="A31" s="432" t="s">
        <v>74</v>
      </c>
      <c r="B31" s="768"/>
      <c r="C31" s="443"/>
      <c r="D31" s="444">
        <v>66940</v>
      </c>
      <c r="E31" s="443"/>
      <c r="F31" s="444">
        <v>51845</v>
      </c>
      <c r="G31" s="443"/>
      <c r="H31" s="444">
        <v>83383</v>
      </c>
      <c r="I31" s="442"/>
      <c r="J31" s="444">
        <v>56070</v>
      </c>
      <c r="K31" s="35"/>
      <c r="L31" s="367"/>
      <c r="M31" s="428"/>
      <c r="N31" s="428"/>
      <c r="O31" s="428"/>
      <c r="P31" s="367"/>
      <c r="Q31" s="428"/>
      <c r="R31" s="428"/>
      <c r="S31" s="428"/>
      <c r="T31" s="367"/>
      <c r="U31" s="436"/>
      <c r="AA31" s="807"/>
      <c r="AB31" s="807"/>
      <c r="AC31" s="807"/>
      <c r="AD31" s="807"/>
      <c r="AE31" s="807"/>
      <c r="AF31" s="807"/>
      <c r="AG31" s="807"/>
      <c r="AI31" s="807"/>
      <c r="AJ31" s="807"/>
      <c r="AK31" s="807"/>
      <c r="AL31" s="807"/>
      <c r="AM31" s="807"/>
      <c r="AN31" s="807"/>
      <c r="AO31" s="807"/>
      <c r="AQ31" s="807"/>
      <c r="AS31" s="367"/>
      <c r="AT31" s="43"/>
      <c r="AU31" s="782"/>
    </row>
    <row r="32" spans="1:47" s="428" customFormat="1" ht="12.95" customHeight="1" thickTop="1">
      <c r="A32" s="445"/>
      <c r="B32" s="768"/>
      <c r="C32" s="427"/>
      <c r="D32" s="427"/>
      <c r="E32" s="427"/>
      <c r="F32" s="427"/>
      <c r="G32" s="427"/>
      <c r="H32" s="427"/>
      <c r="I32" s="427"/>
      <c r="J32" s="427"/>
      <c r="K32" s="35"/>
      <c r="L32" s="437"/>
      <c r="M32" s="446"/>
      <c r="N32" s="437"/>
      <c r="O32" s="437"/>
      <c r="P32" s="43"/>
      <c r="Q32" s="437"/>
      <c r="R32" s="437"/>
      <c r="S32" s="437"/>
      <c r="T32" s="43"/>
      <c r="U32" s="437"/>
      <c r="AA32" s="804"/>
      <c r="AB32" s="804"/>
      <c r="AC32" s="804"/>
      <c r="AD32" s="804"/>
      <c r="AE32" s="804"/>
      <c r="AF32" s="804"/>
      <c r="AG32" s="804"/>
      <c r="AI32" s="803"/>
      <c r="AJ32" s="804"/>
      <c r="AK32" s="804"/>
      <c r="AL32" s="804"/>
      <c r="AM32" s="804"/>
      <c r="AN32" s="804"/>
      <c r="AO32" s="804"/>
      <c r="AQ32" s="367"/>
      <c r="AS32" s="367"/>
    </row>
    <row r="33" spans="1:45" s="428" customFormat="1" ht="21.95" customHeight="1">
      <c r="A33" s="432" t="s">
        <v>142</v>
      </c>
      <c r="B33" s="768"/>
      <c r="C33" s="427"/>
      <c r="D33" s="426"/>
      <c r="E33" s="427"/>
      <c r="F33" s="426"/>
      <c r="G33" s="427"/>
      <c r="H33" s="426"/>
      <c r="I33" s="427"/>
      <c r="J33" s="426"/>
      <c r="K33" s="35"/>
      <c r="P33" s="367"/>
      <c r="T33" s="367"/>
      <c r="AA33" s="804"/>
      <c r="AB33" s="804"/>
      <c r="AC33" s="804"/>
      <c r="AD33" s="804"/>
      <c r="AE33" s="804"/>
      <c r="AF33" s="804"/>
      <c r="AG33" s="804"/>
      <c r="AI33" s="803"/>
      <c r="AJ33" s="804"/>
      <c r="AK33" s="804"/>
      <c r="AL33" s="804"/>
      <c r="AM33" s="804"/>
      <c r="AN33" s="804"/>
      <c r="AO33" s="804"/>
      <c r="AQ33" s="367"/>
      <c r="AS33" s="367"/>
    </row>
    <row r="34" spans="1:45" s="428" customFormat="1" ht="21.95" customHeight="1">
      <c r="A34" s="14" t="s">
        <v>76</v>
      </c>
      <c r="B34" s="768"/>
      <c r="C34" s="427"/>
      <c r="D34" s="426"/>
      <c r="E34" s="427"/>
      <c r="F34" s="426"/>
      <c r="G34" s="427"/>
      <c r="H34" s="426"/>
      <c r="I34" s="427"/>
      <c r="J34" s="426"/>
      <c r="K34" s="35"/>
      <c r="P34" s="367"/>
      <c r="T34" s="367"/>
      <c r="AA34" s="804"/>
      <c r="AB34" s="804"/>
      <c r="AC34" s="804"/>
      <c r="AD34" s="804"/>
      <c r="AE34" s="804"/>
      <c r="AF34" s="804"/>
      <c r="AG34" s="804"/>
      <c r="AI34" s="803"/>
      <c r="AJ34" s="804"/>
      <c r="AK34" s="804"/>
      <c r="AL34" s="804"/>
      <c r="AM34" s="804"/>
      <c r="AN34" s="804"/>
      <c r="AO34" s="804"/>
      <c r="AQ34" s="367"/>
      <c r="AS34" s="367"/>
    </row>
    <row r="35" spans="1:45" s="428" customFormat="1" ht="21.95" customHeight="1">
      <c r="A35" s="95" t="s">
        <v>77</v>
      </c>
      <c r="B35" s="768"/>
      <c r="C35" s="427"/>
      <c r="D35" s="426"/>
      <c r="E35" s="427"/>
      <c r="F35" s="426"/>
      <c r="G35" s="427"/>
      <c r="H35" s="426"/>
      <c r="I35" s="427"/>
      <c r="J35" s="426"/>
      <c r="K35" s="35"/>
      <c r="P35" s="367"/>
      <c r="T35" s="367"/>
      <c r="AA35" s="804"/>
      <c r="AB35" s="804"/>
      <c r="AC35" s="804"/>
      <c r="AD35" s="804"/>
      <c r="AE35" s="804"/>
      <c r="AF35" s="804"/>
      <c r="AG35" s="804"/>
      <c r="AI35" s="803"/>
      <c r="AJ35" s="804"/>
      <c r="AK35" s="804"/>
      <c r="AL35" s="804"/>
      <c r="AM35" s="804"/>
      <c r="AN35" s="804"/>
      <c r="AO35" s="804"/>
      <c r="AQ35" s="367"/>
      <c r="AS35" s="367"/>
    </row>
    <row r="36" spans="1:45" s="428" customFormat="1" ht="21.95" customHeight="1">
      <c r="A36" s="158" t="s">
        <v>143</v>
      </c>
      <c r="B36" s="768"/>
      <c r="C36" s="448"/>
      <c r="D36" s="447"/>
      <c r="E36" s="448"/>
      <c r="F36" s="447"/>
      <c r="G36" s="448"/>
      <c r="H36" s="447"/>
      <c r="I36" s="448"/>
      <c r="J36" s="447"/>
      <c r="K36" s="35"/>
      <c r="P36" s="367"/>
      <c r="T36" s="367"/>
      <c r="AA36" s="808"/>
      <c r="AB36" s="809"/>
      <c r="AC36" s="808"/>
      <c r="AD36" s="809"/>
      <c r="AE36" s="808"/>
      <c r="AF36" s="809"/>
      <c r="AG36" s="808"/>
      <c r="AI36" s="803"/>
      <c r="AJ36" s="809"/>
      <c r="AK36" s="808"/>
      <c r="AL36" s="809"/>
      <c r="AM36" s="808"/>
      <c r="AN36" s="809"/>
      <c r="AO36" s="808"/>
      <c r="AQ36" s="367"/>
      <c r="AS36" s="367"/>
    </row>
    <row r="37" spans="1:45" s="428" customFormat="1" ht="21.95" customHeight="1">
      <c r="A37" s="158" t="s">
        <v>78</v>
      </c>
      <c r="B37" s="768"/>
      <c r="C37" s="448"/>
      <c r="D37" s="427">
        <v>0</v>
      </c>
      <c r="E37" s="448"/>
      <c r="F37" s="427">
        <v>4114</v>
      </c>
      <c r="G37" s="448"/>
      <c r="H37" s="427">
        <v>0</v>
      </c>
      <c r="I37" s="448"/>
      <c r="J37" s="447">
        <v>3298</v>
      </c>
      <c r="K37" s="35"/>
      <c r="P37" s="367"/>
      <c r="T37" s="367"/>
      <c r="AA37" s="803"/>
      <c r="AB37" s="804"/>
      <c r="AC37" s="803"/>
      <c r="AD37" s="804"/>
      <c r="AE37" s="804"/>
      <c r="AF37" s="804"/>
      <c r="AG37" s="804"/>
      <c r="AI37" s="803"/>
      <c r="AJ37" s="804"/>
      <c r="AK37" s="803"/>
      <c r="AL37" s="804"/>
      <c r="AM37" s="804"/>
      <c r="AN37" s="804"/>
      <c r="AO37" s="804"/>
      <c r="AQ37" s="367"/>
      <c r="AS37" s="367"/>
    </row>
    <row r="38" spans="1:45" s="428" customFormat="1" ht="21.95" customHeight="1">
      <c r="A38" s="158" t="s">
        <v>79</v>
      </c>
      <c r="B38" s="768"/>
      <c r="C38" s="448"/>
      <c r="D38" s="447"/>
      <c r="E38" s="448"/>
      <c r="F38" s="447"/>
      <c r="G38" s="448"/>
      <c r="H38" s="447"/>
      <c r="I38" s="448"/>
      <c r="J38" s="447"/>
      <c r="K38" s="35"/>
      <c r="P38" s="367"/>
      <c r="T38" s="367"/>
      <c r="AA38" s="808"/>
      <c r="AB38" s="809"/>
      <c r="AC38" s="808"/>
      <c r="AD38" s="809"/>
      <c r="AE38" s="808"/>
      <c r="AF38" s="809"/>
      <c r="AG38" s="808"/>
      <c r="AI38" s="803"/>
      <c r="AJ38" s="809"/>
      <c r="AK38" s="808"/>
      <c r="AL38" s="809"/>
      <c r="AM38" s="808"/>
      <c r="AN38" s="809"/>
      <c r="AO38" s="808"/>
      <c r="AQ38" s="367"/>
      <c r="AS38" s="367"/>
    </row>
    <row r="39" spans="1:45" s="428" customFormat="1" ht="21.95" customHeight="1">
      <c r="A39" s="412" t="s">
        <v>77</v>
      </c>
      <c r="B39" s="768"/>
      <c r="C39" s="427"/>
      <c r="D39" s="431">
        <v>0</v>
      </c>
      <c r="E39" s="427"/>
      <c r="F39" s="449">
        <v>-823</v>
      </c>
      <c r="G39" s="427"/>
      <c r="H39" s="431">
        <v>0</v>
      </c>
      <c r="I39" s="427"/>
      <c r="J39" s="449">
        <v>-660</v>
      </c>
      <c r="K39" s="35"/>
      <c r="P39" s="367"/>
      <c r="T39" s="367"/>
      <c r="AA39" s="803"/>
      <c r="AB39" s="804"/>
      <c r="AC39" s="803"/>
      <c r="AD39" s="804"/>
      <c r="AE39" s="804"/>
      <c r="AF39" s="804"/>
      <c r="AG39" s="804"/>
      <c r="AI39" s="803"/>
      <c r="AJ39" s="804"/>
      <c r="AK39" s="803"/>
      <c r="AL39" s="804"/>
      <c r="AM39" s="804"/>
      <c r="AN39" s="804"/>
      <c r="AO39" s="804"/>
      <c r="AQ39" s="367"/>
      <c r="AS39" s="367"/>
    </row>
    <row r="40" spans="1:45" s="428" customFormat="1" ht="21.95" customHeight="1">
      <c r="A40" s="432" t="s">
        <v>80</v>
      </c>
      <c r="B40" s="768"/>
      <c r="C40" s="427"/>
      <c r="D40" s="450"/>
      <c r="E40" s="427"/>
      <c r="F40" s="447"/>
      <c r="G40" s="427"/>
      <c r="H40" s="447"/>
      <c r="I40" s="427"/>
      <c r="J40" s="447"/>
      <c r="K40" s="35"/>
      <c r="P40" s="367"/>
      <c r="T40" s="367"/>
      <c r="AA40" s="810"/>
      <c r="AB40" s="804"/>
      <c r="AC40" s="810"/>
      <c r="AD40" s="804"/>
      <c r="AE40" s="808"/>
      <c r="AF40" s="804"/>
      <c r="AG40" s="808"/>
      <c r="AI40" s="803"/>
      <c r="AJ40" s="804"/>
      <c r="AK40" s="810"/>
      <c r="AL40" s="804"/>
      <c r="AM40" s="808"/>
      <c r="AN40" s="804"/>
      <c r="AO40" s="808"/>
      <c r="AQ40" s="367"/>
      <c r="AS40" s="367"/>
    </row>
    <row r="41" spans="1:45" s="428" customFormat="1" ht="21.95" customHeight="1">
      <c r="A41" s="432" t="s">
        <v>77</v>
      </c>
      <c r="B41" s="768"/>
      <c r="C41" s="435"/>
      <c r="D41" s="443">
        <v>0</v>
      </c>
      <c r="E41" s="435"/>
      <c r="F41" s="443">
        <v>3291</v>
      </c>
      <c r="G41" s="435"/>
      <c r="H41" s="443">
        <v>0</v>
      </c>
      <c r="I41" s="435"/>
      <c r="J41" s="443">
        <v>2638</v>
      </c>
      <c r="K41" s="35"/>
      <c r="P41" s="367"/>
      <c r="T41" s="367"/>
      <c r="AA41" s="807"/>
      <c r="AB41" s="806"/>
      <c r="AC41" s="807"/>
      <c r="AD41" s="806"/>
      <c r="AE41" s="807"/>
      <c r="AF41" s="806"/>
      <c r="AG41" s="807"/>
      <c r="AI41" s="803"/>
      <c r="AJ41" s="806"/>
      <c r="AK41" s="807"/>
      <c r="AL41" s="806"/>
      <c r="AM41" s="807"/>
      <c r="AN41" s="806"/>
      <c r="AO41" s="807"/>
      <c r="AQ41" s="367"/>
      <c r="AS41" s="367"/>
    </row>
    <row r="42" spans="1:45" s="428" customFormat="1" ht="21.95" customHeight="1">
      <c r="A42" s="27" t="s">
        <v>81</v>
      </c>
      <c r="B42" s="768"/>
      <c r="C42" s="50"/>
      <c r="D42" s="160">
        <v>0</v>
      </c>
      <c r="E42" s="50"/>
      <c r="F42" s="160">
        <v>3291</v>
      </c>
      <c r="G42" s="50"/>
      <c r="H42" s="160">
        <v>0</v>
      </c>
      <c r="I42" s="50"/>
      <c r="J42" s="160">
        <v>2638</v>
      </c>
      <c r="K42" s="35"/>
      <c r="P42" s="367"/>
      <c r="T42" s="367"/>
      <c r="AA42" s="811"/>
      <c r="AB42" s="811"/>
      <c r="AC42" s="811"/>
      <c r="AD42" s="811"/>
      <c r="AE42" s="811"/>
      <c r="AF42" s="811"/>
      <c r="AG42" s="811"/>
      <c r="AI42" s="803"/>
      <c r="AJ42" s="811"/>
      <c r="AK42" s="811"/>
      <c r="AL42" s="811"/>
      <c r="AM42" s="811"/>
      <c r="AN42" s="811"/>
      <c r="AO42" s="811"/>
      <c r="AQ42" s="367"/>
      <c r="AS42" s="367"/>
    </row>
    <row r="43" spans="1:45" s="428" customFormat="1" ht="21.95" customHeight="1" thickBot="1">
      <c r="A43" s="445" t="s">
        <v>144</v>
      </c>
      <c r="B43" s="768"/>
      <c r="C43" s="427"/>
      <c r="D43" s="451">
        <v>66940</v>
      </c>
      <c r="E43" s="427"/>
      <c r="F43" s="451">
        <v>55136</v>
      </c>
      <c r="G43" s="427"/>
      <c r="H43" s="451">
        <v>83383</v>
      </c>
      <c r="I43" s="427"/>
      <c r="J43" s="451">
        <v>58708</v>
      </c>
      <c r="K43" s="35"/>
      <c r="L43" s="812"/>
      <c r="M43" s="813"/>
      <c r="P43" s="367"/>
      <c r="T43" s="367"/>
      <c r="AA43" s="806"/>
      <c r="AB43" s="804"/>
      <c r="AC43" s="806"/>
      <c r="AD43" s="804"/>
      <c r="AE43" s="806"/>
      <c r="AF43" s="804"/>
      <c r="AG43" s="806"/>
      <c r="AI43" s="806"/>
      <c r="AJ43" s="806"/>
      <c r="AK43" s="806"/>
      <c r="AL43" s="806"/>
      <c r="AM43" s="806"/>
      <c r="AN43" s="806"/>
      <c r="AO43" s="806"/>
      <c r="AQ43" s="367"/>
      <c r="AS43" s="367"/>
    </row>
    <row r="44" spans="1:45" s="428" customFormat="1" ht="21.95" customHeight="1" thickTop="1">
      <c r="A44" s="445"/>
      <c r="B44" s="768"/>
      <c r="C44" s="427"/>
      <c r="D44" s="435"/>
      <c r="E44" s="427"/>
      <c r="F44" s="435"/>
      <c r="G44" s="427"/>
      <c r="H44" s="435"/>
      <c r="I44" s="427"/>
      <c r="J44" s="435"/>
      <c r="K44" s="35"/>
      <c r="L44" s="812"/>
      <c r="M44" s="813"/>
      <c r="P44" s="367"/>
      <c r="T44" s="367"/>
    </row>
    <row r="45" spans="1:45" ht="23.25">
      <c r="A45" s="463" t="s">
        <v>166</v>
      </c>
      <c r="B45" s="463"/>
      <c r="C45" s="463"/>
      <c r="D45" s="463"/>
      <c r="E45" s="463"/>
      <c r="F45" s="463"/>
      <c r="G45" s="463"/>
      <c r="H45" s="414"/>
      <c r="I45" s="414"/>
      <c r="J45" s="414"/>
      <c r="K45" s="35"/>
      <c r="L45" s="446"/>
      <c r="M45" s="321"/>
      <c r="N45" s="428"/>
      <c r="O45" s="428"/>
      <c r="P45" s="367"/>
      <c r="Q45" s="428"/>
      <c r="R45" s="428"/>
      <c r="S45" s="428"/>
      <c r="T45" s="367"/>
      <c r="U45" s="428"/>
      <c r="AA45" s="806"/>
      <c r="AB45" s="804"/>
      <c r="AC45" s="806"/>
      <c r="AD45" s="804"/>
      <c r="AE45" s="806"/>
      <c r="AF45" s="804"/>
      <c r="AG45" s="806"/>
      <c r="AI45" s="803"/>
      <c r="AJ45" s="804"/>
      <c r="AK45" s="806"/>
      <c r="AL45" s="804"/>
      <c r="AM45" s="806"/>
      <c r="AN45" s="804"/>
      <c r="AO45" s="806"/>
    </row>
    <row r="46" spans="1:45" ht="21.75" customHeight="1">
      <c r="A46" s="409" t="s">
        <v>55</v>
      </c>
      <c r="B46" s="416"/>
      <c r="C46" s="414"/>
      <c r="D46" s="414"/>
      <c r="E46" s="414"/>
      <c r="F46" s="414"/>
      <c r="G46" s="414"/>
      <c r="H46" s="414"/>
      <c r="I46" s="414"/>
      <c r="J46" s="414"/>
      <c r="K46" s="35"/>
      <c r="AA46" s="795"/>
      <c r="AB46" s="795"/>
      <c r="AC46" s="795"/>
      <c r="AD46" s="795"/>
      <c r="AE46" s="795"/>
      <c r="AF46" s="795"/>
      <c r="AG46" s="796"/>
      <c r="AI46" s="803"/>
      <c r="AJ46" s="795"/>
      <c r="AK46" s="795"/>
      <c r="AL46" s="795"/>
      <c r="AM46" s="795"/>
      <c r="AN46" s="795"/>
      <c r="AO46" s="796"/>
    </row>
    <row r="47" spans="1:45" ht="13.5" customHeight="1">
      <c r="A47" s="416"/>
      <c r="B47" s="416"/>
      <c r="C47" s="414"/>
      <c r="D47" s="414"/>
      <c r="E47" s="414"/>
      <c r="F47" s="414"/>
      <c r="G47" s="414"/>
      <c r="H47" s="414"/>
      <c r="I47" s="414"/>
      <c r="J47" s="414"/>
      <c r="K47" s="35"/>
      <c r="AA47" s="796"/>
      <c r="AB47" s="796"/>
      <c r="AC47" s="796"/>
      <c r="AD47" s="796"/>
      <c r="AE47" s="796"/>
      <c r="AF47" s="796"/>
      <c r="AG47" s="796"/>
      <c r="AI47" s="796"/>
      <c r="AJ47" s="796"/>
      <c r="AK47" s="796"/>
      <c r="AL47" s="796"/>
      <c r="AM47" s="796"/>
      <c r="AN47" s="796"/>
      <c r="AO47" s="796"/>
    </row>
    <row r="48" spans="1:45" s="428" customFormat="1" ht="22.5" customHeight="1">
      <c r="A48" s="417"/>
      <c r="B48" s="418"/>
      <c r="C48" s="418"/>
      <c r="D48" s="866" t="s">
        <v>2</v>
      </c>
      <c r="E48" s="866"/>
      <c r="F48" s="866"/>
      <c r="G48" s="414"/>
      <c r="H48" s="866" t="s">
        <v>3</v>
      </c>
      <c r="I48" s="866"/>
      <c r="J48" s="866"/>
      <c r="K48" s="35"/>
      <c r="L48" s="795"/>
      <c r="M48" s="795"/>
      <c r="N48" s="795"/>
      <c r="O48" s="795"/>
      <c r="P48" s="405"/>
      <c r="Q48" s="795"/>
      <c r="R48" s="795"/>
      <c r="S48" s="795"/>
      <c r="T48" s="405"/>
      <c r="U48" s="795"/>
      <c r="AA48" s="814"/>
      <c r="AB48" s="814"/>
      <c r="AC48" s="814"/>
      <c r="AD48" s="796"/>
      <c r="AE48" s="814"/>
      <c r="AF48" s="814"/>
      <c r="AG48" s="814"/>
      <c r="AI48" s="814"/>
      <c r="AJ48" s="814"/>
      <c r="AK48" s="814"/>
      <c r="AL48" s="796"/>
      <c r="AM48" s="814"/>
      <c r="AN48" s="814"/>
      <c r="AO48" s="814"/>
    </row>
    <row r="49" spans="1:42" s="428" customFormat="1" ht="22.5" customHeight="1">
      <c r="A49" s="417"/>
      <c r="B49" s="418"/>
      <c r="C49" s="418"/>
      <c r="D49" s="867" t="s">
        <v>149</v>
      </c>
      <c r="E49" s="867"/>
      <c r="F49" s="867"/>
      <c r="G49" s="414"/>
      <c r="H49" s="867" t="s">
        <v>149</v>
      </c>
      <c r="I49" s="867"/>
      <c r="J49" s="867"/>
      <c r="K49" s="35"/>
      <c r="P49" s="367"/>
      <c r="T49" s="367"/>
      <c r="AA49" s="815"/>
      <c r="AB49" s="815"/>
      <c r="AC49" s="815"/>
      <c r="AD49" s="796"/>
      <c r="AE49" s="815"/>
      <c r="AF49" s="815"/>
      <c r="AG49" s="815"/>
      <c r="AI49" s="815"/>
      <c r="AJ49" s="815"/>
      <c r="AK49" s="815"/>
      <c r="AL49" s="796"/>
      <c r="AM49" s="815"/>
      <c r="AN49" s="815"/>
      <c r="AO49" s="815"/>
    </row>
    <row r="50" spans="1:42" s="428" customFormat="1" ht="22.5" customHeight="1">
      <c r="A50" s="417"/>
      <c r="B50" s="418"/>
      <c r="C50" s="418"/>
      <c r="D50" s="867" t="s">
        <v>148</v>
      </c>
      <c r="E50" s="867"/>
      <c r="F50" s="867"/>
      <c r="G50" s="414"/>
      <c r="H50" s="867" t="s">
        <v>148</v>
      </c>
      <c r="I50" s="867"/>
      <c r="J50" s="867"/>
      <c r="K50" s="35"/>
      <c r="P50" s="367"/>
      <c r="T50" s="367"/>
      <c r="AA50" s="815"/>
      <c r="AB50" s="815"/>
      <c r="AC50" s="815"/>
      <c r="AD50" s="796"/>
      <c r="AE50" s="815"/>
      <c r="AF50" s="815"/>
      <c r="AG50" s="815"/>
      <c r="AI50" s="815"/>
      <c r="AJ50" s="815"/>
      <c r="AK50" s="815"/>
      <c r="AL50" s="796"/>
      <c r="AM50" s="815"/>
      <c r="AN50" s="815"/>
      <c r="AO50" s="815"/>
    </row>
    <row r="51" spans="1:42" s="428" customFormat="1" ht="22.5" customHeight="1">
      <c r="A51" s="417"/>
      <c r="B51" s="767" t="s">
        <v>7</v>
      </c>
      <c r="C51" s="420"/>
      <c r="D51" s="13">
        <v>2563</v>
      </c>
      <c r="E51" s="11"/>
      <c r="F51" s="11">
        <v>2562</v>
      </c>
      <c r="G51" s="8"/>
      <c r="H51" s="11">
        <v>2563</v>
      </c>
      <c r="I51" s="11"/>
      <c r="J51" s="11">
        <v>2562</v>
      </c>
      <c r="K51" s="35"/>
      <c r="P51" s="367"/>
      <c r="T51" s="367"/>
      <c r="AA51" s="797"/>
      <c r="AB51" s="798"/>
      <c r="AC51" s="798"/>
      <c r="AD51" s="798"/>
      <c r="AE51" s="798"/>
      <c r="AF51" s="799"/>
      <c r="AG51" s="798"/>
      <c r="AI51" s="797"/>
      <c r="AJ51" s="798"/>
      <c r="AK51" s="798"/>
      <c r="AL51" s="798"/>
      <c r="AM51" s="798"/>
      <c r="AN51" s="799"/>
      <c r="AO51" s="798"/>
    </row>
    <row r="52" spans="1:42" s="428" customFormat="1" ht="22.5" customHeight="1">
      <c r="A52" s="417"/>
      <c r="B52" s="421"/>
      <c r="C52" s="421"/>
      <c r="D52" s="865" t="s">
        <v>10</v>
      </c>
      <c r="E52" s="865"/>
      <c r="F52" s="865"/>
      <c r="G52" s="865"/>
      <c r="H52" s="865"/>
      <c r="I52" s="865"/>
      <c r="J52" s="865"/>
      <c r="K52" s="35"/>
      <c r="P52" s="367"/>
      <c r="T52" s="367"/>
      <c r="AA52" s="864"/>
      <c r="AB52" s="864"/>
      <c r="AC52" s="864"/>
      <c r="AD52" s="864"/>
      <c r="AE52" s="864"/>
      <c r="AF52" s="864"/>
      <c r="AG52" s="864"/>
      <c r="AI52" s="864"/>
      <c r="AJ52" s="864"/>
      <c r="AK52" s="864"/>
      <c r="AL52" s="864"/>
      <c r="AM52" s="864"/>
      <c r="AN52" s="864"/>
      <c r="AO52" s="864"/>
    </row>
    <row r="53" spans="1:42" s="428" customFormat="1" ht="22.5" customHeight="1">
      <c r="A53" s="27" t="s">
        <v>83</v>
      </c>
      <c r="B53" s="6"/>
      <c r="C53" s="57"/>
      <c r="D53" s="162"/>
      <c r="E53" s="57"/>
      <c r="F53" s="162"/>
      <c r="G53" s="57"/>
      <c r="H53" s="162"/>
      <c r="I53" s="57"/>
      <c r="J53" s="162"/>
      <c r="K53" s="35"/>
      <c r="P53" s="367"/>
      <c r="T53" s="367"/>
    </row>
    <row r="54" spans="1:42" s="428" customFormat="1" ht="22.5" customHeight="1">
      <c r="A54" s="98" t="s">
        <v>84</v>
      </c>
      <c r="B54" s="17"/>
      <c r="C54" s="155"/>
      <c r="D54" s="436">
        <v>70262</v>
      </c>
      <c r="E54" s="155"/>
      <c r="F54" s="425">
        <v>52111</v>
      </c>
      <c r="G54" s="155"/>
      <c r="H54" s="436">
        <v>83383</v>
      </c>
      <c r="I54" s="155"/>
      <c r="J54" s="427">
        <v>56070</v>
      </c>
      <c r="K54" s="35"/>
      <c r="P54" s="367"/>
      <c r="T54" s="367"/>
      <c r="AA54" s="803"/>
      <c r="AB54" s="804"/>
      <c r="AC54" s="803"/>
      <c r="AD54" s="804"/>
      <c r="AE54" s="804"/>
      <c r="AF54" s="804"/>
      <c r="AG54" s="804"/>
      <c r="AI54" s="803"/>
      <c r="AJ54" s="804"/>
      <c r="AK54" s="803"/>
      <c r="AL54" s="804"/>
      <c r="AM54" s="804"/>
      <c r="AN54" s="804"/>
      <c r="AO54" s="804"/>
    </row>
    <row r="55" spans="1:42" s="428" customFormat="1" ht="22.5" customHeight="1">
      <c r="A55" s="98" t="s">
        <v>85</v>
      </c>
      <c r="B55" s="17"/>
      <c r="C55" s="33"/>
      <c r="D55" s="430">
        <v>-3322</v>
      </c>
      <c r="E55" s="33"/>
      <c r="F55" s="430">
        <v>-266</v>
      </c>
      <c r="G55" s="33"/>
      <c r="H55" s="136">
        <v>0</v>
      </c>
      <c r="I55" s="155"/>
      <c r="J55" s="136">
        <v>0</v>
      </c>
      <c r="K55" s="35"/>
      <c r="P55" s="367"/>
      <c r="T55" s="367"/>
      <c r="AA55" s="816"/>
      <c r="AB55" s="804"/>
      <c r="AC55" s="803"/>
      <c r="AD55" s="804"/>
      <c r="AE55" s="804"/>
      <c r="AF55" s="804"/>
      <c r="AG55" s="804"/>
      <c r="AI55" s="803"/>
      <c r="AJ55" s="804"/>
      <c r="AK55" s="803"/>
      <c r="AL55" s="804"/>
      <c r="AM55" s="804"/>
      <c r="AN55" s="804"/>
      <c r="AO55" s="804"/>
    </row>
    <row r="56" spans="1:42" s="437" customFormat="1" ht="22.5" customHeight="1" thickBot="1">
      <c r="A56" s="91" t="s">
        <v>74</v>
      </c>
      <c r="B56" s="28"/>
      <c r="C56" s="31"/>
      <c r="D56" s="163">
        <v>66940</v>
      </c>
      <c r="E56" s="31"/>
      <c r="F56" s="163">
        <v>51845</v>
      </c>
      <c r="G56" s="31"/>
      <c r="H56" s="163">
        <v>83383</v>
      </c>
      <c r="I56" s="30"/>
      <c r="J56" s="163">
        <v>56070</v>
      </c>
      <c r="K56" s="35"/>
      <c r="L56" s="428"/>
      <c r="M56" s="428"/>
      <c r="N56" s="428"/>
      <c r="O56" s="428"/>
      <c r="P56" s="367"/>
      <c r="Q56" s="428"/>
      <c r="R56" s="428"/>
      <c r="S56" s="428"/>
      <c r="T56" s="367"/>
      <c r="U56" s="428"/>
      <c r="AA56" s="817"/>
      <c r="AB56" s="817"/>
      <c r="AC56" s="817"/>
      <c r="AD56" s="817"/>
      <c r="AE56" s="817"/>
      <c r="AF56" s="817"/>
      <c r="AG56" s="817"/>
      <c r="AI56" s="817"/>
      <c r="AJ56" s="817"/>
      <c r="AK56" s="817"/>
      <c r="AL56" s="817"/>
      <c r="AM56" s="817"/>
      <c r="AN56" s="817"/>
      <c r="AO56" s="817"/>
    </row>
    <row r="57" spans="1:42" s="428" customFormat="1" ht="13.5" customHeight="1" thickTop="1">
      <c r="A57" s="91"/>
      <c r="B57" s="28"/>
      <c r="C57" s="61"/>
      <c r="D57" s="157"/>
      <c r="E57" s="61"/>
      <c r="F57" s="157"/>
      <c r="G57" s="61"/>
      <c r="H57" s="157"/>
      <c r="I57" s="157"/>
      <c r="J57" s="157"/>
      <c r="K57" s="35"/>
      <c r="L57" s="452"/>
      <c r="M57" s="437"/>
      <c r="N57" s="437"/>
      <c r="O57" s="437"/>
      <c r="P57" s="43"/>
      <c r="Q57" s="437"/>
      <c r="R57" s="437"/>
      <c r="S57" s="437"/>
      <c r="T57" s="43"/>
      <c r="U57" s="437"/>
    </row>
    <row r="58" spans="1:42" s="428" customFormat="1" ht="22.5" customHeight="1">
      <c r="A58" s="91" t="s">
        <v>87</v>
      </c>
      <c r="B58" s="17"/>
      <c r="C58" s="56"/>
      <c r="D58" s="156"/>
      <c r="E58" s="56"/>
      <c r="F58" s="156"/>
      <c r="G58" s="56"/>
      <c r="H58" s="156"/>
      <c r="I58" s="156"/>
      <c r="J58" s="156"/>
      <c r="K58" s="35"/>
      <c r="M58" s="436"/>
      <c r="P58" s="367"/>
      <c r="T58" s="367"/>
      <c r="AA58" s="818"/>
      <c r="AB58" s="818"/>
      <c r="AC58" s="818"/>
      <c r="AD58" s="818"/>
      <c r="AE58" s="818"/>
      <c r="AF58" s="818"/>
      <c r="AG58" s="818"/>
      <c r="AI58" s="818"/>
      <c r="AJ58" s="818"/>
      <c r="AK58" s="818"/>
      <c r="AL58" s="818"/>
      <c r="AM58" s="818"/>
      <c r="AN58" s="818"/>
      <c r="AO58" s="818"/>
    </row>
    <row r="59" spans="1:42" s="428" customFormat="1" ht="22.5" customHeight="1">
      <c r="A59" s="98" t="s">
        <v>84</v>
      </c>
      <c r="B59" s="17"/>
      <c r="C59" s="155"/>
      <c r="D59" s="427">
        <v>70262</v>
      </c>
      <c r="E59" s="155"/>
      <c r="F59" s="427">
        <v>55373</v>
      </c>
      <c r="G59" s="155"/>
      <c r="H59" s="427">
        <v>83383</v>
      </c>
      <c r="I59" s="155"/>
      <c r="J59" s="427">
        <v>58708</v>
      </c>
      <c r="K59" s="35"/>
      <c r="L59" s="436"/>
      <c r="P59" s="367"/>
      <c r="T59" s="367"/>
      <c r="AA59" s="803"/>
      <c r="AB59" s="804"/>
      <c r="AC59" s="803"/>
      <c r="AD59" s="804"/>
      <c r="AE59" s="804"/>
      <c r="AF59" s="804"/>
      <c r="AG59" s="804"/>
      <c r="AI59" s="803"/>
      <c r="AJ59" s="803"/>
      <c r="AK59" s="803"/>
      <c r="AL59" s="803"/>
      <c r="AM59" s="803"/>
      <c r="AN59" s="803"/>
      <c r="AO59" s="803"/>
      <c r="AP59" s="803"/>
    </row>
    <row r="60" spans="1:42" s="437" customFormat="1" ht="22.5" customHeight="1">
      <c r="A60" s="98" t="s">
        <v>85</v>
      </c>
      <c r="B60" s="17"/>
      <c r="C60" s="33"/>
      <c r="D60" s="430">
        <v>-3322</v>
      </c>
      <c r="E60" s="33"/>
      <c r="F60" s="427">
        <v>-237</v>
      </c>
      <c r="G60" s="33"/>
      <c r="H60" s="136">
        <v>0</v>
      </c>
      <c r="I60" s="155"/>
      <c r="J60" s="136">
        <v>0</v>
      </c>
      <c r="K60" s="35"/>
      <c r="L60" s="428"/>
      <c r="M60" s="428"/>
      <c r="N60" s="428"/>
      <c r="O60" s="428"/>
      <c r="P60" s="367"/>
      <c r="Q60" s="428"/>
      <c r="R60" s="428"/>
      <c r="S60" s="428"/>
      <c r="T60" s="367"/>
      <c r="U60" s="428"/>
      <c r="AA60" s="819"/>
      <c r="AB60" s="819"/>
      <c r="AC60" s="819"/>
      <c r="AD60" s="819"/>
      <c r="AE60" s="804"/>
      <c r="AF60" s="819"/>
      <c r="AG60" s="804"/>
      <c r="AI60" s="803"/>
      <c r="AJ60" s="803"/>
      <c r="AK60" s="803"/>
      <c r="AL60" s="803"/>
      <c r="AM60" s="803"/>
      <c r="AN60" s="803"/>
      <c r="AO60" s="803"/>
      <c r="AP60" s="803"/>
    </row>
    <row r="61" spans="1:42" s="428" customFormat="1" ht="22.5" customHeight="1" thickBot="1">
      <c r="A61" s="91" t="s">
        <v>144</v>
      </c>
      <c r="B61" s="28"/>
      <c r="C61" s="31"/>
      <c r="D61" s="163">
        <v>66940</v>
      </c>
      <c r="E61" s="31"/>
      <c r="F61" s="163">
        <v>55136</v>
      </c>
      <c r="G61" s="31"/>
      <c r="H61" s="163">
        <v>83383</v>
      </c>
      <c r="I61" s="30"/>
      <c r="J61" s="163">
        <v>58708</v>
      </c>
      <c r="K61" s="35"/>
      <c r="L61" s="437"/>
      <c r="M61" s="437"/>
      <c r="N61" s="437"/>
      <c r="O61" s="437"/>
      <c r="P61" s="43"/>
      <c r="Q61" s="437"/>
      <c r="R61" s="437"/>
      <c r="S61" s="437"/>
      <c r="T61" s="43"/>
      <c r="U61" s="437"/>
      <c r="AA61" s="30"/>
      <c r="AB61" s="30"/>
      <c r="AC61" s="30"/>
      <c r="AD61" s="30"/>
      <c r="AE61" s="30"/>
      <c r="AF61" s="30"/>
      <c r="AG61" s="30"/>
      <c r="AI61" s="820"/>
      <c r="AJ61" s="820"/>
      <c r="AK61" s="820"/>
      <c r="AL61" s="820"/>
      <c r="AM61" s="820"/>
      <c r="AN61" s="820"/>
      <c r="AO61" s="820"/>
      <c r="AP61" s="803"/>
    </row>
    <row r="62" spans="1:42" s="428" customFormat="1" ht="13.5" customHeight="1" thickTop="1">
      <c r="A62" s="27"/>
      <c r="B62" s="17"/>
      <c r="C62" s="161"/>
      <c r="D62" s="161"/>
      <c r="E62" s="161"/>
      <c r="F62" s="161"/>
      <c r="G62" s="161"/>
      <c r="H62" s="161"/>
      <c r="I62" s="161"/>
      <c r="J62" s="161"/>
      <c r="K62" s="35"/>
      <c r="P62" s="367"/>
      <c r="T62" s="367"/>
      <c r="AA62" s="817"/>
      <c r="AB62" s="817"/>
      <c r="AC62" s="817"/>
      <c r="AD62" s="817"/>
      <c r="AE62" s="817"/>
      <c r="AF62" s="817"/>
      <c r="AG62" s="817"/>
      <c r="AI62" s="821"/>
      <c r="AJ62" s="819"/>
      <c r="AK62" s="821"/>
      <c r="AL62" s="819"/>
      <c r="AM62" s="819"/>
      <c r="AN62" s="819"/>
      <c r="AO62" s="819"/>
    </row>
    <row r="63" spans="1:42" s="428" customFormat="1" ht="28.5" customHeight="1" thickBot="1">
      <c r="A63" s="5" t="s">
        <v>147</v>
      </c>
      <c r="B63" s="17">
        <v>11</v>
      </c>
      <c r="C63" s="165"/>
      <c r="D63" s="164">
        <v>7.9125415393790893E-2</v>
      </c>
      <c r="E63" s="165"/>
      <c r="F63" s="164">
        <v>6.278433734939759E-2</v>
      </c>
      <c r="G63" s="165"/>
      <c r="H63" s="164">
        <v>9.3901604164135191E-2</v>
      </c>
      <c r="I63" s="165"/>
      <c r="J63" s="164">
        <v>6.3E-2</v>
      </c>
      <c r="K63" s="35"/>
      <c r="P63" s="367"/>
      <c r="T63" s="367"/>
      <c r="AI63" s="817"/>
      <c r="AJ63" s="817"/>
      <c r="AK63" s="817"/>
      <c r="AL63" s="817"/>
      <c r="AM63" s="817"/>
      <c r="AN63" s="817"/>
      <c r="AO63" s="817"/>
    </row>
    <row r="64" spans="1:42" s="428" customFormat="1" ht="23.85" customHeight="1" thickTop="1">
      <c r="A64" s="5"/>
      <c r="B64" s="17"/>
      <c r="C64" s="165"/>
      <c r="D64" s="165"/>
      <c r="E64" s="165"/>
      <c r="F64" s="165"/>
      <c r="G64" s="165"/>
      <c r="H64" s="165"/>
      <c r="I64" s="165"/>
      <c r="J64" s="165"/>
      <c r="K64" s="35"/>
      <c r="P64" s="367"/>
      <c r="T64" s="367"/>
    </row>
    <row r="65" spans="1:41" ht="22.5" customHeight="1">
      <c r="C65" s="453"/>
      <c r="E65" s="453"/>
      <c r="G65" s="453"/>
      <c r="I65" s="453"/>
      <c r="L65" s="428"/>
      <c r="M65" s="428"/>
      <c r="N65" s="428"/>
      <c r="O65" s="428"/>
      <c r="P65" s="367"/>
      <c r="Q65" s="428"/>
      <c r="R65" s="428"/>
      <c r="S65" s="428"/>
      <c r="T65" s="367"/>
      <c r="U65" s="428"/>
      <c r="AA65" s="822"/>
      <c r="AB65" s="822"/>
      <c r="AC65" s="822"/>
      <c r="AD65" s="822"/>
      <c r="AE65" s="822"/>
      <c r="AF65" s="822"/>
      <c r="AG65" s="822"/>
      <c r="AI65" s="822"/>
      <c r="AJ65" s="822"/>
      <c r="AK65" s="822"/>
      <c r="AL65" s="822"/>
      <c r="AM65" s="822"/>
      <c r="AN65" s="822"/>
      <c r="AO65" s="822"/>
    </row>
    <row r="66" spans="1:41" ht="22.5" customHeight="1">
      <c r="AA66" s="823"/>
      <c r="AB66" s="823"/>
      <c r="AC66" s="824"/>
      <c r="AD66" s="823"/>
      <c r="AE66" s="823"/>
      <c r="AF66" s="823"/>
      <c r="AG66" s="824"/>
      <c r="AI66" s="823"/>
      <c r="AJ66" s="823"/>
      <c r="AK66" s="824"/>
      <c r="AL66" s="823"/>
      <c r="AM66" s="823"/>
      <c r="AN66" s="823"/>
      <c r="AO66" s="824"/>
    </row>
    <row r="67" spans="1:41" ht="22.5" customHeight="1">
      <c r="D67" s="455"/>
      <c r="F67" s="455"/>
      <c r="H67" s="455"/>
      <c r="J67" s="455"/>
      <c r="AA67" s="823"/>
      <c r="AB67" s="823"/>
      <c r="AC67" s="823"/>
      <c r="AD67" s="823"/>
      <c r="AE67" s="823"/>
      <c r="AF67" s="823"/>
      <c r="AG67" s="823"/>
      <c r="AI67" s="823"/>
      <c r="AJ67" s="823"/>
      <c r="AK67" s="823"/>
      <c r="AL67" s="823"/>
      <c r="AM67" s="823"/>
      <c r="AN67" s="823"/>
      <c r="AO67" s="823"/>
    </row>
    <row r="68" spans="1:41" ht="22.5" customHeight="1">
      <c r="A68" s="456"/>
      <c r="B68" s="457"/>
      <c r="C68" s="457"/>
      <c r="D68" s="457"/>
      <c r="E68" s="457"/>
      <c r="F68" s="457"/>
      <c r="G68" s="457"/>
      <c r="H68" s="457"/>
    </row>
    <row r="69" spans="1:41" ht="22.5" customHeight="1">
      <c r="A69" s="458"/>
      <c r="B69" s="457"/>
      <c r="C69" s="457"/>
      <c r="D69" s="830"/>
      <c r="E69" s="830"/>
      <c r="F69" s="830"/>
      <c r="G69" s="830"/>
      <c r="H69" s="830"/>
      <c r="I69" s="831"/>
      <c r="J69" s="832"/>
    </row>
    <row r="70" spans="1:41" ht="22.5" customHeight="1">
      <c r="A70" s="458"/>
      <c r="B70" s="457"/>
      <c r="C70" s="457"/>
      <c r="D70" s="830"/>
      <c r="E70" s="830"/>
      <c r="F70" s="830"/>
      <c r="G70" s="830"/>
      <c r="H70" s="830"/>
      <c r="I70" s="831"/>
      <c r="J70" s="832"/>
    </row>
    <row r="71" spans="1:41" ht="22.5" customHeight="1">
      <c r="A71" s="458"/>
      <c r="B71" s="457"/>
      <c r="C71" s="457"/>
      <c r="D71" s="830"/>
      <c r="E71" s="830"/>
      <c r="F71" s="830"/>
      <c r="G71" s="830"/>
      <c r="H71" s="830"/>
      <c r="I71" s="831"/>
      <c r="J71" s="832"/>
    </row>
    <row r="72" spans="1:41" ht="22.5" customHeight="1">
      <c r="A72" s="456"/>
      <c r="B72" s="457"/>
      <c r="C72" s="457"/>
      <c r="D72" s="830"/>
      <c r="E72" s="830"/>
      <c r="F72" s="830"/>
      <c r="G72" s="830"/>
      <c r="H72" s="830"/>
      <c r="I72" s="831"/>
      <c r="J72" s="832"/>
      <c r="AA72" s="827"/>
      <c r="AC72" s="827"/>
      <c r="AE72" s="827"/>
      <c r="AG72" s="827"/>
      <c r="AI72" s="827"/>
      <c r="AK72" s="827"/>
      <c r="AM72" s="827"/>
      <c r="AO72" s="827"/>
    </row>
    <row r="73" spans="1:41" ht="22.5" customHeight="1">
      <c r="D73" s="832"/>
      <c r="E73" s="831"/>
      <c r="F73" s="832"/>
      <c r="G73" s="831"/>
      <c r="H73" s="832"/>
      <c r="I73" s="831"/>
      <c r="J73" s="832"/>
      <c r="AA73" s="828"/>
      <c r="AB73" s="828"/>
      <c r="AC73" s="828"/>
      <c r="AD73" s="828"/>
      <c r="AE73" s="828"/>
      <c r="AI73" s="828"/>
      <c r="AJ73" s="828"/>
      <c r="AK73" s="828"/>
      <c r="AL73" s="828"/>
      <c r="AM73" s="828"/>
    </row>
    <row r="74" spans="1:41" ht="22.5" customHeight="1">
      <c r="D74" s="832"/>
      <c r="E74" s="831"/>
      <c r="F74" s="832"/>
      <c r="G74" s="831"/>
      <c r="H74" s="832"/>
      <c r="I74" s="831"/>
      <c r="J74" s="832"/>
      <c r="AA74" s="828"/>
      <c r="AB74" s="828"/>
      <c r="AC74" s="828"/>
      <c r="AD74" s="828"/>
      <c r="AE74" s="828"/>
      <c r="AI74" s="828"/>
      <c r="AJ74" s="828"/>
      <c r="AK74" s="828"/>
      <c r="AL74" s="828"/>
      <c r="AM74" s="828"/>
    </row>
    <row r="75" spans="1:41" ht="22.5" customHeight="1">
      <c r="A75" s="456"/>
      <c r="B75" s="457"/>
      <c r="D75" s="832"/>
      <c r="E75" s="831"/>
      <c r="F75" s="830"/>
      <c r="G75" s="831"/>
      <c r="H75" s="832"/>
      <c r="I75" s="831"/>
      <c r="J75" s="830"/>
      <c r="AA75" s="828"/>
      <c r="AB75" s="828"/>
      <c r="AC75" s="828"/>
      <c r="AD75" s="828"/>
      <c r="AE75" s="828"/>
      <c r="AI75" s="828"/>
      <c r="AJ75" s="828"/>
      <c r="AK75" s="828"/>
      <c r="AL75" s="828"/>
      <c r="AM75" s="828"/>
    </row>
    <row r="76" spans="1:41" ht="22.5" customHeight="1">
      <c r="A76" s="458"/>
      <c r="B76" s="457"/>
      <c r="F76" s="830"/>
      <c r="G76" s="831"/>
      <c r="H76" s="830"/>
      <c r="I76" s="831"/>
      <c r="J76" s="830"/>
      <c r="AA76" s="828"/>
      <c r="AB76" s="828"/>
      <c r="AC76" s="828"/>
      <c r="AD76" s="828"/>
      <c r="AE76" s="828"/>
      <c r="AI76" s="828"/>
      <c r="AJ76" s="828"/>
      <c r="AK76" s="828"/>
      <c r="AL76" s="828"/>
      <c r="AM76" s="828"/>
    </row>
    <row r="77" spans="1:41" ht="22.5" customHeight="1">
      <c r="A77" s="456"/>
      <c r="B77" s="457"/>
      <c r="F77" s="830"/>
      <c r="G77" s="831"/>
      <c r="H77" s="832"/>
      <c r="I77" s="831"/>
      <c r="J77" s="830"/>
      <c r="K77" s="829"/>
      <c r="AA77" s="828"/>
      <c r="AB77" s="828"/>
      <c r="AC77" s="828"/>
      <c r="AD77" s="828"/>
      <c r="AE77" s="828"/>
      <c r="AI77" s="828"/>
      <c r="AJ77" s="828"/>
      <c r="AK77" s="828"/>
      <c r="AL77" s="828"/>
      <c r="AM77" s="828"/>
    </row>
    <row r="78" spans="1:41" ht="22.5" customHeight="1">
      <c r="F78" s="832"/>
      <c r="G78" s="831"/>
      <c r="H78" s="832"/>
      <c r="I78" s="831"/>
      <c r="J78" s="832"/>
      <c r="AA78" s="828"/>
      <c r="AB78" s="828"/>
      <c r="AC78" s="828"/>
      <c r="AD78" s="828"/>
      <c r="AE78" s="828"/>
      <c r="AI78" s="828"/>
      <c r="AJ78" s="828"/>
      <c r="AK78" s="828"/>
      <c r="AL78" s="828"/>
      <c r="AM78" s="828"/>
    </row>
    <row r="79" spans="1:41" ht="22.5" customHeight="1">
      <c r="F79" s="832"/>
      <c r="G79" s="831"/>
      <c r="H79" s="832"/>
      <c r="I79" s="831"/>
      <c r="J79" s="832"/>
    </row>
    <row r="80" spans="1:41" ht="22.5" customHeight="1">
      <c r="F80" s="832"/>
      <c r="G80" s="831"/>
      <c r="H80" s="832"/>
      <c r="I80" s="831"/>
      <c r="J80" s="832"/>
    </row>
    <row r="81" spans="4:41" ht="22.5" customHeight="1">
      <c r="F81" s="832"/>
      <c r="G81" s="831"/>
      <c r="H81" s="832"/>
      <c r="I81" s="831"/>
      <c r="J81" s="832"/>
      <c r="AC81" s="828"/>
      <c r="AG81" s="828"/>
      <c r="AK81" s="828"/>
      <c r="AO81" s="828"/>
    </row>
    <row r="82" spans="4:41" ht="22.5" customHeight="1">
      <c r="F82" s="832"/>
      <c r="G82" s="831"/>
      <c r="H82" s="832"/>
      <c r="I82" s="831"/>
      <c r="J82" s="832"/>
      <c r="AC82" s="828"/>
      <c r="AE82" s="828"/>
      <c r="AG82" s="828"/>
      <c r="AK82" s="828"/>
      <c r="AM82" s="828"/>
      <c r="AO82" s="828"/>
    </row>
    <row r="83" spans="4:41" ht="22.5" customHeight="1">
      <c r="F83" s="832"/>
      <c r="G83" s="831"/>
      <c r="H83" s="832"/>
      <c r="I83" s="831"/>
      <c r="J83" s="832"/>
      <c r="AC83" s="828"/>
      <c r="AG83" s="828"/>
      <c r="AK83" s="828"/>
      <c r="AO83" s="828"/>
    </row>
    <row r="84" spans="4:41" ht="22.5" customHeight="1">
      <c r="D84" s="396"/>
      <c r="F84" s="830"/>
      <c r="G84" s="831"/>
      <c r="H84" s="833"/>
      <c r="I84" s="831"/>
      <c r="J84" s="830"/>
    </row>
    <row r="85" spans="4:41" ht="22.5" customHeight="1">
      <c r="F85" s="832"/>
      <c r="G85" s="831"/>
      <c r="H85" s="834"/>
      <c r="I85" s="831"/>
      <c r="J85" s="832"/>
    </row>
    <row r="86" spans="4:41" ht="22.5" customHeight="1">
      <c r="F86" s="832"/>
      <c r="G86" s="831"/>
      <c r="H86" s="834"/>
      <c r="I86" s="834"/>
      <c r="J86" s="834"/>
    </row>
    <row r="87" spans="4:41" ht="22.5" customHeight="1">
      <c r="F87" s="832"/>
      <c r="G87" s="831"/>
      <c r="H87" s="832"/>
      <c r="I87" s="831"/>
      <c r="J87" s="832"/>
    </row>
    <row r="88" spans="4:41" ht="22.5" customHeight="1">
      <c r="F88" s="832"/>
      <c r="G88" s="831"/>
      <c r="H88" s="832"/>
      <c r="I88" s="831"/>
      <c r="J88" s="832"/>
    </row>
    <row r="89" spans="4:41" ht="22.5" customHeight="1">
      <c r="F89" s="832"/>
      <c r="G89" s="831"/>
      <c r="H89" s="832"/>
      <c r="I89" s="831"/>
      <c r="J89" s="832"/>
    </row>
    <row r="90" spans="4:41" ht="22.5" customHeight="1">
      <c r="F90" s="832"/>
      <c r="G90" s="831"/>
      <c r="H90" s="832"/>
      <c r="I90" s="831"/>
      <c r="J90" s="832"/>
    </row>
    <row r="91" spans="4:41" ht="22.5" customHeight="1">
      <c r="F91" s="832"/>
      <c r="G91" s="831"/>
      <c r="H91" s="832"/>
      <c r="I91" s="831"/>
      <c r="J91" s="832"/>
    </row>
    <row r="92" spans="4:41" ht="22.5" customHeight="1">
      <c r="F92" s="832"/>
      <c r="G92" s="831"/>
      <c r="H92" s="832"/>
      <c r="I92" s="831"/>
      <c r="J92" s="832"/>
    </row>
    <row r="93" spans="4:41" ht="22.5" customHeight="1">
      <c r="F93" s="832"/>
      <c r="G93" s="831"/>
      <c r="H93" s="832"/>
      <c r="I93" s="831"/>
      <c r="J93" s="832"/>
    </row>
    <row r="94" spans="4:41" ht="22.5" customHeight="1">
      <c r="F94" s="832"/>
      <c r="G94" s="831"/>
      <c r="H94" s="832"/>
      <c r="I94" s="831"/>
      <c r="J94" s="832"/>
    </row>
    <row r="95" spans="4:41" ht="22.5" customHeight="1">
      <c r="F95" s="832"/>
      <c r="G95" s="831"/>
      <c r="H95" s="832"/>
      <c r="I95" s="831"/>
      <c r="J95" s="832"/>
    </row>
    <row r="96" spans="4:41" ht="22.5" customHeight="1">
      <c r="F96" s="832"/>
      <c r="G96" s="831"/>
      <c r="H96" s="832"/>
      <c r="I96" s="831"/>
      <c r="J96" s="832"/>
    </row>
    <row r="97" spans="6:10" ht="22.5" customHeight="1">
      <c r="F97" s="832"/>
      <c r="G97" s="831"/>
      <c r="H97" s="832"/>
      <c r="I97" s="831"/>
      <c r="J97" s="832"/>
    </row>
    <row r="98" spans="6:10" ht="22.5" customHeight="1">
      <c r="F98" s="832"/>
      <c r="G98" s="831"/>
      <c r="H98" s="832"/>
      <c r="I98" s="831"/>
      <c r="J98" s="832"/>
    </row>
    <row r="99" spans="6:10" ht="22.5" customHeight="1">
      <c r="F99" s="832"/>
      <c r="G99" s="831"/>
      <c r="H99" s="832"/>
      <c r="I99" s="831"/>
      <c r="J99" s="832"/>
    </row>
  </sheetData>
  <mergeCells count="33">
    <mergeCell ref="D4:F4"/>
    <mergeCell ref="H4:J4"/>
    <mergeCell ref="D5:F5"/>
    <mergeCell ref="H5:J5"/>
    <mergeCell ref="AQ6:AS6"/>
    <mergeCell ref="AE6:AG6"/>
    <mergeCell ref="AQ4:AS4"/>
    <mergeCell ref="AQ5:AS5"/>
    <mergeCell ref="AI4:AK4"/>
    <mergeCell ref="AM4:AO4"/>
    <mergeCell ref="AI5:AK5"/>
    <mergeCell ref="AM5:AO5"/>
    <mergeCell ref="AI6:AK6"/>
    <mergeCell ref="AM6:AO6"/>
    <mergeCell ref="H6:J6"/>
    <mergeCell ref="D6:F6"/>
    <mergeCell ref="AA4:AC4"/>
    <mergeCell ref="AE4:AG4"/>
    <mergeCell ref="AA5:AC5"/>
    <mergeCell ref="AE5:AG5"/>
    <mergeCell ref="AA6:AC6"/>
    <mergeCell ref="AI8:AO8"/>
    <mergeCell ref="AA52:AG52"/>
    <mergeCell ref="AI52:AO52"/>
    <mergeCell ref="AA8:AG8"/>
    <mergeCell ref="D8:J8"/>
    <mergeCell ref="D52:J52"/>
    <mergeCell ref="H48:J48"/>
    <mergeCell ref="H49:J49"/>
    <mergeCell ref="H50:J50"/>
    <mergeCell ref="D48:F48"/>
    <mergeCell ref="D49:F49"/>
    <mergeCell ref="D50:F50"/>
  </mergeCells>
  <pageMargins left="0.8" right="0.8" top="0.48" bottom="0.56000000000000005" header="0.5" footer="0.5"/>
  <pageSetup paperSize="9" scale="80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12"/>
  <sheetViews>
    <sheetView tabSelected="1" view="pageBreakPreview" zoomScale="80" zoomScaleNormal="80" zoomScaleSheetLayoutView="80" workbookViewId="0">
      <selection activeCell="E9" sqref="E9:U9"/>
    </sheetView>
  </sheetViews>
  <sheetFormatPr defaultColWidth="9" defaultRowHeight="21.75"/>
  <cols>
    <col min="1" max="1" width="53.7109375" style="71" customWidth="1"/>
    <col min="2" max="2" width="1.7109375" style="71" customWidth="1"/>
    <col min="3" max="3" width="9.140625" style="750" customWidth="1"/>
    <col min="4" max="4" width="1.7109375" style="71" customWidth="1"/>
    <col min="5" max="5" width="13.42578125" style="71" customWidth="1"/>
    <col min="6" max="6" width="1.7109375" style="71" customWidth="1"/>
    <col min="7" max="7" width="12.5703125" style="71" customWidth="1"/>
    <col min="8" max="8" width="1.7109375" style="71" customWidth="1"/>
    <col min="9" max="9" width="17.42578125" style="71" customWidth="1"/>
    <col min="10" max="10" width="1.7109375" style="71" customWidth="1"/>
    <col min="11" max="11" width="15.5703125" style="71" customWidth="1"/>
    <col min="12" max="12" width="1.7109375" style="71" customWidth="1"/>
    <col min="13" max="13" width="13.42578125" style="71" customWidth="1"/>
    <col min="14" max="14" width="1.7109375" style="71" customWidth="1"/>
    <col min="15" max="15" width="13.42578125" style="71" customWidth="1"/>
    <col min="16" max="16" width="1.7109375" style="71" customWidth="1"/>
    <col min="17" max="17" width="12.7109375" style="71" bestFit="1" customWidth="1"/>
    <col min="18" max="18" width="1.7109375" style="71" customWidth="1"/>
    <col min="19" max="19" width="17.28515625" style="71" bestFit="1" customWidth="1"/>
    <col min="20" max="20" width="1.7109375" style="71" customWidth="1"/>
    <col min="21" max="21" width="14.140625" style="71" customWidth="1"/>
    <col min="22" max="22" width="10.5703125" style="158" bestFit="1" customWidth="1"/>
    <col min="23" max="23" width="16.42578125" style="158" bestFit="1" customWidth="1"/>
    <col min="24" max="24" width="15" style="158" bestFit="1" customWidth="1"/>
    <col min="25" max="25" width="12.7109375" style="138" bestFit="1" customWidth="1"/>
    <col min="26" max="26" width="14" style="158" bestFit="1" customWidth="1"/>
    <col min="27" max="16384" width="9" style="158"/>
  </cols>
  <sheetData>
    <row r="1" spans="1:25" ht="23.25">
      <c r="A1" s="9" t="s">
        <v>166</v>
      </c>
      <c r="B1" s="9"/>
      <c r="C1" s="9"/>
      <c r="D1" s="9"/>
      <c r="E1" s="9"/>
      <c r="F1" s="9"/>
      <c r="G1" s="9"/>
      <c r="H1" s="9"/>
      <c r="I1" s="105"/>
      <c r="J1" s="9"/>
      <c r="K1" s="9"/>
      <c r="L1" s="105"/>
      <c r="M1" s="105"/>
      <c r="N1" s="105"/>
      <c r="O1" s="105"/>
      <c r="P1" s="105"/>
      <c r="Q1" s="105"/>
      <c r="R1" s="105"/>
      <c r="S1" s="105"/>
      <c r="T1" s="105"/>
      <c r="U1" s="105"/>
    </row>
    <row r="2" spans="1:25" ht="23.25">
      <c r="A2" s="343" t="s">
        <v>168</v>
      </c>
      <c r="B2" s="107"/>
      <c r="C2" s="748"/>
      <c r="D2" s="107"/>
      <c r="E2" s="106"/>
      <c r="F2" s="107"/>
      <c r="G2" s="107"/>
      <c r="H2" s="107"/>
      <c r="I2" s="108"/>
      <c r="J2" s="107"/>
      <c r="K2" s="107"/>
      <c r="L2" s="108"/>
      <c r="M2" s="108"/>
      <c r="N2" s="108"/>
      <c r="O2" s="108"/>
      <c r="P2" s="108"/>
      <c r="Q2" s="108"/>
      <c r="R2" s="108"/>
      <c r="S2" s="108"/>
      <c r="T2" s="108"/>
      <c r="U2" s="108"/>
    </row>
    <row r="3" spans="1:25" ht="22.5" customHeight="1">
      <c r="A3" s="343"/>
      <c r="B3" s="107"/>
      <c r="C3" s="748"/>
      <c r="D3" s="107"/>
      <c r="E3" s="106"/>
      <c r="F3" s="107"/>
      <c r="G3" s="107"/>
      <c r="H3" s="107"/>
      <c r="I3" s="108"/>
      <c r="J3" s="107"/>
      <c r="K3" s="107"/>
      <c r="L3" s="108"/>
      <c r="M3" s="108"/>
      <c r="N3" s="108"/>
      <c r="O3" s="108"/>
      <c r="P3" s="108"/>
      <c r="Q3" s="108"/>
      <c r="R3" s="108"/>
      <c r="S3" s="108"/>
      <c r="T3" s="108"/>
      <c r="U3" s="108"/>
    </row>
    <row r="4" spans="1:25" ht="22.5" customHeight="1">
      <c r="A4" s="109"/>
      <c r="B4" s="344"/>
      <c r="C4" s="706"/>
      <c r="D4" s="344"/>
      <c r="E4" s="873" t="s">
        <v>2</v>
      </c>
      <c r="F4" s="873"/>
      <c r="G4" s="873"/>
      <c r="H4" s="873"/>
      <c r="I4" s="873"/>
      <c r="J4" s="873"/>
      <c r="K4" s="873"/>
      <c r="L4" s="873"/>
      <c r="M4" s="873"/>
      <c r="N4" s="873"/>
      <c r="O4" s="873"/>
      <c r="P4" s="873"/>
      <c r="Q4" s="873"/>
      <c r="R4" s="873"/>
      <c r="S4" s="873"/>
      <c r="T4" s="873"/>
      <c r="U4" s="873"/>
    </row>
    <row r="5" spans="1:25" ht="22.5" customHeight="1">
      <c r="A5" s="109"/>
      <c r="B5" s="387"/>
      <c r="C5" s="706"/>
      <c r="D5" s="387"/>
      <c r="E5" s="386"/>
      <c r="F5" s="386"/>
      <c r="G5" s="386"/>
      <c r="H5" s="386"/>
      <c r="I5" s="690"/>
      <c r="J5" s="410"/>
      <c r="K5" s="690"/>
      <c r="L5" s="386"/>
      <c r="M5" s="874" t="s">
        <v>48</v>
      </c>
      <c r="N5" s="875"/>
      <c r="O5" s="875"/>
      <c r="P5" s="386"/>
      <c r="Q5" s="386"/>
      <c r="R5" s="386"/>
      <c r="S5" s="386"/>
      <c r="T5" s="386"/>
      <c r="U5" s="386"/>
    </row>
    <row r="6" spans="1:25" ht="22.5" customHeight="1">
      <c r="A6" s="109"/>
      <c r="B6" s="344"/>
      <c r="C6" s="706"/>
      <c r="D6" s="344"/>
      <c r="E6" s="110" t="s">
        <v>44</v>
      </c>
      <c r="F6" s="344"/>
      <c r="G6" s="124" t="s">
        <v>94</v>
      </c>
      <c r="H6" s="344"/>
      <c r="I6" s="327" t="s">
        <v>102</v>
      </c>
      <c r="J6" s="411"/>
      <c r="K6" s="110" t="s">
        <v>206</v>
      </c>
      <c r="L6" s="110"/>
      <c r="M6" s="388"/>
      <c r="N6" s="389"/>
      <c r="O6" s="389"/>
      <c r="P6" s="110"/>
      <c r="Q6" s="13" t="s">
        <v>92</v>
      </c>
      <c r="R6" s="110"/>
      <c r="S6" s="13"/>
      <c r="T6" s="110"/>
      <c r="U6" s="112"/>
    </row>
    <row r="7" spans="1:25" ht="22.5" customHeight="1">
      <c r="A7" s="109"/>
      <c r="B7" s="344"/>
      <c r="C7" s="706"/>
      <c r="D7" s="344"/>
      <c r="E7" s="110" t="s">
        <v>93</v>
      </c>
      <c r="F7" s="344"/>
      <c r="G7" s="385" t="s">
        <v>196</v>
      </c>
      <c r="H7" s="344"/>
      <c r="I7" s="327" t="s">
        <v>103</v>
      </c>
      <c r="J7" s="411"/>
      <c r="K7" s="327" t="s">
        <v>467</v>
      </c>
      <c r="L7" s="110"/>
      <c r="M7" s="327" t="s">
        <v>161</v>
      </c>
      <c r="N7" s="110"/>
      <c r="O7" s="69"/>
      <c r="P7" s="110"/>
      <c r="Q7" s="13" t="s">
        <v>95</v>
      </c>
      <c r="R7" s="110"/>
      <c r="S7" s="13" t="s">
        <v>96</v>
      </c>
      <c r="T7" s="110"/>
      <c r="U7" s="110" t="s">
        <v>92</v>
      </c>
    </row>
    <row r="8" spans="1:25" ht="22.5" customHeight="1">
      <c r="A8" s="109"/>
      <c r="B8" s="344"/>
      <c r="C8" s="10" t="s">
        <v>7</v>
      </c>
      <c r="D8" s="344"/>
      <c r="E8" s="110" t="s">
        <v>97</v>
      </c>
      <c r="F8" s="344"/>
      <c r="G8" s="342" t="s">
        <v>195</v>
      </c>
      <c r="H8" s="344"/>
      <c r="I8" s="327" t="s">
        <v>98</v>
      </c>
      <c r="J8" s="411"/>
      <c r="K8" s="327" t="s">
        <v>466</v>
      </c>
      <c r="L8" s="110"/>
      <c r="M8" s="339" t="s">
        <v>162</v>
      </c>
      <c r="N8" s="110"/>
      <c r="O8" s="339" t="s">
        <v>170</v>
      </c>
      <c r="P8" s="110"/>
      <c r="Q8" s="13" t="s">
        <v>99</v>
      </c>
      <c r="R8" s="110"/>
      <c r="S8" s="13" t="s">
        <v>100</v>
      </c>
      <c r="T8" s="110"/>
      <c r="U8" s="342" t="s">
        <v>95</v>
      </c>
    </row>
    <row r="9" spans="1:25" ht="22.5" customHeight="1">
      <c r="A9" s="69"/>
      <c r="B9" s="344"/>
      <c r="C9" s="706"/>
      <c r="D9" s="344"/>
      <c r="E9" s="872" t="s">
        <v>10</v>
      </c>
      <c r="F9" s="872"/>
      <c r="G9" s="872"/>
      <c r="H9" s="872"/>
      <c r="I9" s="872"/>
      <c r="J9" s="872"/>
      <c r="K9" s="872"/>
      <c r="L9" s="872"/>
      <c r="M9" s="872"/>
      <c r="N9" s="872"/>
      <c r="O9" s="872"/>
      <c r="P9" s="872"/>
      <c r="Q9" s="872"/>
      <c r="R9" s="872"/>
      <c r="S9" s="872"/>
      <c r="T9" s="872"/>
      <c r="U9" s="872"/>
    </row>
    <row r="10" spans="1:25" ht="22.5" customHeight="1">
      <c r="A10" s="91" t="s">
        <v>493</v>
      </c>
      <c r="B10" s="344"/>
      <c r="C10" s="90"/>
      <c r="D10" s="344"/>
      <c r="E10" s="344"/>
      <c r="F10" s="344"/>
      <c r="G10" s="344"/>
      <c r="H10" s="344"/>
      <c r="I10" s="691"/>
      <c r="J10" s="411"/>
      <c r="K10" s="691"/>
      <c r="L10" s="344"/>
      <c r="M10" s="344"/>
      <c r="N10" s="344"/>
      <c r="O10" s="344"/>
      <c r="P10" s="344"/>
      <c r="Q10" s="344"/>
      <c r="R10" s="344"/>
      <c r="S10" s="344"/>
      <c r="T10" s="344"/>
      <c r="U10" s="344"/>
    </row>
    <row r="11" spans="1:25" s="346" customFormat="1" ht="22.5" customHeight="1">
      <c r="A11" s="345" t="s">
        <v>445</v>
      </c>
      <c r="B11" s="122"/>
      <c r="C11" s="749"/>
      <c r="D11" s="122"/>
      <c r="E11" s="92">
        <v>887983</v>
      </c>
      <c r="F11" s="122"/>
      <c r="G11" s="92">
        <v>187228</v>
      </c>
      <c r="H11" s="122"/>
      <c r="I11" s="92">
        <v>-42012</v>
      </c>
      <c r="J11" s="122"/>
      <c r="K11" s="122">
        <v>0</v>
      </c>
      <c r="L11" s="86"/>
      <c r="M11" s="92">
        <v>5100</v>
      </c>
      <c r="N11" s="86"/>
      <c r="O11" s="92">
        <v>310604</v>
      </c>
      <c r="P11" s="86"/>
      <c r="Q11" s="92">
        <v>1348903</v>
      </c>
      <c r="R11" s="86"/>
      <c r="S11" s="92">
        <v>22373</v>
      </c>
      <c r="T11" s="86"/>
      <c r="U11" s="92">
        <v>1371276</v>
      </c>
      <c r="X11" s="347"/>
      <c r="Y11" s="347"/>
    </row>
    <row r="12" spans="1:25" s="346" customFormat="1" ht="22.5" customHeight="1">
      <c r="A12" s="36" t="s">
        <v>446</v>
      </c>
      <c r="B12" s="122"/>
      <c r="C12" s="705"/>
      <c r="D12" s="122"/>
      <c r="E12" s="21">
        <v>0</v>
      </c>
      <c r="F12" s="700"/>
      <c r="G12" s="21">
        <v>0</v>
      </c>
      <c r="H12" s="700"/>
      <c r="I12" s="21">
        <v>0</v>
      </c>
      <c r="J12" s="700"/>
      <c r="K12" s="21">
        <v>0</v>
      </c>
      <c r="L12" s="80"/>
      <c r="M12" s="21">
        <v>0</v>
      </c>
      <c r="N12" s="80"/>
      <c r="O12" s="21">
        <v>5493</v>
      </c>
      <c r="P12" s="80"/>
      <c r="Q12" s="21">
        <v>5493</v>
      </c>
      <c r="R12" s="80"/>
      <c r="S12" s="21">
        <v>0</v>
      </c>
      <c r="T12" s="80"/>
      <c r="U12" s="21">
        <v>5493</v>
      </c>
      <c r="X12" s="347"/>
      <c r="Y12" s="347"/>
    </row>
    <row r="13" spans="1:25" s="346" customFormat="1" ht="22.5" customHeight="1">
      <c r="A13" s="345" t="s">
        <v>447</v>
      </c>
      <c r="B13" s="122"/>
      <c r="C13" s="749"/>
      <c r="D13" s="122"/>
      <c r="E13" s="133">
        <v>887983</v>
      </c>
      <c r="F13" s="86"/>
      <c r="G13" s="133">
        <v>187228</v>
      </c>
      <c r="H13" s="86"/>
      <c r="I13" s="133">
        <v>-42012</v>
      </c>
      <c r="J13" s="86"/>
      <c r="K13" s="133">
        <v>0</v>
      </c>
      <c r="L13" s="86"/>
      <c r="M13" s="133">
        <v>5100</v>
      </c>
      <c r="N13" s="86"/>
      <c r="O13" s="133">
        <v>316097</v>
      </c>
      <c r="P13" s="92"/>
      <c r="Q13" s="133">
        <v>1354396</v>
      </c>
      <c r="R13" s="460"/>
      <c r="S13" s="133">
        <v>22373</v>
      </c>
      <c r="T13" s="460"/>
      <c r="U13" s="133">
        <v>1376769</v>
      </c>
      <c r="X13" s="347"/>
      <c r="Y13" s="347"/>
    </row>
    <row r="14" spans="1:25" ht="22.5" customHeight="1">
      <c r="A14" s="77"/>
      <c r="B14" s="116"/>
      <c r="C14" s="90"/>
      <c r="D14" s="116"/>
      <c r="E14" s="86"/>
      <c r="F14" s="116"/>
      <c r="G14" s="116"/>
      <c r="H14" s="116"/>
      <c r="I14" s="92"/>
      <c r="J14" s="116"/>
      <c r="K14" s="116"/>
      <c r="L14" s="92"/>
      <c r="M14" s="92"/>
      <c r="N14" s="92"/>
      <c r="O14" s="92"/>
      <c r="P14" s="92"/>
      <c r="Q14" s="92"/>
      <c r="R14" s="92"/>
      <c r="S14" s="92"/>
      <c r="T14" s="92"/>
      <c r="U14" s="92"/>
    </row>
    <row r="15" spans="1:25" ht="22.5" customHeight="1">
      <c r="A15" s="125" t="s">
        <v>104</v>
      </c>
      <c r="B15" s="80"/>
      <c r="C15" s="706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V15" s="80"/>
    </row>
    <row r="16" spans="1:25" s="120" customFormat="1" ht="22.5" customHeight="1">
      <c r="A16" s="129" t="s">
        <v>463</v>
      </c>
      <c r="B16" s="411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349"/>
      <c r="R16" s="349"/>
      <c r="S16" s="349"/>
      <c r="T16" s="349"/>
      <c r="U16" s="349"/>
    </row>
    <row r="17" spans="1:22" s="120" customFormat="1" ht="22.5" customHeight="1">
      <c r="A17" s="113" t="s">
        <v>464</v>
      </c>
      <c r="B17" s="411">
        <v>12</v>
      </c>
      <c r="C17" s="705">
        <v>9</v>
      </c>
      <c r="D17" s="304"/>
      <c r="E17" s="80">
        <v>0</v>
      </c>
      <c r="F17" s="80"/>
      <c r="G17" s="80">
        <v>0</v>
      </c>
      <c r="H17" s="80"/>
      <c r="I17" s="80">
        <v>0</v>
      </c>
      <c r="J17" s="80"/>
      <c r="K17" s="80">
        <v>4290</v>
      </c>
      <c r="L17" s="304"/>
      <c r="M17" s="80">
        <v>0</v>
      </c>
      <c r="N17" s="80"/>
      <c r="O17" s="80">
        <v>0</v>
      </c>
      <c r="P17" s="21"/>
      <c r="Q17" s="80">
        <v>4290</v>
      </c>
      <c r="R17" s="349"/>
      <c r="S17" s="80">
        <v>0</v>
      </c>
      <c r="T17" s="349"/>
      <c r="U17" s="21">
        <v>4290</v>
      </c>
    </row>
    <row r="18" spans="1:22" s="120" customFormat="1" ht="22.5" customHeight="1">
      <c r="A18" s="129" t="s">
        <v>465</v>
      </c>
      <c r="B18" s="464"/>
      <c r="C18" s="80"/>
      <c r="D18" s="80"/>
      <c r="E18" s="133">
        <v>0</v>
      </c>
      <c r="F18" s="86"/>
      <c r="G18" s="133">
        <v>0</v>
      </c>
      <c r="H18" s="86"/>
      <c r="I18" s="133">
        <v>0</v>
      </c>
      <c r="J18" s="86"/>
      <c r="K18" s="133">
        <v>4290</v>
      </c>
      <c r="L18" s="86"/>
      <c r="M18" s="133">
        <v>0</v>
      </c>
      <c r="N18" s="86"/>
      <c r="O18" s="133">
        <v>0</v>
      </c>
      <c r="P18" s="92"/>
      <c r="Q18" s="133">
        <v>4290</v>
      </c>
      <c r="R18" s="460"/>
      <c r="S18" s="133">
        <v>0</v>
      </c>
      <c r="T18" s="460"/>
      <c r="U18" s="133">
        <v>4290</v>
      </c>
    </row>
    <row r="19" spans="1:22" s="120" customFormat="1" ht="22.5" customHeight="1">
      <c r="A19" s="91"/>
      <c r="B19" s="758"/>
      <c r="C19" s="80"/>
      <c r="D19" s="80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92"/>
      <c r="Q19" s="86"/>
      <c r="R19" s="460"/>
      <c r="S19" s="86"/>
      <c r="T19" s="460"/>
      <c r="U19" s="86"/>
    </row>
    <row r="20" spans="1:22" ht="22.5" customHeight="1">
      <c r="A20" s="128" t="s">
        <v>111</v>
      </c>
      <c r="B20" s="80"/>
      <c r="C20" s="706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</row>
    <row r="21" spans="1:22" ht="22.5" customHeight="1">
      <c r="A21" s="113" t="s">
        <v>209</v>
      </c>
      <c r="B21" s="117"/>
      <c r="C21" s="706"/>
      <c r="D21" s="117"/>
      <c r="E21" s="21">
        <v>0</v>
      </c>
      <c r="F21" s="117"/>
      <c r="G21" s="21">
        <v>0</v>
      </c>
      <c r="H21" s="117"/>
      <c r="I21" s="21">
        <v>0</v>
      </c>
      <c r="J21" s="117"/>
      <c r="K21" s="21">
        <v>0</v>
      </c>
      <c r="L21" s="80"/>
      <c r="M21" s="21">
        <v>0</v>
      </c>
      <c r="N21" s="80"/>
      <c r="O21" s="21">
        <v>-3994</v>
      </c>
      <c r="P21" s="80"/>
      <c r="Q21" s="80">
        <v>-3994</v>
      </c>
      <c r="R21" s="80"/>
      <c r="S21" s="80">
        <v>3994</v>
      </c>
      <c r="T21" s="80"/>
      <c r="U21" s="80">
        <v>0</v>
      </c>
    </row>
    <row r="22" spans="1:22" ht="22.5" customHeight="1">
      <c r="A22" s="129" t="s">
        <v>138</v>
      </c>
      <c r="B22" s="116"/>
      <c r="C22" s="706"/>
      <c r="D22" s="116"/>
      <c r="E22" s="94">
        <v>0</v>
      </c>
      <c r="F22" s="116"/>
      <c r="G22" s="94">
        <v>0</v>
      </c>
      <c r="H22" s="116"/>
      <c r="I22" s="94">
        <v>0</v>
      </c>
      <c r="J22" s="116"/>
      <c r="K22" s="94">
        <v>0</v>
      </c>
      <c r="L22" s="86"/>
      <c r="M22" s="94">
        <v>0</v>
      </c>
      <c r="N22" s="86"/>
      <c r="O22" s="94">
        <v>-3994</v>
      </c>
      <c r="P22" s="86"/>
      <c r="Q22" s="94">
        <v>-3994</v>
      </c>
      <c r="R22" s="86"/>
      <c r="S22" s="94">
        <v>3994</v>
      </c>
      <c r="T22" s="86"/>
      <c r="U22" s="94">
        <v>0</v>
      </c>
    </row>
    <row r="23" spans="1:22" s="120" customFormat="1" ht="22.5" customHeight="1">
      <c r="A23" s="125" t="s">
        <v>112</v>
      </c>
      <c r="B23" s="411"/>
      <c r="C23" s="80"/>
      <c r="D23" s="80"/>
      <c r="E23" s="133">
        <v>0</v>
      </c>
      <c r="F23" s="86">
        <v>0</v>
      </c>
      <c r="G23" s="133">
        <v>0</v>
      </c>
      <c r="H23" s="86">
        <v>0</v>
      </c>
      <c r="I23" s="133">
        <v>0</v>
      </c>
      <c r="J23" s="86"/>
      <c r="K23" s="133">
        <v>4290</v>
      </c>
      <c r="L23" s="86">
        <v>0</v>
      </c>
      <c r="M23" s="133">
        <v>0</v>
      </c>
      <c r="N23" s="86">
        <v>0</v>
      </c>
      <c r="O23" s="133">
        <v>-3994</v>
      </c>
      <c r="P23" s="92">
        <v>4290</v>
      </c>
      <c r="Q23" s="133">
        <v>296</v>
      </c>
      <c r="R23" s="460"/>
      <c r="S23" s="133">
        <v>3994</v>
      </c>
      <c r="T23" s="460"/>
      <c r="U23" s="133">
        <v>4290</v>
      </c>
    </row>
    <row r="24" spans="1:22" s="120" customFormat="1" ht="22.5" customHeight="1">
      <c r="A24" s="129"/>
      <c r="B24" s="411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92"/>
      <c r="Q24" s="465"/>
      <c r="R24" s="465"/>
      <c r="S24" s="465"/>
      <c r="T24" s="465"/>
      <c r="U24" s="465"/>
      <c r="V24" s="466"/>
    </row>
    <row r="25" spans="1:22" ht="22.5" customHeight="1">
      <c r="A25" s="125" t="s">
        <v>171</v>
      </c>
      <c r="B25" s="116"/>
      <c r="C25" s="90"/>
      <c r="D25" s="116"/>
      <c r="E25" s="86"/>
      <c r="F25" s="116"/>
      <c r="G25" s="116"/>
      <c r="H25" s="116"/>
      <c r="I25" s="86"/>
      <c r="J25" s="116"/>
      <c r="K25" s="116"/>
      <c r="L25" s="86"/>
      <c r="M25" s="86"/>
      <c r="N25" s="86"/>
      <c r="O25" s="86"/>
      <c r="P25" s="86"/>
      <c r="Q25" s="86"/>
      <c r="R25" s="86"/>
      <c r="S25" s="86"/>
      <c r="T25" s="86"/>
      <c r="U25" s="86"/>
    </row>
    <row r="26" spans="1:22" ht="22.5" customHeight="1">
      <c r="A26" s="113" t="s">
        <v>169</v>
      </c>
      <c r="B26" s="117"/>
      <c r="C26" s="706"/>
      <c r="D26" s="117"/>
      <c r="E26" s="21">
        <v>0</v>
      </c>
      <c r="F26" s="117"/>
      <c r="G26" s="21">
        <v>0</v>
      </c>
      <c r="H26" s="117"/>
      <c r="I26" s="21">
        <v>0</v>
      </c>
      <c r="J26" s="117"/>
      <c r="K26" s="117">
        <v>0</v>
      </c>
      <c r="L26" s="21"/>
      <c r="M26" s="21">
        <v>0</v>
      </c>
      <c r="N26" s="21"/>
      <c r="O26" s="80">
        <v>52111</v>
      </c>
      <c r="P26" s="21"/>
      <c r="Q26" s="80">
        <v>52111</v>
      </c>
      <c r="R26" s="21"/>
      <c r="S26" s="21">
        <v>-266</v>
      </c>
      <c r="T26" s="21"/>
      <c r="U26" s="21">
        <v>51845</v>
      </c>
      <c r="V26" s="303"/>
    </row>
    <row r="27" spans="1:22" ht="22.5" customHeight="1">
      <c r="A27" s="113" t="s">
        <v>101</v>
      </c>
      <c r="B27" s="117"/>
      <c r="C27" s="706"/>
      <c r="D27" s="117"/>
      <c r="E27" s="21">
        <v>0</v>
      </c>
      <c r="F27" s="117"/>
      <c r="G27" s="21">
        <v>0</v>
      </c>
      <c r="H27" s="117"/>
      <c r="I27" s="21">
        <v>0</v>
      </c>
      <c r="J27" s="117"/>
      <c r="K27" s="117">
        <v>0</v>
      </c>
      <c r="L27" s="21"/>
      <c r="M27" s="21">
        <v>0</v>
      </c>
      <c r="N27" s="21"/>
      <c r="O27" s="80">
        <v>3262</v>
      </c>
      <c r="P27" s="21"/>
      <c r="Q27" s="80">
        <v>3262</v>
      </c>
      <c r="R27" s="21"/>
      <c r="S27" s="53">
        <v>29</v>
      </c>
      <c r="T27" s="21"/>
      <c r="U27" s="21">
        <v>3291</v>
      </c>
      <c r="V27" s="21"/>
    </row>
    <row r="28" spans="1:22" ht="22.5" customHeight="1">
      <c r="A28" s="68" t="s">
        <v>480</v>
      </c>
      <c r="B28" s="116"/>
      <c r="C28" s="90"/>
      <c r="D28" s="116"/>
      <c r="E28" s="94">
        <v>0</v>
      </c>
      <c r="F28" s="116"/>
      <c r="G28" s="94">
        <v>0</v>
      </c>
      <c r="H28" s="116"/>
      <c r="I28" s="94">
        <v>0</v>
      </c>
      <c r="J28" s="116"/>
      <c r="K28" s="94">
        <v>0</v>
      </c>
      <c r="L28" s="92"/>
      <c r="M28" s="94">
        <v>0</v>
      </c>
      <c r="N28" s="92"/>
      <c r="O28" s="94">
        <v>55373</v>
      </c>
      <c r="P28" s="92"/>
      <c r="Q28" s="94">
        <v>55373</v>
      </c>
      <c r="R28" s="92"/>
      <c r="S28" s="94">
        <v>-237</v>
      </c>
      <c r="T28" s="92"/>
      <c r="U28" s="94">
        <v>55136</v>
      </c>
      <c r="V28" s="92"/>
    </row>
    <row r="29" spans="1:22" ht="22.5" customHeight="1">
      <c r="A29" s="77"/>
      <c r="B29" s="116"/>
      <c r="C29" s="90"/>
      <c r="D29" s="116"/>
      <c r="E29" s="86"/>
      <c r="F29" s="116"/>
      <c r="G29" s="116"/>
      <c r="H29" s="116"/>
      <c r="I29" s="92"/>
      <c r="J29" s="116"/>
      <c r="K29" s="116"/>
      <c r="L29" s="92"/>
      <c r="M29" s="92"/>
      <c r="N29" s="92"/>
      <c r="O29" s="92"/>
      <c r="P29" s="92"/>
      <c r="Q29" s="92"/>
      <c r="R29" s="92"/>
      <c r="S29" s="92"/>
      <c r="T29" s="92"/>
      <c r="U29" s="92"/>
    </row>
    <row r="30" spans="1:22" ht="22.5" customHeight="1" thickBot="1">
      <c r="A30" s="309" t="s">
        <v>495</v>
      </c>
      <c r="B30" s="116"/>
      <c r="C30" s="90"/>
      <c r="D30" s="116"/>
      <c r="E30" s="118">
        <v>887983</v>
      </c>
      <c r="F30" s="116"/>
      <c r="G30" s="118">
        <v>187228</v>
      </c>
      <c r="H30" s="116"/>
      <c r="I30" s="118">
        <v>-42012</v>
      </c>
      <c r="J30" s="116"/>
      <c r="K30" s="118">
        <v>4290</v>
      </c>
      <c r="L30" s="92"/>
      <c r="M30" s="118">
        <v>5100</v>
      </c>
      <c r="N30" s="92"/>
      <c r="O30" s="118">
        <v>367476</v>
      </c>
      <c r="P30" s="92"/>
      <c r="Q30" s="118">
        <v>1410065</v>
      </c>
      <c r="R30" s="92"/>
      <c r="S30" s="118">
        <v>26130</v>
      </c>
      <c r="T30" s="92"/>
      <c r="U30" s="118">
        <v>1436195</v>
      </c>
    </row>
    <row r="31" spans="1:22" ht="22.5" thickTop="1">
      <c r="E31" s="318"/>
      <c r="G31" s="318"/>
      <c r="I31" s="318"/>
      <c r="K31" s="318"/>
      <c r="M31" s="318"/>
      <c r="O31" s="318"/>
      <c r="Q31" s="318"/>
      <c r="S31" s="318"/>
      <c r="U31" s="318"/>
    </row>
    <row r="32" spans="1:22">
      <c r="I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</row>
    <row r="33" spans="1:22">
      <c r="I33" s="305"/>
      <c r="L33" s="305"/>
      <c r="M33" s="305"/>
      <c r="N33" s="305"/>
      <c r="O33" s="305"/>
      <c r="P33" s="305"/>
      <c r="Q33" s="305"/>
      <c r="R33" s="305"/>
      <c r="S33" s="305"/>
      <c r="T33" s="305"/>
      <c r="U33" s="305"/>
      <c r="V33" s="328"/>
    </row>
    <row r="34" spans="1:22">
      <c r="A34" s="329"/>
      <c r="V34" s="328"/>
    </row>
    <row r="35" spans="1:22">
      <c r="A35" s="329"/>
      <c r="E35" s="330"/>
      <c r="F35" s="330"/>
      <c r="G35" s="330"/>
      <c r="H35" s="330"/>
      <c r="I35" s="330"/>
      <c r="J35" s="330"/>
      <c r="K35" s="330"/>
      <c r="L35" s="330"/>
      <c r="M35" s="330"/>
      <c r="N35" s="330"/>
      <c r="O35" s="330"/>
      <c r="P35" s="330"/>
      <c r="Q35" s="330"/>
      <c r="R35" s="330"/>
      <c r="S35" s="330"/>
      <c r="T35" s="330"/>
      <c r="U35" s="154"/>
      <c r="V35" s="154"/>
    </row>
    <row r="36" spans="1:22">
      <c r="A36" s="329"/>
      <c r="I36" s="318"/>
      <c r="L36" s="318"/>
      <c r="M36" s="318"/>
      <c r="N36" s="318"/>
      <c r="O36" s="318"/>
      <c r="P36" s="318"/>
      <c r="Q36" s="318"/>
      <c r="R36" s="318"/>
      <c r="S36" s="318"/>
      <c r="T36" s="318"/>
      <c r="U36" s="318"/>
    </row>
    <row r="37" spans="1:22">
      <c r="A37" s="329"/>
    </row>
    <row r="38" spans="1:22">
      <c r="A38" s="329"/>
    </row>
    <row r="39" spans="1:22">
      <c r="A39" s="329"/>
    </row>
    <row r="40" spans="1:22">
      <c r="A40" s="329"/>
    </row>
    <row r="41" spans="1:22">
      <c r="A41" s="329"/>
    </row>
    <row r="42" spans="1:22">
      <c r="A42" s="329"/>
    </row>
    <row r="43" spans="1:22">
      <c r="A43" s="331"/>
    </row>
    <row r="112" spans="2:2" ht="23.25">
      <c r="B112" s="332"/>
    </row>
  </sheetData>
  <mergeCells count="3">
    <mergeCell ref="E9:U9"/>
    <mergeCell ref="E4:U4"/>
    <mergeCell ref="M5:O5"/>
  </mergeCells>
  <pageMargins left="0.8" right="0.7" top="0.48" bottom="0.5" header="0.4" footer="0.5"/>
  <pageSetup paperSize="9" scale="69" firstPageNumber="1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12"/>
  <sheetViews>
    <sheetView view="pageBreakPreview" zoomScale="80" zoomScaleNormal="90" zoomScaleSheetLayoutView="80" workbookViewId="0">
      <selection activeCell="U2" sqref="U2"/>
    </sheetView>
  </sheetViews>
  <sheetFormatPr defaultColWidth="9" defaultRowHeight="21.75"/>
  <cols>
    <col min="1" max="1" width="52.42578125" style="71" customWidth="1"/>
    <col min="2" max="2" width="1.7109375" style="71" customWidth="1"/>
    <col min="3" max="3" width="9" style="750" customWidth="1"/>
    <col min="4" max="4" width="1.7109375" style="71" customWidth="1"/>
    <col min="5" max="5" width="13.7109375" style="71" customWidth="1"/>
    <col min="6" max="6" width="1.7109375" style="71" customWidth="1"/>
    <col min="7" max="7" width="13.7109375" style="71" customWidth="1"/>
    <col min="8" max="8" width="1.7109375" style="71" customWidth="1"/>
    <col min="9" max="9" width="17.42578125" style="71" customWidth="1"/>
    <col min="10" max="10" width="1.7109375" style="71" customWidth="1"/>
    <col min="11" max="11" width="13.7109375" style="71" customWidth="1"/>
    <col min="12" max="12" width="1.7109375" style="71" customWidth="1"/>
    <col min="13" max="13" width="14.5703125" style="71" customWidth="1"/>
    <col min="14" max="14" width="1.7109375" style="71" customWidth="1"/>
    <col min="15" max="15" width="14.5703125" style="71" customWidth="1"/>
    <col min="16" max="16" width="1.7109375" style="71" customWidth="1"/>
    <col min="17" max="17" width="14.5703125" style="71" customWidth="1"/>
    <col min="18" max="18" width="1.7109375" style="71" customWidth="1"/>
    <col min="19" max="19" width="17.42578125" style="71" customWidth="1"/>
    <col min="20" max="20" width="1.7109375" style="71" customWidth="1"/>
    <col min="21" max="21" width="14.5703125" style="71" customWidth="1"/>
    <col min="22" max="22" width="10.5703125" style="158" bestFit="1" customWidth="1"/>
    <col min="23" max="23" width="16.42578125" style="158" bestFit="1" customWidth="1"/>
    <col min="24" max="24" width="15" style="158" bestFit="1" customWidth="1"/>
    <col min="25" max="25" width="12.7109375" style="138" bestFit="1" customWidth="1"/>
    <col min="26" max="26" width="14" style="158" bestFit="1" customWidth="1"/>
    <col min="27" max="16384" width="9" style="158"/>
  </cols>
  <sheetData>
    <row r="1" spans="1:24" ht="23.1" customHeight="1">
      <c r="A1" s="9" t="s">
        <v>166</v>
      </c>
      <c r="B1" s="9"/>
      <c r="C1" s="9"/>
      <c r="D1" s="9"/>
      <c r="E1" s="9"/>
      <c r="F1" s="9"/>
      <c r="G1" s="9"/>
      <c r="H1" s="9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</row>
    <row r="2" spans="1:24" ht="23.1" customHeight="1">
      <c r="A2" s="325" t="s">
        <v>168</v>
      </c>
      <c r="B2" s="107"/>
      <c r="C2" s="748"/>
      <c r="D2" s="107"/>
      <c r="E2" s="106"/>
      <c r="F2" s="107"/>
      <c r="G2" s="107"/>
      <c r="H2" s="107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</row>
    <row r="3" spans="1:24" ht="23.1" customHeight="1">
      <c r="A3" s="325"/>
      <c r="B3" s="107"/>
      <c r="C3" s="748"/>
      <c r="D3" s="107"/>
      <c r="E3" s="106"/>
      <c r="F3" s="107"/>
      <c r="G3" s="107"/>
      <c r="H3" s="107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</row>
    <row r="4" spans="1:24" ht="23.1" customHeight="1">
      <c r="A4" s="109"/>
      <c r="B4" s="326"/>
      <c r="C4" s="706"/>
      <c r="D4" s="326"/>
      <c r="E4" s="873" t="s">
        <v>2</v>
      </c>
      <c r="F4" s="873"/>
      <c r="G4" s="873"/>
      <c r="H4" s="873"/>
      <c r="I4" s="873"/>
      <c r="J4" s="873"/>
      <c r="K4" s="873"/>
      <c r="L4" s="873"/>
      <c r="M4" s="873"/>
      <c r="N4" s="873"/>
      <c r="O4" s="873"/>
      <c r="P4" s="873"/>
      <c r="Q4" s="873"/>
      <c r="R4" s="873"/>
      <c r="S4" s="873"/>
      <c r="T4" s="873"/>
      <c r="U4" s="873"/>
    </row>
    <row r="5" spans="1:24" ht="23.1" customHeight="1">
      <c r="A5" s="109"/>
      <c r="B5" s="704"/>
      <c r="C5" s="706"/>
      <c r="D5" s="704"/>
      <c r="E5" s="703"/>
      <c r="F5" s="703"/>
      <c r="G5" s="703"/>
      <c r="H5" s="703"/>
      <c r="I5" s="703"/>
      <c r="J5" s="703"/>
      <c r="K5" s="703"/>
      <c r="L5" s="703"/>
      <c r="M5" s="875" t="s">
        <v>48</v>
      </c>
      <c r="N5" s="875"/>
      <c r="O5" s="875"/>
      <c r="P5" s="703"/>
      <c r="Q5" s="703"/>
      <c r="R5" s="703"/>
      <c r="S5" s="703"/>
      <c r="T5" s="703"/>
      <c r="U5" s="703"/>
    </row>
    <row r="6" spans="1:24" ht="23.1" customHeight="1">
      <c r="A6" s="109"/>
      <c r="B6" s="326"/>
      <c r="C6" s="706"/>
      <c r="D6" s="326"/>
      <c r="E6" s="110" t="s">
        <v>44</v>
      </c>
      <c r="F6" s="326"/>
      <c r="G6" s="124" t="s">
        <v>94</v>
      </c>
      <c r="H6" s="326"/>
      <c r="I6" s="327" t="s">
        <v>102</v>
      </c>
      <c r="J6" s="110"/>
      <c r="K6" s="327" t="s">
        <v>206</v>
      </c>
      <c r="L6" s="110"/>
      <c r="M6" s="110"/>
      <c r="N6" s="110"/>
      <c r="O6" s="111"/>
      <c r="P6" s="110"/>
      <c r="Q6" s="13" t="s">
        <v>92</v>
      </c>
      <c r="R6" s="110"/>
      <c r="S6" s="13"/>
      <c r="T6" s="110"/>
      <c r="U6" s="112"/>
    </row>
    <row r="7" spans="1:24" ht="23.1" customHeight="1">
      <c r="A7" s="109"/>
      <c r="B7" s="326"/>
      <c r="C7" s="706"/>
      <c r="D7" s="326"/>
      <c r="E7" s="110" t="s">
        <v>93</v>
      </c>
      <c r="F7" s="326"/>
      <c r="G7" s="385" t="s">
        <v>196</v>
      </c>
      <c r="H7" s="326"/>
      <c r="I7" s="327" t="s">
        <v>103</v>
      </c>
      <c r="J7" s="110"/>
      <c r="K7" s="327" t="s">
        <v>467</v>
      </c>
      <c r="L7" s="110"/>
      <c r="M7" s="110" t="s">
        <v>161</v>
      </c>
      <c r="N7" s="110"/>
      <c r="O7" s="69"/>
      <c r="P7" s="110"/>
      <c r="Q7" s="13" t="s">
        <v>95</v>
      </c>
      <c r="R7" s="110"/>
      <c r="S7" s="13" t="s">
        <v>96</v>
      </c>
      <c r="T7" s="110"/>
      <c r="U7" s="110" t="s">
        <v>92</v>
      </c>
    </row>
    <row r="8" spans="1:24" ht="23.1" customHeight="1">
      <c r="A8" s="109"/>
      <c r="B8" s="326"/>
      <c r="C8" s="10" t="s">
        <v>7</v>
      </c>
      <c r="D8" s="326"/>
      <c r="E8" s="110" t="s">
        <v>97</v>
      </c>
      <c r="F8" s="326"/>
      <c r="G8" s="324" t="s">
        <v>195</v>
      </c>
      <c r="H8" s="326"/>
      <c r="I8" s="327" t="s">
        <v>98</v>
      </c>
      <c r="J8" s="110"/>
      <c r="K8" s="327" t="s">
        <v>466</v>
      </c>
      <c r="L8" s="110"/>
      <c r="M8" s="110" t="s">
        <v>162</v>
      </c>
      <c r="N8" s="110"/>
      <c r="O8" s="124" t="s">
        <v>170</v>
      </c>
      <c r="P8" s="110"/>
      <c r="Q8" s="13" t="s">
        <v>99</v>
      </c>
      <c r="R8" s="110"/>
      <c r="S8" s="13" t="s">
        <v>100</v>
      </c>
      <c r="T8" s="110"/>
      <c r="U8" s="324" t="s">
        <v>95</v>
      </c>
    </row>
    <row r="9" spans="1:24" ht="23.1" customHeight="1">
      <c r="A9" s="69"/>
      <c r="B9" s="326"/>
      <c r="C9" s="706"/>
      <c r="D9" s="326"/>
      <c r="E9" s="872" t="s">
        <v>10</v>
      </c>
      <c r="F9" s="872"/>
      <c r="G9" s="872"/>
      <c r="H9" s="872"/>
      <c r="I9" s="872"/>
      <c r="J9" s="872"/>
      <c r="K9" s="872"/>
      <c r="L9" s="872"/>
      <c r="M9" s="872"/>
      <c r="N9" s="872"/>
      <c r="O9" s="872"/>
      <c r="P9" s="872"/>
      <c r="Q9" s="872"/>
      <c r="R9" s="872"/>
      <c r="S9" s="872"/>
      <c r="T9" s="872"/>
      <c r="U9" s="872"/>
    </row>
    <row r="10" spans="1:24" ht="23.1" customHeight="1">
      <c r="A10" s="91" t="s">
        <v>494</v>
      </c>
      <c r="B10" s="326"/>
      <c r="C10" s="90"/>
      <c r="D10" s="326"/>
      <c r="E10" s="326"/>
      <c r="F10" s="326"/>
      <c r="G10" s="326"/>
      <c r="H10" s="326"/>
      <c r="I10" s="344"/>
      <c r="J10" s="704"/>
      <c r="K10" s="704"/>
      <c r="L10" s="344"/>
      <c r="M10" s="704"/>
      <c r="N10" s="704"/>
      <c r="O10" s="326"/>
      <c r="P10" s="326"/>
      <c r="Q10" s="326"/>
      <c r="R10" s="326"/>
      <c r="S10" s="326"/>
      <c r="T10" s="326"/>
      <c r="U10" s="326"/>
    </row>
    <row r="11" spans="1:24" ht="23.1" customHeight="1">
      <c r="A11" s="125" t="s">
        <v>468</v>
      </c>
      <c r="B11" s="116"/>
      <c r="C11" s="706"/>
      <c r="D11" s="116"/>
      <c r="E11" s="92">
        <v>887983</v>
      </c>
      <c r="F11" s="122"/>
      <c r="G11" s="92">
        <v>187228</v>
      </c>
      <c r="H11" s="122"/>
      <c r="I11" s="92">
        <v>-42012</v>
      </c>
      <c r="J11" s="86"/>
      <c r="K11" s="92">
        <v>7149</v>
      </c>
      <c r="L11" s="86"/>
      <c r="M11" s="86">
        <v>8218</v>
      </c>
      <c r="N11" s="86"/>
      <c r="O11" s="92">
        <v>370234</v>
      </c>
      <c r="P11" s="86"/>
      <c r="Q11" s="92">
        <v>1418800</v>
      </c>
      <c r="R11" s="86"/>
      <c r="S11" s="92">
        <v>34978</v>
      </c>
      <c r="T11" s="86"/>
      <c r="U11" s="92">
        <v>1453778</v>
      </c>
      <c r="V11" s="303"/>
      <c r="X11" s="138"/>
    </row>
    <row r="12" spans="1:24" ht="23.1" customHeight="1">
      <c r="A12" s="77"/>
      <c r="B12" s="116"/>
      <c r="C12" s="90"/>
      <c r="D12" s="116"/>
      <c r="E12" s="86"/>
      <c r="F12" s="116"/>
      <c r="G12" s="116"/>
      <c r="H12" s="116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</row>
    <row r="13" spans="1:24" ht="23.1" customHeight="1">
      <c r="A13" s="125" t="s">
        <v>104</v>
      </c>
      <c r="B13" s="80"/>
      <c r="C13" s="706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V13" s="80"/>
    </row>
    <row r="14" spans="1:24" ht="23.1" customHeight="1">
      <c r="A14" s="128" t="s">
        <v>463</v>
      </c>
      <c r="B14" s="80"/>
      <c r="C14" s="706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</row>
    <row r="15" spans="1:24" ht="23.1" customHeight="1">
      <c r="A15" s="113" t="s">
        <v>464</v>
      </c>
      <c r="B15" s="80"/>
      <c r="C15" s="706">
        <v>9</v>
      </c>
      <c r="D15" s="80"/>
      <c r="E15" s="80">
        <v>0</v>
      </c>
      <c r="F15" s="80"/>
      <c r="G15" s="80">
        <v>0</v>
      </c>
      <c r="H15" s="80"/>
      <c r="I15" s="80">
        <v>0</v>
      </c>
      <c r="J15" s="80"/>
      <c r="K15" s="80">
        <v>7788</v>
      </c>
      <c r="L15" s="80"/>
      <c r="M15" s="80">
        <v>0</v>
      </c>
      <c r="N15" s="80"/>
      <c r="O15" s="80">
        <v>0</v>
      </c>
      <c r="P15" s="80"/>
      <c r="Q15" s="21">
        <v>7788</v>
      </c>
      <c r="R15" s="80"/>
      <c r="S15" s="80">
        <v>0</v>
      </c>
      <c r="T15" s="80"/>
      <c r="U15" s="80">
        <v>7788</v>
      </c>
    </row>
    <row r="16" spans="1:24" ht="23.1" customHeight="1">
      <c r="A16" s="113" t="s">
        <v>490</v>
      </c>
      <c r="B16" s="80"/>
      <c r="C16" s="763">
        <v>12</v>
      </c>
      <c r="D16" s="80"/>
      <c r="E16" s="80">
        <v>0</v>
      </c>
      <c r="F16" s="80"/>
      <c r="G16" s="80">
        <v>0</v>
      </c>
      <c r="H16" s="80"/>
      <c r="I16" s="80">
        <v>0</v>
      </c>
      <c r="J16" s="80"/>
      <c r="K16" s="80">
        <v>0</v>
      </c>
      <c r="L16" s="80"/>
      <c r="M16" s="80">
        <v>0</v>
      </c>
      <c r="N16" s="80"/>
      <c r="O16" s="80">
        <v>-322338</v>
      </c>
      <c r="P16" s="80"/>
      <c r="Q16" s="21">
        <v>-322338</v>
      </c>
      <c r="R16" s="80"/>
      <c r="S16" s="80">
        <v>0</v>
      </c>
      <c r="T16" s="80"/>
      <c r="U16" s="80">
        <v>-322338</v>
      </c>
    </row>
    <row r="17" spans="1:23" ht="23.1" customHeight="1">
      <c r="A17" s="128" t="s">
        <v>465</v>
      </c>
      <c r="B17" s="117"/>
      <c r="C17" s="706"/>
      <c r="D17" s="117"/>
      <c r="E17" s="94">
        <v>0</v>
      </c>
      <c r="F17" s="116"/>
      <c r="G17" s="94">
        <v>0</v>
      </c>
      <c r="H17" s="116"/>
      <c r="I17" s="94">
        <v>0</v>
      </c>
      <c r="J17" s="86"/>
      <c r="K17" s="94">
        <v>7788</v>
      </c>
      <c r="L17" s="86"/>
      <c r="M17" s="133">
        <v>0</v>
      </c>
      <c r="N17" s="86"/>
      <c r="O17" s="94">
        <v>-322338</v>
      </c>
      <c r="P17" s="86"/>
      <c r="Q17" s="94">
        <v>-314550</v>
      </c>
      <c r="R17" s="86"/>
      <c r="S17" s="94">
        <v>0</v>
      </c>
      <c r="T17" s="86"/>
      <c r="U17" s="94">
        <v>-314550</v>
      </c>
    </row>
    <row r="18" spans="1:23" ht="23.1" customHeight="1">
      <c r="A18" s="128"/>
      <c r="B18" s="117"/>
      <c r="C18" s="759"/>
      <c r="D18" s="117"/>
      <c r="E18" s="92"/>
      <c r="F18" s="116"/>
      <c r="G18" s="92"/>
      <c r="H18" s="116"/>
      <c r="I18" s="92"/>
      <c r="J18" s="86"/>
      <c r="K18" s="92"/>
      <c r="L18" s="86"/>
      <c r="M18" s="86"/>
      <c r="N18" s="86"/>
      <c r="O18" s="92"/>
      <c r="P18" s="86"/>
      <c r="Q18" s="92"/>
      <c r="R18" s="86"/>
      <c r="S18" s="92"/>
      <c r="T18" s="86"/>
      <c r="U18" s="92"/>
    </row>
    <row r="19" spans="1:23" ht="23.1" customHeight="1">
      <c r="A19" s="129" t="s">
        <v>111</v>
      </c>
      <c r="B19" s="117"/>
      <c r="C19" s="759"/>
      <c r="D19" s="117"/>
      <c r="E19" s="21"/>
      <c r="F19" s="117"/>
      <c r="G19" s="117"/>
      <c r="H19" s="117"/>
      <c r="I19" s="21"/>
      <c r="J19" s="80"/>
      <c r="K19" s="21"/>
      <c r="L19" s="80"/>
      <c r="M19" s="80"/>
      <c r="N19" s="80"/>
      <c r="O19" s="21"/>
      <c r="P19" s="80"/>
      <c r="Q19" s="80"/>
      <c r="R19" s="80"/>
      <c r="S19" s="80"/>
      <c r="T19" s="80"/>
      <c r="U19" s="80"/>
    </row>
    <row r="20" spans="1:23" ht="23.1" customHeight="1">
      <c r="A20" s="762" t="s">
        <v>499</v>
      </c>
      <c r="B20" s="117"/>
      <c r="C20" s="759"/>
      <c r="D20" s="117"/>
      <c r="E20" s="21"/>
      <c r="F20" s="117"/>
      <c r="G20" s="117"/>
      <c r="H20" s="117"/>
      <c r="I20" s="21"/>
      <c r="J20" s="80"/>
      <c r="K20" s="21"/>
      <c r="L20" s="80"/>
      <c r="M20" s="80"/>
      <c r="N20" s="80"/>
      <c r="O20" s="21"/>
      <c r="P20" s="80"/>
      <c r="Q20" s="80"/>
      <c r="R20" s="80"/>
      <c r="S20" s="80"/>
      <c r="T20" s="80"/>
      <c r="U20" s="80"/>
    </row>
    <row r="21" spans="1:23" ht="23.1" customHeight="1">
      <c r="A21" s="762" t="s">
        <v>500</v>
      </c>
      <c r="B21" s="117"/>
      <c r="C21" s="759">
        <v>6</v>
      </c>
      <c r="D21" s="117"/>
      <c r="E21" s="80">
        <v>0</v>
      </c>
      <c r="F21" s="80"/>
      <c r="G21" s="80">
        <v>0</v>
      </c>
      <c r="H21" s="80"/>
      <c r="I21" s="80">
        <v>0</v>
      </c>
      <c r="J21" s="80"/>
      <c r="K21" s="80">
        <v>0</v>
      </c>
      <c r="L21" s="80"/>
      <c r="M21" s="80">
        <v>0</v>
      </c>
      <c r="N21" s="80"/>
      <c r="O21" s="80">
        <v>-4907</v>
      </c>
      <c r="P21" s="80"/>
      <c r="Q21" s="21">
        <v>-4907</v>
      </c>
      <c r="R21" s="80"/>
      <c r="S21" s="80">
        <v>20696</v>
      </c>
      <c r="T21" s="80"/>
      <c r="U21" s="80">
        <v>15789</v>
      </c>
    </row>
    <row r="22" spans="1:23" ht="23.1" customHeight="1">
      <c r="A22" s="128" t="s">
        <v>502</v>
      </c>
      <c r="B22" s="117"/>
      <c r="C22" s="759"/>
      <c r="D22" s="117"/>
      <c r="E22" s="94">
        <v>0</v>
      </c>
      <c r="F22" s="116"/>
      <c r="G22" s="94">
        <v>0</v>
      </c>
      <c r="H22" s="116"/>
      <c r="I22" s="94">
        <v>0</v>
      </c>
      <c r="J22" s="86"/>
      <c r="K22" s="94">
        <v>0</v>
      </c>
      <c r="L22" s="86"/>
      <c r="M22" s="94">
        <v>0</v>
      </c>
      <c r="N22" s="86"/>
      <c r="O22" s="94">
        <v>-4907</v>
      </c>
      <c r="P22" s="86"/>
      <c r="Q22" s="94">
        <v>-4907</v>
      </c>
      <c r="R22" s="86"/>
      <c r="S22" s="94">
        <v>20696</v>
      </c>
      <c r="T22" s="86"/>
      <c r="U22" s="94">
        <v>15789</v>
      </c>
      <c r="V22" s="303"/>
    </row>
    <row r="23" spans="1:23" ht="23.1" customHeight="1">
      <c r="A23" s="91" t="s">
        <v>112</v>
      </c>
      <c r="B23" s="117"/>
      <c r="C23" s="747"/>
      <c r="D23" s="117"/>
      <c r="E23" s="94">
        <v>0</v>
      </c>
      <c r="F23" s="116"/>
      <c r="G23" s="94">
        <v>0</v>
      </c>
      <c r="H23" s="116"/>
      <c r="I23" s="94">
        <v>0</v>
      </c>
      <c r="J23" s="86"/>
      <c r="K23" s="94">
        <v>7788</v>
      </c>
      <c r="L23" s="86"/>
      <c r="M23" s="94">
        <v>0</v>
      </c>
      <c r="N23" s="86"/>
      <c r="O23" s="94">
        <v>-327245</v>
      </c>
      <c r="P23" s="86"/>
      <c r="Q23" s="94">
        <v>-319457</v>
      </c>
      <c r="R23" s="86"/>
      <c r="S23" s="94">
        <v>20696</v>
      </c>
      <c r="T23" s="86"/>
      <c r="U23" s="94">
        <v>-298761</v>
      </c>
    </row>
    <row r="24" spans="1:23" ht="23.1" customHeight="1">
      <c r="A24" s="128"/>
      <c r="B24" s="117"/>
      <c r="C24" s="706"/>
      <c r="D24" s="117"/>
      <c r="E24" s="21"/>
      <c r="F24" s="117"/>
      <c r="G24" s="117"/>
      <c r="H24" s="117"/>
      <c r="I24" s="21"/>
      <c r="J24" s="80"/>
      <c r="K24" s="21"/>
      <c r="L24" s="80"/>
      <c r="M24" s="80"/>
      <c r="N24" s="80"/>
      <c r="O24" s="21"/>
      <c r="P24" s="80"/>
      <c r="Q24" s="80"/>
      <c r="R24" s="80"/>
      <c r="S24" s="80"/>
      <c r="T24" s="80"/>
      <c r="U24" s="80"/>
    </row>
    <row r="25" spans="1:23" ht="23.1" customHeight="1">
      <c r="A25" s="125" t="s">
        <v>171</v>
      </c>
      <c r="B25" s="116"/>
      <c r="C25" s="90"/>
      <c r="D25" s="116"/>
      <c r="E25" s="86"/>
      <c r="F25" s="116"/>
      <c r="G25" s="116"/>
      <c r="H25" s="11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</row>
    <row r="26" spans="1:23" ht="23.1" customHeight="1">
      <c r="A26" s="113" t="s">
        <v>469</v>
      </c>
      <c r="B26" s="117"/>
      <c r="C26" s="706"/>
      <c r="D26" s="117"/>
      <c r="E26" s="21">
        <v>0</v>
      </c>
      <c r="F26" s="117"/>
      <c r="G26" s="21">
        <v>0</v>
      </c>
      <c r="H26" s="117"/>
      <c r="I26" s="21">
        <v>0</v>
      </c>
      <c r="J26" s="21"/>
      <c r="K26" s="21">
        <v>0</v>
      </c>
      <c r="L26" s="21"/>
      <c r="M26" s="21">
        <v>0</v>
      </c>
      <c r="N26" s="21"/>
      <c r="O26" s="21">
        <v>70262</v>
      </c>
      <c r="P26" s="21"/>
      <c r="Q26" s="21">
        <v>70262</v>
      </c>
      <c r="R26" s="21"/>
      <c r="S26" s="21">
        <v>-3322</v>
      </c>
      <c r="T26" s="21"/>
      <c r="U26" s="21">
        <v>66940</v>
      </c>
      <c r="V26" s="303"/>
      <c r="W26" s="303"/>
    </row>
    <row r="27" spans="1:23" ht="23.1" customHeight="1">
      <c r="A27" s="113" t="s">
        <v>101</v>
      </c>
      <c r="B27" s="117"/>
      <c r="C27" s="706"/>
      <c r="D27" s="117"/>
      <c r="E27" s="21">
        <v>0</v>
      </c>
      <c r="F27" s="117"/>
      <c r="G27" s="21">
        <v>0</v>
      </c>
      <c r="H27" s="117"/>
      <c r="I27" s="21">
        <v>0</v>
      </c>
      <c r="J27" s="21"/>
      <c r="K27" s="21">
        <v>0</v>
      </c>
      <c r="L27" s="21"/>
      <c r="M27" s="21">
        <v>0</v>
      </c>
      <c r="N27" s="21"/>
      <c r="O27" s="21">
        <v>0</v>
      </c>
      <c r="P27" s="21"/>
      <c r="Q27" s="21">
        <v>0</v>
      </c>
      <c r="R27" s="21"/>
      <c r="S27" s="21">
        <v>0</v>
      </c>
      <c r="T27" s="21"/>
      <c r="U27" s="21">
        <v>0</v>
      </c>
      <c r="W27" s="303"/>
    </row>
    <row r="28" spans="1:23" ht="23.1" customHeight="1">
      <c r="A28" s="68" t="s">
        <v>480</v>
      </c>
      <c r="B28" s="116"/>
      <c r="C28" s="90"/>
      <c r="D28" s="116"/>
      <c r="E28" s="94">
        <v>0</v>
      </c>
      <c r="F28" s="116"/>
      <c r="G28" s="94">
        <v>0</v>
      </c>
      <c r="H28" s="116"/>
      <c r="I28" s="94">
        <v>0</v>
      </c>
      <c r="J28" s="92"/>
      <c r="K28" s="94">
        <v>0</v>
      </c>
      <c r="L28" s="92"/>
      <c r="M28" s="94">
        <v>0</v>
      </c>
      <c r="N28" s="92"/>
      <c r="O28" s="94">
        <v>70262</v>
      </c>
      <c r="P28" s="92"/>
      <c r="Q28" s="94">
        <v>70262</v>
      </c>
      <c r="R28" s="92"/>
      <c r="S28" s="94">
        <v>-3322</v>
      </c>
      <c r="T28" s="92"/>
      <c r="U28" s="94">
        <v>66940</v>
      </c>
      <c r="W28" s="303"/>
    </row>
    <row r="29" spans="1:23" ht="23.1" customHeight="1">
      <c r="A29" s="77"/>
      <c r="B29" s="116"/>
      <c r="C29" s="90"/>
      <c r="D29" s="116"/>
      <c r="E29" s="86"/>
      <c r="F29" s="116"/>
      <c r="G29" s="116"/>
      <c r="H29" s="116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</row>
    <row r="30" spans="1:23" ht="23.1" customHeight="1" thickBot="1">
      <c r="A30" s="309" t="s">
        <v>496</v>
      </c>
      <c r="B30" s="116"/>
      <c r="C30" s="706"/>
      <c r="D30" s="116"/>
      <c r="E30" s="118">
        <v>887983</v>
      </c>
      <c r="F30" s="116"/>
      <c r="G30" s="118">
        <v>187228</v>
      </c>
      <c r="H30" s="116"/>
      <c r="I30" s="118">
        <v>-42012</v>
      </c>
      <c r="J30" s="92"/>
      <c r="K30" s="118">
        <v>14937</v>
      </c>
      <c r="L30" s="92"/>
      <c r="M30" s="118">
        <v>8218</v>
      </c>
      <c r="N30" s="92"/>
      <c r="O30" s="118">
        <v>113251</v>
      </c>
      <c r="P30" s="92"/>
      <c r="Q30" s="118">
        <v>1169605</v>
      </c>
      <c r="R30" s="92"/>
      <c r="S30" s="118">
        <v>52352</v>
      </c>
      <c r="T30" s="92"/>
      <c r="U30" s="118">
        <v>1221957</v>
      </c>
    </row>
    <row r="31" spans="1:23" ht="22.5" thickTop="1">
      <c r="E31" s="318"/>
      <c r="G31" s="318"/>
      <c r="I31" s="318"/>
      <c r="K31" s="318"/>
      <c r="O31" s="318"/>
      <c r="Q31" s="318"/>
      <c r="S31" s="318"/>
      <c r="U31" s="318"/>
    </row>
    <row r="32" spans="1:23">
      <c r="I32" s="114"/>
      <c r="J32" s="114"/>
      <c r="K32" s="114"/>
      <c r="L32" s="114"/>
      <c r="M32" s="114"/>
      <c r="N32" s="114"/>
      <c r="O32" s="784"/>
      <c r="P32" s="784"/>
      <c r="Q32" s="784"/>
      <c r="R32" s="784"/>
      <c r="S32" s="784"/>
      <c r="T32" s="784"/>
      <c r="U32" s="784"/>
    </row>
    <row r="33" spans="1:22">
      <c r="I33" s="305"/>
      <c r="J33" s="305"/>
      <c r="K33" s="305"/>
      <c r="L33" s="305"/>
      <c r="M33" s="305"/>
      <c r="N33" s="305"/>
      <c r="O33" s="305"/>
      <c r="P33" s="305"/>
      <c r="Q33" s="305"/>
      <c r="R33" s="305"/>
      <c r="S33" s="305"/>
      <c r="T33" s="305"/>
      <c r="U33" s="305"/>
      <c r="V33" s="328"/>
    </row>
    <row r="34" spans="1:22">
      <c r="A34" s="329"/>
      <c r="S34" s="318"/>
      <c r="V34" s="328"/>
    </row>
    <row r="35" spans="1:22">
      <c r="A35" s="329"/>
      <c r="E35" s="330"/>
      <c r="F35" s="330"/>
      <c r="G35" s="330"/>
      <c r="H35" s="330"/>
      <c r="I35" s="330"/>
      <c r="J35" s="330"/>
      <c r="K35" s="330"/>
      <c r="L35" s="330"/>
      <c r="M35" s="330"/>
      <c r="N35" s="330"/>
      <c r="O35" s="330"/>
      <c r="P35" s="330"/>
      <c r="Q35" s="330"/>
      <c r="R35" s="330"/>
      <c r="S35" s="330"/>
      <c r="T35" s="330"/>
      <c r="U35" s="154"/>
      <c r="V35" s="154"/>
    </row>
    <row r="36" spans="1:22">
      <c r="A36" s="329"/>
      <c r="I36" s="318"/>
      <c r="J36" s="318"/>
      <c r="K36" s="318"/>
      <c r="L36" s="318"/>
      <c r="M36" s="318"/>
      <c r="N36" s="318"/>
      <c r="O36" s="318"/>
      <c r="P36" s="318"/>
      <c r="Q36" s="318"/>
      <c r="R36" s="318"/>
      <c r="S36" s="318"/>
      <c r="T36" s="318"/>
      <c r="U36" s="318"/>
    </row>
    <row r="37" spans="1:22">
      <c r="A37" s="329"/>
    </row>
    <row r="38" spans="1:22">
      <c r="A38" s="329"/>
    </row>
    <row r="39" spans="1:22">
      <c r="A39" s="329"/>
    </row>
    <row r="40" spans="1:22">
      <c r="A40" s="329"/>
    </row>
    <row r="41" spans="1:22">
      <c r="A41" s="329"/>
    </row>
    <row r="42" spans="1:22">
      <c r="A42" s="329"/>
    </row>
    <row r="43" spans="1:22">
      <c r="A43" s="331"/>
    </row>
    <row r="112" spans="2:2" ht="23.25">
      <c r="B112" s="332"/>
    </row>
  </sheetData>
  <mergeCells count="3">
    <mergeCell ref="E4:U4"/>
    <mergeCell ref="E9:U9"/>
    <mergeCell ref="M5:O5"/>
  </mergeCells>
  <pageMargins left="0.8" right="0.6" top="0.48" bottom="0.5" header="0.4" footer="0.5"/>
  <pageSetup paperSize="9" scale="69" firstPageNumber="11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19095-19AD-4828-B45E-585C5EC05347}">
  <sheetPr>
    <pageSetUpPr fitToPage="1"/>
  </sheetPr>
  <dimension ref="A1:O30"/>
  <sheetViews>
    <sheetView view="pageBreakPreview" zoomScaleNormal="85" zoomScaleSheetLayoutView="100" workbookViewId="0">
      <selection activeCell="N26" sqref="N26"/>
    </sheetView>
  </sheetViews>
  <sheetFormatPr defaultColWidth="9.140625" defaultRowHeight="21" customHeight="1"/>
  <cols>
    <col min="1" max="1" width="54.140625" style="115" customWidth="1"/>
    <col min="2" max="2" width="11.85546875" style="71" customWidth="1"/>
    <col min="3" max="3" width="1.7109375" style="115" customWidth="1"/>
    <col min="4" max="4" width="14.5703125" style="115" customWidth="1"/>
    <col min="5" max="5" width="1.7109375" style="115" customWidth="1"/>
    <col min="6" max="6" width="14.5703125" style="115" customWidth="1"/>
    <col min="7" max="7" width="1.7109375" style="115" customWidth="1"/>
    <col min="8" max="8" width="14.5703125" style="115" customWidth="1"/>
    <col min="9" max="9" width="1.7109375" style="115" customWidth="1"/>
    <col min="10" max="10" width="14.5703125" style="115" customWidth="1"/>
    <col min="11" max="11" width="1.7109375" style="115" customWidth="1"/>
    <col min="12" max="12" width="14.5703125" style="115" customWidth="1"/>
    <col min="13" max="13" width="1.7109375" style="115" customWidth="1"/>
    <col min="14" max="14" width="14.5703125" style="115" customWidth="1"/>
    <col min="15" max="15" width="17.7109375" style="120" bestFit="1" customWidth="1"/>
    <col min="16" max="16" width="9.140625" style="120"/>
    <col min="17" max="17" width="15.140625" style="120" bestFit="1" customWidth="1"/>
    <col min="18" max="18" width="12.140625" style="120" bestFit="1" customWidth="1"/>
    <col min="19" max="16384" width="9.140625" style="120"/>
  </cols>
  <sheetData>
    <row r="1" spans="1:15" ht="21" customHeight="1">
      <c r="A1" s="70" t="s">
        <v>166</v>
      </c>
      <c r="B1" s="70"/>
      <c r="C1" s="70"/>
      <c r="D1" s="70"/>
      <c r="E1" s="70"/>
      <c r="F1" s="70"/>
      <c r="G1" s="70"/>
      <c r="H1" s="70"/>
      <c r="I1" s="70"/>
      <c r="J1" s="105"/>
      <c r="K1" s="105"/>
      <c r="L1" s="105"/>
      <c r="M1" s="105"/>
      <c r="N1" s="105"/>
    </row>
    <row r="2" spans="1:15" ht="21" customHeight="1">
      <c r="A2" s="365" t="s">
        <v>168</v>
      </c>
      <c r="C2" s="107"/>
      <c r="D2" s="106"/>
      <c r="E2" s="107"/>
      <c r="F2" s="106"/>
      <c r="G2" s="107"/>
      <c r="H2" s="107"/>
      <c r="I2" s="107"/>
      <c r="J2" s="108"/>
      <c r="K2" s="108"/>
      <c r="L2" s="108"/>
      <c r="M2" s="108"/>
      <c r="N2" s="108"/>
    </row>
    <row r="3" spans="1:15" ht="21" customHeight="1">
      <c r="A3" s="109"/>
      <c r="B3" s="766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5" ht="21" customHeight="1">
      <c r="A4" s="109"/>
      <c r="B4" s="121"/>
      <c r="C4" s="121"/>
      <c r="D4" s="873" t="s">
        <v>3</v>
      </c>
      <c r="E4" s="873"/>
      <c r="F4" s="873"/>
      <c r="G4" s="873"/>
      <c r="H4" s="873"/>
      <c r="I4" s="873"/>
      <c r="J4" s="873"/>
      <c r="K4" s="873"/>
      <c r="L4" s="873"/>
      <c r="M4" s="873"/>
      <c r="N4" s="873"/>
    </row>
    <row r="5" spans="1:15" ht="21" customHeight="1">
      <c r="A5" s="109"/>
      <c r="B5" s="121"/>
      <c r="C5" s="121"/>
      <c r="D5" s="386"/>
      <c r="E5" s="386"/>
      <c r="F5" s="386"/>
      <c r="G5" s="386"/>
      <c r="H5" s="407"/>
      <c r="I5" s="407"/>
      <c r="J5" s="874" t="s">
        <v>48</v>
      </c>
      <c r="K5" s="874"/>
      <c r="L5" s="874"/>
      <c r="M5" s="386"/>
      <c r="N5" s="386"/>
    </row>
    <row r="6" spans="1:15" ht="21" customHeight="1">
      <c r="A6" s="109"/>
      <c r="B6" s="110"/>
      <c r="C6" s="366"/>
      <c r="D6" s="110" t="s">
        <v>44</v>
      </c>
      <c r="E6" s="366"/>
      <c r="F6" s="124" t="s">
        <v>94</v>
      </c>
      <c r="G6" s="366"/>
      <c r="H6" s="327" t="s">
        <v>206</v>
      </c>
      <c r="I6" s="408"/>
      <c r="J6" s="120"/>
      <c r="K6" s="120"/>
      <c r="L6" s="120"/>
      <c r="M6" s="111"/>
      <c r="N6" s="112"/>
    </row>
    <row r="7" spans="1:15" ht="21" customHeight="1">
      <c r="A7" s="109"/>
      <c r="B7" s="110"/>
      <c r="C7" s="366"/>
      <c r="D7" s="110" t="s">
        <v>93</v>
      </c>
      <c r="E7" s="366"/>
      <c r="F7" s="385" t="s">
        <v>196</v>
      </c>
      <c r="G7" s="366"/>
      <c r="H7" s="327" t="s">
        <v>467</v>
      </c>
      <c r="I7" s="408"/>
      <c r="J7" s="339" t="s">
        <v>161</v>
      </c>
      <c r="K7" s="69"/>
      <c r="L7" s="110"/>
      <c r="M7" s="69"/>
      <c r="N7" s="110" t="s">
        <v>92</v>
      </c>
    </row>
    <row r="8" spans="1:15" ht="21" customHeight="1">
      <c r="A8" s="109"/>
      <c r="B8" s="10" t="s">
        <v>7</v>
      </c>
      <c r="C8" s="366"/>
      <c r="D8" s="110" t="s">
        <v>97</v>
      </c>
      <c r="E8" s="366"/>
      <c r="F8" s="364" t="s">
        <v>195</v>
      </c>
      <c r="G8" s="366"/>
      <c r="H8" s="327" t="s">
        <v>466</v>
      </c>
      <c r="I8" s="408"/>
      <c r="J8" s="339" t="s">
        <v>162</v>
      </c>
      <c r="K8" s="327"/>
      <c r="L8" s="110" t="s">
        <v>158</v>
      </c>
      <c r="M8" s="110"/>
      <c r="N8" s="364" t="s">
        <v>95</v>
      </c>
    </row>
    <row r="9" spans="1:15" ht="21" customHeight="1">
      <c r="A9" s="69"/>
      <c r="B9" s="766"/>
      <c r="C9" s="366"/>
      <c r="D9" s="872" t="s">
        <v>10</v>
      </c>
      <c r="E9" s="872"/>
      <c r="F9" s="872"/>
      <c r="G9" s="872"/>
      <c r="H9" s="872"/>
      <c r="I9" s="872"/>
      <c r="J9" s="872"/>
      <c r="K9" s="872"/>
      <c r="L9" s="872"/>
      <c r="M9" s="872"/>
      <c r="N9" s="872"/>
    </row>
    <row r="10" spans="1:15" ht="21.95" customHeight="1">
      <c r="A10" s="91" t="s">
        <v>493</v>
      </c>
      <c r="B10" s="766"/>
      <c r="C10" s="699"/>
      <c r="D10" s="699"/>
      <c r="E10" s="699"/>
      <c r="F10" s="699"/>
      <c r="G10" s="699"/>
      <c r="H10" s="699"/>
      <c r="I10" s="699"/>
      <c r="J10" s="699"/>
      <c r="K10" s="699"/>
      <c r="L10" s="699"/>
      <c r="M10" s="699"/>
      <c r="N10" s="699"/>
    </row>
    <row r="11" spans="1:15" ht="21" customHeight="1">
      <c r="A11" s="345" t="s">
        <v>445</v>
      </c>
      <c r="B11" s="766"/>
      <c r="C11" s="699"/>
      <c r="D11" s="86">
        <v>887983</v>
      </c>
      <c r="E11" s="86"/>
      <c r="F11" s="86">
        <v>187228</v>
      </c>
      <c r="G11" s="86"/>
      <c r="H11" s="86">
        <v>0</v>
      </c>
      <c r="I11" s="86"/>
      <c r="J11" s="86">
        <v>5100</v>
      </c>
      <c r="K11" s="86"/>
      <c r="L11" s="86">
        <v>331865</v>
      </c>
      <c r="M11" s="86"/>
      <c r="N11" s="92">
        <v>1412176</v>
      </c>
    </row>
    <row r="12" spans="1:15" ht="21" customHeight="1">
      <c r="A12" s="36" t="s">
        <v>446</v>
      </c>
      <c r="B12" s="765"/>
      <c r="C12" s="699"/>
      <c r="D12" s="319">
        <v>0</v>
      </c>
      <c r="E12" s="319"/>
      <c r="F12" s="319">
        <v>0</v>
      </c>
      <c r="G12" s="319"/>
      <c r="H12" s="319">
        <v>0</v>
      </c>
      <c r="I12" s="319"/>
      <c r="J12" s="319">
        <v>0</v>
      </c>
      <c r="K12" s="319"/>
      <c r="L12" s="21">
        <v>5493</v>
      </c>
      <c r="M12" s="319"/>
      <c r="N12" s="21">
        <v>5493</v>
      </c>
    </row>
    <row r="13" spans="1:15" s="349" customFormat="1" ht="21" customHeight="1">
      <c r="A13" s="345" t="s">
        <v>447</v>
      </c>
      <c r="B13" s="749"/>
      <c r="C13" s="122"/>
      <c r="D13" s="133">
        <v>887983</v>
      </c>
      <c r="E13" s="86"/>
      <c r="F13" s="133">
        <v>187228</v>
      </c>
      <c r="G13" s="86"/>
      <c r="H13" s="133">
        <v>0</v>
      </c>
      <c r="I13" s="86"/>
      <c r="J13" s="133">
        <v>5100</v>
      </c>
      <c r="K13" s="86"/>
      <c r="L13" s="94">
        <v>337358</v>
      </c>
      <c r="M13" s="86"/>
      <c r="N13" s="94">
        <v>1417669</v>
      </c>
      <c r="O13" s="348"/>
    </row>
    <row r="14" spans="1:15" ht="15" customHeight="1">
      <c r="A14" s="109"/>
      <c r="B14" s="766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15" ht="21" customHeight="1">
      <c r="A15" s="125" t="s">
        <v>104</v>
      </c>
      <c r="B15" s="766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  <row r="16" spans="1:15" ht="21" customHeight="1">
      <c r="A16" s="129" t="s">
        <v>463</v>
      </c>
      <c r="B16" s="766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</row>
    <row r="17" spans="1:15" ht="21" customHeight="1">
      <c r="A17" s="113" t="s">
        <v>464</v>
      </c>
      <c r="B17" s="765">
        <v>9</v>
      </c>
      <c r="C17" s="80"/>
      <c r="D17" s="304">
        <v>0</v>
      </c>
      <c r="E17" s="80"/>
      <c r="F17" s="80">
        <v>0</v>
      </c>
      <c r="G17" s="80"/>
      <c r="H17" s="80">
        <v>4290</v>
      </c>
      <c r="I17" s="80"/>
      <c r="J17" s="304">
        <v>0</v>
      </c>
      <c r="K17" s="80"/>
      <c r="L17" s="80">
        <v>0</v>
      </c>
      <c r="M17" s="80"/>
      <c r="N17" s="21">
        <v>4290</v>
      </c>
    </row>
    <row r="18" spans="1:15" ht="21" customHeight="1">
      <c r="A18" s="129" t="s">
        <v>465</v>
      </c>
      <c r="B18" s="766"/>
      <c r="C18" s="80"/>
      <c r="D18" s="133">
        <v>0</v>
      </c>
      <c r="E18" s="86"/>
      <c r="F18" s="133">
        <v>0</v>
      </c>
      <c r="G18" s="86"/>
      <c r="H18" s="133">
        <v>4290</v>
      </c>
      <c r="I18" s="86"/>
      <c r="J18" s="133">
        <v>0</v>
      </c>
      <c r="K18" s="86"/>
      <c r="L18" s="133">
        <v>0</v>
      </c>
      <c r="M18" s="86"/>
      <c r="N18" s="94">
        <v>4290</v>
      </c>
    </row>
    <row r="19" spans="1:15" ht="21" customHeight="1">
      <c r="A19" s="125" t="s">
        <v>112</v>
      </c>
      <c r="B19" s="766"/>
      <c r="C19" s="80"/>
      <c r="D19" s="133">
        <v>0</v>
      </c>
      <c r="E19" s="86"/>
      <c r="F19" s="133">
        <v>0</v>
      </c>
      <c r="G19" s="86"/>
      <c r="H19" s="133">
        <v>4290</v>
      </c>
      <c r="I19" s="86"/>
      <c r="J19" s="133">
        <v>0</v>
      </c>
      <c r="K19" s="86"/>
      <c r="L19" s="133">
        <v>0</v>
      </c>
      <c r="M19" s="86"/>
      <c r="N19" s="94">
        <v>4290</v>
      </c>
      <c r="O19" s="131"/>
    </row>
    <row r="20" spans="1:15" ht="15" customHeight="1">
      <c r="A20" s="109"/>
      <c r="B20" s="766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</row>
    <row r="21" spans="1:15" ht="21" customHeight="1">
      <c r="A21" s="125" t="s">
        <v>171</v>
      </c>
      <c r="B21" s="766"/>
      <c r="C21" s="116"/>
      <c r="D21" s="86"/>
      <c r="E21" s="116"/>
      <c r="F21" s="86"/>
      <c r="G21" s="116"/>
      <c r="H21" s="116"/>
      <c r="I21" s="116"/>
      <c r="J21" s="86"/>
      <c r="K21" s="86"/>
      <c r="L21" s="86"/>
      <c r="M21" s="86"/>
      <c r="N21" s="86"/>
    </row>
    <row r="22" spans="1:15" ht="21" customHeight="1">
      <c r="A22" s="113" t="s">
        <v>110</v>
      </c>
      <c r="B22" s="766"/>
      <c r="C22" s="117"/>
      <c r="D22" s="319">
        <v>0</v>
      </c>
      <c r="E22" s="336"/>
      <c r="F22" s="319">
        <v>0</v>
      </c>
      <c r="G22" s="117"/>
      <c r="H22" s="117">
        <v>0</v>
      </c>
      <c r="I22" s="117"/>
      <c r="J22" s="319">
        <v>0</v>
      </c>
      <c r="K22" s="53"/>
      <c r="L22" s="53">
        <v>56070</v>
      </c>
      <c r="M22" s="21"/>
      <c r="N22" s="81">
        <v>56070</v>
      </c>
      <c r="O22" s="131"/>
    </row>
    <row r="23" spans="1:15" ht="21" customHeight="1">
      <c r="A23" s="109" t="s">
        <v>101</v>
      </c>
      <c r="B23" s="766"/>
      <c r="C23" s="117"/>
      <c r="D23" s="319">
        <v>0</v>
      </c>
      <c r="E23" s="336"/>
      <c r="F23" s="319">
        <v>0</v>
      </c>
      <c r="G23" s="117"/>
      <c r="H23" s="117">
        <v>0</v>
      </c>
      <c r="I23" s="117"/>
      <c r="J23" s="319">
        <v>0</v>
      </c>
      <c r="K23" s="21"/>
      <c r="L23" s="21">
        <v>2638</v>
      </c>
      <c r="M23" s="21"/>
      <c r="N23" s="132">
        <v>2638</v>
      </c>
    </row>
    <row r="24" spans="1:15" ht="21" customHeight="1">
      <c r="A24" s="68" t="s">
        <v>172</v>
      </c>
      <c r="B24" s="90"/>
      <c r="C24" s="116"/>
      <c r="D24" s="335">
        <v>0</v>
      </c>
      <c r="E24" s="337"/>
      <c r="F24" s="335">
        <v>0</v>
      </c>
      <c r="G24" s="116"/>
      <c r="H24" s="335">
        <v>0</v>
      </c>
      <c r="I24" s="116"/>
      <c r="J24" s="335">
        <v>0</v>
      </c>
      <c r="K24" s="92"/>
      <c r="L24" s="413">
        <v>58708</v>
      </c>
      <c r="M24" s="92"/>
      <c r="N24" s="413">
        <v>58708</v>
      </c>
      <c r="O24" s="761"/>
    </row>
    <row r="25" spans="1:15" ht="15" customHeight="1">
      <c r="A25" s="109"/>
      <c r="B25" s="766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</row>
    <row r="26" spans="1:15" ht="21.95" customHeight="1" thickBot="1">
      <c r="A26" s="309" t="s">
        <v>495</v>
      </c>
      <c r="B26" s="90"/>
      <c r="C26" s="116"/>
      <c r="D26" s="118">
        <v>887983</v>
      </c>
      <c r="E26" s="116"/>
      <c r="F26" s="118">
        <v>187228</v>
      </c>
      <c r="G26" s="116"/>
      <c r="H26" s="118">
        <v>4290</v>
      </c>
      <c r="I26" s="116"/>
      <c r="J26" s="118">
        <v>5100</v>
      </c>
      <c r="K26" s="92"/>
      <c r="L26" s="118">
        <v>396066</v>
      </c>
      <c r="M26" s="92"/>
      <c r="N26" s="118">
        <v>1480667</v>
      </c>
      <c r="O26" s="131"/>
    </row>
    <row r="27" spans="1:15" ht="21" customHeight="1" thickTop="1">
      <c r="D27" s="306"/>
      <c r="F27" s="306"/>
      <c r="H27" s="306"/>
      <c r="J27" s="119"/>
      <c r="K27" s="119"/>
      <c r="L27" s="119"/>
      <c r="N27" s="306"/>
    </row>
    <row r="28" spans="1:15" ht="21" customHeight="1">
      <c r="D28" s="119"/>
      <c r="F28" s="119"/>
      <c r="J28" s="119"/>
      <c r="K28" s="119"/>
      <c r="L28" s="119"/>
      <c r="N28" s="119"/>
    </row>
    <row r="29" spans="1:15" ht="21" customHeight="1">
      <c r="J29" s="306"/>
      <c r="K29" s="306"/>
      <c r="L29" s="306"/>
      <c r="N29" s="317"/>
    </row>
    <row r="30" spans="1:15" ht="21" customHeight="1">
      <c r="D30" s="123"/>
      <c r="F30" s="123"/>
      <c r="J30" s="123"/>
      <c r="K30" s="123"/>
      <c r="L30" s="123"/>
      <c r="N30" s="123"/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90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B40DA-84C5-4FCA-8F52-BEA6AC651AC9}">
  <dimension ref="A1:V30"/>
  <sheetViews>
    <sheetView view="pageBreakPreview" topLeftCell="A16" zoomScaleNormal="85" zoomScaleSheetLayoutView="100" workbookViewId="0">
      <selection activeCell="N11" sqref="N11"/>
    </sheetView>
  </sheetViews>
  <sheetFormatPr defaultColWidth="9.140625" defaultRowHeight="23.1" customHeight="1"/>
  <cols>
    <col min="1" max="1" width="54.140625" style="741" customWidth="1"/>
    <col min="2" max="2" width="9.5703125" style="751" bestFit="1" customWidth="1"/>
    <col min="3" max="3" width="3.140625" style="741" customWidth="1"/>
    <col min="4" max="4" width="15.7109375" style="741" customWidth="1"/>
    <col min="5" max="5" width="3.140625" style="741" customWidth="1"/>
    <col min="6" max="6" width="15.7109375" style="741" customWidth="1"/>
    <col min="7" max="7" width="3.140625" style="741" customWidth="1"/>
    <col min="8" max="8" width="15.7109375" style="741" customWidth="1"/>
    <col min="9" max="9" width="3.140625" style="741" customWidth="1"/>
    <col min="10" max="10" width="15.7109375" style="741" customWidth="1"/>
    <col min="11" max="11" width="3.140625" style="741" customWidth="1"/>
    <col min="12" max="12" width="15.7109375" style="741" customWidth="1"/>
    <col min="13" max="13" width="3.140625" style="741" customWidth="1"/>
    <col min="14" max="14" width="15.7109375" style="741" customWidth="1"/>
    <col min="15" max="15" width="17.7109375" style="744" bestFit="1" customWidth="1"/>
    <col min="16" max="16" width="9.140625" style="744"/>
    <col min="17" max="17" width="15.140625" style="744" bestFit="1" customWidth="1"/>
    <col min="18" max="18" width="12.140625" style="744" bestFit="1" customWidth="1"/>
    <col min="19" max="16384" width="9.140625" style="744"/>
  </cols>
  <sheetData>
    <row r="1" spans="1:22" s="710" customFormat="1" ht="23.1" customHeight="1">
      <c r="A1" s="876" t="s">
        <v>166</v>
      </c>
      <c r="B1" s="876"/>
      <c r="C1" s="876"/>
      <c r="D1" s="876"/>
      <c r="E1" s="876"/>
      <c r="F1" s="876"/>
      <c r="G1" s="876"/>
      <c r="H1" s="876"/>
      <c r="I1" s="876"/>
      <c r="J1" s="876"/>
      <c r="K1" s="709"/>
      <c r="L1" s="709"/>
      <c r="M1" s="709"/>
      <c r="N1" s="709"/>
    </row>
    <row r="2" spans="1:22" s="710" customFormat="1" ht="23.1" customHeight="1">
      <c r="A2" s="711" t="s">
        <v>168</v>
      </c>
      <c r="B2" s="751"/>
      <c r="C2" s="712"/>
      <c r="D2" s="712"/>
      <c r="E2" s="712"/>
      <c r="F2" s="712"/>
      <c r="G2" s="712"/>
      <c r="H2" s="713"/>
      <c r="I2" s="713"/>
      <c r="J2" s="713"/>
      <c r="K2" s="713"/>
      <c r="L2" s="713"/>
      <c r="M2" s="713"/>
      <c r="N2" s="713"/>
    </row>
    <row r="3" spans="1:22" s="710" customFormat="1" ht="15.6" customHeight="1">
      <c r="A3" s="711"/>
      <c r="B3" s="751"/>
      <c r="C3" s="712"/>
      <c r="D3" s="712"/>
      <c r="E3" s="712"/>
      <c r="F3" s="712"/>
      <c r="G3" s="712"/>
      <c r="H3" s="713"/>
      <c r="I3" s="713"/>
      <c r="J3" s="713"/>
      <c r="K3" s="713"/>
      <c r="L3" s="713"/>
      <c r="M3" s="713"/>
      <c r="N3" s="713"/>
    </row>
    <row r="4" spans="1:22" s="710" customFormat="1" ht="23.1" customHeight="1">
      <c r="A4" s="714"/>
      <c r="B4" s="752"/>
      <c r="C4" s="715"/>
      <c r="D4" s="877" t="s">
        <v>3</v>
      </c>
      <c r="E4" s="877"/>
      <c r="F4" s="877"/>
      <c r="G4" s="877"/>
      <c r="H4" s="877"/>
      <c r="I4" s="877"/>
      <c r="J4" s="877"/>
      <c r="K4" s="877"/>
      <c r="L4" s="877"/>
      <c r="M4" s="877"/>
      <c r="N4" s="877"/>
    </row>
    <row r="5" spans="1:22" s="710" customFormat="1" ht="23.1" customHeight="1">
      <c r="A5" s="714"/>
      <c r="B5" s="753"/>
      <c r="C5" s="717"/>
      <c r="E5" s="717"/>
      <c r="F5" s="716"/>
      <c r="G5" s="717"/>
      <c r="H5" s="717"/>
      <c r="I5" s="717"/>
      <c r="J5" s="878" t="s">
        <v>48</v>
      </c>
      <c r="K5" s="878"/>
      <c r="L5" s="878"/>
      <c r="M5" s="718"/>
      <c r="N5" s="718"/>
    </row>
    <row r="6" spans="1:22" s="710" customFormat="1" ht="23.1" customHeight="1">
      <c r="A6" s="714"/>
      <c r="B6" s="753"/>
      <c r="C6" s="717"/>
      <c r="D6" s="716" t="s">
        <v>44</v>
      </c>
      <c r="E6" s="717"/>
      <c r="F6" s="716"/>
      <c r="G6" s="717"/>
      <c r="H6" s="327" t="s">
        <v>206</v>
      </c>
      <c r="I6" s="717"/>
      <c r="J6" s="719"/>
      <c r="K6" s="719"/>
      <c r="L6" s="719"/>
      <c r="M6" s="718"/>
      <c r="N6" s="718"/>
    </row>
    <row r="7" spans="1:22" s="710" customFormat="1" ht="23.1" customHeight="1">
      <c r="A7" s="714"/>
      <c r="B7" s="753"/>
      <c r="C7" s="717"/>
      <c r="D7" s="716" t="s">
        <v>93</v>
      </c>
      <c r="E7" s="717"/>
      <c r="F7" s="716" t="s">
        <v>94</v>
      </c>
      <c r="G7" s="717"/>
      <c r="H7" s="327" t="s">
        <v>467</v>
      </c>
      <c r="I7" s="718"/>
      <c r="J7" s="719" t="s">
        <v>161</v>
      </c>
      <c r="K7" s="718"/>
      <c r="L7" s="716"/>
      <c r="M7" s="718"/>
      <c r="N7" s="716" t="s">
        <v>92</v>
      </c>
    </row>
    <row r="8" spans="1:22" s="710" customFormat="1" ht="23.1" customHeight="1">
      <c r="A8" s="714"/>
      <c r="B8" s="17" t="s">
        <v>7</v>
      </c>
      <c r="C8" s="717"/>
      <c r="D8" s="716" t="s">
        <v>97</v>
      </c>
      <c r="E8" s="717"/>
      <c r="F8" s="720" t="s">
        <v>470</v>
      </c>
      <c r="G8" s="717"/>
      <c r="H8" s="327" t="s">
        <v>466</v>
      </c>
      <c r="I8" s="719"/>
      <c r="J8" s="719" t="s">
        <v>162</v>
      </c>
      <c r="K8" s="719"/>
      <c r="L8" s="716" t="s">
        <v>158</v>
      </c>
      <c r="M8" s="716"/>
      <c r="N8" s="720" t="s">
        <v>95</v>
      </c>
    </row>
    <row r="9" spans="1:22" s="710" customFormat="1" ht="23.1" customHeight="1">
      <c r="A9" s="718"/>
      <c r="B9" s="754"/>
      <c r="C9" s="717"/>
      <c r="D9" s="879" t="s">
        <v>471</v>
      </c>
      <c r="E9" s="879"/>
      <c r="F9" s="879"/>
      <c r="G9" s="879"/>
      <c r="H9" s="879"/>
      <c r="I9" s="879"/>
      <c r="J9" s="879"/>
      <c r="K9" s="879"/>
      <c r="L9" s="879"/>
      <c r="M9" s="879"/>
      <c r="N9" s="879"/>
    </row>
    <row r="10" spans="1:22" s="710" customFormat="1" ht="23.1" customHeight="1">
      <c r="A10" s="721" t="s">
        <v>494</v>
      </c>
      <c r="B10" s="754"/>
      <c r="C10" s="717"/>
      <c r="D10" s="717"/>
      <c r="E10" s="717"/>
      <c r="F10" s="717"/>
      <c r="G10" s="717"/>
      <c r="H10" s="717"/>
      <c r="I10" s="717"/>
      <c r="J10" s="717"/>
      <c r="K10" s="717"/>
      <c r="L10" s="717"/>
      <c r="M10" s="717"/>
      <c r="N10" s="717"/>
    </row>
    <row r="11" spans="1:22" s="710" customFormat="1" ht="23.1" customHeight="1">
      <c r="A11" s="722" t="s">
        <v>468</v>
      </c>
      <c r="B11" s="755"/>
      <c r="C11" s="723"/>
      <c r="D11" s="723">
        <v>887983</v>
      </c>
      <c r="E11" s="723"/>
      <c r="F11" s="723">
        <v>187228</v>
      </c>
      <c r="G11" s="723"/>
      <c r="H11" s="723">
        <v>7149</v>
      </c>
      <c r="I11" s="723"/>
      <c r="J11" s="723">
        <v>8218</v>
      </c>
      <c r="K11" s="723"/>
      <c r="L11" s="723">
        <v>399241</v>
      </c>
      <c r="M11" s="723"/>
      <c r="N11" s="724">
        <v>1489819</v>
      </c>
      <c r="O11" s="725"/>
      <c r="P11" s="725"/>
      <c r="Q11" s="725"/>
      <c r="R11" s="725"/>
      <c r="S11" s="725"/>
      <c r="T11" s="725"/>
      <c r="U11" s="725"/>
      <c r="V11" s="725"/>
    </row>
    <row r="12" spans="1:22" s="710" customFormat="1" ht="15.6" customHeight="1">
      <c r="A12" s="722"/>
      <c r="B12" s="754"/>
      <c r="C12" s="726"/>
      <c r="D12" s="727"/>
      <c r="E12" s="726"/>
      <c r="F12" s="727"/>
      <c r="G12" s="726"/>
      <c r="H12" s="724"/>
      <c r="I12" s="724"/>
      <c r="J12" s="724"/>
      <c r="K12" s="724"/>
      <c r="L12" s="724"/>
      <c r="M12" s="724"/>
      <c r="N12" s="724"/>
    </row>
    <row r="13" spans="1:22" customFormat="1" ht="21.75">
      <c r="A13" s="722" t="s">
        <v>104</v>
      </c>
      <c r="B13" s="754"/>
      <c r="C13" s="728"/>
      <c r="D13" s="728"/>
      <c r="E13" s="728"/>
      <c r="F13" s="728"/>
      <c r="G13" s="728"/>
      <c r="H13" s="728"/>
      <c r="I13" s="728"/>
      <c r="J13" s="728"/>
      <c r="K13" s="728"/>
      <c r="L13" s="728"/>
      <c r="M13" s="728"/>
      <c r="N13" s="728"/>
      <c r="O13" s="728"/>
      <c r="P13" s="728"/>
      <c r="Q13" s="728"/>
      <c r="R13" s="728"/>
      <c r="S13" s="728"/>
      <c r="T13" s="728"/>
      <c r="U13" s="728"/>
      <c r="V13" s="728"/>
    </row>
    <row r="14" spans="1:22" customFormat="1" ht="21.75">
      <c r="A14" s="729" t="s">
        <v>463</v>
      </c>
      <c r="B14" s="754"/>
      <c r="C14" s="728"/>
      <c r="D14" s="728"/>
      <c r="E14" s="728"/>
      <c r="F14" s="728"/>
      <c r="G14" s="728"/>
      <c r="H14" s="728"/>
      <c r="I14" s="728"/>
      <c r="J14" s="728"/>
      <c r="K14" s="728"/>
      <c r="L14" s="728"/>
      <c r="M14" s="728"/>
      <c r="N14" s="728"/>
      <c r="O14" s="728"/>
      <c r="P14" s="728"/>
      <c r="Q14" s="728"/>
      <c r="R14" s="728"/>
      <c r="S14" s="728"/>
      <c r="T14" s="728"/>
      <c r="U14" s="728"/>
      <c r="V14" s="728"/>
    </row>
    <row r="15" spans="1:22" customFormat="1" ht="21.75" hidden="1">
      <c r="A15" s="730" t="s">
        <v>155</v>
      </c>
      <c r="B15" s="754">
        <v>21</v>
      </c>
      <c r="C15" s="728"/>
      <c r="D15" s="728"/>
      <c r="E15" s="728"/>
      <c r="F15" s="728"/>
      <c r="G15" s="728"/>
      <c r="H15" s="728">
        <v>0</v>
      </c>
      <c r="I15" s="728"/>
      <c r="J15" s="728">
        <v>0</v>
      </c>
      <c r="K15" s="728"/>
      <c r="L15" s="728">
        <v>0</v>
      </c>
      <c r="M15" s="728"/>
      <c r="N15" s="728">
        <v>0</v>
      </c>
      <c r="O15" s="728"/>
      <c r="P15" s="728"/>
      <c r="Q15" s="728"/>
      <c r="R15" s="728"/>
      <c r="S15" s="728"/>
      <c r="T15" s="728"/>
      <c r="U15" s="728"/>
      <c r="V15" s="728"/>
    </row>
    <row r="16" spans="1:22" customFormat="1" ht="21.75">
      <c r="A16" s="730" t="s">
        <v>464</v>
      </c>
      <c r="B16" s="754">
        <v>9</v>
      </c>
      <c r="C16" s="728"/>
      <c r="D16" s="728">
        <v>0</v>
      </c>
      <c r="E16" s="728"/>
      <c r="F16" s="728">
        <v>0</v>
      </c>
      <c r="G16" s="728"/>
      <c r="H16" s="728">
        <v>7788</v>
      </c>
      <c r="I16" s="728"/>
      <c r="J16" s="728">
        <v>0</v>
      </c>
      <c r="K16" s="728"/>
      <c r="L16" s="728">
        <v>0</v>
      </c>
      <c r="M16" s="728"/>
      <c r="N16" s="728">
        <v>7788</v>
      </c>
      <c r="O16" s="728"/>
      <c r="P16" s="728"/>
      <c r="Q16" s="728"/>
      <c r="R16" s="728"/>
      <c r="S16" s="728"/>
      <c r="T16" s="728"/>
      <c r="U16" s="728"/>
      <c r="V16" s="728"/>
    </row>
    <row r="17" spans="1:22" customFormat="1" ht="21.75">
      <c r="A17" s="113" t="s">
        <v>490</v>
      </c>
      <c r="B17" s="754">
        <v>12</v>
      </c>
      <c r="C17" s="728"/>
      <c r="D17" s="728">
        <v>0</v>
      </c>
      <c r="E17" s="728"/>
      <c r="F17" s="728">
        <v>0</v>
      </c>
      <c r="G17" s="728"/>
      <c r="H17" s="728">
        <v>0</v>
      </c>
      <c r="I17" s="728"/>
      <c r="J17" s="728">
        <v>0</v>
      </c>
      <c r="K17" s="728"/>
      <c r="L17" s="785">
        <v>-322338</v>
      </c>
      <c r="M17" s="728"/>
      <c r="N17" s="728">
        <v>-322338</v>
      </c>
      <c r="O17" s="728"/>
      <c r="P17" s="728"/>
      <c r="Q17" s="728"/>
      <c r="R17" s="728"/>
      <c r="S17" s="728"/>
      <c r="T17" s="728"/>
      <c r="U17" s="728"/>
      <c r="V17" s="728"/>
    </row>
    <row r="18" spans="1:22" customFormat="1" ht="21.75">
      <c r="A18" s="729" t="s">
        <v>465</v>
      </c>
      <c r="B18" s="754"/>
      <c r="C18" s="726"/>
      <c r="D18" s="731">
        <v>0</v>
      </c>
      <c r="E18" s="726"/>
      <c r="F18" s="731">
        <v>0</v>
      </c>
      <c r="G18" s="723"/>
      <c r="H18" s="731">
        <v>7788</v>
      </c>
      <c r="I18" s="723"/>
      <c r="J18" s="731">
        <v>0</v>
      </c>
      <c r="K18" s="726"/>
      <c r="L18" s="731">
        <v>-322338</v>
      </c>
      <c r="M18" s="723"/>
      <c r="N18" s="731">
        <v>-314550</v>
      </c>
      <c r="O18" s="723"/>
      <c r="P18" s="723"/>
      <c r="Q18" s="723"/>
      <c r="R18" s="723"/>
      <c r="S18" s="723"/>
      <c r="T18" s="723"/>
      <c r="U18" s="723"/>
      <c r="V18" s="723"/>
    </row>
    <row r="19" spans="1:22" customFormat="1" ht="23.1" customHeight="1">
      <c r="A19" s="125" t="s">
        <v>112</v>
      </c>
      <c r="B19" s="754"/>
      <c r="C19" s="726"/>
      <c r="D19" s="731">
        <v>0</v>
      </c>
      <c r="E19" s="726"/>
      <c r="F19" s="731">
        <v>0</v>
      </c>
      <c r="G19" s="723"/>
      <c r="H19" s="731">
        <v>7788</v>
      </c>
      <c r="I19" s="723"/>
      <c r="J19" s="731">
        <v>0</v>
      </c>
      <c r="K19" s="726"/>
      <c r="L19" s="731">
        <v>-322338</v>
      </c>
      <c r="M19" s="723"/>
      <c r="N19" s="731">
        <v>-314550</v>
      </c>
      <c r="O19" s="723"/>
      <c r="P19" s="723"/>
      <c r="Q19" s="723"/>
      <c r="R19" s="723"/>
      <c r="S19" s="723"/>
      <c r="T19" s="723"/>
      <c r="U19" s="723"/>
      <c r="V19" s="723"/>
    </row>
    <row r="20" spans="1:22" customFormat="1" ht="15.6" customHeight="1">
      <c r="A20" s="125"/>
      <c r="B20" s="754"/>
      <c r="C20" s="726"/>
      <c r="D20" s="724"/>
      <c r="E20" s="726"/>
      <c r="F20" s="724"/>
      <c r="G20" s="723"/>
      <c r="H20" s="724"/>
      <c r="I20" s="724"/>
      <c r="J20" s="724"/>
      <c r="K20" s="724"/>
      <c r="L20" s="724"/>
      <c r="M20" s="723"/>
      <c r="N20" s="724"/>
      <c r="O20" s="723"/>
      <c r="P20" s="723"/>
      <c r="Q20" s="723"/>
      <c r="R20" s="723"/>
      <c r="S20" s="723"/>
      <c r="T20" s="723"/>
      <c r="U20" s="723"/>
      <c r="V20" s="723"/>
    </row>
    <row r="21" spans="1:22" s="710" customFormat="1" ht="23.1" customHeight="1">
      <c r="A21" s="722" t="s">
        <v>171</v>
      </c>
      <c r="B21" s="754"/>
      <c r="C21" s="726"/>
      <c r="D21" s="723"/>
      <c r="E21" s="726"/>
      <c r="F21" s="723"/>
      <c r="G21" s="726"/>
      <c r="H21" s="723"/>
      <c r="I21" s="723"/>
      <c r="J21" s="723"/>
      <c r="K21" s="723"/>
      <c r="L21" s="723"/>
      <c r="M21" s="723"/>
      <c r="N21" s="723"/>
    </row>
    <row r="22" spans="1:22" s="710" customFormat="1" ht="23.1" customHeight="1">
      <c r="A22" s="730" t="s">
        <v>110</v>
      </c>
      <c r="B22" s="754"/>
      <c r="C22" s="732"/>
      <c r="D22" s="733">
        <v>0</v>
      </c>
      <c r="E22" s="734"/>
      <c r="F22" s="733">
        <v>0</v>
      </c>
      <c r="G22" s="732"/>
      <c r="H22" s="733">
        <v>0</v>
      </c>
      <c r="I22" s="735"/>
      <c r="J22" s="733">
        <v>0</v>
      </c>
      <c r="K22" s="735"/>
      <c r="L22" s="735">
        <v>83383</v>
      </c>
      <c r="M22" s="727"/>
      <c r="N22" s="728">
        <v>83383</v>
      </c>
    </row>
    <row r="23" spans="1:22" s="710" customFormat="1" ht="23.1" customHeight="1">
      <c r="A23" s="714" t="s">
        <v>101</v>
      </c>
      <c r="B23" s="754"/>
      <c r="C23" s="732"/>
      <c r="D23" s="733">
        <v>0</v>
      </c>
      <c r="E23" s="734"/>
      <c r="F23" s="733">
        <v>0</v>
      </c>
      <c r="G23" s="732"/>
      <c r="H23" s="733">
        <v>0</v>
      </c>
      <c r="I23" s="727"/>
      <c r="J23" s="733">
        <v>0</v>
      </c>
      <c r="K23" s="727"/>
      <c r="L23" s="727">
        <v>0</v>
      </c>
      <c r="M23" s="727"/>
      <c r="N23" s="736">
        <v>0</v>
      </c>
    </row>
    <row r="24" spans="1:22" s="710" customFormat="1" ht="23.1" customHeight="1">
      <c r="A24" s="737" t="s">
        <v>172</v>
      </c>
      <c r="B24" s="755"/>
      <c r="C24" s="726"/>
      <c r="D24" s="738">
        <v>0</v>
      </c>
      <c r="E24" s="739"/>
      <c r="F24" s="738">
        <v>0</v>
      </c>
      <c r="G24" s="726"/>
      <c r="H24" s="738">
        <v>0</v>
      </c>
      <c r="I24" s="724"/>
      <c r="J24" s="738">
        <v>0</v>
      </c>
      <c r="K24" s="724"/>
      <c r="L24" s="731">
        <v>83383</v>
      </c>
      <c r="M24" s="724"/>
      <c r="N24" s="731">
        <v>83383</v>
      </c>
      <c r="O24" s="725"/>
    </row>
    <row r="25" spans="1:22" s="710" customFormat="1" ht="15.6" customHeight="1">
      <c r="A25" s="722"/>
      <c r="B25" s="754"/>
      <c r="C25" s="726"/>
      <c r="D25" s="727"/>
      <c r="E25" s="726"/>
      <c r="F25" s="727"/>
      <c r="G25" s="726"/>
      <c r="H25" s="724"/>
      <c r="I25" s="724"/>
      <c r="J25" s="724"/>
      <c r="K25" s="724"/>
      <c r="L25" s="724"/>
      <c r="M25" s="724"/>
      <c r="N25" s="724"/>
    </row>
    <row r="26" spans="1:22" s="710" customFormat="1" ht="23.1" customHeight="1" thickBot="1">
      <c r="A26" s="721" t="s">
        <v>496</v>
      </c>
      <c r="B26" s="755"/>
      <c r="C26" s="726"/>
      <c r="D26" s="740">
        <v>887983</v>
      </c>
      <c r="E26" s="726"/>
      <c r="F26" s="740">
        <v>187228</v>
      </c>
      <c r="G26" s="726"/>
      <c r="H26" s="740">
        <v>14937</v>
      </c>
      <c r="I26" s="724"/>
      <c r="J26" s="740">
        <v>8218</v>
      </c>
      <c r="K26" s="724"/>
      <c r="L26" s="740">
        <v>160286</v>
      </c>
      <c r="M26" s="724"/>
      <c r="N26" s="740">
        <v>1258652</v>
      </c>
      <c r="O26" s="725"/>
    </row>
    <row r="27" spans="1:22" ht="23.1" customHeight="1" thickTop="1">
      <c r="D27" s="742"/>
      <c r="F27" s="742"/>
      <c r="H27" s="743"/>
      <c r="I27" s="743"/>
      <c r="J27" s="743"/>
      <c r="K27" s="743"/>
      <c r="L27" s="743"/>
      <c r="N27" s="742"/>
    </row>
    <row r="28" spans="1:22" ht="23.1" customHeight="1">
      <c r="D28" s="743"/>
      <c r="F28" s="743"/>
      <c r="H28" s="743"/>
      <c r="I28" s="743"/>
      <c r="J28" s="743"/>
      <c r="K28" s="743"/>
      <c r="L28" s="743"/>
      <c r="N28" s="743"/>
    </row>
    <row r="29" spans="1:22" ht="23.1" customHeight="1">
      <c r="H29" s="742"/>
      <c r="I29" s="742"/>
      <c r="J29" s="742"/>
      <c r="K29" s="742"/>
      <c r="L29" s="742"/>
      <c r="N29" s="745"/>
    </row>
    <row r="30" spans="1:22" ht="23.1" customHeight="1">
      <c r="D30" s="746"/>
      <c r="F30" s="746"/>
      <c r="H30" s="746"/>
      <c r="I30" s="746"/>
      <c r="J30" s="746"/>
      <c r="K30" s="746"/>
      <c r="L30" s="746"/>
      <c r="N30" s="746"/>
    </row>
  </sheetData>
  <mergeCells count="4">
    <mergeCell ref="A1:J1"/>
    <mergeCell ref="D4:N4"/>
    <mergeCell ref="J5:L5"/>
    <mergeCell ref="D9:N9"/>
  </mergeCells>
  <pageMargins left="0.8" right="0.7" top="0.48" bottom="0.5" header="0.5" footer="0.5"/>
  <pageSetup paperSize="9" scale="83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9DE91-ABDE-4C30-9995-E29F845EAA92}">
  <dimension ref="A1:R86"/>
  <sheetViews>
    <sheetView view="pageBreakPreview" topLeftCell="A19" zoomScaleNormal="100" zoomScaleSheetLayoutView="100" workbookViewId="0">
      <selection activeCell="G10" sqref="G10"/>
    </sheetView>
  </sheetViews>
  <sheetFormatPr defaultColWidth="10.42578125" defaultRowHeight="23.85" customHeight="1"/>
  <cols>
    <col min="1" max="3" width="2.7109375" style="352" customWidth="1"/>
    <col min="4" max="4" width="50.28515625" style="352" customWidth="1"/>
    <col min="5" max="5" width="9.42578125" style="696" customWidth="1"/>
    <col min="6" max="6" width="1.85546875" style="374" customWidth="1"/>
    <col min="7" max="7" width="13.7109375" style="370" customWidth="1"/>
    <col min="8" max="8" width="1.85546875" style="374" customWidth="1"/>
    <col min="9" max="9" width="13.7109375" style="370" customWidth="1"/>
    <col min="10" max="10" width="1.85546875" style="374" customWidth="1"/>
    <col min="11" max="11" width="13.7109375" style="370" customWidth="1"/>
    <col min="12" max="12" width="1.85546875" style="374" customWidth="1"/>
    <col min="13" max="13" width="13.7109375" style="370" customWidth="1"/>
    <col min="14" max="14" width="32.5703125" style="352" bestFit="1" customWidth="1"/>
    <col min="15" max="15" width="15.85546875" style="352" bestFit="1" customWidth="1"/>
    <col min="16" max="16" width="15.85546875" style="352" customWidth="1"/>
    <col min="17" max="17" width="14.42578125" style="352" bestFit="1" customWidth="1"/>
    <col min="18" max="16384" width="10.42578125" style="352"/>
  </cols>
  <sheetData>
    <row r="1" spans="1:16" ht="23.85" customHeight="1">
      <c r="A1" s="350" t="s">
        <v>166</v>
      </c>
      <c r="B1" s="350"/>
      <c r="C1" s="350"/>
      <c r="D1" s="350"/>
      <c r="E1" s="756"/>
      <c r="F1" s="350"/>
      <c r="G1" s="350"/>
      <c r="H1" s="350"/>
      <c r="I1" s="350"/>
      <c r="J1" s="351"/>
      <c r="K1" s="351"/>
      <c r="L1" s="351"/>
      <c r="M1" s="351"/>
    </row>
    <row r="2" spans="1:16" ht="23.85" customHeight="1">
      <c r="A2" s="353" t="s">
        <v>113</v>
      </c>
      <c r="F2" s="371"/>
      <c r="H2" s="371"/>
      <c r="J2" s="371"/>
      <c r="L2" s="371"/>
    </row>
    <row r="3" spans="1:16" ht="16.5" customHeight="1">
      <c r="A3" s="350"/>
      <c r="F3" s="371"/>
      <c r="H3" s="371"/>
      <c r="J3" s="371"/>
      <c r="L3" s="371"/>
    </row>
    <row r="4" spans="1:16" ht="22.5" customHeight="1">
      <c r="A4" s="354"/>
      <c r="F4" s="696"/>
      <c r="G4" s="881" t="s">
        <v>2</v>
      </c>
      <c r="H4" s="881"/>
      <c r="I4" s="881"/>
      <c r="J4" s="351"/>
      <c r="K4" s="881" t="s">
        <v>3</v>
      </c>
      <c r="L4" s="881"/>
      <c r="M4" s="881"/>
    </row>
    <row r="5" spans="1:16" ht="22.5" customHeight="1">
      <c r="A5" s="354"/>
      <c r="F5" s="696"/>
      <c r="G5" s="861" t="s">
        <v>149</v>
      </c>
      <c r="H5" s="861"/>
      <c r="I5" s="861"/>
      <c r="J5" s="351"/>
      <c r="K5" s="861" t="s">
        <v>149</v>
      </c>
      <c r="L5" s="861"/>
      <c r="M5" s="861"/>
    </row>
    <row r="6" spans="1:16" ht="22.5" customHeight="1">
      <c r="A6" s="354"/>
      <c r="F6" s="696"/>
      <c r="G6" s="861" t="s">
        <v>148</v>
      </c>
      <c r="H6" s="861"/>
      <c r="I6" s="861"/>
      <c r="J6" s="351"/>
      <c r="K6" s="861" t="s">
        <v>148</v>
      </c>
      <c r="L6" s="861"/>
      <c r="M6" s="861"/>
    </row>
    <row r="7" spans="1:16" ht="22.5" customHeight="1">
      <c r="A7" s="355"/>
      <c r="E7" s="10" t="s">
        <v>7</v>
      </c>
      <c r="F7" s="373"/>
      <c r="G7" s="372" t="s">
        <v>461</v>
      </c>
      <c r="H7" s="373"/>
      <c r="I7" s="372" t="s">
        <v>165</v>
      </c>
      <c r="J7" s="373"/>
      <c r="K7" s="372" t="s">
        <v>461</v>
      </c>
      <c r="L7" s="373"/>
      <c r="M7" s="372" t="s">
        <v>165</v>
      </c>
    </row>
    <row r="8" spans="1:16" ht="22.5" customHeight="1">
      <c r="A8" s="355"/>
      <c r="F8" s="696"/>
      <c r="G8" s="880" t="s">
        <v>10</v>
      </c>
      <c r="H8" s="880"/>
      <c r="I8" s="880"/>
      <c r="J8" s="880"/>
      <c r="K8" s="880"/>
      <c r="L8" s="880"/>
      <c r="M8" s="880"/>
    </row>
    <row r="9" spans="1:16" ht="22.5" customHeight="1">
      <c r="A9" s="356" t="s">
        <v>114</v>
      </c>
      <c r="F9" s="355"/>
      <c r="H9" s="355"/>
    </row>
    <row r="10" spans="1:16" ht="22.5" customHeight="1">
      <c r="A10" s="357" t="s">
        <v>74</v>
      </c>
      <c r="E10" s="10"/>
      <c r="F10" s="25"/>
      <c r="G10" s="25">
        <v>66940</v>
      </c>
      <c r="H10" s="25"/>
      <c r="I10" s="25">
        <v>51845</v>
      </c>
      <c r="J10" s="376"/>
      <c r="K10" s="25">
        <v>83383</v>
      </c>
      <c r="L10" s="376"/>
      <c r="M10" s="25">
        <v>56070</v>
      </c>
      <c r="N10" s="363"/>
      <c r="O10" s="126"/>
      <c r="P10" s="126"/>
    </row>
    <row r="11" spans="1:16" ht="22.5" customHeight="1">
      <c r="A11" s="358" t="s">
        <v>173</v>
      </c>
      <c r="F11" s="25"/>
      <c r="G11" s="25"/>
      <c r="H11" s="25"/>
      <c r="I11" s="376"/>
      <c r="J11" s="376"/>
      <c r="K11" s="376"/>
      <c r="L11" s="376"/>
      <c r="M11" s="376"/>
      <c r="N11" s="363"/>
      <c r="O11" s="126"/>
      <c r="P11" s="126"/>
    </row>
    <row r="12" spans="1:16" ht="22.5" customHeight="1">
      <c r="A12" s="357" t="s">
        <v>174</v>
      </c>
      <c r="E12" s="10"/>
      <c r="F12" s="25"/>
      <c r="G12" s="25">
        <v>16681</v>
      </c>
      <c r="H12" s="25"/>
      <c r="I12" s="25">
        <v>14792</v>
      </c>
      <c r="J12" s="376"/>
      <c r="K12" s="25">
        <v>20734</v>
      </c>
      <c r="L12" s="376"/>
      <c r="M12" s="25">
        <v>15374</v>
      </c>
      <c r="N12" s="363"/>
      <c r="O12" s="787"/>
      <c r="P12" s="788"/>
    </row>
    <row r="13" spans="1:16" ht="22.5" customHeight="1">
      <c r="A13" s="355" t="s">
        <v>70</v>
      </c>
      <c r="F13" s="25"/>
      <c r="G13" s="25">
        <v>17817</v>
      </c>
      <c r="H13" s="25"/>
      <c r="I13" s="25">
        <v>6421</v>
      </c>
      <c r="J13" s="376"/>
      <c r="K13" s="25">
        <v>7569</v>
      </c>
      <c r="L13" s="376"/>
      <c r="M13" s="25">
        <v>4824</v>
      </c>
      <c r="N13" s="363"/>
      <c r="O13" s="126"/>
      <c r="P13" s="126"/>
    </row>
    <row r="14" spans="1:16" ht="22.5" customHeight="1">
      <c r="A14" s="355" t="s">
        <v>115</v>
      </c>
      <c r="F14" s="25">
        <v>0</v>
      </c>
      <c r="G14" s="25">
        <v>176477</v>
      </c>
      <c r="H14" s="25">
        <v>0</v>
      </c>
      <c r="I14" s="25">
        <v>59572</v>
      </c>
      <c r="J14" s="25">
        <v>0</v>
      </c>
      <c r="K14" s="25">
        <v>104496</v>
      </c>
      <c r="L14" s="25">
        <v>0</v>
      </c>
      <c r="M14" s="25">
        <v>43108</v>
      </c>
      <c r="N14" s="363"/>
      <c r="O14" s="126"/>
      <c r="P14" s="126"/>
    </row>
    <row r="15" spans="1:16" ht="22.5" customHeight="1">
      <c r="A15" s="357" t="s">
        <v>488</v>
      </c>
      <c r="F15" s="25">
        <v>0</v>
      </c>
      <c r="G15" s="25">
        <v>-2714</v>
      </c>
      <c r="H15" s="25">
        <v>0</v>
      </c>
      <c r="I15" s="25">
        <v>-3085</v>
      </c>
      <c r="J15" s="25">
        <v>0</v>
      </c>
      <c r="K15" s="25">
        <v>-2714</v>
      </c>
      <c r="L15" s="25">
        <v>0</v>
      </c>
      <c r="M15" s="25">
        <v>-3085</v>
      </c>
      <c r="N15" s="363"/>
      <c r="O15" s="126"/>
      <c r="P15" s="126"/>
    </row>
    <row r="16" spans="1:16" ht="22.5" customHeight="1">
      <c r="A16" s="357" t="s">
        <v>187</v>
      </c>
      <c r="F16" s="25">
        <v>0</v>
      </c>
      <c r="G16" s="25">
        <v>1835</v>
      </c>
      <c r="H16" s="25">
        <v>0</v>
      </c>
      <c r="I16" s="25">
        <v>2109</v>
      </c>
      <c r="J16" s="25">
        <v>0</v>
      </c>
      <c r="K16" s="25">
        <v>1117</v>
      </c>
      <c r="L16" s="25">
        <v>0</v>
      </c>
      <c r="M16" s="25">
        <v>1494</v>
      </c>
      <c r="N16" s="363"/>
      <c r="O16" s="126"/>
      <c r="P16" s="138"/>
    </row>
    <row r="17" spans="1:17" ht="22.5" customHeight="1">
      <c r="A17" s="357" t="s">
        <v>462</v>
      </c>
      <c r="C17" s="359"/>
      <c r="F17" s="25">
        <v>0</v>
      </c>
      <c r="G17" s="25">
        <v>-29263</v>
      </c>
      <c r="H17" s="25">
        <v>0</v>
      </c>
      <c r="I17" s="25">
        <v>-34128</v>
      </c>
      <c r="J17" s="25">
        <v>0</v>
      </c>
      <c r="K17" s="25">
        <v>-29263</v>
      </c>
      <c r="L17" s="25">
        <v>0</v>
      </c>
      <c r="M17" s="25">
        <v>-34138</v>
      </c>
      <c r="N17" s="363"/>
      <c r="O17" s="786"/>
      <c r="P17" s="786"/>
    </row>
    <row r="18" spans="1:17" ht="22.5" customHeight="1">
      <c r="A18" s="470" t="s">
        <v>116</v>
      </c>
      <c r="F18" s="25">
        <v>0</v>
      </c>
      <c r="G18" s="25">
        <v>0</v>
      </c>
      <c r="H18" s="25">
        <v>0</v>
      </c>
      <c r="I18" s="25">
        <v>77</v>
      </c>
      <c r="J18" s="25">
        <v>0</v>
      </c>
      <c r="K18" s="52">
        <v>0</v>
      </c>
      <c r="L18" s="25">
        <v>0</v>
      </c>
      <c r="M18" s="25">
        <v>0</v>
      </c>
      <c r="N18" s="363"/>
      <c r="O18" s="126"/>
      <c r="P18" s="126"/>
      <c r="Q18" s="360"/>
    </row>
    <row r="19" spans="1:17" ht="22.5" customHeight="1">
      <c r="A19" s="470" t="s">
        <v>483</v>
      </c>
      <c r="F19" s="25">
        <v>0</v>
      </c>
      <c r="G19" s="25">
        <v>7543</v>
      </c>
      <c r="H19" s="25">
        <v>0</v>
      </c>
      <c r="I19" s="25">
        <v>3149</v>
      </c>
      <c r="J19" s="25">
        <v>0</v>
      </c>
      <c r="K19" s="25">
        <v>7702</v>
      </c>
      <c r="L19" s="25">
        <v>0</v>
      </c>
      <c r="M19" s="25">
        <v>3149</v>
      </c>
      <c r="N19" s="363"/>
      <c r="O19" s="126"/>
      <c r="P19" s="126"/>
    </row>
    <row r="20" spans="1:17" ht="22.5" customHeight="1">
      <c r="A20" s="470" t="s">
        <v>491</v>
      </c>
      <c r="F20" s="25">
        <v>0</v>
      </c>
      <c r="G20" s="25">
        <v>572</v>
      </c>
      <c r="H20" s="25">
        <v>0</v>
      </c>
      <c r="I20" s="25">
        <v>-275</v>
      </c>
      <c r="J20" s="25">
        <v>0</v>
      </c>
      <c r="K20" s="25">
        <v>572</v>
      </c>
      <c r="L20" s="25">
        <v>0</v>
      </c>
      <c r="M20" s="25">
        <v>-275</v>
      </c>
      <c r="N20" s="363"/>
      <c r="O20" s="126"/>
      <c r="P20" s="126"/>
      <c r="Q20" s="360"/>
    </row>
    <row r="21" spans="1:17" ht="22.5" customHeight="1">
      <c r="A21" s="470" t="s">
        <v>442</v>
      </c>
      <c r="F21" s="25">
        <v>0</v>
      </c>
      <c r="G21" s="25">
        <v>47662</v>
      </c>
      <c r="H21" s="25">
        <v>0</v>
      </c>
      <c r="I21" s="25">
        <v>56089</v>
      </c>
      <c r="J21" s="25">
        <v>0</v>
      </c>
      <c r="K21" s="25">
        <v>47662</v>
      </c>
      <c r="L21" s="25">
        <v>0</v>
      </c>
      <c r="M21" s="25">
        <v>56089</v>
      </c>
      <c r="N21" s="363"/>
      <c r="O21" s="126"/>
      <c r="P21" s="126"/>
    </row>
    <row r="22" spans="1:17" ht="22.5" customHeight="1">
      <c r="A22" s="470" t="s">
        <v>482</v>
      </c>
      <c r="F22" s="25"/>
      <c r="G22" s="25">
        <v>-80</v>
      </c>
      <c r="H22" s="25"/>
      <c r="I22" s="25">
        <v>0</v>
      </c>
      <c r="J22" s="25"/>
      <c r="K22" s="25">
        <v>0</v>
      </c>
      <c r="L22" s="25"/>
      <c r="M22" s="25">
        <v>0</v>
      </c>
      <c r="N22" s="363"/>
      <c r="O22" s="126"/>
      <c r="P22" s="126"/>
    </row>
    <row r="23" spans="1:17" ht="22.5" customHeight="1">
      <c r="A23" s="470" t="s">
        <v>117</v>
      </c>
      <c r="F23" s="25">
        <v>0</v>
      </c>
      <c r="G23" s="25">
        <v>-81</v>
      </c>
      <c r="H23" s="25">
        <v>0</v>
      </c>
      <c r="I23" s="25">
        <v>-104</v>
      </c>
      <c r="J23" s="25">
        <v>0</v>
      </c>
      <c r="K23" s="25">
        <v>-5154</v>
      </c>
      <c r="L23" s="25">
        <v>0</v>
      </c>
      <c r="M23" s="25">
        <v>-417</v>
      </c>
      <c r="N23" s="363"/>
      <c r="O23" s="126"/>
      <c r="P23" s="126"/>
    </row>
    <row r="24" spans="1:17" ht="22.5" customHeight="1">
      <c r="A24" s="470" t="s">
        <v>211</v>
      </c>
      <c r="E24" s="757">
        <v>9</v>
      </c>
      <c r="F24" s="25">
        <v>0</v>
      </c>
      <c r="G24" s="25">
        <v>7788</v>
      </c>
      <c r="H24" s="25">
        <v>0</v>
      </c>
      <c r="I24" s="377">
        <v>4290</v>
      </c>
      <c r="J24" s="25">
        <v>0</v>
      </c>
      <c r="K24" s="377">
        <v>7788</v>
      </c>
      <c r="L24" s="25">
        <v>0</v>
      </c>
      <c r="M24" s="377">
        <v>4290</v>
      </c>
      <c r="N24" s="363"/>
      <c r="O24" s="126"/>
      <c r="P24" s="126"/>
    </row>
    <row r="25" spans="1:17" ht="22.5" customHeight="1">
      <c r="A25" s="355"/>
      <c r="F25" s="25"/>
      <c r="G25" s="684">
        <v>311177</v>
      </c>
      <c r="H25" s="25"/>
      <c r="I25" s="684">
        <v>160752</v>
      </c>
      <c r="J25" s="25"/>
      <c r="K25" s="684">
        <v>243892</v>
      </c>
      <c r="L25" s="25"/>
      <c r="M25" s="684">
        <v>146483</v>
      </c>
      <c r="N25" s="363"/>
      <c r="O25" s="126"/>
      <c r="P25" s="126"/>
    </row>
    <row r="26" spans="1:17" ht="22.5" customHeight="1">
      <c r="A26" s="358" t="s">
        <v>118</v>
      </c>
      <c r="F26" s="25"/>
      <c r="G26" s="25"/>
      <c r="H26" s="25"/>
      <c r="I26" s="25"/>
      <c r="J26" s="25"/>
      <c r="K26" s="25"/>
      <c r="L26" s="25"/>
      <c r="M26" s="25"/>
      <c r="N26" s="363"/>
      <c r="O26" s="126"/>
      <c r="P26" s="126"/>
    </row>
    <row r="27" spans="1:17" ht="22.5" customHeight="1">
      <c r="A27" s="355" t="s">
        <v>13</v>
      </c>
      <c r="F27" s="25">
        <v>0</v>
      </c>
      <c r="G27" s="25">
        <v>18354</v>
      </c>
      <c r="H27" s="25"/>
      <c r="I27" s="25">
        <v>-9636</v>
      </c>
      <c r="J27" s="25"/>
      <c r="K27" s="25">
        <v>20669</v>
      </c>
      <c r="L27" s="25"/>
      <c r="M27" s="25">
        <v>-11256</v>
      </c>
      <c r="N27" s="363"/>
      <c r="O27" s="126"/>
      <c r="P27" s="126"/>
      <c r="Q27" s="126"/>
    </row>
    <row r="28" spans="1:17" ht="22.5" customHeight="1">
      <c r="A28" s="23" t="s">
        <v>20</v>
      </c>
      <c r="F28" s="25">
        <v>0</v>
      </c>
      <c r="G28" s="25">
        <v>92773</v>
      </c>
      <c r="H28" s="25"/>
      <c r="I28" s="25">
        <v>136103</v>
      </c>
      <c r="J28" s="25"/>
      <c r="K28" s="25">
        <v>92773</v>
      </c>
      <c r="L28" s="25"/>
      <c r="M28" s="25">
        <v>136103</v>
      </c>
      <c r="N28" s="363"/>
      <c r="O28" s="126"/>
      <c r="P28" s="126"/>
      <c r="Q28" s="126"/>
    </row>
    <row r="29" spans="1:17" ht="22.5" customHeight="1">
      <c r="A29" s="357" t="s">
        <v>119</v>
      </c>
      <c r="F29" s="25">
        <v>0</v>
      </c>
      <c r="G29" s="25">
        <v>-7897</v>
      </c>
      <c r="H29" s="25"/>
      <c r="I29" s="25">
        <v>-45912</v>
      </c>
      <c r="J29" s="25"/>
      <c r="K29" s="25">
        <v>1477</v>
      </c>
      <c r="L29" s="25"/>
      <c r="M29" s="25">
        <v>-11767</v>
      </c>
      <c r="N29" s="363"/>
      <c r="O29" s="126"/>
      <c r="P29" s="126"/>
      <c r="Q29" s="126"/>
    </row>
    <row r="30" spans="1:17" ht="22.5" customHeight="1">
      <c r="A30" s="355" t="s">
        <v>16</v>
      </c>
      <c r="F30" s="25">
        <v>0</v>
      </c>
      <c r="G30" s="25">
        <v>-3608</v>
      </c>
      <c r="H30" s="25"/>
      <c r="I30" s="25">
        <v>-34024</v>
      </c>
      <c r="J30" s="25"/>
      <c r="K30" s="25">
        <v>-23</v>
      </c>
      <c r="L30" s="25"/>
      <c r="M30" s="25">
        <v>-167</v>
      </c>
      <c r="N30" s="363"/>
      <c r="O30" s="126"/>
      <c r="P30" s="126"/>
      <c r="Q30" s="126"/>
    </row>
    <row r="31" spans="1:17" ht="22.5" customHeight="1">
      <c r="A31" s="355" t="s">
        <v>17</v>
      </c>
      <c r="F31" s="25">
        <v>0</v>
      </c>
      <c r="G31" s="25">
        <v>-9312</v>
      </c>
      <c r="H31" s="25"/>
      <c r="I31" s="25">
        <v>-1872</v>
      </c>
      <c r="J31" s="25"/>
      <c r="K31" s="25">
        <v>247</v>
      </c>
      <c r="L31" s="25"/>
      <c r="M31" s="25">
        <v>4123</v>
      </c>
      <c r="N31" s="363"/>
      <c r="O31" s="126"/>
      <c r="P31" s="126"/>
      <c r="Q31" s="126"/>
    </row>
    <row r="32" spans="1:17" ht="22.5" customHeight="1">
      <c r="A32" s="357" t="s">
        <v>450</v>
      </c>
      <c r="F32" s="25">
        <v>0</v>
      </c>
      <c r="G32" s="25">
        <v>-38682</v>
      </c>
      <c r="H32" s="25"/>
      <c r="I32" s="25">
        <v>-38742</v>
      </c>
      <c r="J32" s="25"/>
      <c r="K32" s="25">
        <v>-38682</v>
      </c>
      <c r="L32" s="25"/>
      <c r="M32" s="25">
        <v>-38742</v>
      </c>
      <c r="N32" s="363"/>
      <c r="O32" s="126"/>
      <c r="P32" s="126"/>
      <c r="Q32" s="126"/>
    </row>
    <row r="33" spans="1:17" ht="22.5" customHeight="1">
      <c r="A33" s="357" t="s">
        <v>26</v>
      </c>
      <c r="F33" s="25">
        <v>0</v>
      </c>
      <c r="G33" s="25">
        <v>-5007</v>
      </c>
      <c r="H33" s="25"/>
      <c r="I33" s="25">
        <v>-2889</v>
      </c>
      <c r="J33" s="25"/>
      <c r="K33" s="25">
        <v>-40</v>
      </c>
      <c r="L33" s="25"/>
      <c r="M33" s="25">
        <v>164</v>
      </c>
      <c r="N33" s="363"/>
      <c r="O33" s="126"/>
      <c r="P33" s="126"/>
      <c r="Q33" s="126"/>
    </row>
    <row r="34" spans="1:17" ht="22.5" customHeight="1">
      <c r="A34" s="355" t="s">
        <v>31</v>
      </c>
      <c r="E34" s="10"/>
      <c r="F34" s="25">
        <v>0</v>
      </c>
      <c r="G34" s="25">
        <v>-28422</v>
      </c>
      <c r="H34" s="25"/>
      <c r="I34" s="25">
        <v>-1156</v>
      </c>
      <c r="J34" s="25"/>
      <c r="K34" s="25">
        <v>-36401</v>
      </c>
      <c r="L34" s="25"/>
      <c r="M34" s="25">
        <v>-37828</v>
      </c>
      <c r="N34" s="363"/>
      <c r="O34" s="126"/>
      <c r="P34" s="126"/>
      <c r="Q34" s="126"/>
    </row>
    <row r="35" spans="1:17" ht="22.5" customHeight="1">
      <c r="A35" s="357" t="s">
        <v>32</v>
      </c>
      <c r="E35" s="10"/>
      <c r="F35" s="25">
        <v>0</v>
      </c>
      <c r="G35" s="25">
        <v>33010</v>
      </c>
      <c r="H35" s="25"/>
      <c r="I35" s="25">
        <v>3819</v>
      </c>
      <c r="J35" s="25"/>
      <c r="K35" s="25">
        <v>29982</v>
      </c>
      <c r="L35" s="25"/>
      <c r="M35" s="25">
        <v>-16016</v>
      </c>
      <c r="N35" s="363"/>
      <c r="O35" s="126"/>
      <c r="P35" s="126"/>
      <c r="Q35" s="126"/>
    </row>
    <row r="36" spans="1:17" ht="22.5" customHeight="1">
      <c r="A36" s="357" t="s">
        <v>452</v>
      </c>
      <c r="F36" s="25">
        <v>0</v>
      </c>
      <c r="G36" s="25">
        <v>-11835</v>
      </c>
      <c r="H36" s="25"/>
      <c r="I36" s="25">
        <v>36129</v>
      </c>
      <c r="J36" s="25"/>
      <c r="K36" s="25">
        <v>-11835</v>
      </c>
      <c r="L36" s="25"/>
      <c r="M36" s="25">
        <v>36129</v>
      </c>
      <c r="N36" s="363"/>
      <c r="O36" s="126"/>
      <c r="P36" s="126"/>
      <c r="Q36" s="126"/>
    </row>
    <row r="37" spans="1:17" ht="22.5" customHeight="1">
      <c r="A37" s="357" t="s">
        <v>37</v>
      </c>
      <c r="F37" s="25">
        <v>0</v>
      </c>
      <c r="G37" s="25">
        <v>-678</v>
      </c>
      <c r="H37" s="25"/>
      <c r="I37" s="25">
        <v>1349</v>
      </c>
      <c r="J37" s="25"/>
      <c r="K37" s="25">
        <v>-800</v>
      </c>
      <c r="L37" s="25"/>
      <c r="M37" s="25">
        <v>2109</v>
      </c>
      <c r="N37" s="363"/>
      <c r="O37" s="126"/>
      <c r="P37" s="126"/>
      <c r="Q37" s="126"/>
    </row>
    <row r="38" spans="1:17" ht="22.5" customHeight="1">
      <c r="A38" s="357" t="s">
        <v>40</v>
      </c>
      <c r="F38" s="25">
        <v>0</v>
      </c>
      <c r="G38" s="25">
        <v>736</v>
      </c>
      <c r="H38" s="25"/>
      <c r="I38" s="377">
        <v>2256</v>
      </c>
      <c r="J38" s="25"/>
      <c r="K38" s="377">
        <v>-440</v>
      </c>
      <c r="L38" s="25"/>
      <c r="M38" s="377">
        <v>2040</v>
      </c>
      <c r="N38" s="363"/>
      <c r="O38" s="126"/>
      <c r="P38" s="126"/>
      <c r="Q38" s="126"/>
    </row>
    <row r="39" spans="1:17" ht="22.5" customHeight="1">
      <c r="A39" s="470" t="s">
        <v>484</v>
      </c>
      <c r="F39" s="159"/>
      <c r="G39" s="684">
        <v>350609</v>
      </c>
      <c r="H39" s="159"/>
      <c r="I39" s="684">
        <v>206177</v>
      </c>
      <c r="J39" s="159"/>
      <c r="K39" s="684">
        <v>300819</v>
      </c>
      <c r="L39" s="159"/>
      <c r="M39" s="684">
        <v>211375</v>
      </c>
      <c r="N39" s="363"/>
      <c r="O39" s="126"/>
      <c r="P39" s="126"/>
      <c r="Q39" s="126"/>
    </row>
    <row r="40" spans="1:17" ht="22.5" customHeight="1">
      <c r="A40" s="361" t="s">
        <v>120</v>
      </c>
      <c r="F40" s="25">
        <v>0</v>
      </c>
      <c r="G40" s="25">
        <v>-9533</v>
      </c>
      <c r="H40" s="25"/>
      <c r="I40" s="377">
        <v>-13511</v>
      </c>
      <c r="J40" s="25"/>
      <c r="K40" s="377">
        <v>-8130</v>
      </c>
      <c r="L40" s="25"/>
      <c r="M40" s="377">
        <v>-13511</v>
      </c>
      <c r="N40" s="363"/>
      <c r="O40" s="126"/>
      <c r="P40" s="126"/>
      <c r="Q40" s="126"/>
    </row>
    <row r="41" spans="1:17" ht="22.5" customHeight="1">
      <c r="A41" s="5" t="s">
        <v>485</v>
      </c>
      <c r="F41" s="51"/>
      <c r="G41" s="160">
        <v>341076</v>
      </c>
      <c r="H41" s="51"/>
      <c r="I41" s="160">
        <v>192666</v>
      </c>
      <c r="J41" s="51"/>
      <c r="K41" s="160">
        <v>292689</v>
      </c>
      <c r="L41" s="51"/>
      <c r="M41" s="160">
        <v>197864</v>
      </c>
      <c r="N41" s="363"/>
      <c r="O41" s="126"/>
      <c r="P41" s="126"/>
      <c r="Q41" s="126"/>
    </row>
    <row r="42" spans="1:17" ht="23.85" customHeight="1">
      <c r="A42" s="350" t="s">
        <v>166</v>
      </c>
      <c r="B42" s="350"/>
      <c r="C42" s="350"/>
      <c r="D42" s="350"/>
      <c r="E42" s="756"/>
      <c r="F42" s="350"/>
      <c r="G42" s="350"/>
      <c r="H42" s="350"/>
      <c r="I42" s="350"/>
      <c r="J42" s="351"/>
      <c r="K42" s="351"/>
      <c r="L42" s="351"/>
      <c r="M42" s="351"/>
      <c r="N42" s="363"/>
      <c r="O42" s="126"/>
      <c r="P42" s="126"/>
    </row>
    <row r="43" spans="1:17" ht="23.85" customHeight="1">
      <c r="A43" s="353" t="s">
        <v>113</v>
      </c>
      <c r="F43" s="371"/>
      <c r="H43" s="371"/>
      <c r="J43" s="371"/>
      <c r="L43" s="371"/>
      <c r="N43" s="363"/>
      <c r="O43" s="126"/>
      <c r="P43" s="126"/>
    </row>
    <row r="44" spans="1:17" ht="16.5" customHeight="1">
      <c r="A44" s="354"/>
      <c r="F44" s="696"/>
      <c r="G44" s="881"/>
      <c r="H44" s="881"/>
      <c r="I44" s="881"/>
      <c r="J44" s="351"/>
      <c r="K44" s="881"/>
      <c r="L44" s="881"/>
      <c r="M44" s="881"/>
      <c r="N44" s="363"/>
      <c r="O44" s="126"/>
      <c r="P44" s="126"/>
    </row>
    <row r="45" spans="1:17" ht="22.5" customHeight="1">
      <c r="A45" s="354"/>
      <c r="F45" s="696"/>
      <c r="G45" s="881" t="s">
        <v>2</v>
      </c>
      <c r="H45" s="881"/>
      <c r="I45" s="881"/>
      <c r="J45" s="351"/>
      <c r="K45" s="881" t="s">
        <v>3</v>
      </c>
      <c r="L45" s="881"/>
      <c r="M45" s="881"/>
      <c r="N45" s="363"/>
      <c r="O45" s="126"/>
      <c r="P45" s="126"/>
    </row>
    <row r="46" spans="1:17" ht="22.5" customHeight="1">
      <c r="A46" s="354"/>
      <c r="F46" s="696"/>
      <c r="G46" s="861" t="s">
        <v>149</v>
      </c>
      <c r="H46" s="861"/>
      <c r="I46" s="861"/>
      <c r="J46" s="351"/>
      <c r="K46" s="861" t="s">
        <v>149</v>
      </c>
      <c r="L46" s="861"/>
      <c r="M46" s="861"/>
      <c r="N46" s="363"/>
      <c r="O46" s="126"/>
      <c r="P46" s="126"/>
    </row>
    <row r="47" spans="1:17" ht="22.5" customHeight="1">
      <c r="A47" s="354"/>
      <c r="F47" s="696"/>
      <c r="G47" s="861" t="s">
        <v>148</v>
      </c>
      <c r="H47" s="861"/>
      <c r="I47" s="861"/>
      <c r="J47" s="351"/>
      <c r="K47" s="861" t="s">
        <v>148</v>
      </c>
      <c r="L47" s="861"/>
      <c r="M47" s="861"/>
      <c r="N47" s="363"/>
      <c r="O47" s="126"/>
      <c r="P47" s="126"/>
    </row>
    <row r="48" spans="1:17" ht="22.5" customHeight="1">
      <c r="A48" s="355"/>
      <c r="D48" s="695"/>
      <c r="E48" s="10" t="s">
        <v>7</v>
      </c>
      <c r="F48" s="373"/>
      <c r="G48" s="372" t="s">
        <v>461</v>
      </c>
      <c r="H48" s="373"/>
      <c r="I48" s="372" t="s">
        <v>165</v>
      </c>
      <c r="J48" s="373"/>
      <c r="K48" s="372" t="s">
        <v>461</v>
      </c>
      <c r="L48" s="373"/>
      <c r="M48" s="372" t="s">
        <v>165</v>
      </c>
      <c r="N48" s="363"/>
      <c r="O48" s="126"/>
      <c r="P48" s="126"/>
    </row>
    <row r="49" spans="1:16" ht="22.5" customHeight="1">
      <c r="A49" s="355"/>
      <c r="F49" s="696"/>
      <c r="G49" s="880" t="s">
        <v>10</v>
      </c>
      <c r="H49" s="880"/>
      <c r="I49" s="880"/>
      <c r="J49" s="880"/>
      <c r="K49" s="880"/>
      <c r="L49" s="880"/>
      <c r="M49" s="880"/>
      <c r="N49" s="363"/>
      <c r="O49" s="126"/>
      <c r="P49" s="126"/>
    </row>
    <row r="50" spans="1:16" ht="22.5" customHeight="1">
      <c r="A50" s="356" t="s">
        <v>121</v>
      </c>
      <c r="F50" s="378"/>
      <c r="G50" s="378"/>
      <c r="H50" s="378"/>
      <c r="I50" s="378"/>
      <c r="J50" s="378"/>
      <c r="K50" s="378"/>
      <c r="L50" s="378"/>
      <c r="M50" s="378"/>
      <c r="N50" s="363"/>
      <c r="O50" s="126"/>
      <c r="P50" s="126"/>
    </row>
    <row r="51" spans="1:16" ht="22.5" customHeight="1">
      <c r="A51" s="357" t="s">
        <v>492</v>
      </c>
      <c r="E51" s="17">
        <v>6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-143711</v>
      </c>
      <c r="L51" s="25">
        <v>0</v>
      </c>
      <c r="M51" s="25">
        <v>-110000</v>
      </c>
      <c r="N51" s="363"/>
      <c r="O51" s="126"/>
      <c r="P51" s="126"/>
    </row>
    <row r="52" spans="1:16" ht="22.5" customHeight="1">
      <c r="A52" s="357" t="s">
        <v>501</v>
      </c>
      <c r="E52" s="17">
        <v>6</v>
      </c>
      <c r="F52" s="25"/>
      <c r="G52" s="25">
        <v>-10500</v>
      </c>
      <c r="H52" s="25"/>
      <c r="I52" s="25">
        <v>0</v>
      </c>
      <c r="J52" s="25"/>
      <c r="K52" s="25">
        <v>-10500</v>
      </c>
      <c r="L52" s="25"/>
      <c r="M52" s="25">
        <v>0</v>
      </c>
      <c r="N52" s="363"/>
      <c r="O52" s="126"/>
      <c r="P52" s="126"/>
    </row>
    <row r="53" spans="1:16" s="362" customFormat="1" ht="20.85" customHeight="1">
      <c r="A53" s="357" t="s">
        <v>443</v>
      </c>
      <c r="B53" s="352"/>
      <c r="C53" s="352"/>
      <c r="D53" s="352"/>
      <c r="E53" s="696"/>
      <c r="F53" s="25">
        <v>0</v>
      </c>
      <c r="G53" s="25">
        <v>7460</v>
      </c>
      <c r="H53" s="25">
        <v>0</v>
      </c>
      <c r="I53" s="25">
        <v>0</v>
      </c>
      <c r="J53" s="25">
        <v>0</v>
      </c>
      <c r="K53" s="25">
        <v>7460</v>
      </c>
      <c r="L53" s="25">
        <v>0</v>
      </c>
      <c r="M53" s="25">
        <v>0</v>
      </c>
      <c r="N53" s="363"/>
      <c r="O53" s="629"/>
      <c r="P53" s="629"/>
    </row>
    <row r="54" spans="1:16" ht="22.5" customHeight="1">
      <c r="A54" s="357" t="s">
        <v>191</v>
      </c>
      <c r="F54" s="25">
        <v>0</v>
      </c>
      <c r="G54" s="25">
        <v>-323533</v>
      </c>
      <c r="H54" s="25">
        <v>0</v>
      </c>
      <c r="I54" s="25">
        <v>-193244</v>
      </c>
      <c r="J54" s="25">
        <v>0</v>
      </c>
      <c r="K54" s="25">
        <v>-36982</v>
      </c>
      <c r="L54" s="25">
        <v>0</v>
      </c>
      <c r="M54" s="25">
        <v>-65998</v>
      </c>
      <c r="N54" s="363"/>
      <c r="O54" s="126"/>
      <c r="P54" s="126"/>
    </row>
    <row r="55" spans="1:16" ht="22.5" customHeight="1">
      <c r="A55" s="357" t="s">
        <v>472</v>
      </c>
      <c r="F55" s="25"/>
      <c r="G55" s="25">
        <v>-30285</v>
      </c>
      <c r="H55" s="25"/>
      <c r="I55" s="25">
        <v>0</v>
      </c>
      <c r="J55" s="25"/>
      <c r="K55" s="25">
        <v>-30285</v>
      </c>
      <c r="L55" s="25"/>
      <c r="M55" s="25">
        <v>0</v>
      </c>
      <c r="N55" s="363"/>
      <c r="O55" s="126"/>
      <c r="P55" s="126"/>
    </row>
    <row r="56" spans="1:16" s="362" customFormat="1" ht="20.85" customHeight="1">
      <c r="A56" s="357" t="s">
        <v>503</v>
      </c>
      <c r="B56" s="352"/>
      <c r="C56" s="352"/>
      <c r="D56" s="352"/>
      <c r="E56" s="696"/>
      <c r="F56" s="25"/>
      <c r="G56" s="25">
        <v>0</v>
      </c>
      <c r="H56" s="25"/>
      <c r="I56" s="25">
        <v>0</v>
      </c>
      <c r="J56" s="25"/>
      <c r="K56" s="25">
        <v>3333</v>
      </c>
      <c r="L56" s="25"/>
      <c r="M56" s="25">
        <v>0</v>
      </c>
      <c r="N56" s="363"/>
      <c r="O56" s="629"/>
      <c r="P56" s="629"/>
    </row>
    <row r="57" spans="1:16" ht="22.5" customHeight="1">
      <c r="A57" s="357" t="s">
        <v>123</v>
      </c>
      <c r="F57" s="25">
        <v>0</v>
      </c>
      <c r="G57" s="25">
        <v>-38969</v>
      </c>
      <c r="H57" s="25">
        <v>0</v>
      </c>
      <c r="I57" s="25">
        <v>-40439</v>
      </c>
      <c r="J57" s="25">
        <v>0</v>
      </c>
      <c r="K57" s="25">
        <v>-30166</v>
      </c>
      <c r="L57" s="25">
        <v>0</v>
      </c>
      <c r="M57" s="25">
        <v>-20584</v>
      </c>
      <c r="N57" s="363"/>
      <c r="O57" s="126"/>
      <c r="P57" s="126"/>
    </row>
    <row r="58" spans="1:16" ht="22.5" customHeight="1">
      <c r="A58" s="357" t="s">
        <v>192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170310</v>
      </c>
      <c r="L58" s="25">
        <v>0</v>
      </c>
      <c r="M58" s="25">
        <v>29770</v>
      </c>
      <c r="N58" s="363"/>
      <c r="O58" s="126"/>
      <c r="P58" s="126"/>
    </row>
    <row r="59" spans="1:16" ht="22.5" customHeight="1">
      <c r="A59" s="357" t="s">
        <v>473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-295236</v>
      </c>
      <c r="L59" s="25">
        <v>0</v>
      </c>
      <c r="M59" s="25">
        <v>-48270</v>
      </c>
      <c r="N59" s="363"/>
      <c r="O59" s="126"/>
      <c r="P59" s="126"/>
    </row>
    <row r="60" spans="1:16" ht="22.5" customHeight="1">
      <c r="A60" s="130" t="s">
        <v>117</v>
      </c>
      <c r="B60" s="355"/>
      <c r="C60" s="355"/>
      <c r="D60" s="355"/>
      <c r="F60" s="25">
        <v>0</v>
      </c>
      <c r="G60" s="25">
        <v>81</v>
      </c>
      <c r="H60" s="25">
        <v>0</v>
      </c>
      <c r="I60" s="377">
        <v>104</v>
      </c>
      <c r="J60" s="25">
        <v>0</v>
      </c>
      <c r="K60" s="377">
        <v>2055</v>
      </c>
      <c r="L60" s="25">
        <v>0</v>
      </c>
      <c r="M60" s="377">
        <v>450</v>
      </c>
      <c r="N60" s="363"/>
      <c r="O60" s="126"/>
      <c r="P60" s="126"/>
    </row>
    <row r="61" spans="1:16" ht="22.5" customHeight="1">
      <c r="A61" s="351" t="s">
        <v>124</v>
      </c>
      <c r="F61" s="382"/>
      <c r="G61" s="381">
        <v>-395746</v>
      </c>
      <c r="H61" s="382"/>
      <c r="I61" s="381">
        <v>-233579</v>
      </c>
      <c r="J61" s="379"/>
      <c r="K61" s="381">
        <v>-363722</v>
      </c>
      <c r="L61" s="379"/>
      <c r="M61" s="381">
        <v>-214632</v>
      </c>
      <c r="N61" s="363"/>
      <c r="O61" s="126"/>
      <c r="P61" s="126"/>
    </row>
    <row r="62" spans="1:16" ht="12" customHeight="1">
      <c r="A62" s="351"/>
      <c r="F62" s="379"/>
      <c r="G62" s="380"/>
      <c r="H62" s="379"/>
      <c r="I62" s="380"/>
      <c r="J62" s="379"/>
      <c r="K62" s="380"/>
      <c r="L62" s="379"/>
      <c r="M62" s="380"/>
      <c r="N62" s="363"/>
      <c r="O62" s="126"/>
      <c r="P62" s="126"/>
    </row>
    <row r="63" spans="1:16" ht="22.5" customHeight="1">
      <c r="A63" s="356" t="s">
        <v>125</v>
      </c>
      <c r="F63" s="379"/>
      <c r="G63" s="379"/>
      <c r="H63" s="379"/>
      <c r="I63" s="379"/>
      <c r="J63" s="379"/>
      <c r="K63" s="379"/>
      <c r="L63" s="379"/>
      <c r="M63" s="379"/>
      <c r="N63" s="363"/>
      <c r="O63" s="126"/>
      <c r="P63" s="126"/>
    </row>
    <row r="64" spans="1:16" ht="22.5" customHeight="1">
      <c r="A64" s="355" t="s">
        <v>481</v>
      </c>
      <c r="E64" s="17">
        <v>6</v>
      </c>
      <c r="F64" s="378"/>
      <c r="G64" s="25">
        <v>26289</v>
      </c>
      <c r="H64" s="378"/>
      <c r="I64" s="25">
        <v>0</v>
      </c>
      <c r="J64" s="25"/>
      <c r="K64" s="25">
        <v>0</v>
      </c>
      <c r="L64" s="25"/>
      <c r="M64" s="25">
        <v>0</v>
      </c>
      <c r="N64" s="363"/>
      <c r="O64" s="126"/>
      <c r="P64" s="126"/>
    </row>
    <row r="65" spans="1:18" ht="22.5" customHeight="1">
      <c r="A65" s="357" t="s">
        <v>128</v>
      </c>
      <c r="F65" s="25">
        <v>0</v>
      </c>
      <c r="G65" s="25">
        <v>0</v>
      </c>
      <c r="H65" s="25"/>
      <c r="I65" s="25">
        <v>0</v>
      </c>
      <c r="J65" s="25">
        <v>0</v>
      </c>
      <c r="K65" s="25">
        <v>82000</v>
      </c>
      <c r="L65" s="25">
        <v>0</v>
      </c>
      <c r="M65" s="25">
        <v>134500</v>
      </c>
      <c r="N65" s="363"/>
      <c r="O65" s="126"/>
      <c r="P65" s="126"/>
    </row>
    <row r="66" spans="1:18" ht="22.5" customHeight="1">
      <c r="A66" s="357" t="s">
        <v>129</v>
      </c>
      <c r="F66" s="25">
        <v>0</v>
      </c>
      <c r="G66" s="25">
        <v>0</v>
      </c>
      <c r="H66" s="25"/>
      <c r="I66" s="25">
        <v>-24000</v>
      </c>
      <c r="J66" s="25">
        <v>0</v>
      </c>
      <c r="K66" s="25">
        <v>-39946</v>
      </c>
      <c r="L66" s="25">
        <v>0</v>
      </c>
      <c r="M66" s="25">
        <v>-121980</v>
      </c>
      <c r="N66" s="363"/>
      <c r="O66" s="126"/>
      <c r="P66" s="126"/>
    </row>
    <row r="67" spans="1:18" ht="22.5" customHeight="1">
      <c r="A67" s="357" t="s">
        <v>474</v>
      </c>
      <c r="F67" s="25"/>
      <c r="G67" s="25">
        <v>923342</v>
      </c>
      <c r="H67" s="25">
        <v>0</v>
      </c>
      <c r="I67" s="25">
        <v>212300</v>
      </c>
      <c r="J67" s="25"/>
      <c r="K67" s="25">
        <v>689236</v>
      </c>
      <c r="L67" s="25"/>
      <c r="M67" s="25">
        <v>50890</v>
      </c>
      <c r="N67" s="363"/>
      <c r="O67" s="126"/>
      <c r="P67" s="126"/>
    </row>
    <row r="68" spans="1:18" ht="22.5" customHeight="1">
      <c r="A68" s="357" t="s">
        <v>475</v>
      </c>
      <c r="F68" s="25"/>
      <c r="G68" s="25">
        <v>-544207</v>
      </c>
      <c r="H68" s="25">
        <v>0</v>
      </c>
      <c r="I68" s="25">
        <v>-181733</v>
      </c>
      <c r="J68" s="25"/>
      <c r="K68" s="25">
        <v>-367340</v>
      </c>
      <c r="L68" s="25"/>
      <c r="M68" s="25">
        <v>-56500</v>
      </c>
      <c r="N68" s="363"/>
      <c r="O68" s="126"/>
      <c r="P68" s="126"/>
    </row>
    <row r="69" spans="1:18" ht="22.5" customHeight="1">
      <c r="A69" s="357" t="s">
        <v>444</v>
      </c>
      <c r="F69" s="25"/>
      <c r="G69" s="25">
        <v>19488</v>
      </c>
      <c r="H69" s="25"/>
      <c r="I69" s="25">
        <v>53711</v>
      </c>
      <c r="J69" s="25"/>
      <c r="K69" s="25">
        <v>0</v>
      </c>
      <c r="L69" s="25"/>
      <c r="M69" s="25">
        <v>0</v>
      </c>
      <c r="N69" s="363"/>
      <c r="O69" s="126"/>
      <c r="P69" s="126"/>
    </row>
    <row r="70" spans="1:18" ht="22.5" customHeight="1">
      <c r="A70" s="357" t="s">
        <v>476</v>
      </c>
      <c r="F70" s="25">
        <v>0</v>
      </c>
      <c r="G70" s="25">
        <v>-60658</v>
      </c>
      <c r="H70" s="25">
        <v>0</v>
      </c>
      <c r="I70" s="25">
        <v>-12411</v>
      </c>
      <c r="J70" s="25">
        <v>0</v>
      </c>
      <c r="K70" s="25">
        <v>-9325</v>
      </c>
      <c r="L70" s="25">
        <v>0</v>
      </c>
      <c r="M70" s="25">
        <v>-3785</v>
      </c>
      <c r="N70" s="363"/>
      <c r="O70" s="126"/>
      <c r="P70" s="126"/>
    </row>
    <row r="71" spans="1:18" ht="22.5" customHeight="1">
      <c r="A71" s="357" t="s">
        <v>497</v>
      </c>
      <c r="F71" s="25"/>
      <c r="G71" s="25">
        <v>-322338</v>
      </c>
      <c r="H71" s="25"/>
      <c r="I71" s="25">
        <v>0</v>
      </c>
      <c r="J71" s="25"/>
      <c r="K71" s="25">
        <v>-322338</v>
      </c>
      <c r="L71" s="25"/>
      <c r="M71" s="25">
        <v>0</v>
      </c>
      <c r="N71" s="363"/>
      <c r="O71" s="126"/>
      <c r="P71" s="126"/>
    </row>
    <row r="72" spans="1:18" ht="22.5" customHeight="1">
      <c r="A72" s="357" t="s">
        <v>130</v>
      </c>
      <c r="F72" s="25">
        <v>0</v>
      </c>
      <c r="G72" s="25">
        <v>-6850</v>
      </c>
      <c r="H72" s="25">
        <v>0</v>
      </c>
      <c r="I72" s="377">
        <v>-5775</v>
      </c>
      <c r="J72" s="25">
        <v>0</v>
      </c>
      <c r="K72" s="791">
        <v>-6820</v>
      </c>
      <c r="L72" s="25">
        <v>0</v>
      </c>
      <c r="M72" s="377">
        <v>-4330</v>
      </c>
      <c r="N72" s="363"/>
      <c r="O72" s="126"/>
      <c r="P72" s="126"/>
    </row>
    <row r="73" spans="1:18" ht="22.5" customHeight="1">
      <c r="A73" s="5" t="s">
        <v>190</v>
      </c>
      <c r="F73" s="383"/>
      <c r="G73" s="381">
        <v>35066</v>
      </c>
      <c r="H73" s="383"/>
      <c r="I73" s="381">
        <v>42092</v>
      </c>
      <c r="J73" s="383"/>
      <c r="K73" s="381">
        <v>25467</v>
      </c>
      <c r="L73" s="383"/>
      <c r="M73" s="381">
        <v>-1205</v>
      </c>
      <c r="N73" s="363"/>
      <c r="O73" s="126"/>
      <c r="P73" s="126"/>
    </row>
    <row r="74" spans="1:18" ht="12" customHeight="1">
      <c r="A74" s="351"/>
      <c r="F74" s="379"/>
      <c r="G74" s="380"/>
      <c r="H74" s="379"/>
      <c r="I74" s="380"/>
      <c r="J74" s="379"/>
      <c r="K74" s="380"/>
      <c r="L74" s="379"/>
      <c r="M74" s="380"/>
      <c r="N74" s="363"/>
      <c r="O74" s="126"/>
      <c r="P74" s="126"/>
    </row>
    <row r="75" spans="1:18" s="355" customFormat="1" ht="22.5" customHeight="1">
      <c r="A75" s="5" t="s">
        <v>131</v>
      </c>
      <c r="B75" s="57"/>
      <c r="C75" s="57"/>
      <c r="D75" s="57"/>
      <c r="E75" s="11"/>
      <c r="F75" s="383"/>
      <c r="G75" s="383">
        <v>-19604</v>
      </c>
      <c r="H75" s="383"/>
      <c r="I75" s="383">
        <v>1179</v>
      </c>
      <c r="J75" s="383"/>
      <c r="K75" s="383">
        <v>-45566</v>
      </c>
      <c r="L75" s="383"/>
      <c r="M75" s="383">
        <v>-17973</v>
      </c>
      <c r="N75" s="363"/>
    </row>
    <row r="76" spans="1:18" ht="23.85" customHeight="1">
      <c r="A76" s="130" t="s">
        <v>185</v>
      </c>
      <c r="B76" s="57"/>
      <c r="C76" s="57"/>
      <c r="D76" s="57"/>
      <c r="E76" s="11"/>
      <c r="F76" s="25">
        <v>0</v>
      </c>
      <c r="G76" s="377">
        <v>127463</v>
      </c>
      <c r="H76" s="25">
        <v>0</v>
      </c>
      <c r="I76" s="377">
        <v>84239</v>
      </c>
      <c r="J76" s="25">
        <v>0</v>
      </c>
      <c r="K76" s="377">
        <v>102268</v>
      </c>
      <c r="L76" s="25">
        <v>0</v>
      </c>
      <c r="M76" s="377">
        <v>80726</v>
      </c>
      <c r="N76" s="363"/>
      <c r="Q76" s="126"/>
      <c r="R76" s="363"/>
    </row>
    <row r="77" spans="1:18" ht="22.5" customHeight="1" thickBot="1">
      <c r="A77" s="5" t="s">
        <v>498</v>
      </c>
      <c r="B77" s="57"/>
      <c r="C77" s="57"/>
      <c r="D77" s="57"/>
      <c r="E77" s="11"/>
      <c r="F77" s="383"/>
      <c r="G77" s="384">
        <v>107859</v>
      </c>
      <c r="H77" s="383"/>
      <c r="I77" s="384">
        <v>85418</v>
      </c>
      <c r="J77" s="383"/>
      <c r="K77" s="384">
        <v>56702</v>
      </c>
      <c r="L77" s="383"/>
      <c r="M77" s="384">
        <v>62753</v>
      </c>
      <c r="N77" s="363"/>
    </row>
    <row r="78" spans="1:18" s="355" customFormat="1" ht="12" customHeight="1" thickTop="1">
      <c r="A78" s="351"/>
      <c r="B78" s="352"/>
      <c r="C78" s="352"/>
      <c r="D78" s="352"/>
      <c r="E78" s="696"/>
      <c r="F78" s="379"/>
      <c r="G78" s="380"/>
      <c r="H78" s="379"/>
      <c r="I78" s="380"/>
      <c r="J78" s="379"/>
      <c r="K78" s="380"/>
      <c r="L78" s="379"/>
      <c r="M78" s="380"/>
    </row>
    <row r="79" spans="1:18" ht="22.5" customHeight="1">
      <c r="A79" s="356" t="s">
        <v>134</v>
      </c>
      <c r="B79" s="57"/>
      <c r="C79" s="57"/>
      <c r="D79" s="57"/>
      <c r="E79" s="11"/>
      <c r="F79" s="383"/>
      <c r="G79" s="382"/>
      <c r="H79" s="383"/>
      <c r="I79" s="382"/>
      <c r="J79" s="383"/>
      <c r="K79" s="382"/>
      <c r="L79" s="383"/>
      <c r="M79" s="382"/>
    </row>
    <row r="80" spans="1:18" ht="22.5" customHeight="1">
      <c r="A80" s="357" t="s">
        <v>440</v>
      </c>
      <c r="B80" s="57"/>
      <c r="C80" s="57"/>
      <c r="D80" s="57"/>
      <c r="E80" s="17"/>
      <c r="F80" s="379"/>
      <c r="G80" s="380">
        <v>0</v>
      </c>
      <c r="H80" s="379"/>
      <c r="I80" s="380">
        <v>383078</v>
      </c>
      <c r="J80" s="379"/>
      <c r="K80" s="380">
        <v>0</v>
      </c>
      <c r="L80" s="379"/>
      <c r="M80" s="380">
        <v>383078</v>
      </c>
    </row>
    <row r="81" spans="1:13" ht="23.85" customHeight="1">
      <c r="A81" s="357" t="s">
        <v>441</v>
      </c>
      <c r="B81" s="57"/>
      <c r="C81" s="57"/>
      <c r="D81" s="57"/>
      <c r="E81" s="17"/>
      <c r="F81" s="379"/>
      <c r="G81" s="380">
        <v>82447</v>
      </c>
      <c r="H81" s="379"/>
      <c r="I81" s="380">
        <v>118325</v>
      </c>
      <c r="J81" s="379"/>
      <c r="K81" s="380">
        <v>82447</v>
      </c>
      <c r="L81" s="379"/>
      <c r="M81" s="380">
        <v>118325</v>
      </c>
    </row>
    <row r="82" spans="1:13" ht="23.85" customHeight="1">
      <c r="A82" s="357" t="s">
        <v>486</v>
      </c>
      <c r="B82" s="57"/>
      <c r="C82" s="57"/>
      <c r="D82" s="57"/>
      <c r="E82" s="11"/>
      <c r="F82" s="379"/>
      <c r="G82" s="380">
        <v>86623</v>
      </c>
      <c r="H82" s="379"/>
      <c r="I82" s="380">
        <v>3590</v>
      </c>
      <c r="J82" s="379"/>
      <c r="K82" s="380">
        <v>8996</v>
      </c>
      <c r="L82" s="379"/>
      <c r="M82" s="380">
        <v>2368</v>
      </c>
    </row>
    <row r="83" spans="1:13" ht="23.85" customHeight="1">
      <c r="A83" s="357" t="s">
        <v>477</v>
      </c>
      <c r="B83" s="57"/>
      <c r="C83" s="57"/>
      <c r="D83" s="57"/>
      <c r="E83" s="11"/>
      <c r="F83" s="379"/>
      <c r="G83" s="380">
        <v>72944</v>
      </c>
      <c r="H83" s="379"/>
      <c r="I83" s="380">
        <v>0</v>
      </c>
      <c r="J83" s="379"/>
      <c r="K83" s="380">
        <v>13160</v>
      </c>
      <c r="L83" s="379"/>
      <c r="M83" s="380">
        <v>0</v>
      </c>
    </row>
    <row r="84" spans="1:13" ht="23.85" customHeight="1">
      <c r="A84" s="357" t="s">
        <v>487</v>
      </c>
      <c r="B84" s="57"/>
      <c r="C84" s="57"/>
      <c r="D84" s="57"/>
      <c r="E84" s="11"/>
      <c r="F84" s="379"/>
      <c r="G84" s="380">
        <v>11486</v>
      </c>
      <c r="H84" s="379"/>
      <c r="I84" s="380">
        <v>0</v>
      </c>
      <c r="J84" s="379"/>
      <c r="K84" s="380">
        <v>0</v>
      </c>
      <c r="L84" s="379"/>
      <c r="M84" s="380">
        <v>0</v>
      </c>
    </row>
    <row r="85" spans="1:13" ht="23.85" customHeight="1">
      <c r="A85" s="357"/>
      <c r="B85" s="57"/>
      <c r="C85" s="57"/>
      <c r="D85" s="57"/>
      <c r="E85" s="11"/>
      <c r="F85" s="379"/>
      <c r="G85" s="685"/>
      <c r="H85" s="379"/>
      <c r="I85" s="685"/>
      <c r="J85" s="379"/>
      <c r="K85" s="685"/>
      <c r="L85" s="685"/>
      <c r="M85" s="685"/>
    </row>
    <row r="86" spans="1:13" ht="23.85" customHeight="1">
      <c r="A86" s="5"/>
      <c r="B86" s="57"/>
      <c r="C86" s="57"/>
      <c r="D86" s="57"/>
      <c r="E86" s="11"/>
      <c r="F86" s="383"/>
      <c r="G86" s="382"/>
      <c r="H86" s="383"/>
      <c r="I86" s="382"/>
      <c r="J86" s="383"/>
      <c r="K86" s="380"/>
      <c r="L86" s="379"/>
      <c r="M86" s="380"/>
    </row>
  </sheetData>
  <mergeCells count="16">
    <mergeCell ref="G8:M8"/>
    <mergeCell ref="G4:I4"/>
    <mergeCell ref="K4:M4"/>
    <mergeCell ref="G5:I5"/>
    <mergeCell ref="K5:M5"/>
    <mergeCell ref="G6:I6"/>
    <mergeCell ref="K6:M6"/>
    <mergeCell ref="G49:M49"/>
    <mergeCell ref="G44:I44"/>
    <mergeCell ref="K44:M44"/>
    <mergeCell ref="G45:I45"/>
    <mergeCell ref="K45:M45"/>
    <mergeCell ref="G46:I46"/>
    <mergeCell ref="K46:M46"/>
    <mergeCell ref="G47:I47"/>
    <mergeCell ref="K47:M47"/>
  </mergeCells>
  <pageMargins left="0.7" right="0.7" top="0.48" bottom="0.5" header="0.5" footer="0.5"/>
  <pageSetup paperSize="9" scale="75" firstPageNumber="14" fitToHeight="0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2AB50-23B4-4266-8AAA-A4617E75DB15}">
  <dimension ref="A1:S85"/>
  <sheetViews>
    <sheetView view="pageBreakPreview" zoomScale="90" zoomScaleNormal="100" zoomScaleSheetLayoutView="90" workbookViewId="0">
      <selection activeCell="D45" sqref="D45"/>
    </sheetView>
  </sheetViews>
  <sheetFormatPr defaultColWidth="10.42578125" defaultRowHeight="21.75"/>
  <cols>
    <col min="1" max="3" width="2.7109375" style="352" customWidth="1"/>
    <col min="4" max="4" width="50" style="352" customWidth="1"/>
    <col min="5" max="5" width="14.5703125" style="370" bestFit="1" customWidth="1"/>
    <col min="6" max="6" width="1.85546875" style="374" customWidth="1"/>
    <col min="7" max="7" width="14" style="370" customWidth="1"/>
    <col min="8" max="8" width="1.85546875" style="374" customWidth="1"/>
    <col min="9" max="9" width="13.140625" style="370" customWidth="1"/>
    <col min="10" max="10" width="1.85546875" style="374" customWidth="1"/>
    <col min="11" max="11" width="12.85546875" style="370" bestFit="1" customWidth="1"/>
    <col min="12" max="12" width="10.42578125" style="352"/>
    <col min="13" max="13" width="14.42578125" style="352" bestFit="1" customWidth="1"/>
    <col min="14" max="16384" width="10.42578125" style="352"/>
  </cols>
  <sheetData>
    <row r="1" spans="1:19" ht="23.85" customHeight="1">
      <c r="A1" s="350" t="s">
        <v>166</v>
      </c>
      <c r="B1" s="350"/>
      <c r="C1" s="350"/>
      <c r="D1" s="350"/>
      <c r="E1" s="350"/>
      <c r="F1" s="350"/>
      <c r="G1" s="350"/>
      <c r="H1" s="351"/>
      <c r="I1" s="351"/>
      <c r="J1" s="351"/>
      <c r="K1" s="351"/>
    </row>
    <row r="2" spans="1:19" ht="23.85" customHeight="1">
      <c r="A2" s="353" t="s">
        <v>167</v>
      </c>
      <c r="B2" s="353"/>
      <c r="C2" s="353"/>
      <c r="D2" s="353"/>
      <c r="E2" s="353"/>
      <c r="F2" s="353"/>
      <c r="G2" s="353"/>
      <c r="H2" s="351"/>
      <c r="I2" s="351"/>
      <c r="J2" s="351"/>
      <c r="K2" s="351"/>
    </row>
    <row r="3" spans="1:19" ht="23.85" customHeight="1">
      <c r="A3" s="353" t="s">
        <v>113</v>
      </c>
      <c r="F3" s="371"/>
      <c r="H3" s="371"/>
      <c r="J3" s="371"/>
    </row>
    <row r="4" spans="1:19" ht="22.5" customHeight="1">
      <c r="A4" s="350"/>
      <c r="F4" s="371"/>
      <c r="H4" s="371"/>
      <c r="J4" s="371"/>
      <c r="M4" s="352">
        <v>1000</v>
      </c>
    </row>
    <row r="5" spans="1:19" ht="22.5" customHeight="1">
      <c r="A5" s="354"/>
      <c r="E5" s="881" t="s">
        <v>2</v>
      </c>
      <c r="F5" s="881"/>
      <c r="G5" s="881"/>
      <c r="H5" s="351"/>
      <c r="I5" s="881" t="s">
        <v>3</v>
      </c>
      <c r="J5" s="881"/>
      <c r="K5" s="881"/>
    </row>
    <row r="6" spans="1:19" ht="22.5" customHeight="1">
      <c r="A6" s="354"/>
      <c r="E6" s="861" t="s">
        <v>199</v>
      </c>
      <c r="F6" s="861"/>
      <c r="G6" s="861"/>
      <c r="H6" s="351"/>
      <c r="I6" s="861" t="s">
        <v>199</v>
      </c>
      <c r="J6" s="861"/>
      <c r="K6" s="861"/>
    </row>
    <row r="7" spans="1:19" ht="22.5" customHeight="1">
      <c r="A7" s="354"/>
      <c r="E7" s="861" t="s">
        <v>198</v>
      </c>
      <c r="F7" s="861"/>
      <c r="G7" s="861"/>
      <c r="H7" s="351"/>
      <c r="I7" s="861" t="s">
        <v>198</v>
      </c>
      <c r="J7" s="861"/>
      <c r="K7" s="861"/>
    </row>
    <row r="8" spans="1:19" ht="22.5" customHeight="1">
      <c r="A8" s="355"/>
      <c r="E8" s="372" t="s">
        <v>165</v>
      </c>
      <c r="F8" s="373"/>
      <c r="G8" s="372" t="s">
        <v>56</v>
      </c>
      <c r="H8" s="373"/>
      <c r="I8" s="372" t="s">
        <v>165</v>
      </c>
      <c r="J8" s="373"/>
      <c r="K8" s="372" t="s">
        <v>56</v>
      </c>
    </row>
    <row r="9" spans="1:19" ht="22.5" customHeight="1">
      <c r="A9" s="355"/>
      <c r="E9" s="372"/>
      <c r="F9" s="373"/>
      <c r="G9" s="372" t="s">
        <v>9</v>
      </c>
      <c r="H9" s="373"/>
      <c r="I9" s="372"/>
      <c r="J9" s="373"/>
      <c r="K9" s="372"/>
    </row>
    <row r="10" spans="1:19" ht="22.5" customHeight="1">
      <c r="A10" s="355"/>
      <c r="E10" s="880" t="s">
        <v>10</v>
      </c>
      <c r="F10" s="880"/>
      <c r="G10" s="880"/>
      <c r="H10" s="880"/>
      <c r="I10" s="880"/>
      <c r="J10" s="880"/>
      <c r="K10" s="880"/>
    </row>
    <row r="11" spans="1:19" ht="22.5" customHeight="1">
      <c r="A11" s="356" t="s">
        <v>114</v>
      </c>
      <c r="F11" s="355"/>
    </row>
    <row r="12" spans="1:19" ht="22.5" customHeight="1">
      <c r="A12" s="357" t="s">
        <v>74</v>
      </c>
      <c r="E12" s="159">
        <f>'PL8-9 9months'!D31</f>
        <v>66940</v>
      </c>
      <c r="F12" s="25"/>
      <c r="G12" s="159">
        <v>85475</v>
      </c>
      <c r="H12" s="375"/>
      <c r="I12" s="159">
        <f>'PL8-9 9months'!H31</f>
        <v>83383</v>
      </c>
      <c r="J12" s="375"/>
      <c r="K12" s="159">
        <v>96378</v>
      </c>
      <c r="M12" s="352">
        <v>12844</v>
      </c>
      <c r="O12" s="352">
        <v>85474</v>
      </c>
      <c r="Q12" s="352">
        <v>18083</v>
      </c>
      <c r="S12" s="352">
        <v>96378</v>
      </c>
    </row>
    <row r="13" spans="1:19" s="362" customFormat="1" ht="22.5" customHeight="1">
      <c r="A13" s="358" t="s">
        <v>173</v>
      </c>
      <c r="B13" s="352"/>
      <c r="C13" s="352"/>
      <c r="D13" s="352"/>
      <c r="E13" s="159"/>
      <c r="F13" s="25"/>
      <c r="G13" s="376"/>
      <c r="H13" s="376"/>
      <c r="I13" s="376"/>
      <c r="J13" s="376"/>
      <c r="K13" s="376"/>
    </row>
    <row r="14" spans="1:19" s="362" customFormat="1" ht="22.5" customHeight="1">
      <c r="A14" s="357" t="s">
        <v>174</v>
      </c>
      <c r="B14" s="352"/>
      <c r="C14" s="352"/>
      <c r="D14" s="352"/>
      <c r="E14" s="686">
        <v>4880</v>
      </c>
      <c r="F14" s="25"/>
      <c r="G14" s="686">
        <v>24522</v>
      </c>
      <c r="H14" s="376"/>
      <c r="I14" s="686">
        <v>5930</v>
      </c>
      <c r="J14" s="376"/>
      <c r="K14" s="686">
        <v>27493</v>
      </c>
      <c r="M14" s="362">
        <v>4880</v>
      </c>
      <c r="O14" s="362">
        <v>24543</v>
      </c>
      <c r="Q14" s="362">
        <v>5930</v>
      </c>
      <c r="S14" s="362">
        <v>27493</v>
      </c>
    </row>
    <row r="15" spans="1:19" s="362" customFormat="1" ht="22.5" customHeight="1">
      <c r="A15" s="355" t="s">
        <v>70</v>
      </c>
      <c r="B15" s="352"/>
      <c r="C15" s="352"/>
      <c r="D15" s="352"/>
      <c r="E15" s="159">
        <v>3858</v>
      </c>
      <c r="F15" s="25"/>
      <c r="G15" s="159">
        <v>1982</v>
      </c>
      <c r="H15" s="376"/>
      <c r="I15" s="159">
        <v>3275.7260199999996</v>
      </c>
      <c r="J15" s="376"/>
      <c r="K15" s="159">
        <v>2286</v>
      </c>
      <c r="M15" s="362">
        <v>3858</v>
      </c>
      <c r="O15" s="362">
        <v>2008</v>
      </c>
      <c r="Q15" s="362">
        <v>3276</v>
      </c>
      <c r="S15" s="362">
        <v>2286</v>
      </c>
    </row>
    <row r="16" spans="1:19" s="362" customFormat="1" ht="22.5" customHeight="1">
      <c r="A16" s="355" t="s">
        <v>115</v>
      </c>
      <c r="B16" s="352"/>
      <c r="C16" s="352"/>
      <c r="D16" s="352"/>
      <c r="E16" s="159">
        <v>30468</v>
      </c>
      <c r="F16" s="25"/>
      <c r="G16" s="159">
        <v>21995</v>
      </c>
      <c r="H16" s="376"/>
      <c r="I16" s="159">
        <v>20836.843660000002</v>
      </c>
      <c r="J16" s="376"/>
      <c r="K16" s="159">
        <v>19102</v>
      </c>
      <c r="M16" s="362">
        <v>30468</v>
      </c>
      <c r="O16" s="362">
        <v>21635</v>
      </c>
      <c r="Q16" s="362">
        <v>20837</v>
      </c>
      <c r="S16" s="362">
        <v>19102</v>
      </c>
    </row>
    <row r="17" spans="1:19" s="362" customFormat="1" ht="22.5" customHeight="1">
      <c r="A17" s="357" t="s">
        <v>183</v>
      </c>
      <c r="B17" s="352"/>
      <c r="C17" s="352"/>
      <c r="D17" s="352"/>
      <c r="E17" s="159">
        <v>-1153</v>
      </c>
      <c r="F17" s="25"/>
      <c r="G17" s="159">
        <v>1633</v>
      </c>
      <c r="H17" s="376"/>
      <c r="I17" s="159">
        <v>-2165.9020399999999</v>
      </c>
      <c r="J17" s="376"/>
      <c r="K17" s="159">
        <v>1496</v>
      </c>
      <c r="M17" s="362">
        <v>-1153</v>
      </c>
      <c r="O17" s="362">
        <v>1496</v>
      </c>
      <c r="Q17" s="362">
        <v>-2166</v>
      </c>
      <c r="S17" s="362">
        <v>1496</v>
      </c>
    </row>
    <row r="18" spans="1:19" s="362" customFormat="1" ht="22.5" customHeight="1">
      <c r="A18" s="357" t="s">
        <v>187</v>
      </c>
      <c r="B18" s="352"/>
      <c r="C18" s="352"/>
      <c r="D18" s="352"/>
      <c r="E18" s="159">
        <v>1633</v>
      </c>
      <c r="F18" s="25"/>
      <c r="G18" s="159">
        <v>1403</v>
      </c>
      <c r="H18" s="376"/>
      <c r="I18" s="159">
        <v>1185.5219999999999</v>
      </c>
      <c r="J18" s="376"/>
      <c r="K18" s="159">
        <v>1013</v>
      </c>
      <c r="M18" s="362">
        <v>1633</v>
      </c>
      <c r="O18" s="362">
        <v>1298</v>
      </c>
      <c r="Q18" s="362">
        <v>1186</v>
      </c>
      <c r="S18" s="362">
        <v>1013</v>
      </c>
    </row>
    <row r="19" spans="1:19" s="362" customFormat="1" ht="22.5" customHeight="1">
      <c r="A19" s="357" t="s">
        <v>146</v>
      </c>
      <c r="B19" s="352"/>
      <c r="C19" s="359"/>
      <c r="D19" s="352"/>
      <c r="E19" s="159">
        <v>-24906</v>
      </c>
      <c r="F19" s="25"/>
      <c r="G19" s="159">
        <v>-60453</v>
      </c>
      <c r="H19" s="376"/>
      <c r="I19" s="159">
        <f>'CF SBT'!C19</f>
        <v>-25058</v>
      </c>
      <c r="J19" s="376"/>
      <c r="K19" s="159">
        <v>-60453</v>
      </c>
      <c r="M19" s="362">
        <v>-24158</v>
      </c>
      <c r="O19" s="362">
        <v>-60453</v>
      </c>
      <c r="Q19" s="362">
        <v>-25900.938715317741</v>
      </c>
      <c r="S19" s="362">
        <v>-60453</v>
      </c>
    </row>
    <row r="20" spans="1:19" s="362" customFormat="1" ht="22.5" customHeight="1">
      <c r="A20" s="470" t="s">
        <v>116</v>
      </c>
      <c r="B20" s="352"/>
      <c r="C20" s="352"/>
      <c r="D20" s="352"/>
      <c r="E20" s="159">
        <v>2889</v>
      </c>
      <c r="F20" s="159"/>
      <c r="G20" s="159">
        <v>2548</v>
      </c>
      <c r="H20" s="686"/>
      <c r="I20" s="159">
        <v>2849.2756600000002</v>
      </c>
      <c r="J20" s="686"/>
      <c r="K20" s="159">
        <v>2548</v>
      </c>
      <c r="M20" s="628">
        <v>2889</v>
      </c>
      <c r="O20" s="362">
        <v>2548</v>
      </c>
      <c r="Q20" s="362">
        <v>2849.2756600000002</v>
      </c>
      <c r="S20" s="362">
        <v>2548</v>
      </c>
    </row>
    <row r="21" spans="1:19" s="362" customFormat="1" ht="22.5" customHeight="1">
      <c r="A21" s="470" t="s">
        <v>175</v>
      </c>
      <c r="B21" s="470"/>
      <c r="C21" s="470"/>
      <c r="D21" s="470"/>
      <c r="E21" s="159">
        <v>-191</v>
      </c>
      <c r="F21" s="25"/>
      <c r="G21" s="159">
        <v>-267</v>
      </c>
      <c r="H21" s="376"/>
      <c r="I21" s="159">
        <v>13.408719999999999</v>
      </c>
      <c r="J21" s="376"/>
      <c r="K21" s="159">
        <v>20</v>
      </c>
      <c r="M21" s="362">
        <v>-192</v>
      </c>
      <c r="O21" s="362">
        <v>20</v>
      </c>
      <c r="Q21" s="362">
        <v>13.408719999999999</v>
      </c>
      <c r="S21" s="362">
        <v>20</v>
      </c>
    </row>
    <row r="22" spans="1:19" s="362" customFormat="1" ht="22.5" customHeight="1">
      <c r="A22" s="470" t="s">
        <v>176</v>
      </c>
      <c r="B22" s="352"/>
      <c r="C22" s="352"/>
      <c r="D22" s="352"/>
      <c r="E22" s="159">
        <v>42721</v>
      </c>
      <c r="F22" s="25"/>
      <c r="G22" s="159">
        <v>82212</v>
      </c>
      <c r="H22" s="376"/>
      <c r="I22" s="159">
        <v>42720.934440000005</v>
      </c>
      <c r="J22" s="376"/>
      <c r="K22" s="159">
        <v>82212</v>
      </c>
      <c r="M22" s="362">
        <v>42721</v>
      </c>
      <c r="O22" s="362">
        <v>82212</v>
      </c>
      <c r="Q22" s="362">
        <v>42720.934440000005</v>
      </c>
      <c r="S22" s="362">
        <v>82212</v>
      </c>
    </row>
    <row r="23" spans="1:19" s="362" customFormat="1" ht="22.5" customHeight="1">
      <c r="A23" s="470" t="s">
        <v>117</v>
      </c>
      <c r="B23" s="352"/>
      <c r="C23" s="352"/>
      <c r="D23" s="352"/>
      <c r="E23" s="159">
        <v>-80</v>
      </c>
      <c r="F23" s="25"/>
      <c r="G23" s="159">
        <v>-107</v>
      </c>
      <c r="H23" s="25"/>
      <c r="I23" s="159">
        <v>-70.778100000000009</v>
      </c>
      <c r="J23" s="25"/>
      <c r="K23" s="159">
        <v>-73</v>
      </c>
      <c r="M23" s="362">
        <v>-80</v>
      </c>
      <c r="O23" s="362">
        <v>-85</v>
      </c>
      <c r="Q23" s="362">
        <v>-70.778100000000009</v>
      </c>
      <c r="S23" s="362">
        <v>-73</v>
      </c>
    </row>
    <row r="24" spans="1:19" s="362" customFormat="1" ht="22.5" customHeight="1">
      <c r="A24" s="470" t="s">
        <v>211</v>
      </c>
      <c r="B24" s="352"/>
      <c r="C24" s="352"/>
      <c r="D24" s="352"/>
      <c r="E24" s="377">
        <v>1430</v>
      </c>
      <c r="F24" s="25"/>
      <c r="G24" s="377">
        <v>0</v>
      </c>
      <c r="H24" s="25"/>
      <c r="I24" s="377">
        <v>1429.87329</v>
      </c>
      <c r="J24" s="25"/>
      <c r="K24" s="377">
        <v>0</v>
      </c>
      <c r="M24" s="362">
        <v>1430</v>
      </c>
      <c r="O24" s="362">
        <v>0</v>
      </c>
      <c r="Q24" s="362">
        <v>1429.87329</v>
      </c>
      <c r="S24" s="362">
        <v>0</v>
      </c>
    </row>
    <row r="25" spans="1:19" s="362" customFormat="1" ht="22.5" customHeight="1">
      <c r="A25" s="355"/>
      <c r="B25" s="352"/>
      <c r="C25" s="352"/>
      <c r="D25" s="352"/>
      <c r="E25" s="159">
        <f>SUM(E12:E24)</f>
        <v>128489</v>
      </c>
      <c r="F25" s="25"/>
      <c r="G25" s="159">
        <f>SUM(G12:G24)</f>
        <v>160943</v>
      </c>
      <c r="H25" s="25"/>
      <c r="I25" s="159">
        <f>SUM(I12:I24)</f>
        <v>134329.90364999999</v>
      </c>
      <c r="J25" s="25"/>
      <c r="K25" s="159">
        <f>SUM(K12:K24)</f>
        <v>172022</v>
      </c>
      <c r="M25" s="362">
        <v>75140</v>
      </c>
      <c r="O25" s="362">
        <v>160696</v>
      </c>
      <c r="Q25" s="362">
        <v>68187.775294682273</v>
      </c>
      <c r="S25" s="362">
        <v>172022</v>
      </c>
    </row>
    <row r="26" spans="1:19" s="362" customFormat="1" ht="22.5" customHeight="1">
      <c r="A26" s="358" t="s">
        <v>118</v>
      </c>
      <c r="B26" s="352"/>
      <c r="C26" s="352"/>
      <c r="D26" s="352"/>
      <c r="E26" s="25"/>
      <c r="F26" s="25"/>
      <c r="G26" s="25"/>
      <c r="H26" s="25"/>
      <c r="I26" s="25"/>
      <c r="J26" s="25"/>
      <c r="K26" s="25"/>
    </row>
    <row r="27" spans="1:19" s="362" customFormat="1" ht="22.5" customHeight="1">
      <c r="A27" s="355" t="s">
        <v>13</v>
      </c>
      <c r="B27" s="352"/>
      <c r="C27" s="352"/>
      <c r="D27" s="352"/>
      <c r="E27" s="159">
        <v>-13164</v>
      </c>
      <c r="F27" s="25"/>
      <c r="G27" s="159">
        <v>4698</v>
      </c>
      <c r="H27" s="25"/>
      <c r="I27" s="159">
        <f>'CF SBT'!C35</f>
        <v>-14219</v>
      </c>
      <c r="J27" s="25"/>
      <c r="K27" s="159">
        <v>6278</v>
      </c>
      <c r="M27" s="629">
        <v>26</v>
      </c>
      <c r="O27" s="362">
        <v>4892</v>
      </c>
      <c r="Q27" s="362">
        <v>-1028.6378699999941</v>
      </c>
      <c r="S27" s="362">
        <v>6149</v>
      </c>
    </row>
    <row r="28" spans="1:19" s="362" customFormat="1" ht="22.5" customHeight="1">
      <c r="A28" s="23" t="s">
        <v>20</v>
      </c>
      <c r="B28" s="352"/>
      <c r="C28" s="352"/>
      <c r="D28" s="352"/>
      <c r="E28" s="159">
        <v>102946</v>
      </c>
      <c r="F28" s="25"/>
      <c r="G28" s="159">
        <v>-148149</v>
      </c>
      <c r="H28" s="25"/>
      <c r="I28" s="159">
        <v>102946.03928999987</v>
      </c>
      <c r="J28" s="25"/>
      <c r="K28" s="159">
        <v>-148149</v>
      </c>
      <c r="M28" s="629">
        <v>113638</v>
      </c>
      <c r="O28" s="362">
        <v>-148020</v>
      </c>
      <c r="Q28" s="362">
        <v>113638.40903008971</v>
      </c>
      <c r="S28" s="362">
        <v>-148020</v>
      </c>
    </row>
    <row r="29" spans="1:19" s="362" customFormat="1" ht="22.5" customHeight="1">
      <c r="A29" s="357" t="s">
        <v>119</v>
      </c>
      <c r="B29" s="352"/>
      <c r="C29" s="352"/>
      <c r="D29" s="352"/>
      <c r="E29" s="159">
        <v>-17179</v>
      </c>
      <c r="F29" s="25"/>
      <c r="G29" s="159">
        <v>5005</v>
      </c>
      <c r="H29" s="25"/>
      <c r="I29" s="159">
        <v>-1667.0268799999997</v>
      </c>
      <c r="J29" s="25"/>
      <c r="K29" s="159">
        <v>9095</v>
      </c>
      <c r="M29" s="629">
        <v>-17179</v>
      </c>
      <c r="O29" s="362">
        <v>11914</v>
      </c>
      <c r="Q29" s="362">
        <v>-1667.0268799999997</v>
      </c>
      <c r="S29" s="362">
        <v>9095</v>
      </c>
    </row>
    <row r="30" spans="1:19" s="362" customFormat="1" ht="22.5" customHeight="1">
      <c r="A30" s="355" t="s">
        <v>16</v>
      </c>
      <c r="B30" s="352"/>
      <c r="C30" s="352"/>
      <c r="D30" s="352"/>
      <c r="E30" s="159">
        <v>-22931</v>
      </c>
      <c r="F30" s="25"/>
      <c r="G30" s="159">
        <v>-16139</v>
      </c>
      <c r="H30" s="25"/>
      <c r="I30" s="159">
        <v>-12475.884170000052</v>
      </c>
      <c r="J30" s="25"/>
      <c r="K30" s="159">
        <v>-14468</v>
      </c>
      <c r="M30" s="629">
        <v>-22931</v>
      </c>
      <c r="O30" s="362">
        <v>-17734</v>
      </c>
      <c r="Q30" s="362">
        <v>-12475.884170000052</v>
      </c>
      <c r="S30" s="362">
        <v>-14468</v>
      </c>
    </row>
    <row r="31" spans="1:19" s="362" customFormat="1" ht="22.5" customHeight="1">
      <c r="A31" s="355" t="s">
        <v>17</v>
      </c>
      <c r="B31" s="352"/>
      <c r="C31" s="352"/>
      <c r="D31" s="352"/>
      <c r="E31" s="159">
        <v>-4594</v>
      </c>
      <c r="F31" s="25"/>
      <c r="G31" s="159">
        <v>-4783</v>
      </c>
      <c r="H31" s="25"/>
      <c r="I31" s="159">
        <v>-633.4084800000004</v>
      </c>
      <c r="J31" s="25"/>
      <c r="K31" s="159">
        <v>-1916</v>
      </c>
      <c r="M31" s="629">
        <v>-4594</v>
      </c>
      <c r="O31" s="362">
        <v>-4455</v>
      </c>
      <c r="Q31" s="362">
        <v>-633.4084800000004</v>
      </c>
      <c r="S31" s="362">
        <v>-1916</v>
      </c>
    </row>
    <row r="32" spans="1:19" s="362" customFormat="1" ht="22.5" customHeight="1">
      <c r="A32" s="355" t="s">
        <v>210</v>
      </c>
      <c r="B32" s="352"/>
      <c r="C32" s="352"/>
      <c r="D32" s="352"/>
      <c r="E32" s="159">
        <v>-43874</v>
      </c>
      <c r="F32" s="25"/>
      <c r="G32" s="159">
        <v>0</v>
      </c>
      <c r="H32" s="25"/>
      <c r="I32" s="159">
        <v>-43873.984886686078</v>
      </c>
      <c r="J32" s="25"/>
      <c r="K32" s="159">
        <v>0</v>
      </c>
      <c r="M32" s="629">
        <v>-43874</v>
      </c>
      <c r="Q32" s="362">
        <v>-43873.984886686078</v>
      </c>
    </row>
    <row r="33" spans="1:19" s="362" customFormat="1" ht="22.5" customHeight="1">
      <c r="A33" s="357" t="s">
        <v>26</v>
      </c>
      <c r="B33" s="352"/>
      <c r="C33" s="352"/>
      <c r="D33" s="352"/>
      <c r="E33" s="159">
        <v>-24977</v>
      </c>
      <c r="F33" s="25"/>
      <c r="G33" s="159">
        <v>1270</v>
      </c>
      <c r="H33" s="25"/>
      <c r="I33" s="159">
        <v>179.82345000000018</v>
      </c>
      <c r="J33" s="25"/>
      <c r="K33" s="159">
        <v>584</v>
      </c>
      <c r="M33" s="629">
        <v>-24977</v>
      </c>
      <c r="O33" s="362">
        <v>-1608</v>
      </c>
      <c r="Q33" s="362">
        <v>179.82345000000018</v>
      </c>
      <c r="S33" s="362">
        <v>584</v>
      </c>
    </row>
    <row r="34" spans="1:19" s="362" customFormat="1" ht="22.5" customHeight="1">
      <c r="A34" s="355" t="s">
        <v>31</v>
      </c>
      <c r="B34" s="352"/>
      <c r="C34" s="352"/>
      <c r="D34" s="352"/>
      <c r="E34" s="159">
        <v>734</v>
      </c>
      <c r="F34" s="25"/>
      <c r="G34" s="159">
        <v>-35663</v>
      </c>
      <c r="H34" s="25"/>
      <c r="I34" s="159">
        <v>-12190.816079999999</v>
      </c>
      <c r="J34" s="25"/>
      <c r="K34" s="159">
        <v>-51696</v>
      </c>
      <c r="M34" s="629">
        <v>734</v>
      </c>
      <c r="O34" s="362">
        <v>-40246</v>
      </c>
      <c r="Q34" s="362">
        <v>-12190.816079999999</v>
      </c>
      <c r="S34" s="362">
        <v>-51696</v>
      </c>
    </row>
    <row r="35" spans="1:19" s="362" customFormat="1" ht="22.5" customHeight="1">
      <c r="A35" s="357" t="s">
        <v>32</v>
      </c>
      <c r="B35" s="352"/>
      <c r="C35" s="352"/>
      <c r="D35" s="352"/>
      <c r="E35" s="159">
        <v>-13944</v>
      </c>
      <c r="F35" s="25"/>
      <c r="G35" s="159">
        <v>-2371</v>
      </c>
      <c r="H35" s="25"/>
      <c r="I35" s="159">
        <v>-26107.211409999993</v>
      </c>
      <c r="J35" s="25"/>
      <c r="K35" s="159">
        <v>1307</v>
      </c>
      <c r="M35" s="629">
        <v>-13944</v>
      </c>
      <c r="O35" s="362">
        <v>3312</v>
      </c>
      <c r="Q35" s="362">
        <v>-26107.211409999993</v>
      </c>
      <c r="S35" s="362">
        <v>1307</v>
      </c>
    </row>
    <row r="36" spans="1:19" s="362" customFormat="1" ht="22.5" customHeight="1">
      <c r="A36" s="357" t="s">
        <v>212</v>
      </c>
      <c r="B36" s="352"/>
      <c r="C36" s="352"/>
      <c r="D36" s="352"/>
      <c r="E36" s="159">
        <v>24630</v>
      </c>
      <c r="F36" s="25"/>
      <c r="G36" s="159">
        <v>0</v>
      </c>
      <c r="H36" s="25"/>
      <c r="I36" s="159">
        <v>24630.305520098747</v>
      </c>
      <c r="J36" s="25"/>
      <c r="K36" s="159">
        <v>0</v>
      </c>
      <c r="M36" s="629"/>
    </row>
    <row r="37" spans="1:19" s="362" customFormat="1" ht="22.5" customHeight="1">
      <c r="A37" s="357" t="s">
        <v>37</v>
      </c>
      <c r="B37" s="352"/>
      <c r="C37" s="352"/>
      <c r="D37" s="352"/>
      <c r="E37" s="159">
        <v>769</v>
      </c>
      <c r="F37" s="159"/>
      <c r="G37" s="159">
        <v>2386</v>
      </c>
      <c r="H37" s="159"/>
      <c r="I37" s="159">
        <v>2438.95255</v>
      </c>
      <c r="J37" s="159"/>
      <c r="K37" s="159">
        <v>1548</v>
      </c>
      <c r="M37" s="629">
        <v>769</v>
      </c>
      <c r="O37" s="362">
        <v>1654</v>
      </c>
      <c r="Q37" s="362">
        <v>2438.95255</v>
      </c>
      <c r="S37" s="362">
        <v>1548</v>
      </c>
    </row>
    <row r="38" spans="1:19" s="362" customFormat="1" ht="22.5" customHeight="1">
      <c r="A38" s="357" t="s">
        <v>40</v>
      </c>
      <c r="B38" s="352"/>
      <c r="C38" s="352"/>
      <c r="D38" s="352"/>
      <c r="E38" s="377">
        <v>1690</v>
      </c>
      <c r="F38" s="159"/>
      <c r="G38" s="377">
        <v>-230</v>
      </c>
      <c r="H38" s="159"/>
      <c r="I38" s="377">
        <v>760.74499000000026</v>
      </c>
      <c r="J38" s="159"/>
      <c r="K38" s="377">
        <v>0</v>
      </c>
      <c r="M38" s="629">
        <v>1690</v>
      </c>
      <c r="O38" s="362">
        <v>65</v>
      </c>
      <c r="Q38" s="362">
        <v>760.74499000000026</v>
      </c>
      <c r="S38" s="362">
        <v>0</v>
      </c>
    </row>
    <row r="39" spans="1:19" s="362" customFormat="1" ht="22.5" customHeight="1">
      <c r="A39" s="470" t="s">
        <v>188</v>
      </c>
      <c r="B39" s="352"/>
      <c r="C39" s="352"/>
      <c r="D39" s="352"/>
      <c r="E39" s="159">
        <f>SUM(E25:E38)</f>
        <v>118595</v>
      </c>
      <c r="F39" s="159"/>
      <c r="G39" s="159">
        <f>SUM(G25:G38)</f>
        <v>-33033</v>
      </c>
      <c r="H39" s="159"/>
      <c r="I39" s="159">
        <f>SUM(I25:I38)</f>
        <v>154118.43754341247</v>
      </c>
      <c r="J39" s="159"/>
      <c r="K39" s="159">
        <f>SUM(K25:K38)</f>
        <v>-25395</v>
      </c>
      <c r="M39" s="629">
        <v>64498</v>
      </c>
      <c r="O39" s="362">
        <v>-29530</v>
      </c>
      <c r="Q39" s="362">
        <v>87228.735538085864</v>
      </c>
      <c r="S39" s="362">
        <v>-25395</v>
      </c>
    </row>
    <row r="40" spans="1:19" s="362" customFormat="1" ht="22.5" customHeight="1">
      <c r="A40" s="361" t="s">
        <v>120</v>
      </c>
      <c r="B40" s="352"/>
      <c r="C40" s="352"/>
      <c r="D40" s="352"/>
      <c r="E40" s="377">
        <f t="shared" ref="E40:K40" si="0">ROUND(M40,0)</f>
        <v>-3801</v>
      </c>
      <c r="F40" s="159"/>
      <c r="G40" s="377">
        <f t="shared" si="0"/>
        <v>-6171</v>
      </c>
      <c r="H40" s="159"/>
      <c r="I40" s="377">
        <f t="shared" si="0"/>
        <v>-3801</v>
      </c>
      <c r="J40" s="159"/>
      <c r="K40" s="377">
        <f t="shared" si="0"/>
        <v>-6171</v>
      </c>
      <c r="M40" s="629">
        <v>-3801</v>
      </c>
      <c r="O40" s="362">
        <v>-6171</v>
      </c>
      <c r="Q40" s="362">
        <v>-3800.9432599999996</v>
      </c>
      <c r="S40" s="362">
        <v>-6171</v>
      </c>
    </row>
    <row r="41" spans="1:19" s="362" customFormat="1" ht="22.5" customHeight="1">
      <c r="A41" s="5" t="s">
        <v>189</v>
      </c>
      <c r="B41" s="352"/>
      <c r="C41" s="352"/>
      <c r="D41" s="352"/>
      <c r="E41" s="160">
        <f>SUM(E39:E40)</f>
        <v>114794</v>
      </c>
      <c r="F41" s="51"/>
      <c r="G41" s="160">
        <f>SUM(G39:G40)</f>
        <v>-39204</v>
      </c>
      <c r="H41" s="51"/>
      <c r="I41" s="160">
        <f>SUM(I39:I40)</f>
        <v>150317.43754341247</v>
      </c>
      <c r="J41" s="51"/>
      <c r="K41" s="160">
        <f>SUM(K39:K40)</f>
        <v>-31566</v>
      </c>
      <c r="M41" s="629">
        <v>60697</v>
      </c>
      <c r="O41" s="362">
        <v>-35701</v>
      </c>
      <c r="Q41" s="362">
        <v>83427.792278085864</v>
      </c>
      <c r="S41" s="362">
        <v>-31566</v>
      </c>
    </row>
    <row r="42" spans="1:19" ht="23.85" customHeight="1">
      <c r="A42" s="350" t="s">
        <v>166</v>
      </c>
      <c r="B42" s="350"/>
      <c r="C42" s="350"/>
      <c r="D42" s="350"/>
      <c r="E42" s="350"/>
      <c r="F42" s="350"/>
      <c r="G42" s="350"/>
      <c r="H42" s="351"/>
      <c r="I42" s="351"/>
      <c r="J42" s="351"/>
      <c r="K42" s="351"/>
    </row>
    <row r="43" spans="1:19" ht="23.85" customHeight="1">
      <c r="A43" s="353" t="s">
        <v>167</v>
      </c>
      <c r="B43" s="353"/>
      <c r="C43" s="353"/>
      <c r="D43" s="353"/>
      <c r="E43" s="353"/>
      <c r="F43" s="353"/>
      <c r="G43" s="353"/>
      <c r="H43" s="351"/>
      <c r="I43" s="351"/>
      <c r="J43" s="351"/>
      <c r="K43" s="351"/>
    </row>
    <row r="44" spans="1:19" ht="23.85" customHeight="1">
      <c r="A44" s="353" t="s">
        <v>113</v>
      </c>
      <c r="F44" s="371"/>
      <c r="H44" s="371"/>
      <c r="J44" s="371"/>
    </row>
    <row r="45" spans="1:19" ht="22.5" customHeight="1">
      <c r="A45" s="354"/>
      <c r="E45" s="881"/>
      <c r="F45" s="881"/>
      <c r="G45" s="881"/>
      <c r="H45" s="351"/>
      <c r="I45" s="881"/>
      <c r="J45" s="881"/>
      <c r="K45" s="881"/>
    </row>
    <row r="46" spans="1:19" ht="22.5" customHeight="1">
      <c r="A46" s="354"/>
      <c r="E46" s="881" t="s">
        <v>2</v>
      </c>
      <c r="F46" s="881"/>
      <c r="G46" s="881"/>
      <c r="H46" s="351"/>
      <c r="I46" s="881" t="s">
        <v>3</v>
      </c>
      <c r="J46" s="881"/>
      <c r="K46" s="881"/>
    </row>
    <row r="47" spans="1:19" ht="22.5" customHeight="1">
      <c r="A47" s="354"/>
      <c r="E47" s="861" t="s">
        <v>199</v>
      </c>
      <c r="F47" s="861"/>
      <c r="G47" s="861"/>
      <c r="H47" s="351"/>
      <c r="I47" s="861" t="s">
        <v>199</v>
      </c>
      <c r="J47" s="861"/>
      <c r="K47" s="861"/>
    </row>
    <row r="48" spans="1:19" ht="22.5" customHeight="1">
      <c r="A48" s="354"/>
      <c r="E48" s="861" t="s">
        <v>198</v>
      </c>
      <c r="F48" s="861"/>
      <c r="G48" s="861"/>
      <c r="H48" s="351"/>
      <c r="I48" s="861" t="s">
        <v>198</v>
      </c>
      <c r="J48" s="861"/>
      <c r="K48" s="861"/>
    </row>
    <row r="49" spans="1:19" ht="22.5" customHeight="1">
      <c r="A49" s="355"/>
      <c r="E49" s="372" t="s">
        <v>165</v>
      </c>
      <c r="F49" s="373"/>
      <c r="G49" s="372" t="s">
        <v>56</v>
      </c>
      <c r="H49" s="373"/>
      <c r="I49" s="372" t="s">
        <v>165</v>
      </c>
      <c r="J49" s="373"/>
      <c r="K49" s="372" t="s">
        <v>56</v>
      </c>
    </row>
    <row r="50" spans="1:19" ht="22.5" customHeight="1">
      <c r="A50" s="355"/>
      <c r="E50" s="372"/>
      <c r="F50" s="373"/>
      <c r="G50" s="372" t="s">
        <v>9</v>
      </c>
      <c r="H50" s="373"/>
      <c r="I50" s="372"/>
      <c r="J50" s="373"/>
      <c r="K50" s="372"/>
    </row>
    <row r="51" spans="1:19" ht="22.5" customHeight="1">
      <c r="A51" s="355"/>
      <c r="E51" s="880" t="s">
        <v>10</v>
      </c>
      <c r="F51" s="880"/>
      <c r="G51" s="880"/>
      <c r="H51" s="880"/>
      <c r="I51" s="880"/>
      <c r="J51" s="880"/>
      <c r="K51" s="880"/>
    </row>
    <row r="52" spans="1:19" ht="22.5" customHeight="1">
      <c r="A52" s="356" t="s">
        <v>121</v>
      </c>
      <c r="E52" s="378"/>
      <c r="F52" s="378"/>
      <c r="G52" s="378"/>
      <c r="H52" s="378"/>
      <c r="I52" s="378"/>
      <c r="J52" s="378"/>
      <c r="K52" s="378"/>
    </row>
    <row r="53" spans="1:19" ht="22.5" customHeight="1">
      <c r="A53" s="397" t="s">
        <v>177</v>
      </c>
      <c r="B53" s="398"/>
      <c r="C53" s="398"/>
      <c r="D53" s="398"/>
      <c r="E53" s="159">
        <v>0</v>
      </c>
      <c r="F53" s="379"/>
      <c r="G53" s="159">
        <v>0</v>
      </c>
      <c r="H53" s="155"/>
      <c r="I53" s="159">
        <f>'CF SBT'!C55</f>
        <v>-110000</v>
      </c>
      <c r="J53" s="380"/>
      <c r="K53" s="159">
        <v>-90000</v>
      </c>
      <c r="M53" s="352">
        <v>0</v>
      </c>
      <c r="O53" s="352">
        <v>0</v>
      </c>
      <c r="Q53" s="352">
        <v>-110000</v>
      </c>
      <c r="S53" s="352">
        <v>-90000</v>
      </c>
    </row>
    <row r="54" spans="1:19" s="362" customFormat="1" ht="22.5" customHeight="1">
      <c r="A54" s="357" t="s">
        <v>122</v>
      </c>
      <c r="B54" s="357"/>
      <c r="C54" s="357"/>
      <c r="D54" s="357"/>
      <c r="E54" s="159">
        <v>71854</v>
      </c>
      <c r="F54" s="379"/>
      <c r="G54" s="159">
        <v>339</v>
      </c>
      <c r="H54" s="379"/>
      <c r="I54" s="159">
        <v>0</v>
      </c>
      <c r="J54" s="379"/>
      <c r="K54" s="159">
        <v>12</v>
      </c>
      <c r="M54" s="362">
        <v>71854</v>
      </c>
      <c r="O54" s="362">
        <v>339</v>
      </c>
      <c r="Q54" s="362">
        <v>0</v>
      </c>
      <c r="S54" s="362">
        <v>12</v>
      </c>
    </row>
    <row r="55" spans="1:19" s="362" customFormat="1" ht="22.5" customHeight="1">
      <c r="A55" s="397" t="s">
        <v>191</v>
      </c>
      <c r="B55" s="398"/>
      <c r="C55" s="398"/>
      <c r="D55" s="398"/>
      <c r="E55" s="159">
        <v>-57352</v>
      </c>
      <c r="F55" s="379"/>
      <c r="G55" s="159">
        <v>-33634</v>
      </c>
      <c r="H55" s="379"/>
      <c r="I55" s="159">
        <v>-372.82854999997465</v>
      </c>
      <c r="J55" s="379"/>
      <c r="K55" s="159">
        <v>-1239</v>
      </c>
      <c r="M55" s="362">
        <v>-57352</v>
      </c>
      <c r="O55" s="362">
        <v>-33634</v>
      </c>
      <c r="Q55" s="362">
        <v>-372.82854999997465</v>
      </c>
      <c r="S55" s="362">
        <v>-1239</v>
      </c>
    </row>
    <row r="56" spans="1:19" s="362" customFormat="1" ht="22.5" customHeight="1">
      <c r="A56" s="397" t="s">
        <v>123</v>
      </c>
      <c r="B56" s="398"/>
      <c r="C56" s="398"/>
      <c r="D56" s="398"/>
      <c r="E56" s="159">
        <v>-23848</v>
      </c>
      <c r="F56" s="379"/>
      <c r="G56" s="159">
        <v>-20329</v>
      </c>
      <c r="H56" s="379"/>
      <c r="I56" s="159">
        <v>-10914.585499999999</v>
      </c>
      <c r="J56" s="379"/>
      <c r="K56" s="159">
        <v>-4835</v>
      </c>
      <c r="M56" s="362">
        <v>-23848</v>
      </c>
      <c r="O56" s="362">
        <v>-20329</v>
      </c>
      <c r="Q56" s="362">
        <v>-10914.585499999999</v>
      </c>
      <c r="S56" s="362">
        <v>-4835</v>
      </c>
    </row>
    <row r="57" spans="1:19" ht="22.5" customHeight="1">
      <c r="A57" s="397" t="s">
        <v>192</v>
      </c>
      <c r="B57" s="398"/>
      <c r="C57" s="398"/>
      <c r="D57" s="398"/>
      <c r="E57" s="159">
        <v>0</v>
      </c>
      <c r="F57" s="379"/>
      <c r="G57" s="159">
        <v>0</v>
      </c>
      <c r="H57" s="379"/>
      <c r="I57" s="159">
        <f>'CF SBT'!C62</f>
        <v>22750</v>
      </c>
      <c r="J57" s="379"/>
      <c r="K57" s="159">
        <v>0</v>
      </c>
      <c r="M57" s="352">
        <v>0</v>
      </c>
      <c r="O57" s="352">
        <v>0</v>
      </c>
      <c r="Q57" s="352">
        <v>22750</v>
      </c>
      <c r="S57" s="352">
        <v>0</v>
      </c>
    </row>
    <row r="58" spans="1:19" ht="22.5" customHeight="1">
      <c r="A58" s="357" t="s">
        <v>180</v>
      </c>
      <c r="E58" s="159">
        <v>0</v>
      </c>
      <c r="F58" s="379"/>
      <c r="G58" s="159">
        <v>0</v>
      </c>
      <c r="H58" s="379"/>
      <c r="I58" s="159">
        <f>'CF SBT'!C61</f>
        <v>-9550</v>
      </c>
      <c r="J58" s="379"/>
      <c r="K58" s="159">
        <v>0</v>
      </c>
      <c r="M58" s="352">
        <v>0</v>
      </c>
      <c r="O58" s="352">
        <v>0</v>
      </c>
      <c r="Q58" s="352">
        <v>-9550</v>
      </c>
      <c r="S58" s="352">
        <v>0</v>
      </c>
    </row>
    <row r="59" spans="1:19" s="362" customFormat="1" ht="22.5" customHeight="1">
      <c r="A59" s="130" t="s">
        <v>117</v>
      </c>
      <c r="B59" s="355"/>
      <c r="C59" s="355"/>
      <c r="D59" s="355"/>
      <c r="E59" s="377">
        <v>80</v>
      </c>
      <c r="F59" s="379"/>
      <c r="G59" s="377">
        <v>107</v>
      </c>
      <c r="H59" s="379"/>
      <c r="I59" s="377">
        <v>-930</v>
      </c>
      <c r="J59" s="379"/>
      <c r="K59" s="377">
        <v>73</v>
      </c>
      <c r="M59" s="362">
        <v>80</v>
      </c>
      <c r="O59" s="362">
        <v>107</v>
      </c>
      <c r="Q59" s="362">
        <v>-930</v>
      </c>
      <c r="S59" s="362">
        <v>73</v>
      </c>
    </row>
    <row r="60" spans="1:19" s="362" customFormat="1" ht="22.5" customHeight="1">
      <c r="A60" s="351" t="s">
        <v>124</v>
      </c>
      <c r="B60" s="352"/>
      <c r="C60" s="352"/>
      <c r="D60" s="352"/>
      <c r="E60" s="381">
        <f>SUM(E53:E59)</f>
        <v>-9266</v>
      </c>
      <c r="F60" s="382"/>
      <c r="G60" s="381">
        <f>SUM(G53:G59)</f>
        <v>-53517</v>
      </c>
      <c r="H60" s="379"/>
      <c r="I60" s="381">
        <f>SUM(I53:I59)</f>
        <v>-109017.41404999998</v>
      </c>
      <c r="J60" s="379"/>
      <c r="K60" s="381">
        <f>SUM(K53:K59)</f>
        <v>-95989</v>
      </c>
      <c r="M60" s="362">
        <v>-9266</v>
      </c>
      <c r="O60" s="362">
        <v>-53517</v>
      </c>
      <c r="Q60" s="362">
        <v>-109017.41404999998</v>
      </c>
      <c r="S60" s="362">
        <v>-95989</v>
      </c>
    </row>
    <row r="61" spans="1:19" s="362" customFormat="1" ht="22.5" customHeight="1">
      <c r="A61" s="351"/>
      <c r="B61" s="352"/>
      <c r="C61" s="352"/>
      <c r="D61" s="352"/>
      <c r="E61" s="380"/>
      <c r="F61" s="379"/>
      <c r="G61" s="380"/>
      <c r="H61" s="379"/>
      <c r="I61" s="380"/>
      <c r="J61" s="379"/>
      <c r="K61" s="380"/>
    </row>
    <row r="62" spans="1:19" s="362" customFormat="1" ht="22.5" customHeight="1">
      <c r="A62" s="356" t="s">
        <v>125</v>
      </c>
      <c r="B62" s="352"/>
      <c r="C62" s="352"/>
      <c r="D62" s="352"/>
      <c r="E62" s="379"/>
      <c r="F62" s="379"/>
      <c r="G62" s="379"/>
      <c r="H62" s="379"/>
      <c r="I62" s="379"/>
      <c r="J62" s="379"/>
      <c r="K62" s="379"/>
    </row>
    <row r="63" spans="1:19" s="362" customFormat="1" ht="22.5" hidden="1" customHeight="1">
      <c r="A63" s="355" t="s">
        <v>126</v>
      </c>
      <c r="B63" s="352"/>
      <c r="C63" s="352"/>
      <c r="D63" s="352"/>
      <c r="E63" s="379"/>
      <c r="F63" s="379"/>
      <c r="G63" s="379"/>
      <c r="H63" s="379"/>
      <c r="I63" s="379"/>
      <c r="J63" s="379"/>
      <c r="K63" s="379"/>
    </row>
    <row r="64" spans="1:19" s="362" customFormat="1" ht="2.85" hidden="1" customHeight="1">
      <c r="A64" s="357" t="s">
        <v>127</v>
      </c>
      <c r="B64" s="352"/>
      <c r="C64" s="352"/>
      <c r="D64" s="352"/>
      <c r="E64" s="379"/>
      <c r="F64" s="379"/>
      <c r="G64" s="379">
        <f>K64</f>
        <v>0</v>
      </c>
      <c r="H64" s="379"/>
      <c r="I64" s="379"/>
      <c r="J64" s="379"/>
      <c r="K64" s="379"/>
      <c r="O64" s="362">
        <v>0</v>
      </c>
    </row>
    <row r="65" spans="1:19" s="362" customFormat="1" ht="22.5" customHeight="1">
      <c r="A65" s="357" t="s">
        <v>178</v>
      </c>
      <c r="B65" s="352"/>
      <c r="C65" s="352"/>
      <c r="D65" s="352"/>
      <c r="E65" s="159">
        <v>0</v>
      </c>
      <c r="F65" s="379"/>
      <c r="G65" s="159">
        <v>225000</v>
      </c>
      <c r="H65" s="379"/>
      <c r="I65" s="159">
        <v>0</v>
      </c>
      <c r="J65" s="379"/>
      <c r="K65" s="159">
        <v>225000</v>
      </c>
      <c r="M65" s="362">
        <v>0</v>
      </c>
      <c r="O65" s="362">
        <v>225000</v>
      </c>
      <c r="Q65" s="362">
        <v>0</v>
      </c>
      <c r="S65" s="362">
        <v>225000</v>
      </c>
    </row>
    <row r="66" spans="1:19" s="362" customFormat="1" ht="22.5" customHeight="1">
      <c r="A66" s="357" t="s">
        <v>128</v>
      </c>
      <c r="B66" s="352"/>
      <c r="C66" s="352"/>
      <c r="D66" s="352"/>
      <c r="E66" s="159">
        <v>94661</v>
      </c>
      <c r="F66" s="379"/>
      <c r="G66" s="159">
        <v>39400</v>
      </c>
      <c r="H66" s="379"/>
      <c r="I66" s="159">
        <v>118000</v>
      </c>
      <c r="J66" s="379"/>
      <c r="K66" s="159">
        <v>113300</v>
      </c>
      <c r="M66" s="362">
        <v>94661</v>
      </c>
      <c r="O66" s="362">
        <v>37400</v>
      </c>
      <c r="Q66" s="362">
        <v>118000</v>
      </c>
      <c r="S66" s="362">
        <v>113300</v>
      </c>
    </row>
    <row r="67" spans="1:19" s="362" customFormat="1" ht="22.5" customHeight="1">
      <c r="A67" s="357" t="s">
        <v>129</v>
      </c>
      <c r="B67" s="352"/>
      <c r="C67" s="352"/>
      <c r="D67" s="352"/>
      <c r="E67" s="159">
        <v>-123332</v>
      </c>
      <c r="F67" s="379"/>
      <c r="G67" s="159">
        <v>-222145.3959</v>
      </c>
      <c r="H67" s="379"/>
      <c r="I67" s="159">
        <v>-92710</v>
      </c>
      <c r="J67" s="379"/>
      <c r="K67" s="159">
        <v>-263046</v>
      </c>
      <c r="M67" s="362">
        <v>-123332</v>
      </c>
      <c r="O67" s="362">
        <v>-222146</v>
      </c>
      <c r="Q67" s="362">
        <v>-92710</v>
      </c>
      <c r="S67" s="362">
        <v>-263046</v>
      </c>
    </row>
    <row r="68" spans="1:19" s="362" customFormat="1" ht="22.5" customHeight="1">
      <c r="A68" s="357" t="s">
        <v>193</v>
      </c>
      <c r="B68" s="352"/>
      <c r="C68" s="352"/>
      <c r="D68" s="352"/>
      <c r="E68" s="159">
        <v>-8955</v>
      </c>
      <c r="F68" s="379"/>
      <c r="G68" s="159">
        <v>-2430</v>
      </c>
      <c r="H68" s="379"/>
      <c r="I68" s="159">
        <v>-2295.2371600000001</v>
      </c>
      <c r="J68" s="379"/>
      <c r="K68" s="159">
        <v>-2430</v>
      </c>
      <c r="M68" s="362">
        <v>-8955</v>
      </c>
      <c r="O68" s="362">
        <v>-2430</v>
      </c>
      <c r="Q68" s="362">
        <v>-2295.2371600000001</v>
      </c>
      <c r="S68" s="362">
        <v>-2430</v>
      </c>
    </row>
    <row r="69" spans="1:19" s="362" customFormat="1" ht="22.5" customHeight="1">
      <c r="A69" s="357" t="s">
        <v>130</v>
      </c>
      <c r="B69" s="352"/>
      <c r="C69" s="352"/>
      <c r="D69" s="352"/>
      <c r="E69" s="377">
        <v>-3451</v>
      </c>
      <c r="F69" s="379"/>
      <c r="G69" s="377">
        <v>-3535</v>
      </c>
      <c r="H69" s="155"/>
      <c r="I69" s="377">
        <v>-2878.9414999999995</v>
      </c>
      <c r="J69" s="159"/>
      <c r="K69" s="377">
        <v>-3842</v>
      </c>
      <c r="M69" s="362">
        <v>-3451</v>
      </c>
      <c r="O69" s="362">
        <v>-3551</v>
      </c>
      <c r="Q69" s="362">
        <v>-2878.9414999999995</v>
      </c>
      <c r="S69" s="362">
        <v>-3842</v>
      </c>
    </row>
    <row r="70" spans="1:19" s="362" customFormat="1" ht="22.5" customHeight="1">
      <c r="A70" s="5" t="s">
        <v>190</v>
      </c>
      <c r="B70" s="352"/>
      <c r="C70" s="352"/>
      <c r="D70" s="352"/>
      <c r="E70" s="381">
        <f>SUM(E63:E69)</f>
        <v>-41077</v>
      </c>
      <c r="F70" s="383"/>
      <c r="G70" s="381">
        <f>SUM(G63:G69)</f>
        <v>36289.604099999997</v>
      </c>
      <c r="H70" s="383"/>
      <c r="I70" s="381">
        <f>SUM(I63:I69)</f>
        <v>20115.821339999999</v>
      </c>
      <c r="J70" s="383"/>
      <c r="K70" s="381">
        <f>SUM(K65:K69)</f>
        <v>68982</v>
      </c>
      <c r="M70" s="362">
        <v>-41077</v>
      </c>
      <c r="O70" s="362">
        <v>34273</v>
      </c>
      <c r="Q70" s="362">
        <v>20115.821339999999</v>
      </c>
      <c r="S70" s="362">
        <v>68982</v>
      </c>
    </row>
    <row r="71" spans="1:19" s="362" customFormat="1" ht="22.5" customHeight="1">
      <c r="A71" s="351"/>
      <c r="B71" s="352"/>
      <c r="C71" s="352"/>
      <c r="D71" s="352"/>
      <c r="E71" s="380"/>
      <c r="F71" s="379"/>
      <c r="G71" s="380"/>
      <c r="H71" s="379"/>
      <c r="I71" s="380"/>
      <c r="J71" s="379"/>
      <c r="K71" s="380"/>
    </row>
    <row r="72" spans="1:19" s="362" customFormat="1" ht="22.5" hidden="1" customHeight="1">
      <c r="A72" s="687" t="s">
        <v>131</v>
      </c>
      <c r="B72" s="57"/>
      <c r="C72" s="57"/>
      <c r="D72" s="57"/>
      <c r="E72" s="688">
        <f>E41+E60+E70</f>
        <v>64451</v>
      </c>
      <c r="F72" s="379"/>
      <c r="G72" s="688">
        <f>G41+G60+G70</f>
        <v>-56431.395900000003</v>
      </c>
      <c r="H72" s="379"/>
      <c r="I72" s="688">
        <f>I41+I60+I70</f>
        <v>61415.844833412484</v>
      </c>
      <c r="J72" s="379"/>
      <c r="K72" s="688">
        <f>K41+K60+K70</f>
        <v>-58573</v>
      </c>
      <c r="M72" s="362">
        <v>10354</v>
      </c>
      <c r="O72" s="362">
        <v>-54945</v>
      </c>
      <c r="Q72" s="362">
        <v>-5473.8004319141146</v>
      </c>
      <c r="S72" s="362">
        <v>-58573</v>
      </c>
    </row>
    <row r="73" spans="1:19" s="362" customFormat="1" ht="22.5" hidden="1" customHeight="1">
      <c r="A73" s="130" t="s">
        <v>132</v>
      </c>
      <c r="B73" s="57"/>
      <c r="C73" s="57"/>
      <c r="D73" s="57"/>
      <c r="E73" s="370"/>
      <c r="F73" s="374"/>
      <c r="G73" s="370"/>
      <c r="H73" s="374"/>
      <c r="I73" s="370"/>
      <c r="J73" s="374"/>
      <c r="K73" s="370"/>
    </row>
    <row r="74" spans="1:19" s="362" customFormat="1" ht="20.100000000000001" hidden="1" customHeight="1">
      <c r="A74" s="130" t="s">
        <v>133</v>
      </c>
      <c r="B74" s="57"/>
      <c r="C74" s="57"/>
      <c r="D74" s="57"/>
      <c r="E74" s="688"/>
      <c r="F74" s="379"/>
      <c r="G74" s="688">
        <f>K74</f>
        <v>0</v>
      </c>
      <c r="H74" s="379"/>
      <c r="I74" s="688"/>
      <c r="J74" s="379"/>
      <c r="K74" s="688">
        <v>0</v>
      </c>
      <c r="O74" s="362">
        <v>0</v>
      </c>
      <c r="S74" s="362">
        <v>0</v>
      </c>
    </row>
    <row r="75" spans="1:19" s="627" customFormat="1" ht="22.5" customHeight="1">
      <c r="A75" s="5" t="s">
        <v>131</v>
      </c>
      <c r="B75" s="57"/>
      <c r="C75" s="57"/>
      <c r="D75" s="57"/>
      <c r="E75" s="383">
        <f>SUM(E72:E74)</f>
        <v>64451</v>
      </c>
      <c r="F75" s="383"/>
      <c r="G75" s="383">
        <f>SUM(G72:G74)</f>
        <v>-56431.395900000003</v>
      </c>
      <c r="H75" s="383"/>
      <c r="I75" s="383">
        <f>SUM(I72:I74)</f>
        <v>61415.844833412484</v>
      </c>
      <c r="J75" s="383"/>
      <c r="K75" s="383">
        <f>SUM(K72:K74)</f>
        <v>-58573</v>
      </c>
      <c r="M75" s="627">
        <v>10354</v>
      </c>
      <c r="O75" s="627">
        <v>-54945</v>
      </c>
      <c r="Q75" s="627">
        <v>-5473.8004319141146</v>
      </c>
      <c r="S75" s="627">
        <v>-58573</v>
      </c>
    </row>
    <row r="76" spans="1:19" s="362" customFormat="1" ht="23.85" customHeight="1">
      <c r="A76" s="130" t="s">
        <v>185</v>
      </c>
      <c r="B76" s="57"/>
      <c r="C76" s="57"/>
      <c r="D76" s="57"/>
      <c r="E76" s="377">
        <f>'BS3-5'!F10</f>
        <v>127463</v>
      </c>
      <c r="F76" s="380"/>
      <c r="G76" s="377">
        <f t="shared" ref="G76" si="1">ROUND(O76,0)</f>
        <v>129760</v>
      </c>
      <c r="H76" s="155"/>
      <c r="I76" s="377">
        <f>'BS3-5'!J10</f>
        <v>102268</v>
      </c>
      <c r="J76" s="380"/>
      <c r="K76" s="377">
        <f t="shared" ref="K76" si="2">ROUND(S76,0)</f>
        <v>115615</v>
      </c>
      <c r="M76" s="629">
        <v>84239</v>
      </c>
      <c r="N76" s="630"/>
      <c r="O76" s="362">
        <v>129760</v>
      </c>
      <c r="Q76" s="362">
        <v>80726</v>
      </c>
      <c r="S76" s="362">
        <v>115615</v>
      </c>
    </row>
    <row r="77" spans="1:19" s="362" customFormat="1" ht="22.5" customHeight="1" thickBot="1">
      <c r="A77" s="5" t="s">
        <v>202</v>
      </c>
      <c r="B77" s="57"/>
      <c r="C77" s="57"/>
      <c r="D77" s="57"/>
      <c r="E77" s="384">
        <f>SUM(E75:E76)</f>
        <v>191914</v>
      </c>
      <c r="F77" s="383"/>
      <c r="G77" s="384">
        <f>SUM(G75:G76)</f>
        <v>73328.604099999997</v>
      </c>
      <c r="H77" s="383"/>
      <c r="I77" s="384">
        <f>SUM(I75:I76)</f>
        <v>163683.8448334125</v>
      </c>
      <c r="J77" s="383"/>
      <c r="K77" s="384">
        <f>SUM(K75:K76)</f>
        <v>57042</v>
      </c>
      <c r="M77" s="362">
        <v>94593</v>
      </c>
      <c r="O77" s="362">
        <v>74815</v>
      </c>
      <c r="Q77" s="362">
        <v>75252.199568085882</v>
      </c>
      <c r="S77" s="362">
        <v>57042</v>
      </c>
    </row>
    <row r="78" spans="1:19" s="362" customFormat="1" ht="22.5" customHeight="1" thickTop="1">
      <c r="A78" s="5"/>
      <c r="B78" s="57"/>
      <c r="C78" s="57"/>
      <c r="D78" s="57"/>
      <c r="E78" s="382"/>
      <c r="F78" s="383"/>
      <c r="G78" s="382"/>
      <c r="H78" s="383"/>
      <c r="I78" s="382"/>
      <c r="J78" s="383"/>
      <c r="K78" s="382"/>
      <c r="M78" s="362">
        <v>3</v>
      </c>
      <c r="Q78" s="362">
        <v>-1588.8004319141182</v>
      </c>
    </row>
    <row r="79" spans="1:19" s="362" customFormat="1" ht="22.5" customHeight="1">
      <c r="A79" s="356" t="s">
        <v>134</v>
      </c>
      <c r="B79" s="57"/>
      <c r="C79" s="57"/>
      <c r="D79" s="57"/>
      <c r="E79" s="382"/>
      <c r="F79" s="383"/>
      <c r="G79" s="382"/>
      <c r="H79" s="383"/>
      <c r="I79" s="382"/>
      <c r="J79" s="383"/>
      <c r="K79" s="382"/>
    </row>
    <row r="80" spans="1:19" s="362" customFormat="1" ht="22.5" customHeight="1">
      <c r="A80" s="357" t="s">
        <v>135</v>
      </c>
      <c r="B80" s="57"/>
      <c r="C80" s="57"/>
      <c r="D80" s="57"/>
      <c r="E80" s="380">
        <v>13275</v>
      </c>
      <c r="F80" s="383"/>
      <c r="G80" s="159">
        <v>52746</v>
      </c>
      <c r="H80" s="383"/>
      <c r="I80" s="380">
        <v>13275</v>
      </c>
      <c r="J80" s="383"/>
      <c r="K80" s="159">
        <v>52746</v>
      </c>
      <c r="O80" s="362">
        <v>52746</v>
      </c>
      <c r="S80" s="362">
        <v>52746</v>
      </c>
    </row>
    <row r="81" spans="1:19" s="362" customFormat="1" ht="22.5" customHeight="1">
      <c r="A81" s="357" t="s">
        <v>213</v>
      </c>
      <c r="B81" s="57"/>
      <c r="C81" s="57"/>
      <c r="D81" s="57"/>
      <c r="E81" s="380">
        <v>50029</v>
      </c>
      <c r="F81" s="383"/>
      <c r="G81" s="159">
        <v>0</v>
      </c>
      <c r="H81" s="383"/>
      <c r="I81" s="380">
        <v>50029</v>
      </c>
      <c r="J81" s="383"/>
      <c r="K81" s="159">
        <v>0</v>
      </c>
      <c r="O81" s="362">
        <v>1195</v>
      </c>
      <c r="S81" s="362">
        <v>0</v>
      </c>
    </row>
    <row r="82" spans="1:19" s="362" customFormat="1" ht="22.5" customHeight="1">
      <c r="A82" s="357" t="s">
        <v>184</v>
      </c>
      <c r="B82" s="57"/>
      <c r="C82" s="57"/>
      <c r="D82" s="57"/>
      <c r="E82" s="380">
        <v>85953</v>
      </c>
      <c r="F82" s="383"/>
      <c r="G82" s="159">
        <v>0</v>
      </c>
      <c r="H82" s="383"/>
      <c r="I82" s="380">
        <v>0</v>
      </c>
      <c r="J82" s="379"/>
      <c r="K82" s="159">
        <v>0</v>
      </c>
      <c r="O82" s="362">
        <v>0</v>
      </c>
      <c r="S82" s="362">
        <v>0</v>
      </c>
    </row>
    <row r="83" spans="1:19" s="362" customFormat="1" ht="22.5" customHeight="1">
      <c r="A83" s="357" t="s">
        <v>197</v>
      </c>
      <c r="B83" s="57"/>
      <c r="C83" s="57"/>
      <c r="D83" s="57"/>
      <c r="E83" s="380">
        <v>0</v>
      </c>
      <c r="F83" s="383"/>
      <c r="G83" s="159">
        <v>0</v>
      </c>
      <c r="H83" s="383"/>
      <c r="I83" s="380">
        <v>30000</v>
      </c>
      <c r="J83" s="379"/>
      <c r="K83" s="159">
        <v>0</v>
      </c>
    </row>
    <row r="84" spans="1:19" s="362" customFormat="1" ht="22.5" customHeight="1">
      <c r="A84" s="5"/>
      <c r="B84" s="57"/>
      <c r="C84" s="57"/>
      <c r="D84" s="57"/>
      <c r="E84" s="382"/>
      <c r="F84" s="383"/>
      <c r="G84" s="382"/>
      <c r="H84" s="383"/>
      <c r="I84" s="380"/>
      <c r="J84" s="379"/>
      <c r="K84" s="380"/>
    </row>
    <row r="85" spans="1:19" s="362" customFormat="1" ht="23.85" customHeight="1">
      <c r="A85" s="352"/>
      <c r="B85" s="352"/>
      <c r="C85" s="352"/>
      <c r="D85" s="352"/>
      <c r="E85" s="689">
        <f>E77-'BS3-5'!D10</f>
        <v>84055</v>
      </c>
      <c r="F85" s="374"/>
      <c r="G85" s="689"/>
      <c r="H85" s="374"/>
      <c r="I85" s="689">
        <f>I77-'BS3-5'!H10</f>
        <v>106981.8448334125</v>
      </c>
      <c r="J85" s="374"/>
      <c r="K85" s="689"/>
      <c r="M85" s="362">
        <v>3</v>
      </c>
      <c r="Q85" s="362">
        <v>-1588.8004319141182</v>
      </c>
    </row>
  </sheetData>
  <mergeCells count="16">
    <mergeCell ref="E48:G48"/>
    <mergeCell ref="I48:K48"/>
    <mergeCell ref="E51:K51"/>
    <mergeCell ref="E10:K10"/>
    <mergeCell ref="E45:G45"/>
    <mergeCell ref="I45:K45"/>
    <mergeCell ref="E46:G46"/>
    <mergeCell ref="I46:K46"/>
    <mergeCell ref="E47:G47"/>
    <mergeCell ref="I47:K47"/>
    <mergeCell ref="E5:G5"/>
    <mergeCell ref="I5:K5"/>
    <mergeCell ref="E6:G6"/>
    <mergeCell ref="I6:K6"/>
    <mergeCell ref="E7:G7"/>
    <mergeCell ref="I7:K7"/>
  </mergeCells>
  <pageMargins left="0.7" right="0.7" top="0.75" bottom="0.75" header="0.3" footer="0.3"/>
  <pageSetup paperSize="9" scale="84" orientation="portrait" r:id="rId1"/>
  <colBreaks count="1" manualBreakCount="1">
    <brk id="11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6D33C-FDB4-435F-AFF1-FDFBBA63C5CD}">
  <sheetPr>
    <tabColor rgb="FFFFFF00"/>
  </sheetPr>
  <dimension ref="A1:BE193"/>
  <sheetViews>
    <sheetView showGridLines="0" topLeftCell="A54" workbookViewId="0">
      <selection activeCell="D45" sqref="D45"/>
    </sheetView>
  </sheetViews>
  <sheetFormatPr defaultColWidth="8.85546875" defaultRowHeight="13.5"/>
  <cols>
    <col min="1" max="1" width="8.85546875" style="476"/>
    <col min="2" max="2" width="32.85546875" style="476" customWidth="1"/>
    <col min="3" max="3" width="21.140625" style="476" bestFit="1" customWidth="1"/>
    <col min="4" max="4" width="8.140625" style="476" customWidth="1"/>
    <col min="5" max="5" width="13.140625" style="476" bestFit="1" customWidth="1"/>
    <col min="6" max="6" width="12.42578125" style="476" customWidth="1"/>
    <col min="7" max="7" width="9.42578125" style="476" hidden="1" customWidth="1"/>
    <col min="8" max="8" width="15" style="476" customWidth="1"/>
    <col min="9" max="9" width="16.140625" style="476" customWidth="1"/>
    <col min="10" max="11" width="15" style="476" hidden="1" customWidth="1"/>
    <col min="12" max="12" width="12.42578125" style="476" customWidth="1"/>
    <col min="13" max="13" width="12.5703125" style="476" customWidth="1"/>
    <col min="14" max="14" width="18.140625" style="476" customWidth="1"/>
    <col min="15" max="15" width="12.42578125" style="476" bestFit="1" customWidth="1"/>
    <col min="16" max="16" width="12.140625" style="476" customWidth="1"/>
    <col min="17" max="17" width="7.140625" style="476" hidden="1" customWidth="1"/>
    <col min="18" max="18" width="17" style="476" customWidth="1"/>
    <col min="19" max="19" width="10.42578125" style="476" customWidth="1"/>
    <col min="20" max="20" width="13.140625" style="476" customWidth="1"/>
    <col min="21" max="21" width="12.42578125" style="476" customWidth="1"/>
    <col min="22" max="22" width="12.140625" style="476" bestFit="1" customWidth="1"/>
    <col min="23" max="23" width="14.85546875" style="476" customWidth="1"/>
    <col min="24" max="24" width="12.140625" style="476" bestFit="1" customWidth="1"/>
    <col min="25" max="25" width="12.140625" style="476" customWidth="1"/>
    <col min="26" max="26" width="13.140625" style="476" customWidth="1"/>
    <col min="27" max="27" width="13.140625" style="476" hidden="1" customWidth="1"/>
    <col min="28" max="28" width="12.85546875" style="476" customWidth="1"/>
    <col min="29" max="29" width="13.140625" style="476" customWidth="1"/>
    <col min="30" max="31" width="12.5703125" style="476" customWidth="1"/>
    <col min="32" max="32" width="8.42578125" style="476" customWidth="1"/>
    <col min="33" max="33" width="13.140625" style="476" customWidth="1"/>
    <col min="34" max="34" width="13.140625" style="538" bestFit="1" customWidth="1"/>
    <col min="35" max="35" width="13" style="476" customWidth="1"/>
    <col min="36" max="36" width="12.42578125" style="476" customWidth="1"/>
    <col min="37" max="37" width="13.140625" style="476" bestFit="1" customWidth="1"/>
    <col min="38" max="38" width="13.140625" style="476" customWidth="1"/>
    <col min="39" max="39" width="12.42578125" style="476" customWidth="1"/>
    <col min="40" max="40" width="16.42578125" style="476" bestFit="1" customWidth="1"/>
    <col min="41" max="41" width="15" style="476" bestFit="1" customWidth="1"/>
    <col min="42" max="42" width="11.42578125" style="476" bestFit="1" customWidth="1"/>
    <col min="43" max="43" width="13.140625" style="476" hidden="1" customWidth="1"/>
    <col min="44" max="44" width="15.7109375" style="476" customWidth="1"/>
    <col min="45" max="45" width="13.42578125" style="476" bestFit="1" customWidth="1"/>
    <col min="46" max="47" width="13.140625" style="476" bestFit="1" customWidth="1"/>
    <col min="48" max="48" width="11" style="476" customWidth="1"/>
    <col min="49" max="49" width="13.7109375" style="476" customWidth="1"/>
    <col min="50" max="50" width="11.42578125" style="476" bestFit="1" customWidth="1"/>
    <col min="51" max="51" width="10.42578125" style="476" bestFit="1" customWidth="1"/>
    <col min="52" max="52" width="13.140625" style="476" bestFit="1" customWidth="1"/>
    <col min="53" max="54" width="9.85546875" style="476" hidden="1" customWidth="1"/>
    <col min="55" max="55" width="12.42578125" style="477" bestFit="1" customWidth="1"/>
    <col min="56" max="56" width="8.85546875" style="476"/>
    <col min="57" max="57" width="10.140625" style="477" bestFit="1" customWidth="1"/>
    <col min="58" max="16384" width="8.85546875" style="476"/>
  </cols>
  <sheetData>
    <row r="1" spans="1:57">
      <c r="A1" s="475" t="s">
        <v>214</v>
      </c>
      <c r="C1" s="477"/>
      <c r="AG1" s="478"/>
      <c r="AH1" s="536"/>
    </row>
    <row r="2" spans="1:57">
      <c r="A2" s="479" t="s">
        <v>215</v>
      </c>
      <c r="E2" s="480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537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</row>
    <row r="3" spans="1:57">
      <c r="A3" s="482">
        <v>43646</v>
      </c>
      <c r="AH3" s="538" t="s">
        <v>216</v>
      </c>
      <c r="AQ3" s="483"/>
      <c r="AR3" s="483"/>
    </row>
    <row r="4" spans="1:57" s="485" customFormat="1" ht="54">
      <c r="A4" s="484"/>
      <c r="C4" s="486" t="s">
        <v>217</v>
      </c>
      <c r="E4" s="487" t="s">
        <v>218</v>
      </c>
      <c r="F4" s="488" t="s">
        <v>219</v>
      </c>
      <c r="G4" s="488" t="s">
        <v>220</v>
      </c>
      <c r="H4" s="488" t="s">
        <v>221</v>
      </c>
      <c r="I4" s="488" t="s">
        <v>222</v>
      </c>
      <c r="J4" s="488" t="s">
        <v>223</v>
      </c>
      <c r="K4" s="488" t="s">
        <v>224</v>
      </c>
      <c r="L4" s="488" t="s">
        <v>225</v>
      </c>
      <c r="M4" s="488" t="s">
        <v>226</v>
      </c>
      <c r="N4" s="488" t="s">
        <v>227</v>
      </c>
      <c r="O4" s="488" t="s">
        <v>228</v>
      </c>
      <c r="P4" s="488" t="s">
        <v>229</v>
      </c>
      <c r="Q4" s="488" t="s">
        <v>230</v>
      </c>
      <c r="R4" s="488" t="s">
        <v>231</v>
      </c>
      <c r="S4" s="488" t="s">
        <v>232</v>
      </c>
      <c r="T4" s="488" t="s">
        <v>233</v>
      </c>
      <c r="U4" s="488" t="s">
        <v>234</v>
      </c>
      <c r="V4" s="488" t="s">
        <v>235</v>
      </c>
      <c r="W4" s="488" t="s">
        <v>236</v>
      </c>
      <c r="X4" s="488" t="s">
        <v>237</v>
      </c>
      <c r="Y4" s="488" t="s">
        <v>238</v>
      </c>
      <c r="Z4" s="489" t="s">
        <v>239</v>
      </c>
      <c r="AA4" s="489" t="s">
        <v>240</v>
      </c>
      <c r="AB4" s="489" t="s">
        <v>241</v>
      </c>
      <c r="AC4" s="489" t="s">
        <v>242</v>
      </c>
      <c r="AD4" s="489" t="s">
        <v>243</v>
      </c>
      <c r="AE4" s="489" t="s">
        <v>244</v>
      </c>
      <c r="AF4" s="489" t="s">
        <v>245</v>
      </c>
      <c r="AG4" s="489" t="s">
        <v>246</v>
      </c>
      <c r="AH4" s="489" t="s">
        <v>247</v>
      </c>
      <c r="AI4" s="489" t="s">
        <v>248</v>
      </c>
      <c r="AJ4" s="489" t="s">
        <v>249</v>
      </c>
      <c r="AK4" s="489" t="s">
        <v>250</v>
      </c>
      <c r="AL4" s="489" t="s">
        <v>251</v>
      </c>
      <c r="AM4" s="489" t="s">
        <v>252</v>
      </c>
      <c r="AN4" s="489" t="s">
        <v>253</v>
      </c>
      <c r="AO4" s="489" t="s">
        <v>254</v>
      </c>
      <c r="AP4" s="489" t="s">
        <v>255</v>
      </c>
      <c r="AQ4" s="489" t="s">
        <v>256</v>
      </c>
      <c r="AR4" s="489" t="s">
        <v>257</v>
      </c>
      <c r="AS4" s="489" t="s">
        <v>258</v>
      </c>
      <c r="AT4" s="490" t="s">
        <v>259</v>
      </c>
      <c r="AU4" s="490" t="s">
        <v>260</v>
      </c>
      <c r="AV4" s="490" t="s">
        <v>261</v>
      </c>
      <c r="AW4" s="490" t="s">
        <v>262</v>
      </c>
      <c r="AX4" s="490" t="s">
        <v>263</v>
      </c>
      <c r="AY4" s="490" t="s">
        <v>264</v>
      </c>
      <c r="AZ4" s="490" t="s">
        <v>265</v>
      </c>
      <c r="BA4" s="490" t="s">
        <v>266</v>
      </c>
      <c r="BB4" s="490" t="s">
        <v>267</v>
      </c>
      <c r="BC4" s="491"/>
      <c r="BE4" s="491"/>
    </row>
    <row r="5" spans="1:57">
      <c r="A5" s="492">
        <v>43646</v>
      </c>
      <c r="B5" s="493"/>
      <c r="C5" s="494"/>
      <c r="D5" s="495"/>
      <c r="E5" s="496">
        <v>18083</v>
      </c>
      <c r="F5" s="497">
        <f>'BS3-5'!H10</f>
        <v>56702</v>
      </c>
      <c r="G5" s="498"/>
      <c r="H5" s="497">
        <v>51760</v>
      </c>
      <c r="I5" s="497">
        <v>178209</v>
      </c>
      <c r="J5" s="498"/>
      <c r="K5" s="498"/>
      <c r="L5" s="497">
        <v>19838</v>
      </c>
      <c r="M5" s="497"/>
      <c r="N5" s="497">
        <v>0</v>
      </c>
      <c r="O5" s="497">
        <v>174522</v>
      </c>
      <c r="P5" s="497">
        <v>10512</v>
      </c>
      <c r="Q5" s="498"/>
      <c r="R5" s="497">
        <v>398364</v>
      </c>
      <c r="S5" s="497">
        <v>2000</v>
      </c>
      <c r="T5" s="497">
        <v>311211</v>
      </c>
      <c r="U5" s="497">
        <v>391819</v>
      </c>
      <c r="V5" s="497">
        <v>22022</v>
      </c>
      <c r="W5" s="497">
        <v>93903</v>
      </c>
      <c r="X5" s="497">
        <v>72980</v>
      </c>
      <c r="Y5" s="497">
        <v>3492</v>
      </c>
      <c r="Z5" s="497">
        <v>-115708</v>
      </c>
      <c r="AA5" s="497"/>
      <c r="AB5" s="497"/>
      <c r="AC5" s="497">
        <v>-34033</v>
      </c>
      <c r="AD5" s="497"/>
      <c r="AE5" s="497"/>
      <c r="AF5" s="497"/>
      <c r="AG5" s="497">
        <v>-50040</v>
      </c>
      <c r="AH5" s="497">
        <f>-'BS3-5'!H50</f>
        <v>-105554</v>
      </c>
      <c r="AI5" s="497">
        <f>-'BS3-5'!H52</f>
        <v>0</v>
      </c>
      <c r="AJ5" s="497">
        <f>'BS3-5'!H54</f>
        <v>15618</v>
      </c>
      <c r="AK5" s="497">
        <f>'BS3-5'!H55</f>
        <v>4214</v>
      </c>
      <c r="AL5" s="497" t="e">
        <f>-'BS3-5'!#REF!</f>
        <v>#REF!</v>
      </c>
      <c r="AM5" s="497">
        <f>-'BS3-5'!H59</f>
        <v>-134946</v>
      </c>
      <c r="AN5" s="497">
        <f>-'BS3-5'!H60</f>
        <v>-10908</v>
      </c>
      <c r="AO5" s="497"/>
      <c r="AP5" s="497">
        <f>-'BS3-5'!H61</f>
        <v>-3775</v>
      </c>
      <c r="AQ5" s="497"/>
      <c r="AR5" s="497"/>
      <c r="AS5" s="497">
        <f>-'BS3-5'!H62</f>
        <v>-4908</v>
      </c>
      <c r="AT5" s="500">
        <f>-'BS3-5'!H80</f>
        <v>-887983</v>
      </c>
      <c r="AU5" s="500">
        <f>-'BS3-5'!H81</f>
        <v>-187228</v>
      </c>
      <c r="AV5" s="500">
        <f>-'BS3-5'!H86</f>
        <v>-8218</v>
      </c>
      <c r="AW5" s="500">
        <f>-'BS3-5'!H83</f>
        <v>-14937</v>
      </c>
      <c r="AX5" s="500">
        <f>-'PL8-9 9months'!H37</f>
        <v>0</v>
      </c>
      <c r="AY5" s="500">
        <f>-'PL8-9 9months'!H39</f>
        <v>0</v>
      </c>
      <c r="AZ5" s="500">
        <f>-'BS3-5'!H87</f>
        <v>-160286</v>
      </c>
      <c r="BA5" s="501"/>
      <c r="BB5" s="498"/>
      <c r="BC5" s="477" t="e">
        <f>SUM(F5:BB5)</f>
        <v>#REF!</v>
      </c>
    </row>
    <row r="6" spans="1:57">
      <c r="A6" s="492">
        <v>43465</v>
      </c>
      <c r="B6" s="493"/>
      <c r="C6" s="494"/>
      <c r="D6" s="495"/>
      <c r="E6" s="495"/>
      <c r="F6" s="497">
        <f>'BS3-5'!J10</f>
        <v>102268</v>
      </c>
      <c r="G6" s="498"/>
      <c r="H6" s="497">
        <v>38022</v>
      </c>
      <c r="I6" s="497">
        <v>197286</v>
      </c>
      <c r="J6" s="498"/>
      <c r="K6" s="498"/>
      <c r="L6" s="497">
        <v>18171</v>
      </c>
      <c r="M6" s="497"/>
      <c r="N6" s="497">
        <v>13200</v>
      </c>
      <c r="O6" s="497">
        <v>383078</v>
      </c>
      <c r="P6" s="497">
        <v>9878</v>
      </c>
      <c r="Q6" s="498"/>
      <c r="R6" s="497">
        <v>542008</v>
      </c>
      <c r="S6" s="497">
        <v>2000</v>
      </c>
      <c r="T6" s="497">
        <v>201211</v>
      </c>
      <c r="U6" s="497">
        <v>199074</v>
      </c>
      <c r="V6" s="497">
        <v>11981</v>
      </c>
      <c r="W6" s="497">
        <v>0</v>
      </c>
      <c r="X6" s="497">
        <v>62364</v>
      </c>
      <c r="Y6" s="497">
        <v>3672</v>
      </c>
      <c r="Z6" s="497">
        <v>-127899</v>
      </c>
      <c r="AA6" s="497"/>
      <c r="AB6" s="497"/>
      <c r="AC6" s="497">
        <v>-61069</v>
      </c>
      <c r="AD6" s="497"/>
      <c r="AE6" s="497"/>
      <c r="AF6" s="497"/>
      <c r="AG6" s="497">
        <v>-50040</v>
      </c>
      <c r="AH6" s="497">
        <f>-'BS3-5'!J50</f>
        <v>-63500</v>
      </c>
      <c r="AI6" s="497">
        <f>-'BS3-5'!J52</f>
        <v>0</v>
      </c>
      <c r="AJ6" s="497">
        <f>'BS3-5'!J54</f>
        <v>1779</v>
      </c>
      <c r="AK6" s="497">
        <f>'BS3-5'!J55</f>
        <v>5638</v>
      </c>
      <c r="AL6" s="497" t="e">
        <f>-'BS3-5'!#REF!</f>
        <v>#REF!</v>
      </c>
      <c r="AM6" s="497">
        <f>-'BS3-5'!J59</f>
        <v>0</v>
      </c>
      <c r="AN6" s="497">
        <f>-'BS3-5'!J60</f>
        <v>-4239</v>
      </c>
      <c r="AO6" s="497"/>
      <c r="AP6" s="497">
        <f>-'BS3-5'!J61</f>
        <v>-2658</v>
      </c>
      <c r="AQ6" s="497"/>
      <c r="AR6" s="497"/>
      <c r="AS6" s="497">
        <f>-'BS3-5'!J62</f>
        <v>-7883</v>
      </c>
      <c r="AT6" s="500">
        <f>-'BS3-5'!J80</f>
        <v>-887983</v>
      </c>
      <c r="AU6" s="500">
        <f>-'BS3-5'!J81</f>
        <v>-187228</v>
      </c>
      <c r="AV6" s="500">
        <f>-'BS3-5'!J86</f>
        <v>-8218</v>
      </c>
      <c r="AW6" s="500"/>
      <c r="AX6" s="500">
        <f>-'PL8-9 9months'!J37</f>
        <v>-3298</v>
      </c>
      <c r="AY6" s="500">
        <f>-'PL8-9 9months'!J39</f>
        <v>660</v>
      </c>
      <c r="AZ6" s="500">
        <f>-'BS3-5'!J87</f>
        <v>-399241</v>
      </c>
      <c r="BA6" s="501"/>
      <c r="BB6" s="498"/>
      <c r="BC6" s="477" t="e">
        <f>SUM(F6:BB6)</f>
        <v>#REF!</v>
      </c>
    </row>
    <row r="7" spans="1:57">
      <c r="A7" s="502" t="s">
        <v>268</v>
      </c>
      <c r="B7" s="503"/>
      <c r="C7" s="504"/>
      <c r="D7" s="505"/>
      <c r="E7" s="505"/>
      <c r="F7" s="506">
        <f>F6-F5</f>
        <v>45566</v>
      </c>
      <c r="G7" s="506">
        <f t="shared" ref="G7:Y7" si="0">G6-G5</f>
        <v>0</v>
      </c>
      <c r="H7" s="506">
        <f>H6-H5</f>
        <v>-13738</v>
      </c>
      <c r="I7" s="506">
        <f t="shared" si="0"/>
        <v>19077</v>
      </c>
      <c r="J7" s="506">
        <f t="shared" si="0"/>
        <v>0</v>
      </c>
      <c r="K7" s="506">
        <f t="shared" si="0"/>
        <v>0</v>
      </c>
      <c r="L7" s="506">
        <f t="shared" si="0"/>
        <v>-1667</v>
      </c>
      <c r="M7" s="506">
        <f t="shared" si="0"/>
        <v>0</v>
      </c>
      <c r="N7" s="506">
        <f t="shared" si="0"/>
        <v>13200</v>
      </c>
      <c r="O7" s="506">
        <f t="shared" si="0"/>
        <v>208556</v>
      </c>
      <c r="P7" s="506">
        <f t="shared" si="0"/>
        <v>-634</v>
      </c>
      <c r="Q7" s="506">
        <f t="shared" si="0"/>
        <v>0</v>
      </c>
      <c r="R7" s="506">
        <f t="shared" si="0"/>
        <v>143644</v>
      </c>
      <c r="S7" s="506">
        <f t="shared" si="0"/>
        <v>0</v>
      </c>
      <c r="T7" s="506">
        <f t="shared" si="0"/>
        <v>-110000</v>
      </c>
      <c r="U7" s="506">
        <f>U6-U5</f>
        <v>-192745</v>
      </c>
      <c r="V7" s="506">
        <f t="shared" si="0"/>
        <v>-10041</v>
      </c>
      <c r="W7" s="506">
        <f>W6-W5</f>
        <v>-93903</v>
      </c>
      <c r="X7" s="506">
        <f t="shared" si="0"/>
        <v>-10616</v>
      </c>
      <c r="Y7" s="506">
        <f t="shared" si="0"/>
        <v>180</v>
      </c>
      <c r="Z7" s="506">
        <f>Z6-Z5</f>
        <v>-12191</v>
      </c>
      <c r="AA7" s="506">
        <f t="shared" ref="AA7:BB7" si="1">AA6-AA5</f>
        <v>0</v>
      </c>
      <c r="AB7" s="506">
        <f t="shared" si="1"/>
        <v>0</v>
      </c>
      <c r="AC7" s="506">
        <f t="shared" si="1"/>
        <v>-27036</v>
      </c>
      <c r="AD7" s="506">
        <f t="shared" si="1"/>
        <v>0</v>
      </c>
      <c r="AE7" s="506">
        <f t="shared" si="1"/>
        <v>0</v>
      </c>
      <c r="AF7" s="506">
        <f t="shared" si="1"/>
        <v>0</v>
      </c>
      <c r="AG7" s="506">
        <f>AG6-AG5</f>
        <v>0</v>
      </c>
      <c r="AH7" s="539">
        <f t="shared" si="1"/>
        <v>42054</v>
      </c>
      <c r="AI7" s="506">
        <f t="shared" si="1"/>
        <v>0</v>
      </c>
      <c r="AJ7" s="506">
        <f t="shared" si="1"/>
        <v>-13839</v>
      </c>
      <c r="AK7" s="506">
        <f t="shared" si="1"/>
        <v>1424</v>
      </c>
      <c r="AL7" s="506" t="e">
        <f t="shared" si="1"/>
        <v>#REF!</v>
      </c>
      <c r="AM7" s="506">
        <f t="shared" si="1"/>
        <v>134946</v>
      </c>
      <c r="AN7" s="506">
        <f t="shared" si="1"/>
        <v>6669</v>
      </c>
      <c r="AO7" s="506">
        <f t="shared" si="1"/>
        <v>0</v>
      </c>
      <c r="AP7" s="506">
        <f t="shared" si="1"/>
        <v>1117</v>
      </c>
      <c r="AQ7" s="506">
        <f t="shared" si="1"/>
        <v>0</v>
      </c>
      <c r="AR7" s="506">
        <f t="shared" si="1"/>
        <v>0</v>
      </c>
      <c r="AS7" s="506">
        <f t="shared" si="1"/>
        <v>-2975</v>
      </c>
      <c r="AT7" s="506">
        <f>AT6-AT5</f>
        <v>0</v>
      </c>
      <c r="AU7" s="506">
        <f t="shared" si="1"/>
        <v>0</v>
      </c>
      <c r="AV7" s="506">
        <f t="shared" si="1"/>
        <v>0</v>
      </c>
      <c r="AW7" s="506">
        <f t="shared" si="1"/>
        <v>14937</v>
      </c>
      <c r="AX7" s="506">
        <f t="shared" si="1"/>
        <v>-3298</v>
      </c>
      <c r="AY7" s="506">
        <f t="shared" si="1"/>
        <v>660</v>
      </c>
      <c r="AZ7" s="506">
        <f>AZ6-AZ5</f>
        <v>-238955</v>
      </c>
      <c r="BA7" s="506">
        <f t="shared" si="1"/>
        <v>0</v>
      </c>
      <c r="BB7" s="506">
        <f t="shared" si="1"/>
        <v>0</v>
      </c>
    </row>
    <row r="8" spans="1:57" s="538" customFormat="1">
      <c r="A8" s="608" t="s">
        <v>269</v>
      </c>
      <c r="B8" s="609"/>
      <c r="C8" s="514"/>
      <c r="D8" s="610"/>
      <c r="E8" s="61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  <c r="Z8" s="540"/>
      <c r="AA8" s="540"/>
      <c r="AB8" s="540"/>
      <c r="AC8" s="540"/>
      <c r="AD8" s="540"/>
      <c r="AE8" s="540"/>
      <c r="AF8" s="540"/>
      <c r="AG8" s="540"/>
      <c r="AH8" s="540"/>
      <c r="AI8" s="540"/>
      <c r="AJ8" s="540"/>
      <c r="AK8" s="540"/>
      <c r="AL8" s="540"/>
      <c r="AM8" s="540"/>
      <c r="AN8" s="540"/>
      <c r="AO8" s="540"/>
      <c r="AP8" s="540"/>
      <c r="AQ8" s="540"/>
      <c r="AR8" s="540"/>
      <c r="AS8" s="540"/>
      <c r="AT8" s="540"/>
      <c r="AU8" s="540"/>
      <c r="AV8" s="540"/>
      <c r="AW8" s="540"/>
      <c r="AX8" s="540"/>
      <c r="AY8" s="540"/>
      <c r="AZ8" s="540"/>
      <c r="BA8" s="540"/>
      <c r="BB8" s="540"/>
      <c r="BC8" s="536"/>
      <c r="BE8" s="536"/>
    </row>
    <row r="9" spans="1:57" s="613" customFormat="1">
      <c r="A9" s="611" t="s">
        <v>270</v>
      </c>
      <c r="B9" s="513"/>
      <c r="C9" s="514"/>
      <c r="D9" s="610"/>
      <c r="E9" s="612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  <c r="S9" s="514"/>
      <c r="T9" s="514"/>
      <c r="U9" s="514"/>
      <c r="V9" s="514"/>
      <c r="W9" s="514"/>
      <c r="X9" s="514"/>
      <c r="Y9" s="514"/>
      <c r="Z9" s="515"/>
      <c r="AA9" s="515"/>
      <c r="AB9" s="515"/>
      <c r="AC9" s="515"/>
      <c r="AD9" s="515"/>
      <c r="AE9" s="515"/>
      <c r="AF9" s="515"/>
      <c r="AG9" s="515"/>
      <c r="AH9" s="515"/>
      <c r="AI9" s="515"/>
      <c r="AJ9" s="515"/>
      <c r="AK9" s="515"/>
      <c r="AL9" s="515"/>
      <c r="AM9" s="515"/>
      <c r="AN9" s="515"/>
      <c r="AO9" s="515"/>
      <c r="AP9" s="515"/>
      <c r="AQ9" s="515"/>
      <c r="AR9" s="515"/>
      <c r="AS9" s="515"/>
      <c r="AT9" s="515"/>
      <c r="AU9" s="515"/>
      <c r="AV9" s="515"/>
      <c r="AW9" s="515"/>
      <c r="AX9" s="515"/>
      <c r="AY9" s="515"/>
      <c r="AZ9" s="515"/>
      <c r="BA9" s="515"/>
      <c r="BB9" s="515"/>
      <c r="BC9" s="536"/>
      <c r="BE9" s="614"/>
    </row>
    <row r="10" spans="1:57">
      <c r="A10" s="509" t="s">
        <v>271</v>
      </c>
      <c r="B10" s="510"/>
      <c r="C10" s="544">
        <f>E5</f>
        <v>18083</v>
      </c>
      <c r="D10" s="542"/>
      <c r="E10" s="524"/>
      <c r="F10" s="499"/>
      <c r="G10" s="499"/>
      <c r="H10" s="514"/>
      <c r="I10" s="514"/>
      <c r="J10" s="499"/>
      <c r="K10" s="499"/>
      <c r="L10" s="514"/>
      <c r="M10" s="514"/>
      <c r="N10" s="514"/>
      <c r="O10" s="499"/>
      <c r="P10" s="514"/>
      <c r="Q10" s="499"/>
      <c r="R10" s="514"/>
      <c r="S10" s="514"/>
      <c r="T10" s="499"/>
      <c r="U10" s="499"/>
      <c r="V10" s="499"/>
      <c r="W10" s="499"/>
      <c r="X10" s="499"/>
      <c r="Y10" s="499"/>
      <c r="Z10" s="508"/>
      <c r="AA10" s="508"/>
      <c r="AB10" s="508"/>
      <c r="AC10" s="507"/>
      <c r="AD10" s="507"/>
      <c r="AE10" s="507"/>
      <c r="AF10" s="507"/>
      <c r="AG10" s="507"/>
      <c r="AH10" s="515"/>
      <c r="AI10" s="507"/>
      <c r="AJ10" s="507"/>
      <c r="AK10" s="507"/>
      <c r="AL10" s="507"/>
      <c r="AM10" s="507"/>
      <c r="AN10" s="507"/>
      <c r="AO10" s="507"/>
      <c r="AP10" s="507"/>
      <c r="AQ10" s="507"/>
      <c r="AR10" s="507"/>
      <c r="AS10" s="507"/>
      <c r="AT10" s="507"/>
      <c r="AU10" s="507"/>
      <c r="AV10" s="507"/>
      <c r="AW10" s="507"/>
      <c r="AX10" s="507"/>
      <c r="AY10" s="507"/>
      <c r="AZ10" s="511">
        <f>+E5</f>
        <v>18083</v>
      </c>
      <c r="BA10" s="507"/>
      <c r="BB10" s="507"/>
      <c r="BC10" s="477">
        <f t="shared" ref="BC10:BC29" si="2">SUM(E10:BB10)-C10</f>
        <v>0</v>
      </c>
      <c r="BE10" s="512">
        <f>ROUND(C10/1000,0)+1</f>
        <v>19</v>
      </c>
    </row>
    <row r="11" spans="1:57" s="570" customFormat="1">
      <c r="A11" s="582" t="s">
        <v>272</v>
      </c>
      <c r="B11" s="615"/>
      <c r="C11" s="545"/>
      <c r="D11" s="542"/>
      <c r="E11" s="524"/>
      <c r="F11" s="499"/>
      <c r="G11" s="499"/>
      <c r="H11" s="514"/>
      <c r="I11" s="514"/>
      <c r="J11" s="499"/>
      <c r="K11" s="499"/>
      <c r="L11" s="514"/>
      <c r="M11" s="514"/>
      <c r="N11" s="514"/>
      <c r="O11" s="499"/>
      <c r="P11" s="514"/>
      <c r="Q11" s="499"/>
      <c r="R11" s="514"/>
      <c r="S11" s="514"/>
      <c r="T11" s="499"/>
      <c r="U11" s="499"/>
      <c r="V11" s="499"/>
      <c r="W11" s="499"/>
      <c r="X11" s="499"/>
      <c r="Y11" s="499"/>
      <c r="Z11" s="508"/>
      <c r="AA11" s="508"/>
      <c r="AB11" s="508"/>
      <c r="AC11" s="508"/>
      <c r="AD11" s="508"/>
      <c r="AE11" s="508"/>
      <c r="AF11" s="508"/>
      <c r="AG11" s="508"/>
      <c r="AH11" s="508"/>
      <c r="AI11" s="508"/>
      <c r="AJ11" s="508"/>
      <c r="AK11" s="508"/>
      <c r="AL11" s="508"/>
      <c r="AM11" s="508"/>
      <c r="AN11" s="508"/>
      <c r="AO11" s="508"/>
      <c r="AP11" s="508"/>
      <c r="AS11" s="508"/>
      <c r="AT11" s="508"/>
      <c r="AU11" s="508"/>
      <c r="AV11" s="508"/>
      <c r="AW11" s="508"/>
      <c r="AX11" s="508"/>
      <c r="AY11" s="508"/>
      <c r="AZ11" s="508"/>
      <c r="BA11" s="508"/>
      <c r="BB11" s="508"/>
      <c r="BC11" s="574">
        <f t="shared" si="2"/>
        <v>0</v>
      </c>
      <c r="BE11" s="574">
        <f>ROUND(C11/1000,0)</f>
        <v>0</v>
      </c>
    </row>
    <row r="12" spans="1:57" s="570" customFormat="1">
      <c r="A12" s="584"/>
      <c r="B12" s="616" t="s">
        <v>273</v>
      </c>
      <c r="C12" s="499">
        <f>SUM(E12:BB12)</f>
        <v>5930035.6500000022</v>
      </c>
      <c r="D12" s="524"/>
      <c r="E12" s="524"/>
      <c r="F12" s="499"/>
      <c r="G12" s="499"/>
      <c r="H12" s="514"/>
      <c r="I12" s="514"/>
      <c r="J12" s="499"/>
      <c r="K12" s="499"/>
      <c r="L12" s="514"/>
      <c r="M12" s="514"/>
      <c r="N12" s="514"/>
      <c r="O12" s="499"/>
      <c r="P12" s="514"/>
      <c r="Q12" s="499"/>
      <c r="R12" s="514"/>
      <c r="S12" s="514"/>
      <c r="T12" s="499"/>
      <c r="U12" s="499"/>
      <c r="V12" s="499"/>
      <c r="W12" s="499"/>
      <c r="X12" s="499">
        <v>-11276163.369999997</v>
      </c>
      <c r="Y12" s="499"/>
      <c r="Z12" s="508"/>
      <c r="AA12" s="508"/>
      <c r="AB12" s="508"/>
      <c r="AC12" s="508"/>
      <c r="AD12" s="508"/>
      <c r="AE12" s="508"/>
      <c r="AF12" s="508"/>
      <c r="AG12" s="508"/>
      <c r="AH12" s="508"/>
      <c r="AI12" s="508"/>
      <c r="AJ12" s="508">
        <v>17206199.02</v>
      </c>
      <c r="AK12" s="508"/>
      <c r="AL12" s="508"/>
      <c r="AM12" s="508"/>
      <c r="AN12" s="508"/>
      <c r="AO12" s="508"/>
      <c r="AP12" s="508"/>
      <c r="AQ12" s="508">
        <v>0</v>
      </c>
      <c r="AR12" s="508"/>
      <c r="AS12" s="508"/>
      <c r="AT12" s="508"/>
      <c r="AU12" s="508"/>
      <c r="AV12" s="508"/>
      <c r="AW12" s="508"/>
      <c r="AX12" s="508"/>
      <c r="AY12" s="508"/>
      <c r="AZ12" s="508"/>
      <c r="BA12" s="508"/>
      <c r="BB12" s="508"/>
      <c r="BC12" s="574">
        <f t="shared" si="2"/>
        <v>0</v>
      </c>
      <c r="BE12" s="574">
        <f>ROUND(C12/1000,0)-1</f>
        <v>5929</v>
      </c>
    </row>
    <row r="13" spans="1:57" s="570" customFormat="1">
      <c r="A13" s="584"/>
      <c r="B13" s="616" t="s">
        <v>274</v>
      </c>
      <c r="C13" s="499">
        <f t="shared" ref="C13:C30" si="3">SUM(E13:BB13)</f>
        <v>3275726.0199999996</v>
      </c>
      <c r="D13" s="524"/>
      <c r="E13" s="524"/>
      <c r="F13" s="499"/>
      <c r="G13" s="499"/>
      <c r="H13" s="514"/>
      <c r="I13" s="514"/>
      <c r="J13" s="499"/>
      <c r="K13" s="499"/>
      <c r="L13" s="514"/>
      <c r="M13" s="514"/>
      <c r="N13" s="514"/>
      <c r="O13" s="499"/>
      <c r="P13" s="514"/>
      <c r="Q13" s="499"/>
      <c r="R13" s="514"/>
      <c r="S13" s="514"/>
      <c r="T13" s="499"/>
      <c r="U13" s="499"/>
      <c r="V13" s="499"/>
      <c r="W13" s="499"/>
      <c r="X13" s="499"/>
      <c r="Y13" s="499"/>
      <c r="Z13" s="508"/>
      <c r="AA13" s="508"/>
      <c r="AB13" s="508"/>
      <c r="AC13" s="508">
        <v>2951686.4599999995</v>
      </c>
      <c r="AD13" s="508"/>
      <c r="AE13" s="508"/>
      <c r="AF13" s="508"/>
      <c r="AG13" s="508"/>
      <c r="AH13" s="508"/>
      <c r="AI13" s="508">
        <v>324039.56</v>
      </c>
      <c r="AJ13" s="508"/>
      <c r="AK13" s="508"/>
      <c r="AL13" s="508"/>
      <c r="AM13" s="508"/>
      <c r="AN13" s="508"/>
      <c r="AO13" s="508"/>
      <c r="AP13" s="508"/>
      <c r="AQ13" s="508"/>
      <c r="AR13" s="508"/>
      <c r="AS13" s="508"/>
      <c r="AT13" s="508"/>
      <c r="AU13" s="508"/>
      <c r="AV13" s="508"/>
      <c r="AW13" s="508"/>
      <c r="AX13" s="508"/>
      <c r="AY13" s="508"/>
      <c r="AZ13" s="508"/>
      <c r="BA13" s="508"/>
      <c r="BB13" s="508"/>
      <c r="BC13" s="574">
        <f t="shared" si="2"/>
        <v>0</v>
      </c>
      <c r="BE13" s="574">
        <f t="shared" ref="BE13:BE29" si="4">ROUND(C13/1000,0)</f>
        <v>3276</v>
      </c>
    </row>
    <row r="14" spans="1:57" s="570" customFormat="1">
      <c r="A14" s="584"/>
      <c r="B14" s="616" t="s">
        <v>275</v>
      </c>
      <c r="C14" s="499">
        <f>SUM(E14:BB14)</f>
        <v>19962283.740000002</v>
      </c>
      <c r="D14" s="542"/>
      <c r="E14" s="524"/>
      <c r="F14" s="499"/>
      <c r="G14" s="499"/>
      <c r="H14" s="514"/>
      <c r="I14" s="514"/>
      <c r="J14" s="499"/>
      <c r="K14" s="499"/>
      <c r="L14" s="514"/>
      <c r="M14" s="514"/>
      <c r="N14" s="514"/>
      <c r="O14" s="499"/>
      <c r="P14" s="514"/>
      <c r="Q14" s="499"/>
      <c r="R14" s="514"/>
      <c r="S14" s="514"/>
      <c r="T14" s="499"/>
      <c r="U14" s="499">
        <v>19962283.740000002</v>
      </c>
      <c r="V14" s="499"/>
      <c r="W14" s="499"/>
      <c r="X14" s="499"/>
      <c r="Y14" s="499"/>
      <c r="Z14" s="508"/>
      <c r="AA14" s="508"/>
      <c r="AB14" s="508"/>
      <c r="AC14" s="508"/>
      <c r="AD14" s="508"/>
      <c r="AE14" s="508"/>
      <c r="AF14" s="508"/>
      <c r="AG14" s="508"/>
      <c r="AH14" s="508"/>
      <c r="AI14" s="508"/>
      <c r="AJ14" s="508"/>
      <c r="AK14" s="508"/>
      <c r="AL14" s="508"/>
      <c r="AM14" s="508"/>
      <c r="AN14" s="508"/>
      <c r="AO14" s="508"/>
      <c r="AP14" s="508"/>
      <c r="AQ14" s="508"/>
      <c r="AR14" s="508"/>
      <c r="AS14" s="508"/>
      <c r="AT14" s="508"/>
      <c r="AU14" s="508"/>
      <c r="AV14" s="508"/>
      <c r="AW14" s="508"/>
      <c r="AX14" s="508"/>
      <c r="AY14" s="508"/>
      <c r="AZ14" s="508"/>
      <c r="BA14" s="508"/>
      <c r="BB14" s="508"/>
      <c r="BC14" s="574">
        <f t="shared" si="2"/>
        <v>0</v>
      </c>
      <c r="BE14" s="574">
        <f t="shared" si="4"/>
        <v>19962</v>
      </c>
    </row>
    <row r="15" spans="1:57" s="570" customFormat="1">
      <c r="A15" s="584"/>
      <c r="B15" s="616" t="s">
        <v>276</v>
      </c>
      <c r="C15" s="499">
        <f t="shared" si="3"/>
        <v>874559.91999999993</v>
      </c>
      <c r="D15" s="524"/>
      <c r="E15" s="524"/>
      <c r="F15" s="499"/>
      <c r="G15" s="499"/>
      <c r="H15" s="514"/>
      <c r="I15" s="514"/>
      <c r="J15" s="499"/>
      <c r="K15" s="499"/>
      <c r="L15" s="514"/>
      <c r="M15" s="514"/>
      <c r="N15" s="514"/>
      <c r="O15" s="499"/>
      <c r="P15" s="514"/>
      <c r="Q15" s="499"/>
      <c r="R15" s="514"/>
      <c r="S15" s="514"/>
      <c r="T15" s="499"/>
      <c r="U15" s="499"/>
      <c r="V15" s="499">
        <v>874559.91999999993</v>
      </c>
      <c r="W15" s="499"/>
      <c r="X15" s="499"/>
      <c r="Y15" s="499"/>
      <c r="Z15" s="508"/>
      <c r="AA15" s="508"/>
      <c r="AB15" s="508"/>
      <c r="AC15" s="508"/>
      <c r="AD15" s="508"/>
      <c r="AE15" s="508"/>
      <c r="AF15" s="508"/>
      <c r="AG15" s="508"/>
      <c r="AH15" s="508"/>
      <c r="AI15" s="508"/>
      <c r="AJ15" s="508"/>
      <c r="AK15" s="508"/>
      <c r="AL15" s="508"/>
      <c r="AM15" s="508"/>
      <c r="AN15" s="508"/>
      <c r="AO15" s="508"/>
      <c r="AP15" s="508"/>
      <c r="AQ15" s="508"/>
      <c r="AR15" s="508"/>
      <c r="AS15" s="508"/>
      <c r="AT15" s="508"/>
      <c r="AU15" s="508"/>
      <c r="AV15" s="508"/>
      <c r="AW15" s="508"/>
      <c r="AX15" s="508"/>
      <c r="AY15" s="508"/>
      <c r="AZ15" s="508"/>
      <c r="BA15" s="508"/>
      <c r="BB15" s="508"/>
      <c r="BC15" s="574">
        <f t="shared" si="2"/>
        <v>0</v>
      </c>
      <c r="BE15" s="574">
        <f t="shared" si="4"/>
        <v>875</v>
      </c>
    </row>
    <row r="16" spans="1:57" s="570" customFormat="1">
      <c r="A16" s="584"/>
      <c r="B16" s="616" t="s">
        <v>277</v>
      </c>
      <c r="C16" s="499">
        <f t="shared" si="3"/>
        <v>-2165902.04</v>
      </c>
      <c r="D16" s="524"/>
      <c r="E16" s="524"/>
      <c r="F16" s="499"/>
      <c r="G16" s="499"/>
      <c r="H16" s="514"/>
      <c r="I16" s="514"/>
      <c r="J16" s="499"/>
      <c r="K16" s="499"/>
      <c r="L16" s="514"/>
      <c r="M16" s="514"/>
      <c r="N16" s="514"/>
      <c r="O16" s="499"/>
      <c r="P16" s="514"/>
      <c r="Q16" s="499"/>
      <c r="R16" s="514"/>
      <c r="S16" s="514"/>
      <c r="T16" s="499"/>
      <c r="U16" s="499"/>
      <c r="V16" s="499"/>
      <c r="W16" s="499"/>
      <c r="X16" s="499"/>
      <c r="Y16" s="499"/>
      <c r="Z16" s="508"/>
      <c r="AA16" s="508"/>
      <c r="AB16" s="508"/>
      <c r="AC16" s="508"/>
      <c r="AD16" s="508"/>
      <c r="AE16" s="508"/>
      <c r="AF16" s="508"/>
      <c r="AG16" s="508"/>
      <c r="AH16" s="508"/>
      <c r="AI16" s="508"/>
      <c r="AJ16" s="508"/>
      <c r="AK16" s="508">
        <v>-567552.04</v>
      </c>
      <c r="AL16" s="508"/>
      <c r="AM16" s="508"/>
      <c r="AN16" s="508"/>
      <c r="AO16" s="508"/>
      <c r="AP16" s="508"/>
      <c r="AQ16" s="508"/>
      <c r="AR16" s="508"/>
      <c r="AS16" s="508">
        <v>-1598350</v>
      </c>
      <c r="AT16" s="508"/>
      <c r="AU16" s="508"/>
      <c r="AV16" s="508"/>
      <c r="AW16" s="508"/>
      <c r="AX16" s="508"/>
      <c r="AY16" s="508"/>
      <c r="AZ16" s="508"/>
      <c r="BA16" s="508"/>
      <c r="BB16" s="508"/>
      <c r="BC16" s="574">
        <f t="shared" si="2"/>
        <v>0</v>
      </c>
      <c r="BE16" s="574">
        <f t="shared" si="4"/>
        <v>-2166</v>
      </c>
    </row>
    <row r="17" spans="1:57" s="570" customFormat="1">
      <c r="A17" s="584"/>
      <c r="B17" s="616" t="s">
        <v>278</v>
      </c>
      <c r="C17" s="499">
        <f t="shared" si="3"/>
        <v>1185522</v>
      </c>
      <c r="D17" s="524"/>
      <c r="E17" s="524"/>
      <c r="F17" s="499"/>
      <c r="G17" s="499"/>
      <c r="H17" s="514"/>
      <c r="I17" s="514"/>
      <c r="J17" s="499"/>
      <c r="K17" s="499"/>
      <c r="L17" s="514"/>
      <c r="M17" s="514"/>
      <c r="N17" s="514"/>
      <c r="O17" s="499"/>
      <c r="P17" s="514"/>
      <c r="Q17" s="499"/>
      <c r="R17" s="514"/>
      <c r="S17" s="514"/>
      <c r="T17" s="499"/>
      <c r="U17" s="499"/>
      <c r="V17" s="499"/>
      <c r="W17" s="499"/>
      <c r="X17" s="499"/>
      <c r="Y17" s="499"/>
      <c r="Z17" s="508"/>
      <c r="AA17" s="508"/>
      <c r="AB17" s="508"/>
      <c r="AC17" s="508"/>
      <c r="AD17" s="508"/>
      <c r="AE17" s="508"/>
      <c r="AF17" s="508"/>
      <c r="AG17" s="508"/>
      <c r="AH17" s="508"/>
      <c r="AI17" s="508"/>
      <c r="AJ17" s="508"/>
      <c r="AK17" s="508"/>
      <c r="AL17" s="508"/>
      <c r="AM17" s="508"/>
      <c r="AN17" s="508"/>
      <c r="AO17" s="508"/>
      <c r="AP17" s="508">
        <v>1185522</v>
      </c>
      <c r="AQ17" s="508"/>
      <c r="AR17" s="508"/>
      <c r="AS17" s="508"/>
      <c r="AT17" s="508"/>
      <c r="AU17" s="508"/>
      <c r="AV17" s="508"/>
      <c r="AW17" s="508"/>
      <c r="AX17" s="508"/>
      <c r="AY17" s="508"/>
      <c r="AZ17" s="508"/>
      <c r="BA17" s="508"/>
      <c r="BB17" s="508"/>
      <c r="BC17" s="574">
        <f t="shared" si="2"/>
        <v>0</v>
      </c>
      <c r="BE17" s="574">
        <f t="shared" si="4"/>
        <v>1186</v>
      </c>
    </row>
    <row r="18" spans="1:57" s="570" customFormat="1">
      <c r="A18" s="584"/>
      <c r="B18" s="616" t="s">
        <v>279</v>
      </c>
      <c r="C18" s="499">
        <f t="shared" si="3"/>
        <v>0</v>
      </c>
      <c r="D18" s="524"/>
      <c r="E18" s="524"/>
      <c r="F18" s="499"/>
      <c r="G18" s="499"/>
      <c r="H18" s="514"/>
      <c r="I18" s="514"/>
      <c r="J18" s="499"/>
      <c r="K18" s="499"/>
      <c r="L18" s="514"/>
      <c r="M18" s="514"/>
      <c r="N18" s="514"/>
      <c r="O18" s="499"/>
      <c r="P18" s="514"/>
      <c r="Q18" s="499"/>
      <c r="R18" s="514"/>
      <c r="S18" s="514"/>
      <c r="T18" s="499"/>
      <c r="U18" s="499"/>
      <c r="V18" s="499"/>
      <c r="W18" s="499"/>
      <c r="X18" s="499"/>
      <c r="Y18" s="499"/>
      <c r="Z18" s="508"/>
      <c r="AA18" s="508"/>
      <c r="AB18" s="508"/>
      <c r="AC18" s="508"/>
      <c r="AD18" s="508"/>
      <c r="AE18" s="508"/>
      <c r="AF18" s="508"/>
      <c r="AG18" s="508"/>
      <c r="AH18" s="508"/>
      <c r="AI18" s="508"/>
      <c r="AJ18" s="508"/>
      <c r="AK18" s="508"/>
      <c r="AL18" s="508"/>
      <c r="AM18" s="508"/>
      <c r="AN18" s="508"/>
      <c r="AO18" s="508"/>
      <c r="AP18" s="508"/>
      <c r="AQ18" s="508"/>
      <c r="AR18" s="508"/>
      <c r="AS18" s="508"/>
      <c r="AT18" s="508"/>
      <c r="AU18" s="508"/>
      <c r="AV18" s="508"/>
      <c r="AW18" s="508"/>
      <c r="AX18" s="508"/>
      <c r="AY18" s="508"/>
      <c r="AZ18" s="508"/>
      <c r="BA18" s="508"/>
      <c r="BB18" s="508"/>
      <c r="BC18" s="574">
        <f t="shared" si="2"/>
        <v>0</v>
      </c>
      <c r="BE18" s="574">
        <f t="shared" si="4"/>
        <v>0</v>
      </c>
    </row>
    <row r="19" spans="1:57" s="538" customFormat="1">
      <c r="A19" s="673"/>
      <c r="B19" s="513" t="s">
        <v>280</v>
      </c>
      <c r="C19" s="514">
        <f t="shared" si="3"/>
        <v>-25058</v>
      </c>
      <c r="D19" s="631" t="s">
        <v>422</v>
      </c>
      <c r="E19" s="612"/>
      <c r="F19" s="514"/>
      <c r="G19" s="514"/>
      <c r="H19" s="514">
        <f>ROUND(480763.073281448/1000,0)</f>
        <v>481</v>
      </c>
      <c r="I19" s="514">
        <f>E146</f>
        <v>-4319</v>
      </c>
      <c r="J19" s="514"/>
      <c r="K19" s="514"/>
      <c r="L19" s="514"/>
      <c r="M19" s="514"/>
      <c r="N19" s="514"/>
      <c r="O19" s="514"/>
      <c r="P19" s="514"/>
      <c r="Q19" s="514"/>
      <c r="R19" s="514">
        <f>E167</f>
        <v>-21220</v>
      </c>
      <c r="S19" s="514"/>
      <c r="T19" s="514"/>
      <c r="U19" s="514"/>
      <c r="V19" s="514"/>
      <c r="W19" s="514"/>
      <c r="X19" s="514"/>
      <c r="Y19" s="514"/>
      <c r="Z19" s="515"/>
      <c r="AA19" s="515"/>
      <c r="AB19" s="515"/>
      <c r="AC19" s="515"/>
      <c r="AD19" s="515"/>
      <c r="AE19" s="515"/>
      <c r="AF19" s="515"/>
      <c r="AG19" s="515"/>
      <c r="AH19" s="515"/>
      <c r="AI19" s="515"/>
      <c r="AJ19" s="515"/>
      <c r="AK19" s="515"/>
      <c r="AL19" s="515"/>
      <c r="AM19" s="515"/>
      <c r="AN19" s="515"/>
      <c r="AO19" s="515"/>
      <c r="AP19" s="515"/>
      <c r="AQ19" s="515"/>
      <c r="AR19" s="515"/>
      <c r="AS19" s="515"/>
      <c r="AT19" s="515"/>
      <c r="AU19" s="515"/>
      <c r="AV19" s="515"/>
      <c r="AW19" s="515"/>
      <c r="AX19" s="515"/>
      <c r="AY19" s="515"/>
      <c r="AZ19" s="515"/>
      <c r="BA19" s="515"/>
      <c r="BB19" s="515"/>
      <c r="BC19" s="536">
        <f t="shared" si="2"/>
        <v>0</v>
      </c>
      <c r="BE19" s="536">
        <f t="shared" si="4"/>
        <v>-25</v>
      </c>
    </row>
    <row r="20" spans="1:57" s="570" customFormat="1">
      <c r="A20" s="584"/>
      <c r="B20" s="616" t="s">
        <v>281</v>
      </c>
      <c r="C20" s="499">
        <f t="shared" si="3"/>
        <v>0</v>
      </c>
      <c r="D20" s="524"/>
      <c r="E20" s="524"/>
      <c r="F20" s="499"/>
      <c r="G20" s="499"/>
      <c r="H20" s="514"/>
      <c r="I20" s="514"/>
      <c r="J20" s="499"/>
      <c r="K20" s="499"/>
      <c r="L20" s="514"/>
      <c r="M20" s="514"/>
      <c r="N20" s="514"/>
      <c r="O20" s="499"/>
      <c r="P20" s="514"/>
      <c r="Q20" s="499"/>
      <c r="R20" s="514"/>
      <c r="S20" s="514"/>
      <c r="T20" s="499"/>
      <c r="U20" s="499"/>
      <c r="V20" s="499"/>
      <c r="W20" s="499"/>
      <c r="X20" s="499"/>
      <c r="Y20" s="499"/>
      <c r="Z20" s="508"/>
      <c r="AA20" s="508"/>
      <c r="AB20" s="508"/>
      <c r="AC20" s="508"/>
      <c r="AD20" s="508"/>
      <c r="AE20" s="508"/>
      <c r="AF20" s="508"/>
      <c r="AG20" s="508"/>
      <c r="AH20" s="508"/>
      <c r="AI20" s="508"/>
      <c r="AJ20" s="508"/>
      <c r="AK20" s="508"/>
      <c r="AL20" s="508"/>
      <c r="AM20" s="508"/>
      <c r="AN20" s="508"/>
      <c r="AO20" s="508"/>
      <c r="AP20" s="508"/>
      <c r="AQ20" s="508"/>
      <c r="AR20" s="508"/>
      <c r="AS20" s="508"/>
      <c r="AT20" s="508"/>
      <c r="AU20" s="508"/>
      <c r="AV20" s="508"/>
      <c r="AW20" s="508"/>
      <c r="AX20" s="508"/>
      <c r="AY20" s="508"/>
      <c r="AZ20" s="508"/>
      <c r="BA20" s="508"/>
      <c r="BB20" s="508"/>
      <c r="BC20" s="574">
        <f t="shared" si="2"/>
        <v>0</v>
      </c>
      <c r="BE20" s="574">
        <f t="shared" si="4"/>
        <v>0</v>
      </c>
    </row>
    <row r="21" spans="1:57" s="570" customFormat="1">
      <c r="A21" s="584"/>
      <c r="B21" s="616" t="s">
        <v>282</v>
      </c>
      <c r="C21" s="499">
        <f t="shared" si="3"/>
        <v>2849275.66</v>
      </c>
      <c r="D21" s="524"/>
      <c r="E21" s="524"/>
      <c r="F21" s="499"/>
      <c r="G21" s="499"/>
      <c r="H21" s="514"/>
      <c r="I21" s="514"/>
      <c r="J21" s="499"/>
      <c r="K21" s="499"/>
      <c r="L21" s="514"/>
      <c r="M21" s="514"/>
      <c r="N21" s="514"/>
      <c r="O21" s="499">
        <v>2849275.66</v>
      </c>
      <c r="P21" s="514"/>
      <c r="Q21" s="499"/>
      <c r="R21" s="514"/>
      <c r="S21" s="514"/>
      <c r="T21" s="499"/>
      <c r="U21" s="499"/>
      <c r="V21" s="499"/>
      <c r="W21" s="499"/>
      <c r="X21" s="499"/>
      <c r="Y21" s="499"/>
      <c r="Z21" s="508"/>
      <c r="AA21" s="508"/>
      <c r="AB21" s="508"/>
      <c r="AC21" s="508"/>
      <c r="AD21" s="508"/>
      <c r="AE21" s="508"/>
      <c r="AF21" s="508"/>
      <c r="AG21" s="508"/>
      <c r="AH21" s="508"/>
      <c r="AI21" s="508"/>
      <c r="AJ21" s="508"/>
      <c r="AK21" s="508"/>
      <c r="AL21" s="508"/>
      <c r="AM21" s="508"/>
      <c r="AN21" s="508"/>
      <c r="AO21" s="508"/>
      <c r="AP21" s="508"/>
      <c r="AQ21" s="508"/>
      <c r="AR21" s="508"/>
      <c r="AS21" s="508"/>
      <c r="AT21" s="508"/>
      <c r="AU21" s="508"/>
      <c r="AV21" s="508"/>
      <c r="AW21" s="508"/>
      <c r="AX21" s="508"/>
      <c r="AY21" s="508"/>
      <c r="AZ21" s="508"/>
      <c r="BA21" s="508"/>
      <c r="BB21" s="508"/>
      <c r="BC21" s="574">
        <f t="shared" si="2"/>
        <v>0</v>
      </c>
      <c r="BE21" s="574">
        <f t="shared" si="4"/>
        <v>2849</v>
      </c>
    </row>
    <row r="22" spans="1:57" s="570" customFormat="1">
      <c r="A22" s="584"/>
      <c r="B22" s="616" t="s">
        <v>283</v>
      </c>
      <c r="C22" s="499">
        <f t="shared" si="3"/>
        <v>13408.72</v>
      </c>
      <c r="D22" s="524"/>
      <c r="E22" s="524"/>
      <c r="F22" s="499"/>
      <c r="G22" s="499"/>
      <c r="H22" s="514"/>
      <c r="I22" s="514"/>
      <c r="J22" s="499"/>
      <c r="K22" s="499"/>
      <c r="L22" s="514"/>
      <c r="M22" s="514"/>
      <c r="N22" s="514"/>
      <c r="O22" s="499"/>
      <c r="P22" s="514"/>
      <c r="Q22" s="499"/>
      <c r="R22" s="514"/>
      <c r="S22" s="514"/>
      <c r="T22" s="499"/>
      <c r="U22" s="499">
        <v>13408.72</v>
      </c>
      <c r="V22" s="499"/>
      <c r="W22" s="499"/>
      <c r="X22" s="499"/>
      <c r="Y22" s="499"/>
      <c r="Z22" s="508"/>
      <c r="AA22" s="508"/>
      <c r="AB22" s="508"/>
      <c r="AC22" s="508"/>
      <c r="AD22" s="508"/>
      <c r="AE22" s="508"/>
      <c r="AF22" s="508"/>
      <c r="AG22" s="508"/>
      <c r="AH22" s="508"/>
      <c r="AI22" s="508"/>
      <c r="AJ22" s="508"/>
      <c r="AK22" s="508"/>
      <c r="AL22" s="508"/>
      <c r="AM22" s="508"/>
      <c r="AN22" s="508"/>
      <c r="AO22" s="508"/>
      <c r="AP22" s="508"/>
      <c r="AQ22" s="508"/>
      <c r="AR22" s="508"/>
      <c r="AS22" s="508"/>
      <c r="AT22" s="508"/>
      <c r="AU22" s="508"/>
      <c r="AV22" s="508"/>
      <c r="AW22" s="508"/>
      <c r="AX22" s="508"/>
      <c r="AY22" s="508"/>
      <c r="AZ22" s="508"/>
      <c r="BA22" s="508"/>
      <c r="BB22" s="508"/>
      <c r="BC22" s="574">
        <f t="shared" si="2"/>
        <v>0</v>
      </c>
      <c r="BE22" s="574">
        <f t="shared" si="4"/>
        <v>13</v>
      </c>
    </row>
    <row r="23" spans="1:57" s="570" customFormat="1">
      <c r="A23" s="584"/>
      <c r="B23" s="616" t="s">
        <v>284</v>
      </c>
      <c r="C23" s="499">
        <f t="shared" si="3"/>
        <v>-42508281.460000001</v>
      </c>
      <c r="D23" s="524"/>
      <c r="E23" s="524"/>
      <c r="F23" s="499"/>
      <c r="G23" s="499"/>
      <c r="H23" s="514"/>
      <c r="I23" s="514">
        <f>E148</f>
        <v>85315</v>
      </c>
      <c r="J23" s="499"/>
      <c r="K23" s="499"/>
      <c r="L23" s="514"/>
      <c r="M23" s="514"/>
      <c r="N23" s="514"/>
      <c r="O23" s="499">
        <v>-41826146.460000001</v>
      </c>
      <c r="P23" s="514"/>
      <c r="Q23" s="499"/>
      <c r="R23" s="514"/>
      <c r="S23" s="514"/>
      <c r="T23" s="499"/>
      <c r="U23" s="499"/>
      <c r="V23" s="499"/>
      <c r="W23" s="499"/>
      <c r="X23" s="499"/>
      <c r="Y23" s="499"/>
      <c r="Z23" s="508"/>
      <c r="AA23" s="508"/>
      <c r="AB23" s="508"/>
      <c r="AC23" s="508"/>
      <c r="AD23" s="508"/>
      <c r="AE23" s="508"/>
      <c r="AF23" s="508"/>
      <c r="AG23" s="508"/>
      <c r="AH23" s="508"/>
      <c r="AI23" s="508"/>
      <c r="AJ23" s="508"/>
      <c r="AK23" s="508">
        <v>-767450</v>
      </c>
      <c r="AL23" s="508"/>
      <c r="AM23" s="508"/>
      <c r="AN23" s="508"/>
      <c r="AO23" s="508"/>
      <c r="AP23" s="508"/>
      <c r="AQ23" s="508"/>
      <c r="AR23" s="508"/>
      <c r="AS23" s="508"/>
      <c r="AT23" s="508"/>
      <c r="AU23" s="508"/>
      <c r="AV23" s="508"/>
      <c r="AW23" s="508"/>
      <c r="AX23" s="508"/>
      <c r="AY23" s="508"/>
      <c r="AZ23" s="508"/>
      <c r="BA23" s="508"/>
      <c r="BB23" s="508"/>
      <c r="BC23" s="574">
        <f t="shared" si="2"/>
        <v>0</v>
      </c>
      <c r="BE23" s="574">
        <f t="shared" si="4"/>
        <v>-42508</v>
      </c>
    </row>
    <row r="24" spans="1:57" s="570" customFormat="1">
      <c r="A24" s="584"/>
      <c r="B24" s="616" t="s">
        <v>285</v>
      </c>
      <c r="C24" s="499">
        <f>SUM(E24:BB24)</f>
        <v>-71</v>
      </c>
      <c r="D24" s="524"/>
      <c r="E24" s="524"/>
      <c r="F24" s="499"/>
      <c r="G24" s="499"/>
      <c r="H24" s="514"/>
      <c r="I24" s="514"/>
      <c r="J24" s="499"/>
      <c r="K24" s="499"/>
      <c r="L24" s="514">
        <f>E173</f>
        <v>-71</v>
      </c>
      <c r="M24" s="514"/>
      <c r="N24" s="514"/>
      <c r="O24" s="499"/>
      <c r="P24" s="514"/>
      <c r="Q24" s="499"/>
      <c r="R24" s="514"/>
      <c r="S24" s="514"/>
      <c r="T24" s="499"/>
      <c r="U24" s="499"/>
      <c r="V24" s="499"/>
      <c r="W24" s="499"/>
      <c r="X24" s="499"/>
      <c r="Y24" s="499"/>
      <c r="Z24" s="508"/>
      <c r="AA24" s="508"/>
      <c r="AB24" s="508"/>
      <c r="AC24" s="508"/>
      <c r="AD24" s="508"/>
      <c r="AE24" s="508"/>
      <c r="AF24" s="508"/>
      <c r="AG24" s="508"/>
      <c r="AH24" s="508"/>
      <c r="AI24" s="508"/>
      <c r="AJ24" s="508"/>
      <c r="AK24" s="508"/>
      <c r="AL24" s="508"/>
      <c r="AM24" s="508"/>
      <c r="AN24" s="508"/>
      <c r="AO24" s="508"/>
      <c r="AP24" s="508"/>
      <c r="AQ24" s="508"/>
      <c r="AR24" s="508"/>
      <c r="AS24" s="508"/>
      <c r="AT24" s="508"/>
      <c r="AU24" s="508"/>
      <c r="AV24" s="508"/>
      <c r="AW24" s="508"/>
      <c r="AX24" s="508"/>
      <c r="AY24" s="508"/>
      <c r="AZ24" s="508"/>
      <c r="BA24" s="508"/>
      <c r="BB24" s="508"/>
      <c r="BC24" s="574">
        <f t="shared" si="2"/>
        <v>0</v>
      </c>
      <c r="BE24" s="574">
        <f t="shared" si="4"/>
        <v>0</v>
      </c>
    </row>
    <row r="25" spans="1:57" s="570" customFormat="1">
      <c r="A25" s="584"/>
      <c r="B25" s="616" t="s">
        <v>286</v>
      </c>
      <c r="C25" s="499">
        <f t="shared" si="3"/>
        <v>0</v>
      </c>
      <c r="D25" s="524"/>
      <c r="E25" s="524"/>
      <c r="F25" s="499"/>
      <c r="G25" s="499"/>
      <c r="H25" s="514"/>
      <c r="I25" s="514">
        <v>0</v>
      </c>
      <c r="J25" s="499"/>
      <c r="K25" s="499"/>
      <c r="L25" s="514"/>
      <c r="M25" s="514"/>
      <c r="N25" s="514"/>
      <c r="O25" s="499"/>
      <c r="P25" s="514"/>
      <c r="Q25" s="499"/>
      <c r="R25" s="514"/>
      <c r="S25" s="514"/>
      <c r="T25" s="499"/>
      <c r="U25" s="499"/>
      <c r="V25" s="499"/>
      <c r="W25" s="499"/>
      <c r="X25" s="499"/>
      <c r="Y25" s="499"/>
      <c r="Z25" s="508"/>
      <c r="AA25" s="508"/>
      <c r="AB25" s="508"/>
      <c r="AC25" s="508"/>
      <c r="AD25" s="508"/>
      <c r="AE25" s="508"/>
      <c r="AF25" s="508"/>
      <c r="AG25" s="508"/>
      <c r="AH25" s="508"/>
      <c r="AI25" s="508"/>
      <c r="AJ25" s="508"/>
      <c r="AK25" s="508"/>
      <c r="AL25" s="508"/>
      <c r="AM25" s="508"/>
      <c r="AN25" s="508"/>
      <c r="AO25" s="508"/>
      <c r="AP25" s="508"/>
      <c r="AQ25" s="508"/>
      <c r="AR25" s="508"/>
      <c r="AS25" s="508"/>
      <c r="AT25" s="508"/>
      <c r="AU25" s="508"/>
      <c r="AV25" s="508"/>
      <c r="AW25" s="508"/>
      <c r="AX25" s="508"/>
      <c r="AY25" s="508"/>
      <c r="AZ25" s="508"/>
      <c r="BA25" s="508"/>
      <c r="BB25" s="508"/>
      <c r="BC25" s="574">
        <f t="shared" si="2"/>
        <v>0</v>
      </c>
      <c r="BE25" s="574">
        <f t="shared" si="4"/>
        <v>0</v>
      </c>
    </row>
    <row r="26" spans="1:57" s="570" customFormat="1">
      <c r="A26" s="584"/>
      <c r="B26" s="616" t="s">
        <v>287</v>
      </c>
      <c r="C26" s="499">
        <f t="shared" si="3"/>
        <v>0</v>
      </c>
      <c r="D26" s="524"/>
      <c r="E26" s="524"/>
      <c r="F26" s="499"/>
      <c r="G26" s="499"/>
      <c r="H26" s="514"/>
      <c r="I26" s="514"/>
      <c r="J26" s="499"/>
      <c r="K26" s="499"/>
      <c r="L26" s="514"/>
      <c r="M26" s="514"/>
      <c r="N26" s="514"/>
      <c r="O26" s="499"/>
      <c r="P26" s="514"/>
      <c r="Q26" s="499"/>
      <c r="R26" s="514"/>
      <c r="S26" s="514"/>
      <c r="T26" s="499"/>
      <c r="U26" s="499"/>
      <c r="V26" s="499"/>
      <c r="W26" s="499"/>
      <c r="X26" s="499"/>
      <c r="Y26" s="499"/>
      <c r="Z26" s="508"/>
      <c r="AA26" s="508"/>
      <c r="AB26" s="508"/>
      <c r="AC26" s="508"/>
      <c r="AD26" s="508"/>
      <c r="AE26" s="508"/>
      <c r="AF26" s="508"/>
      <c r="AG26" s="508"/>
      <c r="AH26" s="508"/>
      <c r="AI26" s="508"/>
      <c r="AJ26" s="508"/>
      <c r="AK26" s="508"/>
      <c r="AL26" s="508"/>
      <c r="AM26" s="508"/>
      <c r="AN26" s="508"/>
      <c r="AO26" s="508"/>
      <c r="AP26" s="508"/>
      <c r="AQ26" s="508"/>
      <c r="AR26" s="508"/>
      <c r="AS26" s="508"/>
      <c r="AT26" s="508"/>
      <c r="AU26" s="508"/>
      <c r="AV26" s="508"/>
      <c r="AW26" s="508"/>
      <c r="AX26" s="508"/>
      <c r="AY26" s="508"/>
      <c r="AZ26" s="508"/>
      <c r="BA26" s="508"/>
      <c r="BB26" s="508"/>
      <c r="BC26" s="574">
        <f t="shared" si="2"/>
        <v>0</v>
      </c>
      <c r="BE26" s="574">
        <f t="shared" si="4"/>
        <v>0</v>
      </c>
    </row>
    <row r="27" spans="1:57" s="570" customFormat="1">
      <c r="A27" s="584"/>
      <c r="B27" s="616" t="s">
        <v>288</v>
      </c>
      <c r="C27" s="499">
        <f t="shared" si="3"/>
        <v>0</v>
      </c>
      <c r="D27" s="524"/>
      <c r="E27" s="524"/>
      <c r="F27" s="499"/>
      <c r="G27" s="499"/>
      <c r="H27" s="514"/>
      <c r="I27" s="514"/>
      <c r="J27" s="499"/>
      <c r="K27" s="499"/>
      <c r="L27" s="514"/>
      <c r="M27" s="514"/>
      <c r="N27" s="514"/>
      <c r="O27" s="499"/>
      <c r="P27" s="514"/>
      <c r="Q27" s="499"/>
      <c r="R27" s="514"/>
      <c r="S27" s="514"/>
      <c r="T27" s="499"/>
      <c r="U27" s="499"/>
      <c r="V27" s="499"/>
      <c r="W27" s="499"/>
      <c r="X27" s="499"/>
      <c r="Y27" s="499"/>
      <c r="Z27" s="508"/>
      <c r="AA27" s="508"/>
      <c r="AB27" s="508"/>
      <c r="AC27" s="508"/>
      <c r="AD27" s="508"/>
      <c r="AE27" s="508"/>
      <c r="AF27" s="508"/>
      <c r="AG27" s="508"/>
      <c r="AH27" s="508"/>
      <c r="AI27" s="508"/>
      <c r="AJ27" s="508"/>
      <c r="AK27" s="508"/>
      <c r="AL27" s="508"/>
      <c r="AM27" s="508"/>
      <c r="AN27" s="508"/>
      <c r="AO27" s="508"/>
      <c r="AP27" s="508"/>
      <c r="AQ27" s="508"/>
      <c r="AR27" s="508"/>
      <c r="AS27" s="508"/>
      <c r="AT27" s="508"/>
      <c r="AU27" s="508"/>
      <c r="AV27" s="508"/>
      <c r="AW27" s="508"/>
      <c r="AX27" s="508"/>
      <c r="AY27" s="508"/>
      <c r="AZ27" s="508"/>
      <c r="BA27" s="508"/>
      <c r="BB27" s="508"/>
      <c r="BC27" s="574">
        <f t="shared" si="2"/>
        <v>0</v>
      </c>
      <c r="BE27" s="574">
        <f t="shared" si="4"/>
        <v>0</v>
      </c>
    </row>
    <row r="28" spans="1:57" s="570" customFormat="1">
      <c r="A28" s="584"/>
      <c r="B28" s="616" t="s">
        <v>289</v>
      </c>
      <c r="C28" s="499">
        <f t="shared" si="3"/>
        <v>0</v>
      </c>
      <c r="D28" s="524"/>
      <c r="E28" s="524"/>
      <c r="F28" s="499"/>
      <c r="G28" s="499"/>
      <c r="H28" s="514"/>
      <c r="I28" s="514"/>
      <c r="J28" s="499"/>
      <c r="K28" s="499"/>
      <c r="L28" s="514"/>
      <c r="M28" s="514"/>
      <c r="N28" s="514"/>
      <c r="O28" s="499"/>
      <c r="P28" s="514"/>
      <c r="Q28" s="499"/>
      <c r="R28" s="514"/>
      <c r="S28" s="514"/>
      <c r="T28" s="499"/>
      <c r="U28" s="499"/>
      <c r="V28" s="499"/>
      <c r="W28" s="499"/>
      <c r="X28" s="499"/>
      <c r="Y28" s="499"/>
      <c r="Z28" s="508"/>
      <c r="AA28" s="508"/>
      <c r="AB28" s="508"/>
      <c r="AC28" s="508"/>
      <c r="AD28" s="508"/>
      <c r="AE28" s="508"/>
      <c r="AF28" s="508"/>
      <c r="AG28" s="508"/>
      <c r="AH28" s="508"/>
      <c r="AI28" s="508"/>
      <c r="AJ28" s="508"/>
      <c r="AK28" s="508"/>
      <c r="AL28" s="508"/>
      <c r="AM28" s="508"/>
      <c r="AN28" s="508"/>
      <c r="AO28" s="508"/>
      <c r="AP28" s="508"/>
      <c r="AQ28" s="508"/>
      <c r="AR28" s="508"/>
      <c r="AS28" s="508"/>
      <c r="AT28" s="508"/>
      <c r="AU28" s="508"/>
      <c r="AV28" s="508"/>
      <c r="AW28" s="508"/>
      <c r="AX28" s="508"/>
      <c r="AY28" s="508"/>
      <c r="AZ28" s="508"/>
      <c r="BA28" s="508"/>
      <c r="BB28" s="508">
        <f>BB7</f>
        <v>0</v>
      </c>
      <c r="BC28" s="574">
        <f t="shared" si="2"/>
        <v>0</v>
      </c>
      <c r="BE28" s="574">
        <f t="shared" si="4"/>
        <v>0</v>
      </c>
    </row>
    <row r="29" spans="1:57" s="570" customFormat="1">
      <c r="A29" s="584"/>
      <c r="B29" s="616" t="s">
        <v>290</v>
      </c>
      <c r="C29" s="499">
        <f t="shared" si="3"/>
        <v>0</v>
      </c>
      <c r="D29" s="524"/>
      <c r="E29" s="524"/>
      <c r="F29" s="499"/>
      <c r="G29" s="499"/>
      <c r="H29" s="514"/>
      <c r="I29" s="514"/>
      <c r="J29" s="499"/>
      <c r="K29" s="499"/>
      <c r="L29" s="514"/>
      <c r="M29" s="514"/>
      <c r="N29" s="514"/>
      <c r="O29" s="499"/>
      <c r="P29" s="514"/>
      <c r="Q29" s="499"/>
      <c r="R29" s="514"/>
      <c r="S29" s="514"/>
      <c r="T29" s="499"/>
      <c r="U29" s="499"/>
      <c r="V29" s="499"/>
      <c r="W29" s="499"/>
      <c r="X29" s="499"/>
      <c r="Y29" s="499"/>
      <c r="Z29" s="508"/>
      <c r="AA29" s="508"/>
      <c r="AB29" s="508"/>
      <c r="AC29" s="508"/>
      <c r="AD29" s="508"/>
      <c r="AE29" s="508"/>
      <c r="AF29" s="508"/>
      <c r="AG29" s="508"/>
      <c r="AH29" s="508"/>
      <c r="AI29" s="508"/>
      <c r="AJ29" s="508"/>
      <c r="AK29" s="508"/>
      <c r="AL29" s="508"/>
      <c r="AM29" s="508"/>
      <c r="AN29" s="508"/>
      <c r="AO29" s="508"/>
      <c r="AP29" s="508"/>
      <c r="AQ29" s="508"/>
      <c r="AR29" s="508"/>
      <c r="AS29" s="508"/>
      <c r="AT29" s="508"/>
      <c r="AU29" s="508"/>
      <c r="AV29" s="508"/>
      <c r="AW29" s="508"/>
      <c r="AX29" s="508"/>
      <c r="AY29" s="508"/>
      <c r="AZ29" s="508"/>
      <c r="BA29" s="508"/>
      <c r="BB29" s="508"/>
      <c r="BC29" s="574">
        <f t="shared" si="2"/>
        <v>0</v>
      </c>
      <c r="BE29" s="574">
        <f t="shared" si="4"/>
        <v>0</v>
      </c>
    </row>
    <row r="30" spans="1:57" s="570" customFormat="1">
      <c r="A30" s="584"/>
      <c r="B30" s="616" t="s">
        <v>211</v>
      </c>
      <c r="C30" s="499">
        <f t="shared" si="3"/>
        <v>1429873.29</v>
      </c>
      <c r="D30" s="524"/>
      <c r="E30" s="524"/>
      <c r="F30" s="499"/>
      <c r="G30" s="499"/>
      <c r="H30" s="514"/>
      <c r="I30" s="514"/>
      <c r="J30" s="499"/>
      <c r="K30" s="499"/>
      <c r="L30" s="514"/>
      <c r="M30" s="514"/>
      <c r="N30" s="514"/>
      <c r="O30" s="499"/>
      <c r="P30" s="514"/>
      <c r="Q30" s="499"/>
      <c r="R30" s="514"/>
      <c r="S30" s="514"/>
      <c r="T30" s="499"/>
      <c r="U30" s="499"/>
      <c r="V30" s="499"/>
      <c r="W30" s="499"/>
      <c r="X30" s="499"/>
      <c r="Y30" s="499"/>
      <c r="Z30" s="508"/>
      <c r="AA30" s="508"/>
      <c r="AB30" s="508"/>
      <c r="AC30" s="508"/>
      <c r="AD30" s="508"/>
      <c r="AE30" s="508"/>
      <c r="AF30" s="508"/>
      <c r="AG30" s="508"/>
      <c r="AH30" s="508"/>
      <c r="AI30" s="508"/>
      <c r="AJ30" s="508"/>
      <c r="AK30" s="508"/>
      <c r="AL30" s="508"/>
      <c r="AM30" s="508"/>
      <c r="AN30" s="508"/>
      <c r="AO30" s="508"/>
      <c r="AP30" s="508"/>
      <c r="AQ30" s="508"/>
      <c r="AR30" s="508"/>
      <c r="AS30" s="508"/>
      <c r="AT30" s="508"/>
      <c r="AU30" s="508"/>
      <c r="AV30" s="508"/>
      <c r="AW30" s="508">
        <v>1429873.29</v>
      </c>
      <c r="AX30" s="508"/>
      <c r="AY30" s="508"/>
      <c r="AZ30" s="508"/>
      <c r="BA30" s="508"/>
      <c r="BB30" s="508"/>
      <c r="BC30" s="574"/>
      <c r="BE30" s="574"/>
    </row>
    <row r="31" spans="1:57" s="570" customFormat="1">
      <c r="A31" s="584"/>
      <c r="B31" s="616"/>
      <c r="C31" s="546"/>
      <c r="D31" s="524"/>
      <c r="E31" s="524"/>
      <c r="F31" s="499"/>
      <c r="G31" s="499"/>
      <c r="H31" s="514"/>
      <c r="I31" s="514"/>
      <c r="J31" s="499"/>
      <c r="K31" s="499"/>
      <c r="L31" s="514"/>
      <c r="M31" s="514"/>
      <c r="N31" s="514"/>
      <c r="O31" s="499"/>
      <c r="P31" s="514"/>
      <c r="Q31" s="499"/>
      <c r="R31" s="514"/>
      <c r="S31" s="514"/>
      <c r="T31" s="499"/>
      <c r="U31" s="499"/>
      <c r="V31" s="499"/>
      <c r="W31" s="499"/>
      <c r="X31" s="499"/>
      <c r="Y31" s="499"/>
      <c r="Z31" s="508"/>
      <c r="AA31" s="508"/>
      <c r="AB31" s="508"/>
      <c r="AC31" s="508"/>
      <c r="AD31" s="508"/>
      <c r="AE31" s="508"/>
      <c r="AF31" s="508"/>
      <c r="AG31" s="508"/>
      <c r="AH31" s="508"/>
      <c r="AI31" s="508"/>
      <c r="AJ31" s="508"/>
      <c r="AK31" s="508"/>
      <c r="AL31" s="508"/>
      <c r="AM31" s="508"/>
      <c r="AN31" s="508"/>
      <c r="AO31" s="508"/>
      <c r="AP31" s="508"/>
      <c r="AQ31" s="508"/>
      <c r="AR31" s="508"/>
      <c r="AS31" s="508"/>
      <c r="AT31" s="508"/>
      <c r="AU31" s="508"/>
      <c r="AV31" s="508"/>
      <c r="AW31" s="508"/>
      <c r="AX31" s="508"/>
      <c r="AY31" s="508"/>
      <c r="AZ31" s="508"/>
      <c r="BA31" s="508"/>
      <c r="BB31" s="508"/>
      <c r="BC31" s="574">
        <f t="shared" ref="BC31:BC41" si="5">SUM(E31:BB31)-C31</f>
        <v>0</v>
      </c>
      <c r="BE31" s="574"/>
    </row>
    <row r="32" spans="1:57" s="570" customFormat="1">
      <c r="A32" s="586" t="s">
        <v>291</v>
      </c>
      <c r="B32" s="616"/>
      <c r="C32" s="499">
        <f>SUM(C10:C31)</f>
        <v>-9160544.4999999963</v>
      </c>
      <c r="D32" s="524"/>
      <c r="E32" s="524"/>
      <c r="F32" s="499"/>
      <c r="G32" s="499"/>
      <c r="H32" s="514"/>
      <c r="I32" s="514"/>
      <c r="J32" s="499"/>
      <c r="K32" s="499"/>
      <c r="L32" s="514"/>
      <c r="M32" s="514"/>
      <c r="N32" s="514"/>
      <c r="O32" s="499"/>
      <c r="P32" s="514"/>
      <c r="Q32" s="499"/>
      <c r="R32" s="514"/>
      <c r="S32" s="514"/>
      <c r="T32" s="499"/>
      <c r="U32" s="499"/>
      <c r="V32" s="499"/>
      <c r="W32" s="499"/>
      <c r="X32" s="499"/>
      <c r="Y32" s="499"/>
      <c r="Z32" s="508"/>
      <c r="AA32" s="508"/>
      <c r="AB32" s="508"/>
      <c r="AC32" s="508"/>
      <c r="AD32" s="508"/>
      <c r="AE32" s="508"/>
      <c r="AF32" s="508"/>
      <c r="AG32" s="508"/>
      <c r="AH32" s="508"/>
      <c r="AI32" s="508"/>
      <c r="AJ32" s="508"/>
      <c r="AK32" s="508"/>
      <c r="AL32" s="508"/>
      <c r="AM32" s="508"/>
      <c r="AN32" s="508"/>
      <c r="AO32" s="508"/>
      <c r="AP32" s="508"/>
      <c r="AQ32" s="508"/>
      <c r="AR32" s="508"/>
      <c r="AS32" s="508"/>
      <c r="AT32" s="508"/>
      <c r="AU32" s="508"/>
      <c r="AV32" s="508"/>
      <c r="AW32" s="508"/>
      <c r="AX32" s="508"/>
      <c r="AY32" s="508"/>
      <c r="AZ32" s="508"/>
      <c r="BA32" s="508"/>
      <c r="BB32" s="508"/>
      <c r="BC32" s="574">
        <f t="shared" si="5"/>
        <v>9160544.4999999963</v>
      </c>
      <c r="BE32" s="574">
        <f>SUM(BE10:BE31)</f>
        <v>-10590</v>
      </c>
    </row>
    <row r="33" spans="1:57" s="570" customFormat="1">
      <c r="A33" s="584"/>
      <c r="B33" s="616"/>
      <c r="C33" s="499"/>
      <c r="D33" s="524"/>
      <c r="E33" s="524"/>
      <c r="F33" s="499"/>
      <c r="G33" s="499"/>
      <c r="H33" s="514"/>
      <c r="I33" s="514"/>
      <c r="J33" s="499"/>
      <c r="K33" s="499"/>
      <c r="L33" s="514"/>
      <c r="M33" s="514"/>
      <c r="N33" s="514"/>
      <c r="O33" s="499"/>
      <c r="P33" s="514"/>
      <c r="Q33" s="499"/>
      <c r="R33" s="514"/>
      <c r="S33" s="514"/>
      <c r="T33" s="499"/>
      <c r="U33" s="499"/>
      <c r="V33" s="499"/>
      <c r="W33" s="499"/>
      <c r="X33" s="499"/>
      <c r="Y33" s="499"/>
      <c r="Z33" s="508"/>
      <c r="AA33" s="508"/>
      <c r="AB33" s="508"/>
      <c r="AC33" s="508"/>
      <c r="AD33" s="508"/>
      <c r="AE33" s="508"/>
      <c r="AF33" s="508"/>
      <c r="AG33" s="508"/>
      <c r="AH33" s="508"/>
      <c r="AI33" s="508"/>
      <c r="AJ33" s="508"/>
      <c r="AK33" s="508"/>
      <c r="AL33" s="508"/>
      <c r="AM33" s="508"/>
      <c r="AN33" s="508"/>
      <c r="AO33" s="508"/>
      <c r="AP33" s="508"/>
      <c r="AQ33" s="508"/>
      <c r="AR33" s="508"/>
      <c r="AS33" s="508"/>
      <c r="AT33" s="508"/>
      <c r="AU33" s="508"/>
      <c r="AV33" s="508"/>
      <c r="AW33" s="508"/>
      <c r="AX33" s="508"/>
      <c r="AY33" s="508"/>
      <c r="AZ33" s="508"/>
      <c r="BA33" s="508"/>
      <c r="BB33" s="508"/>
      <c r="BC33" s="574">
        <f t="shared" si="5"/>
        <v>0</v>
      </c>
      <c r="BE33" s="574"/>
    </row>
    <row r="34" spans="1:57" s="570" customFormat="1">
      <c r="A34" s="588"/>
      <c r="B34" s="617" t="s">
        <v>292</v>
      </c>
      <c r="C34" s="499"/>
      <c r="D34" s="547"/>
      <c r="E34" s="547"/>
      <c r="F34" s="499"/>
      <c r="G34" s="499"/>
      <c r="H34" s="514"/>
      <c r="I34" s="514"/>
      <c r="J34" s="499"/>
      <c r="K34" s="499"/>
      <c r="L34" s="514"/>
      <c r="M34" s="514"/>
      <c r="N34" s="514"/>
      <c r="O34" s="499"/>
      <c r="P34" s="514"/>
      <c r="Q34" s="499"/>
      <c r="R34" s="514"/>
      <c r="S34" s="514"/>
      <c r="T34" s="499"/>
      <c r="U34" s="499"/>
      <c r="V34" s="499"/>
      <c r="W34" s="499"/>
      <c r="X34" s="499"/>
      <c r="Y34" s="499"/>
      <c r="Z34" s="508"/>
      <c r="AA34" s="508"/>
      <c r="AB34" s="508"/>
      <c r="AC34" s="508"/>
      <c r="AD34" s="508"/>
      <c r="AE34" s="508"/>
      <c r="AF34" s="508"/>
      <c r="AG34" s="508"/>
      <c r="AH34" s="508"/>
      <c r="AI34" s="508"/>
      <c r="AJ34" s="508"/>
      <c r="AK34" s="508"/>
      <c r="AL34" s="508"/>
      <c r="AM34" s="508"/>
      <c r="AN34" s="508"/>
      <c r="AO34" s="508"/>
      <c r="AP34" s="508"/>
      <c r="AQ34" s="508"/>
      <c r="AR34" s="508"/>
      <c r="AS34" s="508"/>
      <c r="AT34" s="508"/>
      <c r="AU34" s="508"/>
      <c r="AV34" s="508"/>
      <c r="AW34" s="508"/>
      <c r="AX34" s="508"/>
      <c r="AY34" s="508"/>
      <c r="AZ34" s="508"/>
      <c r="BA34" s="508"/>
      <c r="BB34" s="508"/>
      <c r="BC34" s="574">
        <f t="shared" si="5"/>
        <v>0</v>
      </c>
      <c r="BE34" s="574"/>
    </row>
    <row r="35" spans="1:57" s="538" customFormat="1">
      <c r="A35" s="662"/>
      <c r="B35" s="663" t="s">
        <v>293</v>
      </c>
      <c r="C35" s="514">
        <f t="shared" ref="C35:C48" si="6">SUM(E35:BB35)</f>
        <v>-14219</v>
      </c>
      <c r="D35" s="631" t="s">
        <v>394</v>
      </c>
      <c r="E35" s="664"/>
      <c r="F35" s="514"/>
      <c r="G35" s="514">
        <f>-G7</f>
        <v>0</v>
      </c>
      <c r="H35" s="514">
        <f>H7-H19</f>
        <v>-14219</v>
      </c>
      <c r="I35" s="514"/>
      <c r="J35" s="514"/>
      <c r="K35" s="514"/>
      <c r="L35" s="514"/>
      <c r="M35" s="514"/>
      <c r="N35" s="514"/>
      <c r="O35" s="514"/>
      <c r="P35" s="514"/>
      <c r="Q35" s="514"/>
      <c r="R35" s="514"/>
      <c r="S35" s="514"/>
      <c r="T35" s="514"/>
      <c r="U35" s="514"/>
      <c r="V35" s="514"/>
      <c r="W35" s="514"/>
      <c r="X35" s="514"/>
      <c r="Y35" s="514"/>
      <c r="Z35" s="515"/>
      <c r="AA35" s="515"/>
      <c r="AB35" s="515"/>
      <c r="AC35" s="515"/>
      <c r="AD35" s="515"/>
      <c r="AE35" s="515"/>
      <c r="AF35" s="515"/>
      <c r="AG35" s="515"/>
      <c r="AH35" s="515"/>
      <c r="AI35" s="515"/>
      <c r="AJ35" s="515"/>
      <c r="AK35" s="515"/>
      <c r="AL35" s="515"/>
      <c r="AM35" s="515"/>
      <c r="AN35" s="515"/>
      <c r="AO35" s="515"/>
      <c r="AP35" s="515"/>
      <c r="AQ35" s="515"/>
      <c r="AR35" s="515"/>
      <c r="AS35" s="515"/>
      <c r="AT35" s="515"/>
      <c r="AU35" s="515"/>
      <c r="AV35" s="515"/>
      <c r="AW35" s="515"/>
      <c r="AX35" s="515"/>
      <c r="AY35" s="515"/>
      <c r="AZ35" s="515"/>
      <c r="BA35" s="515"/>
      <c r="BB35" s="515"/>
      <c r="BC35" s="536">
        <f t="shared" si="5"/>
        <v>0</v>
      </c>
      <c r="BE35" s="536">
        <f>ROUND(C35/1000,0)</f>
        <v>-14</v>
      </c>
    </row>
    <row r="36" spans="1:57" s="570" customFormat="1">
      <c r="A36" s="589"/>
      <c r="B36" s="517" t="s">
        <v>294</v>
      </c>
      <c r="C36" s="499">
        <f t="shared" si="6"/>
        <v>102945</v>
      </c>
      <c r="D36" s="640" t="s">
        <v>407</v>
      </c>
      <c r="E36" s="525"/>
      <c r="F36" s="499"/>
      <c r="G36" s="499"/>
      <c r="H36" s="514"/>
      <c r="I36" s="514">
        <f>I7-I19-I23-I25</f>
        <v>-61919</v>
      </c>
      <c r="J36" s="499"/>
      <c r="K36" s="499"/>
      <c r="L36" s="514"/>
      <c r="M36" s="514"/>
      <c r="N36" s="514"/>
      <c r="O36" s="499"/>
      <c r="P36" s="514"/>
      <c r="Q36" s="499"/>
      <c r="R36" s="514">
        <f>R7-R19</f>
        <v>164864</v>
      </c>
      <c r="S36" s="514"/>
      <c r="T36" s="499"/>
      <c r="U36" s="499"/>
      <c r="V36" s="499"/>
      <c r="W36" s="499"/>
      <c r="X36" s="499"/>
      <c r="Y36" s="499"/>
      <c r="Z36" s="508"/>
      <c r="AA36" s="508"/>
      <c r="AB36" s="508"/>
      <c r="AC36" s="508"/>
      <c r="AD36" s="508"/>
      <c r="AE36" s="508"/>
      <c r="AF36" s="508"/>
      <c r="AG36" s="508"/>
      <c r="AH36" s="508"/>
      <c r="AI36" s="508"/>
      <c r="AJ36" s="508"/>
      <c r="AK36" s="508"/>
      <c r="AL36" s="508"/>
      <c r="AM36" s="508"/>
      <c r="AN36" s="508"/>
      <c r="AO36" s="508"/>
      <c r="AP36" s="508"/>
      <c r="AQ36" s="508"/>
      <c r="AR36" s="508"/>
      <c r="AS36" s="508"/>
      <c r="AT36" s="508"/>
      <c r="AU36" s="508"/>
      <c r="AV36" s="508"/>
      <c r="AW36" s="508"/>
      <c r="AX36" s="508"/>
      <c r="AY36" s="508"/>
      <c r="AZ36" s="508"/>
      <c r="BA36" s="508"/>
      <c r="BB36" s="508"/>
      <c r="BC36" s="574">
        <f t="shared" si="5"/>
        <v>0</v>
      </c>
      <c r="BE36" s="574">
        <f>ROUND(C36/1000,0)</f>
        <v>103</v>
      </c>
    </row>
    <row r="37" spans="1:57" s="570" customFormat="1">
      <c r="A37" s="589"/>
      <c r="B37" s="517" t="s">
        <v>295</v>
      </c>
      <c r="C37" s="499">
        <f t="shared" si="6"/>
        <v>-1667</v>
      </c>
      <c r="D37" s="525"/>
      <c r="E37" s="525"/>
      <c r="F37" s="499"/>
      <c r="G37" s="499"/>
      <c r="H37" s="514"/>
      <c r="I37" s="514"/>
      <c r="J37" s="499">
        <f>-J7</f>
        <v>0</v>
      </c>
      <c r="K37" s="499"/>
      <c r="L37" s="514">
        <f>L7-L38</f>
        <v>-1667</v>
      </c>
      <c r="M37" s="514">
        <f>M7</f>
        <v>0</v>
      </c>
      <c r="N37" s="514"/>
      <c r="O37" s="499"/>
      <c r="P37" s="514"/>
      <c r="Q37" s="499"/>
      <c r="R37" s="514"/>
      <c r="S37" s="514"/>
      <c r="T37" s="499"/>
      <c r="U37" s="499"/>
      <c r="V37" s="499"/>
      <c r="W37" s="499"/>
      <c r="X37" s="499"/>
      <c r="Y37" s="499"/>
      <c r="Z37" s="508"/>
      <c r="AA37" s="508"/>
      <c r="AB37" s="508"/>
      <c r="AC37" s="508"/>
      <c r="AD37" s="508"/>
      <c r="AE37" s="508"/>
      <c r="AF37" s="508"/>
      <c r="AG37" s="508"/>
      <c r="AH37" s="508"/>
      <c r="AI37" s="508"/>
      <c r="AJ37" s="508"/>
      <c r="AK37" s="508"/>
      <c r="AL37" s="508"/>
      <c r="AM37" s="508"/>
      <c r="AN37" s="508"/>
      <c r="AO37" s="508"/>
      <c r="AP37" s="508"/>
      <c r="AQ37" s="508"/>
      <c r="AR37" s="508"/>
      <c r="AS37" s="508"/>
      <c r="AT37" s="508"/>
      <c r="AU37" s="508"/>
      <c r="AV37" s="508"/>
      <c r="AW37" s="508"/>
      <c r="AX37" s="508"/>
      <c r="AY37" s="508"/>
      <c r="AZ37" s="508"/>
      <c r="BA37" s="508"/>
      <c r="BB37" s="508"/>
      <c r="BC37" s="574">
        <f t="shared" si="5"/>
        <v>0</v>
      </c>
      <c r="BE37" s="574">
        <f>ROUND(C37/1000,0)</f>
        <v>-2</v>
      </c>
    </row>
    <row r="38" spans="1:57" s="570" customFormat="1">
      <c r="A38" s="589"/>
      <c r="B38" s="517" t="s">
        <v>236</v>
      </c>
      <c r="C38" s="499">
        <f t="shared" si="6"/>
        <v>49934881.649999999</v>
      </c>
      <c r="D38" s="525"/>
      <c r="E38" s="525"/>
      <c r="F38" s="499"/>
      <c r="G38" s="499"/>
      <c r="H38" s="514"/>
      <c r="I38" s="514"/>
      <c r="J38" s="499"/>
      <c r="K38" s="499"/>
      <c r="L38" s="514"/>
      <c r="M38" s="514"/>
      <c r="N38" s="514"/>
      <c r="O38" s="499"/>
      <c r="P38" s="514"/>
      <c r="Q38" s="499"/>
      <c r="R38" s="514"/>
      <c r="S38" s="514"/>
      <c r="T38" s="499"/>
      <c r="U38" s="499"/>
      <c r="V38" s="499"/>
      <c r="W38" s="499">
        <f>W7+W116</f>
        <v>49934881.649999999</v>
      </c>
      <c r="X38" s="499"/>
      <c r="Y38" s="499"/>
      <c r="Z38" s="508"/>
      <c r="AA38" s="508"/>
      <c r="AB38" s="508"/>
      <c r="AC38" s="508"/>
      <c r="AD38" s="508"/>
      <c r="AE38" s="508"/>
      <c r="AF38" s="508"/>
      <c r="AG38" s="508"/>
      <c r="AH38" s="508"/>
      <c r="AI38" s="508"/>
      <c r="AJ38" s="508"/>
      <c r="AK38" s="508"/>
      <c r="AL38" s="508"/>
      <c r="AM38" s="508"/>
      <c r="AN38" s="508"/>
      <c r="AO38" s="508"/>
      <c r="AP38" s="508"/>
      <c r="AQ38" s="508"/>
      <c r="AR38" s="508"/>
      <c r="AS38" s="508"/>
      <c r="AT38" s="508"/>
      <c r="AU38" s="508"/>
      <c r="AV38" s="508"/>
      <c r="AW38" s="508"/>
      <c r="AX38" s="508"/>
      <c r="AY38" s="508"/>
      <c r="AZ38" s="508"/>
      <c r="BA38" s="508"/>
      <c r="BB38" s="508"/>
      <c r="BC38" s="574">
        <f t="shared" si="5"/>
        <v>0</v>
      </c>
      <c r="BE38" s="574"/>
    </row>
    <row r="39" spans="1:57" s="570" customFormat="1">
      <c r="A39" s="589"/>
      <c r="B39" s="616" t="s">
        <v>296</v>
      </c>
      <c r="C39" s="499">
        <f t="shared" si="6"/>
        <v>0</v>
      </c>
      <c r="D39" s="524"/>
      <c r="E39" s="524"/>
      <c r="F39" s="499"/>
      <c r="G39" s="499"/>
      <c r="H39" s="514"/>
      <c r="I39" s="514"/>
      <c r="J39" s="499"/>
      <c r="K39" s="499"/>
      <c r="L39" s="514"/>
      <c r="M39" s="514"/>
      <c r="N39" s="514"/>
      <c r="O39" s="499"/>
      <c r="P39" s="514"/>
      <c r="Q39" s="499"/>
      <c r="R39" s="514"/>
      <c r="S39" s="514"/>
      <c r="T39" s="499"/>
      <c r="U39" s="499"/>
      <c r="V39" s="499"/>
      <c r="W39" s="499"/>
      <c r="X39" s="499"/>
      <c r="Y39" s="499"/>
      <c r="Z39" s="508"/>
      <c r="AA39" s="508"/>
      <c r="AB39" s="508"/>
      <c r="AC39" s="508"/>
      <c r="AD39" s="508"/>
      <c r="AE39" s="508"/>
      <c r="AF39" s="508"/>
      <c r="AG39" s="508"/>
      <c r="AH39" s="508"/>
      <c r="AI39" s="508"/>
      <c r="AJ39" s="508"/>
      <c r="AK39" s="508"/>
      <c r="AL39" s="508"/>
      <c r="AM39" s="508"/>
      <c r="AN39" s="508"/>
      <c r="AO39" s="508"/>
      <c r="AP39" s="508"/>
      <c r="AQ39" s="508"/>
      <c r="AR39" s="508"/>
      <c r="AS39" s="508"/>
      <c r="AT39" s="508"/>
      <c r="AU39" s="508"/>
      <c r="AV39" s="508"/>
      <c r="AW39" s="508"/>
      <c r="AX39" s="508"/>
      <c r="AY39" s="508"/>
      <c r="AZ39" s="508"/>
      <c r="BA39" s="508"/>
      <c r="BB39" s="508"/>
      <c r="BC39" s="574">
        <f t="shared" si="5"/>
        <v>0</v>
      </c>
      <c r="BE39" s="574">
        <f>ROUND(C39/1000,0)</f>
        <v>0</v>
      </c>
    </row>
    <row r="40" spans="1:57" s="570" customFormat="1">
      <c r="A40" s="589"/>
      <c r="B40" s="517" t="s">
        <v>297</v>
      </c>
      <c r="C40" s="499">
        <f t="shared" si="6"/>
        <v>-12475884.170000052</v>
      </c>
      <c r="D40" s="525"/>
      <c r="E40" s="525"/>
      <c r="F40" s="499"/>
      <c r="G40" s="499"/>
      <c r="H40" s="514"/>
      <c r="I40" s="514"/>
      <c r="J40" s="499"/>
      <c r="K40" s="499"/>
      <c r="L40" s="514"/>
      <c r="M40" s="514"/>
      <c r="N40" s="514"/>
      <c r="O40" s="499">
        <v>-12475884.170000052</v>
      </c>
      <c r="P40" s="514"/>
      <c r="Q40" s="499"/>
      <c r="R40" s="514"/>
      <c r="S40" s="514"/>
      <c r="T40" s="499"/>
      <c r="U40" s="499"/>
      <c r="V40" s="499"/>
      <c r="W40" s="499"/>
      <c r="X40" s="499"/>
      <c r="Y40" s="499"/>
      <c r="Z40" s="508"/>
      <c r="AA40" s="508"/>
      <c r="AB40" s="508"/>
      <c r="AC40" s="508"/>
      <c r="AD40" s="508"/>
      <c r="AE40" s="508"/>
      <c r="AF40" s="508"/>
      <c r="AG40" s="508"/>
      <c r="AH40" s="508"/>
      <c r="AI40" s="508"/>
      <c r="AJ40" s="508"/>
      <c r="AK40" s="508"/>
      <c r="AL40" s="508"/>
      <c r="AM40" s="508"/>
      <c r="AN40" s="508"/>
      <c r="AO40" s="508"/>
      <c r="AP40" s="508"/>
      <c r="AQ40" s="508"/>
      <c r="AR40" s="508"/>
      <c r="AS40" s="508"/>
      <c r="AT40" s="508"/>
      <c r="AU40" s="508"/>
      <c r="AV40" s="508"/>
      <c r="AW40" s="508"/>
      <c r="AX40" s="508"/>
      <c r="AY40" s="508"/>
      <c r="AZ40" s="508"/>
      <c r="BA40" s="508"/>
      <c r="BB40" s="508"/>
      <c r="BC40" s="574">
        <f t="shared" si="5"/>
        <v>0</v>
      </c>
      <c r="BE40" s="574">
        <f>ROUND(C40/1000,0)</f>
        <v>-12476</v>
      </c>
    </row>
    <row r="41" spans="1:57" s="570" customFormat="1">
      <c r="A41" s="589"/>
      <c r="B41" s="517" t="s">
        <v>298</v>
      </c>
      <c r="C41" s="499">
        <f t="shared" si="6"/>
        <v>-634</v>
      </c>
      <c r="D41" s="525"/>
      <c r="E41" s="525"/>
      <c r="F41" s="499"/>
      <c r="G41" s="499"/>
      <c r="H41" s="514"/>
      <c r="I41" s="514"/>
      <c r="J41" s="499"/>
      <c r="K41" s="499"/>
      <c r="L41" s="514"/>
      <c r="M41" s="514"/>
      <c r="N41" s="514"/>
      <c r="O41" s="499"/>
      <c r="P41" s="514">
        <f>P7</f>
        <v>-634</v>
      </c>
      <c r="Q41" s="499"/>
      <c r="R41" s="514"/>
      <c r="S41" s="514"/>
      <c r="T41" s="499"/>
      <c r="U41" s="499"/>
      <c r="V41" s="499"/>
      <c r="W41" s="499"/>
      <c r="X41" s="499"/>
      <c r="Y41" s="499"/>
      <c r="Z41" s="508"/>
      <c r="AA41" s="508"/>
      <c r="AB41" s="508"/>
      <c r="AC41" s="508"/>
      <c r="AD41" s="508"/>
      <c r="AE41" s="508"/>
      <c r="AF41" s="508"/>
      <c r="AG41" s="508"/>
      <c r="AH41" s="508"/>
      <c r="AI41" s="508"/>
      <c r="AJ41" s="508"/>
      <c r="AK41" s="508"/>
      <c r="AL41" s="508"/>
      <c r="AM41" s="508"/>
      <c r="AN41" s="508"/>
      <c r="AO41" s="508"/>
      <c r="AP41" s="508"/>
      <c r="AQ41" s="508"/>
      <c r="AR41" s="508"/>
      <c r="AS41" s="508"/>
      <c r="AT41" s="508"/>
      <c r="AU41" s="508"/>
      <c r="AV41" s="508"/>
      <c r="AW41" s="508"/>
      <c r="AX41" s="508"/>
      <c r="AY41" s="508"/>
      <c r="AZ41" s="508"/>
      <c r="BA41" s="508"/>
      <c r="BB41" s="508"/>
      <c r="BC41" s="574">
        <f t="shared" si="5"/>
        <v>0</v>
      </c>
      <c r="BE41" s="574">
        <f>ROUND(C41/1000,0)</f>
        <v>-1</v>
      </c>
    </row>
    <row r="42" spans="1:57" s="570" customFormat="1">
      <c r="A42" s="589"/>
      <c r="B42" s="517" t="s">
        <v>299</v>
      </c>
      <c r="C42" s="499">
        <f t="shared" si="6"/>
        <v>180</v>
      </c>
      <c r="D42" s="525"/>
      <c r="E42" s="525"/>
      <c r="F42" s="499"/>
      <c r="G42" s="499"/>
      <c r="H42" s="514"/>
      <c r="I42" s="514"/>
      <c r="J42" s="499"/>
      <c r="K42" s="499"/>
      <c r="L42" s="514"/>
      <c r="M42" s="514"/>
      <c r="N42" s="514"/>
      <c r="O42" s="499"/>
      <c r="P42" s="514"/>
      <c r="Q42" s="499"/>
      <c r="R42" s="514"/>
      <c r="S42" s="514"/>
      <c r="T42" s="499"/>
      <c r="U42" s="499"/>
      <c r="V42" s="499"/>
      <c r="W42" s="499"/>
      <c r="X42" s="499"/>
      <c r="Y42" s="499">
        <f>Y7</f>
        <v>180</v>
      </c>
      <c r="Z42" s="508"/>
      <c r="AA42" s="508"/>
      <c r="AB42" s="508"/>
      <c r="AC42" s="508"/>
      <c r="AD42" s="508"/>
      <c r="AE42" s="508"/>
      <c r="AF42" s="508"/>
      <c r="AG42" s="508"/>
      <c r="AH42" s="508"/>
      <c r="AI42" s="508"/>
      <c r="AJ42" s="508"/>
      <c r="AK42" s="508"/>
      <c r="AL42" s="508"/>
      <c r="AM42" s="508"/>
      <c r="AN42" s="508"/>
      <c r="AO42" s="508"/>
      <c r="AP42" s="508"/>
      <c r="AQ42" s="508"/>
      <c r="AR42" s="508"/>
      <c r="AS42" s="508"/>
      <c r="AT42" s="508"/>
      <c r="AU42" s="508"/>
      <c r="AV42" s="508"/>
      <c r="AW42" s="508"/>
      <c r="AX42" s="508"/>
      <c r="AY42" s="508"/>
      <c r="AZ42" s="508"/>
      <c r="BA42" s="508"/>
      <c r="BB42" s="508"/>
      <c r="BC42" s="574"/>
      <c r="BE42" s="574">
        <f>ROUND(C42/1000,0)</f>
        <v>0</v>
      </c>
    </row>
    <row r="43" spans="1:57" s="570" customFormat="1">
      <c r="A43" s="589"/>
      <c r="B43" s="517" t="s">
        <v>300</v>
      </c>
      <c r="C43" s="499">
        <f t="shared" si="6"/>
        <v>17893</v>
      </c>
      <c r="D43" s="525"/>
      <c r="E43" s="525"/>
      <c r="F43" s="499"/>
      <c r="G43" s="499"/>
      <c r="H43" s="514"/>
      <c r="I43" s="514"/>
      <c r="J43" s="499"/>
      <c r="K43" s="499"/>
      <c r="L43" s="514"/>
      <c r="M43" s="514"/>
      <c r="N43" s="514"/>
      <c r="O43" s="499"/>
      <c r="P43" s="514"/>
      <c r="Q43" s="499"/>
      <c r="R43" s="514"/>
      <c r="S43" s="514"/>
      <c r="T43" s="499"/>
      <c r="U43" s="499"/>
      <c r="V43" s="499"/>
      <c r="W43" s="499"/>
      <c r="X43" s="499"/>
      <c r="Y43" s="499"/>
      <c r="Z43" s="508">
        <f>Z7</f>
        <v>-12191</v>
      </c>
      <c r="AA43" s="508">
        <f>AA7</f>
        <v>0</v>
      </c>
      <c r="AB43" s="508">
        <v>30084</v>
      </c>
      <c r="AC43" s="508"/>
      <c r="AD43" s="508"/>
      <c r="AE43" s="508"/>
      <c r="AF43" s="508"/>
      <c r="AG43" s="508"/>
      <c r="AH43" s="508"/>
      <c r="AI43" s="508"/>
      <c r="AJ43" s="508"/>
      <c r="AK43" s="508"/>
      <c r="AL43" s="508"/>
      <c r="AM43" s="508"/>
      <c r="AN43" s="508"/>
      <c r="AO43" s="508"/>
      <c r="AP43" s="508"/>
      <c r="AQ43" s="508"/>
      <c r="AR43" s="508"/>
      <c r="AS43" s="508"/>
      <c r="AT43" s="508"/>
      <c r="AU43" s="508"/>
      <c r="AV43" s="508"/>
      <c r="AW43" s="508"/>
      <c r="AX43" s="508"/>
      <c r="AY43" s="508"/>
      <c r="AZ43" s="508"/>
      <c r="BA43" s="508"/>
      <c r="BB43" s="508"/>
      <c r="BC43" s="574">
        <f t="shared" ref="BC43:BC74" si="7">SUM(E43:BB43)-C43</f>
        <v>0</v>
      </c>
      <c r="BE43" s="574">
        <f>ROUND(C43/1000,0)</f>
        <v>18</v>
      </c>
    </row>
    <row r="44" spans="1:57" s="570" customFormat="1">
      <c r="A44" s="589"/>
      <c r="B44" s="517" t="s">
        <v>301</v>
      </c>
      <c r="C44" s="499">
        <f t="shared" si="6"/>
        <v>993573.1100000001</v>
      </c>
      <c r="D44" s="525"/>
      <c r="E44" s="525"/>
      <c r="F44" s="499"/>
      <c r="G44" s="499"/>
      <c r="H44" s="514"/>
      <c r="I44" s="514"/>
      <c r="J44" s="499"/>
      <c r="K44" s="499"/>
      <c r="L44" s="514"/>
      <c r="M44" s="514"/>
      <c r="N44" s="514"/>
      <c r="O44" s="499"/>
      <c r="P44" s="514"/>
      <c r="Q44" s="499"/>
      <c r="R44" s="514"/>
      <c r="S44" s="514"/>
      <c r="T44" s="499"/>
      <c r="U44" s="499"/>
      <c r="V44" s="499"/>
      <c r="W44" s="499"/>
      <c r="X44" s="499"/>
      <c r="Y44" s="499"/>
      <c r="Z44" s="508"/>
      <c r="AA44" s="508"/>
      <c r="AB44" s="508"/>
      <c r="AC44" s="508">
        <f>AC7-AC13-AC95</f>
        <v>-99780.959999999963</v>
      </c>
      <c r="AD44" s="508">
        <f>AD7</f>
        <v>0</v>
      </c>
      <c r="AE44" s="508">
        <f>1073625.08+19728.99</f>
        <v>1093354.07</v>
      </c>
      <c r="AF44" s="508"/>
      <c r="AG44" s="508"/>
      <c r="AH44" s="508"/>
      <c r="AI44" s="508"/>
      <c r="AJ44" s="508"/>
      <c r="AK44" s="508"/>
      <c r="AL44" s="508"/>
      <c r="AM44" s="508"/>
      <c r="AN44" s="508"/>
      <c r="AO44" s="508"/>
      <c r="AP44" s="508"/>
      <c r="AQ44" s="508"/>
      <c r="AR44" s="508"/>
      <c r="AS44" s="508"/>
      <c r="AT44" s="508"/>
      <c r="AU44" s="508"/>
      <c r="AV44" s="508"/>
      <c r="AW44" s="508"/>
      <c r="AX44" s="508"/>
      <c r="AY44" s="508"/>
      <c r="AZ44" s="508"/>
      <c r="BA44" s="508"/>
      <c r="BB44" s="508"/>
      <c r="BC44" s="574">
        <f t="shared" si="7"/>
        <v>0</v>
      </c>
      <c r="BE44" s="574">
        <f>ROUND(C44/1000,0)+1</f>
        <v>995</v>
      </c>
    </row>
    <row r="45" spans="1:57" s="570" customFormat="1">
      <c r="A45" s="589"/>
      <c r="B45" s="517" t="s">
        <v>302</v>
      </c>
      <c r="C45" s="499">
        <f t="shared" si="6"/>
        <v>1336426.04</v>
      </c>
      <c r="D45" s="525"/>
      <c r="E45" s="525"/>
      <c r="F45" s="499"/>
      <c r="G45" s="499"/>
      <c r="H45" s="514"/>
      <c r="I45" s="514"/>
      <c r="J45" s="499"/>
      <c r="K45" s="499"/>
      <c r="L45" s="514"/>
      <c r="M45" s="514"/>
      <c r="N45" s="514"/>
      <c r="O45" s="499"/>
      <c r="P45" s="514"/>
      <c r="Q45" s="499"/>
      <c r="R45" s="514"/>
      <c r="S45" s="514"/>
      <c r="T45" s="499"/>
      <c r="U45" s="499"/>
      <c r="V45" s="499"/>
      <c r="W45" s="499"/>
      <c r="X45" s="499"/>
      <c r="Y45" s="499"/>
      <c r="Z45" s="508"/>
      <c r="AA45" s="508"/>
      <c r="AB45" s="508"/>
      <c r="AC45" s="508"/>
      <c r="AD45" s="508"/>
      <c r="AE45" s="508"/>
      <c r="AF45" s="508"/>
      <c r="AG45" s="508"/>
      <c r="AH45" s="508"/>
      <c r="AI45" s="508"/>
      <c r="AJ45" s="508"/>
      <c r="AK45" s="508">
        <f>AK7-AK16-AK23-AK46</f>
        <v>1336426.04</v>
      </c>
      <c r="AL45" s="508"/>
      <c r="AM45" s="508"/>
      <c r="AN45" s="508"/>
      <c r="AO45" s="508"/>
      <c r="AP45" s="508"/>
      <c r="AQ45" s="508"/>
      <c r="AR45" s="508"/>
      <c r="AS45" s="508"/>
      <c r="AT45" s="508"/>
      <c r="AU45" s="508"/>
      <c r="AV45" s="508"/>
      <c r="AW45" s="508"/>
      <c r="AX45" s="508"/>
      <c r="AY45" s="508"/>
      <c r="AZ45" s="508"/>
      <c r="BA45" s="508"/>
      <c r="BB45" s="508"/>
      <c r="BC45" s="574">
        <f t="shared" si="7"/>
        <v>0</v>
      </c>
      <c r="BE45" s="574">
        <f>ROUND(C45/1000,0)</f>
        <v>1336</v>
      </c>
    </row>
    <row r="46" spans="1:57" s="570" customFormat="1">
      <c r="A46" s="589"/>
      <c r="B46" s="517" t="s">
        <v>251</v>
      </c>
      <c r="C46" s="499" t="e">
        <f t="shared" si="6"/>
        <v>#REF!</v>
      </c>
      <c r="D46" s="525"/>
      <c r="E46" s="525"/>
      <c r="F46" s="499"/>
      <c r="G46" s="499"/>
      <c r="H46" s="514"/>
      <c r="I46" s="514"/>
      <c r="J46" s="499"/>
      <c r="K46" s="499"/>
      <c r="L46" s="514"/>
      <c r="M46" s="514"/>
      <c r="N46" s="514"/>
      <c r="O46" s="499"/>
      <c r="P46" s="514"/>
      <c r="Q46" s="499"/>
      <c r="R46" s="514"/>
      <c r="S46" s="514"/>
      <c r="T46" s="499"/>
      <c r="U46" s="499"/>
      <c r="V46" s="499"/>
      <c r="W46" s="499"/>
      <c r="X46" s="499"/>
      <c r="Y46" s="499"/>
      <c r="Z46" s="508"/>
      <c r="AA46" s="508"/>
      <c r="AB46" s="508"/>
      <c r="AC46" s="508"/>
      <c r="AD46" s="508"/>
      <c r="AE46" s="508"/>
      <c r="AF46" s="508"/>
      <c r="AG46" s="618"/>
      <c r="AH46" s="508"/>
      <c r="AI46" s="508"/>
      <c r="AJ46" s="508"/>
      <c r="AK46" s="508"/>
      <c r="AL46" s="508" t="e">
        <f>AL7</f>
        <v>#REF!</v>
      </c>
      <c r="AM46" s="508"/>
      <c r="AN46" s="508"/>
      <c r="AO46" s="508"/>
      <c r="AP46" s="508"/>
      <c r="AQ46" s="508"/>
      <c r="AR46" s="508"/>
      <c r="AS46" s="508"/>
      <c r="AT46" s="508"/>
      <c r="AU46" s="508"/>
      <c r="AV46" s="508"/>
      <c r="AW46" s="508"/>
      <c r="AX46" s="508"/>
      <c r="AY46" s="508"/>
      <c r="AZ46" s="508"/>
      <c r="BA46" s="508"/>
      <c r="BB46" s="508"/>
      <c r="BC46" s="574" t="e">
        <f t="shared" si="7"/>
        <v>#REF!</v>
      </c>
      <c r="BE46" s="574"/>
    </row>
    <row r="47" spans="1:57" s="570" customFormat="1">
      <c r="A47" s="589"/>
      <c r="B47" s="517" t="s">
        <v>303</v>
      </c>
      <c r="C47" s="499">
        <f t="shared" si="6"/>
        <v>1595375</v>
      </c>
      <c r="D47" s="525"/>
      <c r="E47" s="525"/>
      <c r="F47" s="499"/>
      <c r="G47" s="499"/>
      <c r="H47" s="514"/>
      <c r="I47" s="514"/>
      <c r="J47" s="499"/>
      <c r="K47" s="499"/>
      <c r="L47" s="514"/>
      <c r="M47" s="514"/>
      <c r="N47" s="514"/>
      <c r="O47" s="499"/>
      <c r="P47" s="514"/>
      <c r="Q47" s="499"/>
      <c r="R47" s="514"/>
      <c r="S47" s="514"/>
      <c r="T47" s="499"/>
      <c r="U47" s="499"/>
      <c r="V47" s="499"/>
      <c r="W47" s="499"/>
      <c r="X47" s="499"/>
      <c r="Y47" s="499"/>
      <c r="Z47" s="508"/>
      <c r="AA47" s="508"/>
      <c r="AB47" s="508"/>
      <c r="AC47" s="508"/>
      <c r="AD47" s="508"/>
      <c r="AE47" s="508"/>
      <c r="AF47" s="508"/>
      <c r="AH47" s="508"/>
      <c r="AI47" s="508"/>
      <c r="AJ47" s="508"/>
      <c r="AK47" s="508"/>
      <c r="AL47" s="508"/>
      <c r="AM47" s="508"/>
      <c r="AN47" s="508"/>
      <c r="AO47" s="508"/>
      <c r="AP47" s="508"/>
      <c r="AQ47" s="508"/>
      <c r="AR47" s="508"/>
      <c r="AS47" s="508">
        <f>AS7-AS16-AS48</f>
        <v>1595375</v>
      </c>
      <c r="AT47" s="508"/>
      <c r="AU47" s="508"/>
      <c r="AV47" s="508"/>
      <c r="AW47" s="508"/>
      <c r="AX47" s="508"/>
      <c r="AY47" s="508"/>
      <c r="AZ47" s="508"/>
      <c r="BA47" s="508"/>
      <c r="BB47" s="508"/>
      <c r="BC47" s="574">
        <f t="shared" si="7"/>
        <v>0</v>
      </c>
      <c r="BE47" s="574">
        <f>ROUND(C47/1000,0)</f>
        <v>1595</v>
      </c>
    </row>
    <row r="48" spans="1:57" s="570" customFormat="1">
      <c r="A48" s="589"/>
      <c r="B48" s="517" t="s">
        <v>257</v>
      </c>
      <c r="C48" s="499">
        <f t="shared" si="6"/>
        <v>0</v>
      </c>
      <c r="D48" s="525"/>
      <c r="E48" s="525"/>
      <c r="F48" s="499"/>
      <c r="G48" s="499"/>
      <c r="H48" s="514"/>
      <c r="I48" s="514"/>
      <c r="J48" s="499"/>
      <c r="K48" s="499"/>
      <c r="L48" s="514"/>
      <c r="M48" s="514"/>
      <c r="N48" s="514"/>
      <c r="O48" s="499"/>
      <c r="P48" s="514"/>
      <c r="Q48" s="499"/>
      <c r="R48" s="514"/>
      <c r="S48" s="514"/>
      <c r="T48" s="499"/>
      <c r="U48" s="499"/>
      <c r="V48" s="499"/>
      <c r="W48" s="499"/>
      <c r="X48" s="499"/>
      <c r="Y48" s="499"/>
      <c r="Z48" s="508"/>
      <c r="AA48" s="508"/>
      <c r="AB48" s="508"/>
      <c r="AC48" s="508"/>
      <c r="AD48" s="508"/>
      <c r="AE48" s="508"/>
      <c r="AF48" s="508"/>
      <c r="AH48" s="508"/>
      <c r="AI48" s="508"/>
      <c r="AJ48" s="508"/>
      <c r="AK48" s="508"/>
      <c r="AL48" s="508"/>
      <c r="AM48" s="508"/>
      <c r="AN48" s="508"/>
      <c r="AO48" s="508"/>
      <c r="AP48" s="508"/>
      <c r="AQ48" s="508"/>
      <c r="AR48" s="508"/>
      <c r="AS48" s="508"/>
      <c r="AT48" s="508"/>
      <c r="AU48" s="508"/>
      <c r="AV48" s="508"/>
      <c r="AW48" s="508"/>
      <c r="AX48" s="508"/>
      <c r="AY48" s="508"/>
      <c r="AZ48" s="508"/>
      <c r="BA48" s="508"/>
      <c r="BB48" s="508"/>
      <c r="BC48" s="574">
        <f t="shared" si="7"/>
        <v>0</v>
      </c>
      <c r="BE48" s="574"/>
    </row>
    <row r="49" spans="1:57" s="570" customFormat="1">
      <c r="A49" s="589" t="s">
        <v>304</v>
      </c>
      <c r="B49" s="517"/>
      <c r="C49" s="543" t="e">
        <f>SUM(C32:C48)</f>
        <v>#REF!</v>
      </c>
      <c r="D49" s="525"/>
      <c r="E49" s="525"/>
      <c r="F49" s="499"/>
      <c r="G49" s="499"/>
      <c r="H49" s="514"/>
      <c r="I49" s="514"/>
      <c r="J49" s="499"/>
      <c r="K49" s="499"/>
      <c r="L49" s="514"/>
      <c r="M49" s="514"/>
      <c r="N49" s="514"/>
      <c r="O49" s="499"/>
      <c r="P49" s="514"/>
      <c r="Q49" s="499"/>
      <c r="R49" s="514"/>
      <c r="S49" s="514"/>
      <c r="T49" s="499"/>
      <c r="U49" s="499"/>
      <c r="V49" s="499"/>
      <c r="W49" s="499"/>
      <c r="X49" s="499"/>
      <c r="Y49" s="499"/>
      <c r="Z49" s="508"/>
      <c r="AA49" s="508"/>
      <c r="AB49" s="508"/>
      <c r="AC49" s="508"/>
      <c r="AD49" s="508"/>
      <c r="AE49" s="508"/>
      <c r="AF49" s="508"/>
      <c r="AG49" s="508"/>
      <c r="AH49" s="508"/>
      <c r="AI49" s="508"/>
      <c r="AJ49" s="508"/>
      <c r="AK49" s="508"/>
      <c r="AL49" s="508"/>
      <c r="AM49" s="508"/>
      <c r="AN49" s="508"/>
      <c r="AO49" s="508"/>
      <c r="AP49" s="508"/>
      <c r="AQ49" s="508"/>
      <c r="AR49" s="508"/>
      <c r="AS49" s="508"/>
      <c r="AT49" s="508"/>
      <c r="AU49" s="508"/>
      <c r="AV49" s="508"/>
      <c r="AW49" s="508"/>
      <c r="AX49" s="508"/>
      <c r="AY49" s="508"/>
      <c r="AZ49" s="508"/>
      <c r="BA49" s="508"/>
      <c r="BB49" s="508"/>
      <c r="BC49" s="574" t="e">
        <f t="shared" si="7"/>
        <v>#REF!</v>
      </c>
      <c r="BE49" s="574">
        <f>SUM(BE32:BE47)</f>
        <v>-19036</v>
      </c>
    </row>
    <row r="50" spans="1:57" s="570" customFormat="1">
      <c r="A50" s="589"/>
      <c r="B50" s="517" t="s">
        <v>305</v>
      </c>
      <c r="C50" s="499">
        <f>SUM(E50:BB50)</f>
        <v>-3800943.26</v>
      </c>
      <c r="D50" s="525"/>
      <c r="E50" s="525"/>
      <c r="F50" s="499"/>
      <c r="G50" s="499"/>
      <c r="H50" s="514"/>
      <c r="I50" s="514"/>
      <c r="J50" s="499"/>
      <c r="K50" s="499"/>
      <c r="L50" s="514"/>
      <c r="M50" s="514"/>
      <c r="N50" s="514"/>
      <c r="O50" s="499"/>
      <c r="P50" s="514"/>
      <c r="Q50" s="499"/>
      <c r="R50" s="514"/>
      <c r="S50" s="514"/>
      <c r="T50" s="499"/>
      <c r="U50" s="499"/>
      <c r="V50" s="499"/>
      <c r="W50" s="499"/>
      <c r="X50" s="499"/>
      <c r="Y50" s="499"/>
      <c r="Z50" s="508"/>
      <c r="AA50" s="508"/>
      <c r="AB50" s="508"/>
      <c r="AC50" s="508"/>
      <c r="AD50" s="508"/>
      <c r="AE50" s="508"/>
      <c r="AF50" s="508"/>
      <c r="AG50" s="508"/>
      <c r="AH50" s="508"/>
      <c r="AI50" s="508"/>
      <c r="AJ50" s="508">
        <v>-3800943.26</v>
      </c>
      <c r="AK50" s="508"/>
      <c r="AL50" s="508"/>
      <c r="AM50" s="508"/>
      <c r="AN50" s="508"/>
      <c r="AO50" s="508"/>
      <c r="AP50" s="508"/>
      <c r="AQ50" s="508"/>
      <c r="AR50" s="508"/>
      <c r="AS50" s="508"/>
      <c r="AT50" s="508"/>
      <c r="AU50" s="508"/>
      <c r="AV50" s="508"/>
      <c r="AW50" s="508"/>
      <c r="AX50" s="508"/>
      <c r="AY50" s="508"/>
      <c r="AZ50" s="508"/>
      <c r="BA50" s="508"/>
      <c r="BB50" s="508"/>
      <c r="BC50" s="574">
        <f t="shared" si="7"/>
        <v>0</v>
      </c>
      <c r="BE50" s="574">
        <f>ROUND(C50/1000,0)</f>
        <v>-3801</v>
      </c>
    </row>
    <row r="51" spans="1:57" s="570" customFormat="1">
      <c r="A51" s="589"/>
      <c r="B51" s="517"/>
      <c r="C51" s="499"/>
      <c r="D51" s="525"/>
      <c r="E51" s="525"/>
      <c r="F51" s="499"/>
      <c r="G51" s="499"/>
      <c r="H51" s="514"/>
      <c r="I51" s="514"/>
      <c r="J51" s="499"/>
      <c r="K51" s="499"/>
      <c r="L51" s="514"/>
      <c r="M51" s="514"/>
      <c r="N51" s="514"/>
      <c r="O51" s="499"/>
      <c r="P51" s="514"/>
      <c r="Q51" s="499"/>
      <c r="R51" s="514"/>
      <c r="S51" s="514"/>
      <c r="T51" s="499"/>
      <c r="U51" s="499"/>
      <c r="V51" s="499"/>
      <c r="W51" s="499"/>
      <c r="X51" s="499"/>
      <c r="Y51" s="499"/>
      <c r="Z51" s="508"/>
      <c r="AA51" s="508"/>
      <c r="AB51" s="508"/>
      <c r="AC51" s="508"/>
      <c r="AD51" s="508"/>
      <c r="AE51" s="508"/>
      <c r="AF51" s="508"/>
      <c r="AG51" s="508"/>
      <c r="AH51" s="508"/>
      <c r="AI51" s="508"/>
      <c r="AJ51" s="508"/>
      <c r="AK51" s="508"/>
      <c r="AL51" s="508"/>
      <c r="AM51" s="508"/>
      <c r="AN51" s="508"/>
      <c r="AO51" s="508"/>
      <c r="AP51" s="508"/>
      <c r="AQ51" s="508"/>
      <c r="AR51" s="508"/>
      <c r="AS51" s="508"/>
      <c r="AT51" s="508"/>
      <c r="AU51" s="508"/>
      <c r="AV51" s="508"/>
      <c r="AW51" s="508"/>
      <c r="AX51" s="508"/>
      <c r="AY51" s="508"/>
      <c r="AZ51" s="508"/>
      <c r="BA51" s="508"/>
      <c r="BB51" s="508"/>
      <c r="BC51" s="574">
        <f t="shared" si="7"/>
        <v>0</v>
      </c>
      <c r="BE51" s="574"/>
    </row>
    <row r="52" spans="1:57" s="570" customFormat="1">
      <c r="A52" s="591"/>
      <c r="B52" s="619"/>
      <c r="C52" s="548"/>
      <c r="D52" s="549"/>
      <c r="E52" s="549"/>
      <c r="F52" s="550"/>
      <c r="G52" s="550"/>
      <c r="H52" s="625"/>
      <c r="I52" s="625"/>
      <c r="J52" s="550"/>
      <c r="K52" s="550"/>
      <c r="L52" s="625"/>
      <c r="M52" s="625"/>
      <c r="N52" s="625"/>
      <c r="O52" s="550"/>
      <c r="P52" s="625"/>
      <c r="Q52" s="550"/>
      <c r="R52" s="625"/>
      <c r="S52" s="625"/>
      <c r="T52" s="550"/>
      <c r="U52" s="550"/>
      <c r="V52" s="550"/>
      <c r="W52" s="550"/>
      <c r="X52" s="550"/>
      <c r="Y52" s="550"/>
      <c r="Z52" s="551"/>
      <c r="AA52" s="551"/>
      <c r="AB52" s="551"/>
      <c r="AC52" s="551"/>
      <c r="AD52" s="551"/>
      <c r="AE52" s="551"/>
      <c r="AF52" s="551"/>
      <c r="AG52" s="551"/>
      <c r="AH52" s="551"/>
      <c r="AI52" s="551"/>
      <c r="AJ52" s="551"/>
      <c r="AK52" s="551"/>
      <c r="AL52" s="551"/>
      <c r="AM52" s="551"/>
      <c r="AN52" s="551"/>
      <c r="AO52" s="551"/>
      <c r="AP52" s="551"/>
      <c r="AQ52" s="551"/>
      <c r="AR52" s="551"/>
      <c r="AS52" s="551"/>
      <c r="AT52" s="551"/>
      <c r="AU52" s="551"/>
      <c r="AV52" s="551"/>
      <c r="AW52" s="551"/>
      <c r="AX52" s="551"/>
      <c r="AY52" s="551"/>
      <c r="AZ52" s="551"/>
      <c r="BA52" s="551"/>
      <c r="BB52" s="551"/>
      <c r="BC52" s="574">
        <f t="shared" si="7"/>
        <v>0</v>
      </c>
      <c r="BE52" s="574"/>
    </row>
    <row r="53" spans="1:57" s="570" customFormat="1">
      <c r="A53" s="593" t="s">
        <v>306</v>
      </c>
      <c r="B53" s="580"/>
      <c r="C53" s="544" t="e">
        <f>SUM(C49:C52)</f>
        <v>#REF!</v>
      </c>
      <c r="D53" s="552"/>
      <c r="E53" s="553"/>
      <c r="F53" s="499"/>
      <c r="G53" s="499"/>
      <c r="H53" s="514"/>
      <c r="I53" s="514"/>
      <c r="J53" s="499"/>
      <c r="K53" s="499"/>
      <c r="L53" s="514"/>
      <c r="M53" s="514"/>
      <c r="N53" s="514"/>
      <c r="O53" s="499"/>
      <c r="P53" s="514"/>
      <c r="Q53" s="499"/>
      <c r="R53" s="514"/>
      <c r="S53" s="514"/>
      <c r="T53" s="499"/>
      <c r="U53" s="499"/>
      <c r="V53" s="499"/>
      <c r="W53" s="499"/>
      <c r="X53" s="499"/>
      <c r="Y53" s="499"/>
      <c r="Z53" s="508"/>
      <c r="AA53" s="508"/>
      <c r="AB53" s="508"/>
      <c r="AC53" s="508"/>
      <c r="AD53" s="508"/>
      <c r="AE53" s="508"/>
      <c r="AF53" s="508"/>
      <c r="AG53" s="508"/>
      <c r="AH53" s="508"/>
      <c r="AI53" s="508"/>
      <c r="AJ53" s="508"/>
      <c r="AK53" s="508"/>
      <c r="AL53" s="508"/>
      <c r="AM53" s="508"/>
      <c r="AN53" s="508"/>
      <c r="AO53" s="508"/>
      <c r="AP53" s="508"/>
      <c r="AQ53" s="508"/>
      <c r="AR53" s="508"/>
      <c r="AS53" s="508"/>
      <c r="AT53" s="508"/>
      <c r="AU53" s="508"/>
      <c r="AV53" s="508"/>
      <c r="AW53" s="508"/>
      <c r="AX53" s="508"/>
      <c r="AY53" s="508"/>
      <c r="AZ53" s="508"/>
      <c r="BA53" s="508"/>
      <c r="BB53" s="508"/>
      <c r="BC53" s="574" t="e">
        <f t="shared" si="7"/>
        <v>#REF!</v>
      </c>
      <c r="BE53" s="574">
        <f>SUM(BE49:BE52)</f>
        <v>-22837</v>
      </c>
    </row>
    <row r="54" spans="1:57" s="570" customFormat="1">
      <c r="A54" s="594"/>
      <c r="B54" s="620"/>
      <c r="C54" s="554"/>
      <c r="D54" s="555"/>
      <c r="E54" s="555"/>
      <c r="F54" s="556"/>
      <c r="G54" s="556"/>
      <c r="H54" s="626"/>
      <c r="I54" s="626"/>
      <c r="J54" s="556"/>
      <c r="K54" s="556"/>
      <c r="L54" s="626"/>
      <c r="M54" s="626"/>
      <c r="N54" s="626"/>
      <c r="O54" s="556"/>
      <c r="P54" s="626"/>
      <c r="Q54" s="556"/>
      <c r="R54" s="626"/>
      <c r="S54" s="626"/>
      <c r="T54" s="556"/>
      <c r="U54" s="556"/>
      <c r="V54" s="556"/>
      <c r="W54" s="556"/>
      <c r="X54" s="556"/>
      <c r="Y54" s="556"/>
      <c r="Z54" s="557"/>
      <c r="AA54" s="557"/>
      <c r="AB54" s="557"/>
      <c r="AC54" s="557"/>
      <c r="AD54" s="557"/>
      <c r="AE54" s="557"/>
      <c r="AF54" s="557"/>
      <c r="AG54" s="557"/>
      <c r="AH54" s="557"/>
      <c r="AI54" s="557"/>
      <c r="AJ54" s="557"/>
      <c r="AK54" s="557"/>
      <c r="AL54" s="557"/>
      <c r="AM54" s="557"/>
      <c r="AN54" s="557"/>
      <c r="AO54" s="557"/>
      <c r="AP54" s="557"/>
      <c r="AQ54" s="557"/>
      <c r="AR54" s="557"/>
      <c r="AS54" s="557"/>
      <c r="AT54" s="557"/>
      <c r="AU54" s="557"/>
      <c r="AV54" s="557"/>
      <c r="AW54" s="557"/>
      <c r="AX54" s="557"/>
      <c r="AY54" s="557"/>
      <c r="AZ54" s="557"/>
      <c r="BA54" s="557"/>
      <c r="BB54" s="557"/>
      <c r="BC54" s="574">
        <f t="shared" si="7"/>
        <v>0</v>
      </c>
      <c r="BE54" s="574"/>
    </row>
    <row r="55" spans="1:57" s="538" customFormat="1">
      <c r="A55" s="662"/>
      <c r="B55" s="663" t="s">
        <v>307</v>
      </c>
      <c r="C55" s="672">
        <f t="shared" ref="C55:C74" si="8">SUM(E55:BB55)</f>
        <v>-110000</v>
      </c>
      <c r="D55" s="664"/>
      <c r="E55" s="664"/>
      <c r="F55" s="514"/>
      <c r="G55" s="514"/>
      <c r="H55" s="514"/>
      <c r="I55" s="514"/>
      <c r="J55" s="514"/>
      <c r="K55" s="514"/>
      <c r="L55" s="514"/>
      <c r="M55" s="514"/>
      <c r="N55" s="514"/>
      <c r="O55" s="514"/>
      <c r="P55" s="514"/>
      <c r="Q55" s="514"/>
      <c r="R55" s="514"/>
      <c r="S55" s="514"/>
      <c r="T55" s="514">
        <f>-110000000/1000</f>
        <v>-110000</v>
      </c>
      <c r="U55" s="514"/>
      <c r="V55" s="514"/>
      <c r="W55" s="514"/>
      <c r="X55" s="514"/>
      <c r="Y55" s="514"/>
      <c r="Z55" s="515"/>
      <c r="AA55" s="515"/>
      <c r="AB55" s="515"/>
      <c r="AC55" s="515"/>
      <c r="AD55" s="515"/>
      <c r="AE55" s="515"/>
      <c r="AF55" s="515"/>
      <c r="AG55" s="515"/>
      <c r="AH55" s="515"/>
      <c r="AI55" s="515"/>
      <c r="AJ55" s="515"/>
      <c r="AK55" s="515"/>
      <c r="AL55" s="515"/>
      <c r="AM55" s="515"/>
      <c r="AN55" s="515"/>
      <c r="AO55" s="515"/>
      <c r="AP55" s="515"/>
      <c r="AQ55" s="515"/>
      <c r="AR55" s="515"/>
      <c r="AS55" s="515"/>
      <c r="AT55" s="515"/>
      <c r="AU55" s="515"/>
      <c r="AV55" s="515"/>
      <c r="AW55" s="515"/>
      <c r="AX55" s="515"/>
      <c r="AY55" s="515"/>
      <c r="AZ55" s="515"/>
      <c r="BA55" s="515"/>
      <c r="BB55" s="515"/>
      <c r="BC55" s="536">
        <f t="shared" si="7"/>
        <v>0</v>
      </c>
      <c r="BE55" s="536">
        <f t="shared" ref="BE55:BE68" si="9">ROUND(C55/1000,0)</f>
        <v>-110</v>
      </c>
    </row>
    <row r="56" spans="1:57" s="570" customFormat="1">
      <c r="A56" s="589"/>
      <c r="B56" s="517" t="s">
        <v>308</v>
      </c>
      <c r="C56" s="516">
        <f t="shared" si="8"/>
        <v>0</v>
      </c>
      <c r="D56" s="525"/>
      <c r="E56" s="525"/>
      <c r="F56" s="499"/>
      <c r="G56" s="499"/>
      <c r="H56" s="514"/>
      <c r="I56" s="514"/>
      <c r="J56" s="499"/>
      <c r="K56" s="499"/>
      <c r="L56" s="514"/>
      <c r="M56" s="514"/>
      <c r="N56" s="514"/>
      <c r="O56" s="499"/>
      <c r="P56" s="514"/>
      <c r="Q56" s="499"/>
      <c r="R56" s="514"/>
      <c r="S56" s="514"/>
      <c r="T56" s="499"/>
      <c r="U56" s="499"/>
      <c r="V56" s="499"/>
      <c r="W56" s="499"/>
      <c r="X56" s="499"/>
      <c r="Y56" s="499"/>
      <c r="Z56" s="508"/>
      <c r="AA56" s="508"/>
      <c r="AB56" s="508"/>
      <c r="AC56" s="508"/>
      <c r="AD56" s="508"/>
      <c r="AE56" s="508"/>
      <c r="AF56" s="508"/>
      <c r="AG56" s="508"/>
      <c r="AH56" s="508"/>
      <c r="AI56" s="508"/>
      <c r="AJ56" s="508"/>
      <c r="AK56" s="508"/>
      <c r="AL56" s="508"/>
      <c r="AM56" s="508"/>
      <c r="AN56" s="508"/>
      <c r="AO56" s="508"/>
      <c r="AP56" s="508"/>
      <c r="AQ56" s="508"/>
      <c r="AR56" s="508"/>
      <c r="AS56" s="508"/>
      <c r="AT56" s="508"/>
      <c r="AU56" s="508"/>
      <c r="AV56" s="508"/>
      <c r="AW56" s="508"/>
      <c r="AX56" s="508"/>
      <c r="AY56" s="508"/>
      <c r="AZ56" s="508"/>
      <c r="BA56" s="508"/>
      <c r="BB56" s="508"/>
      <c r="BC56" s="574">
        <f t="shared" si="7"/>
        <v>0</v>
      </c>
      <c r="BE56" s="574">
        <f t="shared" si="9"/>
        <v>0</v>
      </c>
    </row>
    <row r="57" spans="1:57" s="570" customFormat="1">
      <c r="A57" s="589"/>
      <c r="B57" s="517" t="s">
        <v>309</v>
      </c>
      <c r="C57" s="516">
        <f t="shared" si="8"/>
        <v>-372828.54999997467</v>
      </c>
      <c r="D57" s="525"/>
      <c r="E57" s="525"/>
      <c r="F57" s="499"/>
      <c r="G57" s="499"/>
      <c r="H57" s="514"/>
      <c r="I57" s="514"/>
      <c r="J57" s="499"/>
      <c r="K57" s="499"/>
      <c r="L57" s="514"/>
      <c r="M57" s="514"/>
      <c r="N57" s="514"/>
      <c r="O57" s="499"/>
      <c r="P57" s="514"/>
      <c r="Q57" s="499"/>
      <c r="R57" s="514"/>
      <c r="S57" s="514"/>
      <c r="T57" s="499"/>
      <c r="U57" s="499">
        <v>-372828.54999997467</v>
      </c>
      <c r="V57" s="499"/>
      <c r="W57" s="499"/>
      <c r="X57" s="499"/>
      <c r="Y57" s="499"/>
      <c r="Z57" s="508"/>
      <c r="AA57" s="508"/>
      <c r="AB57" s="508"/>
      <c r="AC57" s="508"/>
      <c r="AD57" s="508"/>
      <c r="AE57" s="508"/>
      <c r="AF57" s="508"/>
      <c r="AG57" s="508"/>
      <c r="AH57" s="508"/>
      <c r="AI57" s="508"/>
      <c r="AJ57" s="508"/>
      <c r="AK57" s="508"/>
      <c r="AL57" s="508"/>
      <c r="AM57" s="508"/>
      <c r="AN57" s="508"/>
      <c r="AO57" s="508"/>
      <c r="AP57" s="508"/>
      <c r="AQ57" s="508"/>
      <c r="AR57" s="508"/>
      <c r="AS57" s="508"/>
      <c r="AT57" s="508"/>
      <c r="AU57" s="508"/>
      <c r="AV57" s="508"/>
      <c r="AW57" s="508"/>
      <c r="AX57" s="508"/>
      <c r="AY57" s="508"/>
      <c r="AZ57" s="508"/>
      <c r="BA57" s="508"/>
      <c r="BB57" s="508"/>
      <c r="BC57" s="574">
        <f t="shared" si="7"/>
        <v>0</v>
      </c>
      <c r="BE57" s="574">
        <f t="shared" si="9"/>
        <v>-373</v>
      </c>
    </row>
    <row r="58" spans="1:57" s="570" customFormat="1">
      <c r="A58" s="589"/>
      <c r="B58" s="517" t="s">
        <v>310</v>
      </c>
      <c r="C58" s="516">
        <f t="shared" si="8"/>
        <v>0</v>
      </c>
      <c r="D58" s="525"/>
      <c r="E58" s="525"/>
      <c r="F58" s="499"/>
      <c r="G58" s="499"/>
      <c r="H58" s="514"/>
      <c r="I58" s="514"/>
      <c r="J58" s="499"/>
      <c r="K58" s="499"/>
      <c r="L58" s="514"/>
      <c r="M58" s="514"/>
      <c r="N58" s="514"/>
      <c r="O58" s="499"/>
      <c r="P58" s="514"/>
      <c r="Q58" s="499"/>
      <c r="R58" s="514"/>
      <c r="S58" s="514"/>
      <c r="T58" s="499"/>
      <c r="U58" s="499">
        <v>0</v>
      </c>
      <c r="V58" s="499"/>
      <c r="W58" s="499"/>
      <c r="X58" s="499"/>
      <c r="Y58" s="499"/>
      <c r="Z58" s="508"/>
      <c r="AA58" s="508"/>
      <c r="AB58" s="508"/>
      <c r="AC58" s="508"/>
      <c r="AD58" s="508"/>
      <c r="AE58" s="508"/>
      <c r="AF58" s="508"/>
      <c r="AG58" s="508"/>
      <c r="AH58" s="508"/>
      <c r="AI58" s="508"/>
      <c r="AJ58" s="508"/>
      <c r="AK58" s="508"/>
      <c r="AL58" s="508"/>
      <c r="AM58" s="508"/>
      <c r="AN58" s="508"/>
      <c r="AO58" s="508"/>
      <c r="AP58" s="508"/>
      <c r="AQ58" s="508"/>
      <c r="AR58" s="508"/>
      <c r="AS58" s="508"/>
      <c r="AT58" s="508"/>
      <c r="AU58" s="508"/>
      <c r="AV58" s="508"/>
      <c r="AW58" s="508"/>
      <c r="AX58" s="508"/>
      <c r="AY58" s="508"/>
      <c r="AZ58" s="508"/>
      <c r="BA58" s="508"/>
      <c r="BB58" s="508"/>
      <c r="BC58" s="574">
        <f t="shared" si="7"/>
        <v>0</v>
      </c>
      <c r="BE58" s="574">
        <f t="shared" si="9"/>
        <v>0</v>
      </c>
    </row>
    <row r="59" spans="1:57" s="570" customFormat="1">
      <c r="A59" s="589"/>
      <c r="B59" s="517" t="s">
        <v>311</v>
      </c>
      <c r="C59" s="516">
        <f t="shared" si="8"/>
        <v>-10914585.5</v>
      </c>
      <c r="D59" s="525"/>
      <c r="E59" s="525"/>
      <c r="F59" s="499"/>
      <c r="G59" s="499"/>
      <c r="H59" s="514"/>
      <c r="I59" s="514"/>
      <c r="J59" s="499"/>
      <c r="K59" s="499"/>
      <c r="L59" s="514"/>
      <c r="M59" s="514"/>
      <c r="N59" s="514"/>
      <c r="O59" s="499"/>
      <c r="P59" s="514"/>
      <c r="Q59" s="499"/>
      <c r="R59" s="514"/>
      <c r="S59" s="514"/>
      <c r="T59" s="499"/>
      <c r="U59" s="499"/>
      <c r="V59" s="499">
        <v>-10914585.5</v>
      </c>
      <c r="W59" s="499"/>
      <c r="X59" s="499"/>
      <c r="Y59" s="499"/>
      <c r="Z59" s="508"/>
      <c r="AA59" s="508"/>
      <c r="AB59" s="508"/>
      <c r="AC59" s="508"/>
      <c r="AD59" s="508"/>
      <c r="AE59" s="508"/>
      <c r="AF59" s="508"/>
      <c r="AG59" s="508"/>
      <c r="AH59" s="508"/>
      <c r="AI59" s="508"/>
      <c r="AJ59" s="508"/>
      <c r="AK59" s="508"/>
      <c r="AL59" s="508"/>
      <c r="AM59" s="508"/>
      <c r="AN59" s="508"/>
      <c r="AO59" s="508"/>
      <c r="AP59" s="508"/>
      <c r="AQ59" s="508"/>
      <c r="AR59" s="508"/>
      <c r="AS59" s="508"/>
      <c r="AT59" s="508"/>
      <c r="AU59" s="508"/>
      <c r="AV59" s="508"/>
      <c r="AW59" s="508"/>
      <c r="AX59" s="508"/>
      <c r="AY59" s="508"/>
      <c r="AZ59" s="508"/>
      <c r="BA59" s="508"/>
      <c r="BB59" s="508"/>
      <c r="BC59" s="574">
        <f t="shared" si="7"/>
        <v>0</v>
      </c>
      <c r="BE59" s="574">
        <f t="shared" si="9"/>
        <v>-10915</v>
      </c>
    </row>
    <row r="60" spans="1:57" s="570" customFormat="1">
      <c r="A60" s="589"/>
      <c r="B60" s="517" t="s">
        <v>312</v>
      </c>
      <c r="C60" s="516">
        <f t="shared" si="8"/>
        <v>0</v>
      </c>
      <c r="D60" s="525"/>
      <c r="E60" s="525"/>
      <c r="F60" s="499"/>
      <c r="G60" s="499"/>
      <c r="H60" s="514"/>
      <c r="I60" s="514"/>
      <c r="J60" s="499"/>
      <c r="K60" s="499"/>
      <c r="L60" s="514"/>
      <c r="M60" s="514"/>
      <c r="N60" s="514"/>
      <c r="O60" s="499"/>
      <c r="P60" s="514"/>
      <c r="Q60" s="499"/>
      <c r="R60" s="514"/>
      <c r="S60" s="514"/>
      <c r="T60" s="499"/>
      <c r="U60" s="499"/>
      <c r="V60" s="499"/>
      <c r="W60" s="499"/>
      <c r="X60" s="499"/>
      <c r="Y60" s="499"/>
      <c r="Z60" s="508"/>
      <c r="AA60" s="508"/>
      <c r="AB60" s="508"/>
      <c r="AC60" s="508"/>
      <c r="AD60" s="508"/>
      <c r="AE60" s="508"/>
      <c r="AF60" s="508"/>
      <c r="AG60" s="508"/>
      <c r="AH60" s="508"/>
      <c r="AI60" s="508"/>
      <c r="AJ60" s="508"/>
      <c r="AK60" s="508"/>
      <c r="AL60" s="508"/>
      <c r="AM60" s="508"/>
      <c r="AN60" s="508"/>
      <c r="AO60" s="508"/>
      <c r="AP60" s="508"/>
      <c r="AQ60" s="508"/>
      <c r="AR60" s="508"/>
      <c r="AS60" s="508"/>
      <c r="AT60" s="508"/>
      <c r="AU60" s="508"/>
      <c r="AV60" s="508"/>
      <c r="AW60" s="508"/>
      <c r="AX60" s="508"/>
      <c r="AY60" s="508"/>
      <c r="AZ60" s="508"/>
      <c r="BA60" s="508"/>
      <c r="BB60" s="508"/>
      <c r="BC60" s="574">
        <f t="shared" si="7"/>
        <v>0</v>
      </c>
      <c r="BE60" s="574">
        <f t="shared" si="9"/>
        <v>0</v>
      </c>
    </row>
    <row r="61" spans="1:57" s="570" customFormat="1">
      <c r="A61" s="589"/>
      <c r="B61" s="517" t="s">
        <v>313</v>
      </c>
      <c r="C61" s="516">
        <f t="shared" si="8"/>
        <v>-9550</v>
      </c>
      <c r="D61" s="525"/>
      <c r="E61" s="525"/>
      <c r="F61" s="499"/>
      <c r="G61" s="499"/>
      <c r="H61" s="514"/>
      <c r="I61" s="514"/>
      <c r="J61" s="499"/>
      <c r="K61" s="499"/>
      <c r="L61" s="514"/>
      <c r="M61" s="514"/>
      <c r="N61" s="514">
        <f>-9550000/1000</f>
        <v>-9550</v>
      </c>
      <c r="O61" s="499"/>
      <c r="P61" s="514"/>
      <c r="Q61" s="499"/>
      <c r="R61" s="514"/>
      <c r="S61" s="514"/>
      <c r="T61" s="499"/>
      <c r="U61" s="499"/>
      <c r="V61" s="499"/>
      <c r="W61" s="499"/>
      <c r="X61" s="499"/>
      <c r="Y61" s="499"/>
      <c r="Z61" s="508"/>
      <c r="AA61" s="508"/>
      <c r="AB61" s="508"/>
      <c r="AC61" s="508"/>
      <c r="AD61" s="508"/>
      <c r="AE61" s="508"/>
      <c r="AF61" s="508"/>
      <c r="AG61" s="508"/>
      <c r="AH61" s="508"/>
      <c r="AI61" s="508"/>
      <c r="AJ61" s="508"/>
      <c r="AK61" s="508"/>
      <c r="AL61" s="508"/>
      <c r="AM61" s="508"/>
      <c r="AN61" s="508"/>
      <c r="AO61" s="508"/>
      <c r="AP61" s="508"/>
      <c r="AQ61" s="508"/>
      <c r="AR61" s="508"/>
      <c r="AS61" s="508"/>
      <c r="AT61" s="508"/>
      <c r="AU61" s="508"/>
      <c r="AV61" s="508"/>
      <c r="AW61" s="508"/>
      <c r="AX61" s="508"/>
      <c r="AY61" s="508"/>
      <c r="AZ61" s="508"/>
      <c r="BA61" s="508"/>
      <c r="BB61" s="508"/>
      <c r="BC61" s="574">
        <f t="shared" si="7"/>
        <v>0</v>
      </c>
      <c r="BE61" s="574">
        <f t="shared" si="9"/>
        <v>-10</v>
      </c>
    </row>
    <row r="62" spans="1:57" s="570" customFormat="1">
      <c r="A62" s="589"/>
      <c r="B62" s="517" t="s">
        <v>314</v>
      </c>
      <c r="C62" s="516">
        <f t="shared" si="8"/>
        <v>22750</v>
      </c>
      <c r="D62" s="525"/>
      <c r="E62" s="525"/>
      <c r="F62" s="499"/>
      <c r="G62" s="499"/>
      <c r="H62" s="514"/>
      <c r="I62" s="514"/>
      <c r="J62" s="499"/>
      <c r="K62" s="499"/>
      <c r="L62" s="514"/>
      <c r="M62" s="514"/>
      <c r="N62" s="514">
        <f>(13200000+9550000)/1000</f>
        <v>22750</v>
      </c>
      <c r="O62" s="499"/>
      <c r="P62" s="514"/>
      <c r="Q62" s="499"/>
      <c r="R62" s="514"/>
      <c r="S62" s="514"/>
      <c r="T62" s="499"/>
      <c r="U62" s="499"/>
      <c r="V62" s="499"/>
      <c r="W62" s="499"/>
      <c r="X62" s="499"/>
      <c r="Y62" s="499"/>
      <c r="Z62" s="508"/>
      <c r="AA62" s="508"/>
      <c r="AB62" s="508"/>
      <c r="AC62" s="508"/>
      <c r="AD62" s="508"/>
      <c r="AE62" s="508"/>
      <c r="AF62" s="508"/>
      <c r="AG62" s="508"/>
      <c r="AH62" s="508"/>
      <c r="AI62" s="508"/>
      <c r="AJ62" s="508"/>
      <c r="AK62" s="508"/>
      <c r="AL62" s="508"/>
      <c r="AM62" s="508"/>
      <c r="AN62" s="508"/>
      <c r="AO62" s="508"/>
      <c r="AP62" s="508"/>
      <c r="AQ62" s="508"/>
      <c r="AR62" s="508"/>
      <c r="AS62" s="508"/>
      <c r="AT62" s="508"/>
      <c r="AU62" s="508"/>
      <c r="AV62" s="508"/>
      <c r="AW62" s="508"/>
      <c r="AX62" s="508"/>
      <c r="AY62" s="508"/>
      <c r="AZ62" s="508"/>
      <c r="BA62" s="508"/>
      <c r="BB62" s="508"/>
      <c r="BC62" s="574">
        <f t="shared" si="7"/>
        <v>0</v>
      </c>
      <c r="BE62" s="574">
        <f t="shared" si="9"/>
        <v>23</v>
      </c>
    </row>
    <row r="63" spans="1:57" s="570" customFormat="1">
      <c r="A63" s="589"/>
      <c r="B63" s="517" t="s">
        <v>315</v>
      </c>
      <c r="C63" s="516">
        <f t="shared" si="8"/>
        <v>0</v>
      </c>
      <c r="D63" s="525"/>
      <c r="E63" s="525"/>
      <c r="F63" s="499"/>
      <c r="G63" s="499"/>
      <c r="H63" s="514"/>
      <c r="I63" s="514"/>
      <c r="J63" s="499"/>
      <c r="K63" s="499"/>
      <c r="L63" s="514"/>
      <c r="M63" s="514"/>
      <c r="N63" s="514"/>
      <c r="O63" s="499"/>
      <c r="P63" s="514"/>
      <c r="Q63" s="499"/>
      <c r="R63" s="514"/>
      <c r="S63" s="514"/>
      <c r="T63" s="499"/>
      <c r="U63" s="499"/>
      <c r="V63" s="499"/>
      <c r="W63" s="499"/>
      <c r="X63" s="499"/>
      <c r="Y63" s="499"/>
      <c r="Z63" s="508"/>
      <c r="AA63" s="508"/>
      <c r="AB63" s="508"/>
      <c r="AC63" s="508"/>
      <c r="AD63" s="508"/>
      <c r="AE63" s="508"/>
      <c r="AF63" s="508"/>
      <c r="AG63" s="508"/>
      <c r="AH63" s="508"/>
      <c r="AI63" s="508"/>
      <c r="AJ63" s="508"/>
      <c r="AK63" s="508"/>
      <c r="AL63" s="508"/>
      <c r="AM63" s="508"/>
      <c r="AN63" s="508"/>
      <c r="AO63" s="508"/>
      <c r="AP63" s="508"/>
      <c r="AQ63" s="508"/>
      <c r="AR63" s="508"/>
      <c r="AS63" s="508"/>
      <c r="AT63" s="508"/>
      <c r="AU63" s="508"/>
      <c r="AV63" s="508"/>
      <c r="AW63" s="508"/>
      <c r="AX63" s="508"/>
      <c r="AY63" s="508"/>
      <c r="AZ63" s="508"/>
      <c r="BA63" s="508"/>
      <c r="BB63" s="508"/>
      <c r="BC63" s="574">
        <f t="shared" si="7"/>
        <v>0</v>
      </c>
      <c r="BE63" s="574">
        <f t="shared" si="9"/>
        <v>0</v>
      </c>
    </row>
    <row r="64" spans="1:57" s="570" customFormat="1">
      <c r="A64" s="589"/>
      <c r="B64" s="517" t="s">
        <v>316</v>
      </c>
      <c r="C64" s="516">
        <f t="shared" si="8"/>
        <v>0</v>
      </c>
      <c r="D64" s="525"/>
      <c r="E64" s="525"/>
      <c r="F64" s="499"/>
      <c r="G64" s="499"/>
      <c r="H64" s="514"/>
      <c r="I64" s="514"/>
      <c r="J64" s="499"/>
      <c r="K64" s="499"/>
      <c r="L64" s="514"/>
      <c r="M64" s="514"/>
      <c r="N64" s="514"/>
      <c r="O64" s="499"/>
      <c r="P64" s="514"/>
      <c r="Q64" s="499"/>
      <c r="R64" s="514"/>
      <c r="S64" s="514"/>
      <c r="T64" s="499"/>
      <c r="U64" s="499"/>
      <c r="V64" s="499"/>
      <c r="W64" s="499"/>
      <c r="X64" s="499"/>
      <c r="Y64" s="499"/>
      <c r="Z64" s="508"/>
      <c r="AA64" s="508"/>
      <c r="AB64" s="508"/>
      <c r="AC64" s="508"/>
      <c r="AD64" s="508"/>
      <c r="AE64" s="508"/>
      <c r="AF64" s="508"/>
      <c r="AG64" s="508"/>
      <c r="AH64" s="508"/>
      <c r="AI64" s="508"/>
      <c r="AJ64" s="508"/>
      <c r="AK64" s="508"/>
      <c r="AL64" s="508"/>
      <c r="AM64" s="508"/>
      <c r="AN64" s="508"/>
      <c r="AO64" s="508"/>
      <c r="AP64" s="508"/>
      <c r="AQ64" s="508"/>
      <c r="AR64" s="508"/>
      <c r="AS64" s="508"/>
      <c r="AT64" s="508"/>
      <c r="AU64" s="508"/>
      <c r="AV64" s="508"/>
      <c r="AW64" s="508"/>
      <c r="AX64" s="508"/>
      <c r="AY64" s="508"/>
      <c r="AZ64" s="508"/>
      <c r="BA64" s="508"/>
      <c r="BB64" s="508"/>
      <c r="BC64" s="574">
        <f t="shared" si="7"/>
        <v>0</v>
      </c>
      <c r="BE64" s="574">
        <f t="shared" si="9"/>
        <v>0</v>
      </c>
    </row>
    <row r="65" spans="1:57" s="570" customFormat="1">
      <c r="A65" s="589"/>
      <c r="B65" s="517" t="s">
        <v>317</v>
      </c>
      <c r="C65" s="516">
        <f t="shared" si="8"/>
        <v>71</v>
      </c>
      <c r="D65" s="525"/>
      <c r="E65" s="525"/>
      <c r="F65" s="499"/>
      <c r="G65" s="499"/>
      <c r="H65" s="514"/>
      <c r="I65" s="514"/>
      <c r="J65" s="499"/>
      <c r="K65" s="499"/>
      <c r="L65" s="514">
        <f>E175</f>
        <v>71</v>
      </c>
      <c r="M65" s="514"/>
      <c r="N65" s="514"/>
      <c r="O65" s="499"/>
      <c r="P65" s="514"/>
      <c r="Q65" s="499"/>
      <c r="R65" s="514"/>
      <c r="S65" s="514"/>
      <c r="T65" s="499"/>
      <c r="U65" s="499"/>
      <c r="V65" s="499"/>
      <c r="W65" s="499"/>
      <c r="X65" s="499"/>
      <c r="Y65" s="499"/>
      <c r="Z65" s="508"/>
      <c r="AA65" s="508"/>
      <c r="AB65" s="508"/>
      <c r="AC65" s="508"/>
      <c r="AD65" s="508"/>
      <c r="AE65" s="508"/>
      <c r="AF65" s="508"/>
      <c r="AG65" s="508"/>
      <c r="AH65" s="508"/>
      <c r="AI65" s="508"/>
      <c r="AJ65" s="508"/>
      <c r="AK65" s="508"/>
      <c r="AL65" s="508"/>
      <c r="AM65" s="508"/>
      <c r="AN65" s="508"/>
      <c r="AO65" s="508"/>
      <c r="AP65" s="508"/>
      <c r="AQ65" s="508"/>
      <c r="AR65" s="508"/>
      <c r="AS65" s="508"/>
      <c r="AT65" s="508"/>
      <c r="AU65" s="508"/>
      <c r="AV65" s="508"/>
      <c r="AW65" s="508"/>
      <c r="AX65" s="508"/>
      <c r="AY65" s="508"/>
      <c r="AZ65" s="508"/>
      <c r="BA65" s="508"/>
      <c r="BB65" s="508"/>
      <c r="BC65" s="574">
        <f t="shared" si="7"/>
        <v>0</v>
      </c>
      <c r="BE65" s="574">
        <f t="shared" si="9"/>
        <v>0</v>
      </c>
    </row>
    <row r="66" spans="1:57" s="570" customFormat="1">
      <c r="A66" s="589"/>
      <c r="B66" s="517" t="s">
        <v>318</v>
      </c>
      <c r="C66" s="516">
        <f t="shared" si="8"/>
        <v>-1001111.05</v>
      </c>
      <c r="D66" s="525"/>
      <c r="E66" s="525"/>
      <c r="F66" s="499"/>
      <c r="G66" s="499"/>
      <c r="H66" s="514"/>
      <c r="I66" s="514"/>
      <c r="J66" s="499"/>
      <c r="K66" s="499"/>
      <c r="L66" s="514"/>
      <c r="M66" s="514"/>
      <c r="N66" s="514"/>
      <c r="O66" s="499"/>
      <c r="P66" s="514"/>
      <c r="Q66" s="499"/>
      <c r="R66" s="514"/>
      <c r="S66" s="514"/>
      <c r="T66" s="499"/>
      <c r="U66" s="499"/>
      <c r="V66" s="499"/>
      <c r="W66" s="499"/>
      <c r="X66" s="499"/>
      <c r="Y66" s="499"/>
      <c r="Z66" s="508"/>
      <c r="AA66" s="508"/>
      <c r="AB66" s="508"/>
      <c r="AC66" s="508"/>
      <c r="AD66" s="508"/>
      <c r="AE66" s="508">
        <v>-1001111.05</v>
      </c>
      <c r="AF66" s="508"/>
      <c r="AG66" s="508"/>
      <c r="AH66" s="508"/>
      <c r="AI66" s="508"/>
      <c r="AJ66" s="508"/>
      <c r="AK66" s="508"/>
      <c r="AL66" s="508"/>
      <c r="AM66" s="508"/>
      <c r="AN66" s="508"/>
      <c r="AO66" s="508"/>
      <c r="AP66" s="508"/>
      <c r="AQ66" s="508"/>
      <c r="AR66" s="508"/>
      <c r="AS66" s="508"/>
      <c r="AT66" s="508"/>
      <c r="AU66" s="508"/>
      <c r="AV66" s="508"/>
      <c r="AW66" s="508"/>
      <c r="AX66" s="508"/>
      <c r="AY66" s="508"/>
      <c r="AZ66" s="508"/>
      <c r="BA66" s="508"/>
      <c r="BB66" s="508"/>
      <c r="BC66" s="574">
        <f t="shared" si="7"/>
        <v>0</v>
      </c>
      <c r="BE66" s="574">
        <f t="shared" si="9"/>
        <v>-1001</v>
      </c>
    </row>
    <row r="67" spans="1:57" s="570" customFormat="1">
      <c r="A67" s="589"/>
      <c r="B67" s="517" t="s">
        <v>319</v>
      </c>
      <c r="C67" s="516">
        <f t="shared" si="8"/>
        <v>0</v>
      </c>
      <c r="D67" s="525"/>
      <c r="E67" s="525"/>
      <c r="F67" s="499"/>
      <c r="G67" s="499"/>
      <c r="H67" s="514"/>
      <c r="I67" s="514"/>
      <c r="J67" s="499"/>
      <c r="K67" s="499"/>
      <c r="L67" s="514"/>
      <c r="M67" s="514"/>
      <c r="N67" s="514"/>
      <c r="O67" s="499"/>
      <c r="P67" s="514"/>
      <c r="Q67" s="499">
        <f>Q7</f>
        <v>0</v>
      </c>
      <c r="R67" s="514"/>
      <c r="S67" s="514"/>
      <c r="T67" s="499"/>
      <c r="U67" s="499"/>
      <c r="V67" s="499"/>
      <c r="W67" s="499"/>
      <c r="X67" s="499"/>
      <c r="Y67" s="499"/>
      <c r="Z67" s="508"/>
      <c r="AA67" s="508"/>
      <c r="AB67" s="508"/>
      <c r="AC67" s="508"/>
      <c r="AD67" s="508"/>
      <c r="AE67" s="508"/>
      <c r="AF67" s="508"/>
      <c r="AG67" s="508"/>
      <c r="AH67" s="508"/>
      <c r="AI67" s="508"/>
      <c r="AJ67" s="508"/>
      <c r="AK67" s="508"/>
      <c r="AL67" s="508"/>
      <c r="AM67" s="508"/>
      <c r="AN67" s="508"/>
      <c r="AO67" s="508"/>
      <c r="AP67" s="508"/>
      <c r="AQ67" s="508"/>
      <c r="AR67" s="508"/>
      <c r="AS67" s="508"/>
      <c r="AT67" s="508"/>
      <c r="AU67" s="508"/>
      <c r="AV67" s="508"/>
      <c r="AW67" s="508"/>
      <c r="AX67" s="508"/>
      <c r="AY67" s="508"/>
      <c r="AZ67" s="508"/>
      <c r="BA67" s="508"/>
      <c r="BB67" s="508"/>
      <c r="BC67" s="574">
        <f t="shared" si="7"/>
        <v>0</v>
      </c>
      <c r="BE67" s="574">
        <f t="shared" si="9"/>
        <v>0</v>
      </c>
    </row>
    <row r="68" spans="1:57" s="570" customFormat="1">
      <c r="A68" s="589"/>
      <c r="B68" s="517"/>
      <c r="C68" s="516">
        <f t="shared" si="8"/>
        <v>0</v>
      </c>
      <c r="D68" s="525"/>
      <c r="E68" s="525"/>
      <c r="F68" s="499"/>
      <c r="G68" s="499"/>
      <c r="H68" s="514"/>
      <c r="I68" s="514"/>
      <c r="J68" s="499"/>
      <c r="K68" s="499"/>
      <c r="L68" s="514"/>
      <c r="M68" s="514"/>
      <c r="N68" s="514"/>
      <c r="O68" s="499"/>
      <c r="P68" s="514"/>
      <c r="Q68" s="499"/>
      <c r="R68" s="514"/>
      <c r="S68" s="514"/>
      <c r="T68" s="499"/>
      <c r="U68" s="499"/>
      <c r="V68" s="499"/>
      <c r="W68" s="499"/>
      <c r="X68" s="499"/>
      <c r="Y68" s="499"/>
      <c r="Z68" s="508"/>
      <c r="AA68" s="508"/>
      <c r="AB68" s="508"/>
      <c r="AC68" s="508"/>
      <c r="AD68" s="508"/>
      <c r="AE68" s="508"/>
      <c r="AF68" s="508"/>
      <c r="AG68" s="508"/>
      <c r="AH68" s="508"/>
      <c r="AI68" s="508"/>
      <c r="AJ68" s="508"/>
      <c r="AK68" s="508"/>
      <c r="AL68" s="508"/>
      <c r="AM68" s="508"/>
      <c r="AN68" s="508"/>
      <c r="AO68" s="508"/>
      <c r="AP68" s="508"/>
      <c r="AQ68" s="508"/>
      <c r="AR68" s="508"/>
      <c r="AS68" s="508"/>
      <c r="AT68" s="508"/>
      <c r="AU68" s="508"/>
      <c r="AV68" s="508"/>
      <c r="AW68" s="508"/>
      <c r="AX68" s="508"/>
      <c r="AY68" s="508"/>
      <c r="AZ68" s="508"/>
      <c r="BA68" s="508"/>
      <c r="BB68" s="508"/>
      <c r="BC68" s="574">
        <f t="shared" si="7"/>
        <v>0</v>
      </c>
      <c r="BE68" s="574">
        <f t="shared" si="9"/>
        <v>0</v>
      </c>
    </row>
    <row r="69" spans="1:57" s="570" customFormat="1">
      <c r="A69" s="589"/>
      <c r="B69" s="517"/>
      <c r="C69" s="516">
        <f t="shared" si="8"/>
        <v>0</v>
      </c>
      <c r="D69" s="525"/>
      <c r="E69" s="525"/>
      <c r="F69" s="499"/>
      <c r="G69" s="499"/>
      <c r="H69" s="514"/>
      <c r="I69" s="514"/>
      <c r="J69" s="499"/>
      <c r="K69" s="499"/>
      <c r="L69" s="514"/>
      <c r="M69" s="514"/>
      <c r="N69" s="514"/>
      <c r="O69" s="499"/>
      <c r="P69" s="514"/>
      <c r="Q69" s="499"/>
      <c r="R69" s="514"/>
      <c r="S69" s="514"/>
      <c r="T69" s="499"/>
      <c r="U69" s="499"/>
      <c r="V69" s="499"/>
      <c r="W69" s="499"/>
      <c r="X69" s="499"/>
      <c r="Y69" s="499"/>
      <c r="Z69" s="508"/>
      <c r="AA69" s="508"/>
      <c r="AB69" s="508"/>
      <c r="AC69" s="508"/>
      <c r="AD69" s="508"/>
      <c r="AE69" s="508"/>
      <c r="AF69" s="508"/>
      <c r="AG69" s="508"/>
      <c r="AH69" s="508"/>
      <c r="AI69" s="508"/>
      <c r="AJ69" s="508"/>
      <c r="AK69" s="508"/>
      <c r="AL69" s="508"/>
      <c r="AM69" s="508"/>
      <c r="AN69" s="508"/>
      <c r="AO69" s="508"/>
      <c r="AP69" s="508"/>
      <c r="AQ69" s="508"/>
      <c r="AR69" s="508"/>
      <c r="AS69" s="508"/>
      <c r="AT69" s="508"/>
      <c r="AU69" s="508"/>
      <c r="AV69" s="508"/>
      <c r="AW69" s="508"/>
      <c r="AX69" s="508"/>
      <c r="AY69" s="508"/>
      <c r="AZ69" s="508"/>
      <c r="BA69" s="508"/>
      <c r="BB69" s="508"/>
      <c r="BC69" s="574">
        <f t="shared" si="7"/>
        <v>0</v>
      </c>
      <c r="BE69" s="574"/>
    </row>
    <row r="70" spans="1:57" s="570" customFormat="1" hidden="1">
      <c r="A70" s="589"/>
      <c r="B70" s="517" t="s">
        <v>320</v>
      </c>
      <c r="C70" s="516">
        <f t="shared" si="8"/>
        <v>0</v>
      </c>
      <c r="D70" s="525"/>
      <c r="E70" s="525"/>
      <c r="F70" s="499"/>
      <c r="G70" s="499"/>
      <c r="H70" s="514"/>
      <c r="I70" s="514"/>
      <c r="J70" s="499"/>
      <c r="K70" s="499"/>
      <c r="L70" s="514"/>
      <c r="M70" s="514"/>
      <c r="N70" s="514"/>
      <c r="O70" s="499"/>
      <c r="P70" s="514"/>
      <c r="Q70" s="499"/>
      <c r="R70" s="514"/>
      <c r="S70" s="514"/>
      <c r="T70" s="499"/>
      <c r="U70" s="499"/>
      <c r="V70" s="499"/>
      <c r="W70" s="499"/>
      <c r="X70" s="499"/>
      <c r="Y70" s="499"/>
      <c r="Z70" s="508"/>
      <c r="AA70" s="508"/>
      <c r="AB70" s="508"/>
      <c r="AC70" s="508"/>
      <c r="AD70" s="508"/>
      <c r="AE70" s="508"/>
      <c r="AF70" s="508"/>
      <c r="AG70" s="508"/>
      <c r="AH70" s="508"/>
      <c r="AI70" s="508"/>
      <c r="AJ70" s="508"/>
      <c r="AK70" s="508"/>
      <c r="AL70" s="508"/>
      <c r="AM70" s="508"/>
      <c r="AN70" s="508"/>
      <c r="AO70" s="508"/>
      <c r="AP70" s="508"/>
      <c r="AQ70" s="508"/>
      <c r="AR70" s="508"/>
      <c r="AS70" s="508"/>
      <c r="AT70" s="508"/>
      <c r="AU70" s="508"/>
      <c r="AV70" s="508"/>
      <c r="AW70" s="508"/>
      <c r="AX70" s="508"/>
      <c r="AY70" s="508"/>
      <c r="AZ70" s="508"/>
      <c r="BA70" s="508"/>
      <c r="BB70" s="508"/>
      <c r="BC70" s="574">
        <f t="shared" si="7"/>
        <v>0</v>
      </c>
      <c r="BE70" s="574"/>
    </row>
    <row r="71" spans="1:57" s="570" customFormat="1" hidden="1">
      <c r="A71" s="589"/>
      <c r="B71" s="517" t="s">
        <v>321</v>
      </c>
      <c r="C71" s="516">
        <f t="shared" si="8"/>
        <v>0</v>
      </c>
      <c r="D71" s="525"/>
      <c r="E71" s="525"/>
      <c r="F71" s="499"/>
      <c r="G71" s="499"/>
      <c r="H71" s="514"/>
      <c r="I71" s="514"/>
      <c r="J71" s="499"/>
      <c r="K71" s="499"/>
      <c r="L71" s="514"/>
      <c r="M71" s="514"/>
      <c r="N71" s="514"/>
      <c r="O71" s="499"/>
      <c r="P71" s="514"/>
      <c r="Q71" s="499"/>
      <c r="R71" s="514"/>
      <c r="S71" s="514"/>
      <c r="T71" s="499"/>
      <c r="U71" s="499"/>
      <c r="V71" s="499"/>
      <c r="W71" s="499"/>
      <c r="X71" s="499"/>
      <c r="Y71" s="499"/>
      <c r="Z71" s="508"/>
      <c r="AA71" s="508"/>
      <c r="AB71" s="508"/>
      <c r="AC71" s="508"/>
      <c r="AD71" s="508"/>
      <c r="AE71" s="508"/>
      <c r="AF71" s="508"/>
      <c r="AG71" s="508"/>
      <c r="AH71" s="508"/>
      <c r="AI71" s="508"/>
      <c r="AJ71" s="508"/>
      <c r="AK71" s="508"/>
      <c r="AL71" s="508"/>
      <c r="AM71" s="508"/>
      <c r="AN71" s="508"/>
      <c r="AO71" s="508"/>
      <c r="AP71" s="508"/>
      <c r="AQ71" s="508"/>
      <c r="AR71" s="508"/>
      <c r="AS71" s="508"/>
      <c r="AT71" s="508"/>
      <c r="AU71" s="508"/>
      <c r="AV71" s="508"/>
      <c r="AW71" s="508"/>
      <c r="AX71" s="508"/>
      <c r="AY71" s="508"/>
      <c r="AZ71" s="508"/>
      <c r="BA71" s="508"/>
      <c r="BB71" s="508"/>
      <c r="BC71" s="574">
        <f t="shared" si="7"/>
        <v>0</v>
      </c>
      <c r="BE71" s="574"/>
    </row>
    <row r="72" spans="1:57" s="570" customFormat="1" hidden="1">
      <c r="A72" s="589"/>
      <c r="B72" s="517" t="s">
        <v>322</v>
      </c>
      <c r="C72" s="516">
        <f t="shared" si="8"/>
        <v>0</v>
      </c>
      <c r="D72" s="525"/>
      <c r="E72" s="525"/>
      <c r="F72" s="499"/>
      <c r="G72" s="499"/>
      <c r="H72" s="514"/>
      <c r="I72" s="514"/>
      <c r="J72" s="499"/>
      <c r="K72" s="499"/>
      <c r="L72" s="514"/>
      <c r="M72" s="514"/>
      <c r="N72" s="514"/>
      <c r="O72" s="499"/>
      <c r="P72" s="514"/>
      <c r="Q72" s="499"/>
      <c r="R72" s="514"/>
      <c r="S72" s="514"/>
      <c r="T72" s="499"/>
      <c r="U72" s="499"/>
      <c r="V72" s="499"/>
      <c r="W72" s="499"/>
      <c r="X72" s="499"/>
      <c r="Y72" s="499"/>
      <c r="Z72" s="508"/>
      <c r="AA72" s="508"/>
      <c r="AB72" s="508"/>
      <c r="AC72" s="508"/>
      <c r="AD72" s="508"/>
      <c r="AE72" s="508"/>
      <c r="AF72" s="508"/>
      <c r="AG72" s="508"/>
      <c r="AH72" s="508"/>
      <c r="AI72" s="508"/>
      <c r="AJ72" s="508"/>
      <c r="AK72" s="508"/>
      <c r="AL72" s="508"/>
      <c r="AM72" s="508"/>
      <c r="AN72" s="508"/>
      <c r="AO72" s="508"/>
      <c r="AP72" s="508"/>
      <c r="AQ72" s="508"/>
      <c r="AR72" s="508"/>
      <c r="AS72" s="508"/>
      <c r="AT72" s="508"/>
      <c r="AU72" s="508"/>
      <c r="AV72" s="508"/>
      <c r="AW72" s="508"/>
      <c r="AX72" s="508"/>
      <c r="AY72" s="508"/>
      <c r="AZ72" s="508"/>
      <c r="BA72" s="508"/>
      <c r="BB72" s="508"/>
      <c r="BC72" s="574">
        <f t="shared" si="7"/>
        <v>0</v>
      </c>
      <c r="BE72" s="574"/>
    </row>
    <row r="73" spans="1:57" s="570" customFormat="1" ht="17.100000000000001" hidden="1" customHeight="1">
      <c r="A73" s="589"/>
      <c r="B73" s="517" t="s">
        <v>323</v>
      </c>
      <c r="C73" s="516">
        <f t="shared" si="8"/>
        <v>0</v>
      </c>
      <c r="D73" s="525"/>
      <c r="E73" s="525"/>
      <c r="F73" s="499"/>
      <c r="G73" s="499"/>
      <c r="H73" s="514"/>
      <c r="I73" s="514"/>
      <c r="J73" s="499"/>
      <c r="K73" s="499"/>
      <c r="L73" s="514"/>
      <c r="M73" s="514"/>
      <c r="N73" s="514"/>
      <c r="O73" s="499"/>
      <c r="P73" s="514"/>
      <c r="Q73" s="499"/>
      <c r="R73" s="514"/>
      <c r="S73" s="514"/>
      <c r="T73" s="499"/>
      <c r="U73" s="499"/>
      <c r="V73" s="499"/>
      <c r="W73" s="499"/>
      <c r="X73" s="499"/>
      <c r="Y73" s="499"/>
      <c r="Z73" s="508"/>
      <c r="AA73" s="508"/>
      <c r="AB73" s="508"/>
      <c r="AC73" s="508"/>
      <c r="AD73" s="508"/>
      <c r="AE73" s="508"/>
      <c r="AF73" s="508"/>
      <c r="AG73" s="508"/>
      <c r="AH73" s="508"/>
      <c r="AI73" s="508"/>
      <c r="AJ73" s="508"/>
      <c r="AK73" s="508"/>
      <c r="AL73" s="508"/>
      <c r="AM73" s="508"/>
      <c r="AN73" s="508"/>
      <c r="AO73" s="508"/>
      <c r="AP73" s="508"/>
      <c r="AQ73" s="508"/>
      <c r="AR73" s="508"/>
      <c r="AS73" s="508"/>
      <c r="AT73" s="508"/>
      <c r="AU73" s="508"/>
      <c r="AV73" s="508"/>
      <c r="AW73" s="508"/>
      <c r="AX73" s="508"/>
      <c r="AY73" s="508"/>
      <c r="AZ73" s="508"/>
      <c r="BA73" s="508"/>
      <c r="BB73" s="508"/>
      <c r="BC73" s="574">
        <f t="shared" si="7"/>
        <v>0</v>
      </c>
      <c r="BE73" s="574"/>
    </row>
    <row r="74" spans="1:57" s="570" customFormat="1" hidden="1">
      <c r="A74" s="589"/>
      <c r="B74" s="517" t="s">
        <v>324</v>
      </c>
      <c r="C74" s="516">
        <f t="shared" si="8"/>
        <v>0</v>
      </c>
      <c r="D74" s="525"/>
      <c r="E74" s="525"/>
      <c r="F74" s="499"/>
      <c r="G74" s="499"/>
      <c r="H74" s="514"/>
      <c r="I74" s="514"/>
      <c r="J74" s="499"/>
      <c r="K74" s="499"/>
      <c r="L74" s="514"/>
      <c r="M74" s="514"/>
      <c r="N74" s="514"/>
      <c r="O74" s="499"/>
      <c r="P74" s="514"/>
      <c r="Q74" s="499"/>
      <c r="R74" s="514"/>
      <c r="S74" s="514"/>
      <c r="T74" s="499"/>
      <c r="U74" s="499"/>
      <c r="V74" s="499"/>
      <c r="W74" s="499"/>
      <c r="X74" s="499"/>
      <c r="Y74" s="499"/>
      <c r="Z74" s="508"/>
      <c r="AA74" s="508"/>
      <c r="AB74" s="508"/>
      <c r="AC74" s="508"/>
      <c r="AD74" s="508"/>
      <c r="AE74" s="508"/>
      <c r="AF74" s="508"/>
      <c r="AG74" s="508"/>
      <c r="AH74" s="508"/>
      <c r="AI74" s="508"/>
      <c r="AJ74" s="508"/>
      <c r="AK74" s="508"/>
      <c r="AL74" s="508"/>
      <c r="AM74" s="508"/>
      <c r="AN74" s="508"/>
      <c r="AO74" s="508"/>
      <c r="AP74" s="508"/>
      <c r="AQ74" s="508"/>
      <c r="AR74" s="508"/>
      <c r="AS74" s="508"/>
      <c r="AT74" s="508"/>
      <c r="AU74" s="508"/>
      <c r="AV74" s="508"/>
      <c r="AW74" s="508"/>
      <c r="AX74" s="508"/>
      <c r="AY74" s="508"/>
      <c r="AZ74" s="508"/>
      <c r="BA74" s="508"/>
      <c r="BB74" s="508"/>
      <c r="BC74" s="574">
        <f t="shared" si="7"/>
        <v>0</v>
      </c>
      <c r="BE74" s="574"/>
    </row>
    <row r="75" spans="1:57" s="570" customFormat="1" hidden="1">
      <c r="A75" s="589"/>
      <c r="B75" s="621"/>
      <c r="C75" s="558"/>
      <c r="D75" s="525"/>
      <c r="E75" s="553"/>
      <c r="F75" s="499"/>
      <c r="G75" s="499"/>
      <c r="H75" s="514"/>
      <c r="I75" s="514"/>
      <c r="J75" s="499"/>
      <c r="K75" s="499"/>
      <c r="L75" s="514"/>
      <c r="M75" s="514"/>
      <c r="N75" s="514"/>
      <c r="O75" s="499"/>
      <c r="P75" s="514"/>
      <c r="Q75" s="499"/>
      <c r="R75" s="514"/>
      <c r="S75" s="514"/>
      <c r="T75" s="499"/>
      <c r="U75" s="499"/>
      <c r="V75" s="499"/>
      <c r="W75" s="499"/>
      <c r="X75" s="499"/>
      <c r="Y75" s="499"/>
      <c r="Z75" s="508"/>
      <c r="AA75" s="508"/>
      <c r="AB75" s="508"/>
      <c r="AC75" s="508"/>
      <c r="AD75" s="508"/>
      <c r="AE75" s="508"/>
      <c r="AF75" s="508"/>
      <c r="AG75" s="508"/>
      <c r="AH75" s="508"/>
      <c r="AI75" s="508"/>
      <c r="AJ75" s="508"/>
      <c r="AK75" s="508"/>
      <c r="AL75" s="508"/>
      <c r="AM75" s="508"/>
      <c r="AN75" s="508"/>
      <c r="AO75" s="508"/>
      <c r="AP75" s="508"/>
      <c r="AQ75" s="508"/>
      <c r="AR75" s="508"/>
      <c r="AS75" s="508"/>
      <c r="AT75" s="508"/>
      <c r="AU75" s="508"/>
      <c r="AV75" s="508"/>
      <c r="AW75" s="508"/>
      <c r="AX75" s="508"/>
      <c r="AY75" s="508"/>
      <c r="AZ75" s="508"/>
      <c r="BA75" s="508"/>
      <c r="BB75" s="508"/>
      <c r="BC75" s="574">
        <f t="shared" ref="BC75:BC104" si="10">SUM(E75:BB75)-C75</f>
        <v>0</v>
      </c>
      <c r="BE75" s="574"/>
    </row>
    <row r="76" spans="1:57" s="570" customFormat="1" hidden="1">
      <c r="A76" s="589"/>
      <c r="B76" s="517"/>
      <c r="C76" s="559"/>
      <c r="D76" s="525"/>
      <c r="E76" s="525"/>
      <c r="F76" s="499"/>
      <c r="G76" s="499"/>
      <c r="H76" s="514"/>
      <c r="I76" s="514"/>
      <c r="J76" s="499"/>
      <c r="K76" s="499"/>
      <c r="L76" s="514"/>
      <c r="M76" s="514"/>
      <c r="N76" s="514"/>
      <c r="O76" s="499"/>
      <c r="P76" s="514"/>
      <c r="Q76" s="499"/>
      <c r="R76" s="514"/>
      <c r="S76" s="514"/>
      <c r="T76" s="499"/>
      <c r="U76" s="499"/>
      <c r="V76" s="499"/>
      <c r="W76" s="499"/>
      <c r="X76" s="499"/>
      <c r="Y76" s="499"/>
      <c r="Z76" s="508"/>
      <c r="AA76" s="508"/>
      <c r="AB76" s="508"/>
      <c r="AC76" s="508"/>
      <c r="AD76" s="508"/>
      <c r="AE76" s="508"/>
      <c r="AF76" s="508"/>
      <c r="AG76" s="508"/>
      <c r="AH76" s="508"/>
      <c r="AI76" s="508"/>
      <c r="AJ76" s="508"/>
      <c r="AK76" s="508"/>
      <c r="AL76" s="508"/>
      <c r="AM76" s="508"/>
      <c r="AN76" s="508"/>
      <c r="AO76" s="508"/>
      <c r="AP76" s="508"/>
      <c r="AQ76" s="508"/>
      <c r="AR76" s="508"/>
      <c r="AS76" s="508"/>
      <c r="AT76" s="508"/>
      <c r="AU76" s="508"/>
      <c r="AV76" s="508"/>
      <c r="AW76" s="508"/>
      <c r="AX76" s="508"/>
      <c r="AY76" s="508"/>
      <c r="AZ76" s="508"/>
      <c r="BA76" s="508"/>
      <c r="BB76" s="508"/>
      <c r="BC76" s="574">
        <f t="shared" si="10"/>
        <v>0</v>
      </c>
      <c r="BE76" s="574"/>
    </row>
    <row r="77" spans="1:57" s="570" customFormat="1">
      <c r="A77" s="595"/>
      <c r="B77" s="622"/>
      <c r="C77" s="560"/>
      <c r="D77" s="525"/>
      <c r="E77" s="561"/>
      <c r="F77" s="556"/>
      <c r="G77" s="556"/>
      <c r="H77" s="626"/>
      <c r="I77" s="626"/>
      <c r="J77" s="556"/>
      <c r="K77" s="556"/>
      <c r="L77" s="626"/>
      <c r="M77" s="626"/>
      <c r="N77" s="626"/>
      <c r="O77" s="556"/>
      <c r="P77" s="626"/>
      <c r="Q77" s="556"/>
      <c r="R77" s="626"/>
      <c r="S77" s="626"/>
      <c r="T77" s="556"/>
      <c r="U77" s="556"/>
      <c r="V77" s="556"/>
      <c r="W77" s="556"/>
      <c r="X77" s="556"/>
      <c r="Y77" s="556"/>
      <c r="Z77" s="557"/>
      <c r="AA77" s="557"/>
      <c r="AB77" s="557"/>
      <c r="AC77" s="557"/>
      <c r="AD77" s="557"/>
      <c r="AE77" s="557"/>
      <c r="AF77" s="557"/>
      <c r="AG77" s="557"/>
      <c r="AH77" s="557"/>
      <c r="AI77" s="557"/>
      <c r="AJ77" s="557"/>
      <c r="AK77" s="557"/>
      <c r="AL77" s="557"/>
      <c r="AM77" s="557"/>
      <c r="AN77" s="557"/>
      <c r="AO77" s="557"/>
      <c r="AP77" s="557"/>
      <c r="AQ77" s="557"/>
      <c r="AR77" s="557"/>
      <c r="AS77" s="557"/>
      <c r="AT77" s="557"/>
      <c r="AU77" s="557"/>
      <c r="AV77" s="557"/>
      <c r="AW77" s="557"/>
      <c r="AX77" s="557"/>
      <c r="AY77" s="557"/>
      <c r="AZ77" s="557"/>
      <c r="BA77" s="557"/>
      <c r="BB77" s="557"/>
      <c r="BC77" s="574">
        <f t="shared" si="10"/>
        <v>0</v>
      </c>
      <c r="BE77" s="574"/>
    </row>
    <row r="78" spans="1:57" s="570" customFormat="1">
      <c r="A78" s="593" t="s">
        <v>325</v>
      </c>
      <c r="B78" s="580"/>
      <c r="C78" s="544">
        <f>SUM(C55:C77)</f>
        <v>-12385254.099999975</v>
      </c>
      <c r="D78" s="525"/>
      <c r="E78" s="553"/>
      <c r="F78" s="499"/>
      <c r="G78" s="499"/>
      <c r="H78" s="514"/>
      <c r="I78" s="514"/>
      <c r="J78" s="499"/>
      <c r="K78" s="499"/>
      <c r="L78" s="514"/>
      <c r="M78" s="514"/>
      <c r="N78" s="514"/>
      <c r="O78" s="499"/>
      <c r="P78" s="514"/>
      <c r="Q78" s="499"/>
      <c r="R78" s="514"/>
      <c r="S78" s="514"/>
      <c r="T78" s="499"/>
      <c r="U78" s="499"/>
      <c r="V78" s="499"/>
      <c r="W78" s="499"/>
      <c r="X78" s="499"/>
      <c r="Y78" s="499"/>
      <c r="Z78" s="508"/>
      <c r="AA78" s="508"/>
      <c r="AB78" s="508"/>
      <c r="AC78" s="508"/>
      <c r="AD78" s="508"/>
      <c r="AE78" s="508"/>
      <c r="AF78" s="508"/>
      <c r="AG78" s="508"/>
      <c r="AH78" s="508"/>
      <c r="AI78" s="508"/>
      <c r="AJ78" s="508"/>
      <c r="AK78" s="508"/>
      <c r="AL78" s="508"/>
      <c r="AM78" s="508"/>
      <c r="AN78" s="508"/>
      <c r="AO78" s="508"/>
      <c r="AP78" s="508"/>
      <c r="AQ78" s="508"/>
      <c r="AR78" s="508"/>
      <c r="AS78" s="508"/>
      <c r="AT78" s="508"/>
      <c r="AU78" s="508"/>
      <c r="AV78" s="508"/>
      <c r="AW78" s="508"/>
      <c r="AX78" s="508"/>
      <c r="AY78" s="508"/>
      <c r="AZ78" s="508"/>
      <c r="BA78" s="508"/>
      <c r="BB78" s="508"/>
      <c r="BC78" s="574">
        <f t="shared" si="10"/>
        <v>12385254.099999975</v>
      </c>
      <c r="BE78" s="574">
        <f>SUM(BE55:BE77)</f>
        <v>-12386</v>
      </c>
    </row>
    <row r="79" spans="1:57" s="570" customFormat="1">
      <c r="A79" s="595"/>
      <c r="B79" s="622"/>
      <c r="C79" s="560"/>
      <c r="D79" s="525"/>
      <c r="E79" s="561"/>
      <c r="F79" s="556"/>
      <c r="G79" s="556"/>
      <c r="H79" s="626"/>
      <c r="I79" s="626"/>
      <c r="J79" s="556"/>
      <c r="K79" s="556"/>
      <c r="L79" s="626"/>
      <c r="M79" s="626"/>
      <c r="N79" s="626"/>
      <c r="O79" s="556"/>
      <c r="P79" s="626"/>
      <c r="Q79" s="556"/>
      <c r="R79" s="626"/>
      <c r="S79" s="626"/>
      <c r="T79" s="556"/>
      <c r="U79" s="556"/>
      <c r="V79" s="556"/>
      <c r="W79" s="556"/>
      <c r="X79" s="556"/>
      <c r="Y79" s="556"/>
      <c r="Z79" s="557"/>
      <c r="AA79" s="557"/>
      <c r="AB79" s="557"/>
      <c r="AC79" s="557"/>
      <c r="AD79" s="557"/>
      <c r="AE79" s="557"/>
      <c r="AF79" s="557"/>
      <c r="AG79" s="557"/>
      <c r="AH79" s="557"/>
      <c r="AI79" s="557"/>
      <c r="AJ79" s="557"/>
      <c r="AK79" s="557"/>
      <c r="AL79" s="557"/>
      <c r="AM79" s="557"/>
      <c r="AN79" s="557"/>
      <c r="AO79" s="557"/>
      <c r="AP79" s="557"/>
      <c r="AQ79" s="557"/>
      <c r="AR79" s="557"/>
      <c r="AS79" s="557"/>
      <c r="AT79" s="557"/>
      <c r="AU79" s="557"/>
      <c r="AV79" s="557"/>
      <c r="AW79" s="557"/>
      <c r="AX79" s="557"/>
      <c r="AY79" s="557"/>
      <c r="AZ79" s="557"/>
      <c r="BA79" s="557"/>
      <c r="BB79" s="557"/>
      <c r="BC79" s="574">
        <f t="shared" si="10"/>
        <v>0</v>
      </c>
      <c r="BE79" s="574"/>
    </row>
    <row r="80" spans="1:57" s="570" customFormat="1" hidden="1">
      <c r="A80" s="589"/>
      <c r="B80" s="517" t="s">
        <v>326</v>
      </c>
      <c r="C80" s="516">
        <f t="shared" ref="C80:C103" si="11">SUM(E80:BB80)</f>
        <v>0</v>
      </c>
      <c r="D80" s="525"/>
      <c r="E80" s="525"/>
      <c r="F80" s="499"/>
      <c r="G80" s="499"/>
      <c r="H80" s="514"/>
      <c r="I80" s="514"/>
      <c r="J80" s="499"/>
      <c r="K80" s="499"/>
      <c r="L80" s="514"/>
      <c r="M80" s="514"/>
      <c r="N80" s="514"/>
      <c r="O80" s="499"/>
      <c r="P80" s="514"/>
      <c r="Q80" s="499"/>
      <c r="R80" s="514"/>
      <c r="S80" s="514"/>
      <c r="T80" s="499"/>
      <c r="U80" s="499"/>
      <c r="V80" s="499"/>
      <c r="W80" s="499"/>
      <c r="X80" s="499"/>
      <c r="Y80" s="499"/>
      <c r="Z80" s="508"/>
      <c r="AA80" s="508"/>
      <c r="AB80" s="508"/>
      <c r="AC80" s="508"/>
      <c r="AD80" s="508"/>
      <c r="AE80" s="508"/>
      <c r="AF80" s="508"/>
      <c r="AG80" s="508"/>
      <c r="AH80" s="508"/>
      <c r="AI80" s="508"/>
      <c r="AJ80" s="508"/>
      <c r="AK80" s="508"/>
      <c r="AL80" s="508"/>
      <c r="AM80" s="508"/>
      <c r="AN80" s="508"/>
      <c r="AO80" s="508"/>
      <c r="AP80" s="508"/>
      <c r="AQ80" s="508"/>
      <c r="AR80" s="508"/>
      <c r="AS80" s="508"/>
      <c r="AT80" s="508"/>
      <c r="AU80" s="508"/>
      <c r="AV80" s="508"/>
      <c r="AW80" s="508"/>
      <c r="AX80" s="508"/>
      <c r="AY80" s="508"/>
      <c r="AZ80" s="508"/>
      <c r="BA80" s="508"/>
      <c r="BB80" s="508"/>
      <c r="BC80" s="574">
        <f t="shared" si="10"/>
        <v>0</v>
      </c>
      <c r="BE80" s="574"/>
    </row>
    <row r="81" spans="1:57" s="570" customFormat="1" hidden="1">
      <c r="A81" s="589"/>
      <c r="B81" s="517" t="s">
        <v>327</v>
      </c>
      <c r="C81" s="516">
        <f t="shared" si="11"/>
        <v>0</v>
      </c>
      <c r="D81" s="525"/>
      <c r="E81" s="525"/>
      <c r="F81" s="499"/>
      <c r="G81" s="499"/>
      <c r="H81" s="514"/>
      <c r="I81" s="514"/>
      <c r="J81" s="499"/>
      <c r="K81" s="499"/>
      <c r="L81" s="514"/>
      <c r="M81" s="514"/>
      <c r="N81" s="514"/>
      <c r="O81" s="499"/>
      <c r="P81" s="514"/>
      <c r="Q81" s="499"/>
      <c r="R81" s="514"/>
      <c r="S81" s="514"/>
      <c r="T81" s="499"/>
      <c r="U81" s="499"/>
      <c r="V81" s="499"/>
      <c r="W81" s="499"/>
      <c r="X81" s="499"/>
      <c r="Y81" s="499"/>
      <c r="Z81" s="508"/>
      <c r="AA81" s="508"/>
      <c r="AB81" s="508"/>
      <c r="AC81" s="508"/>
      <c r="AD81" s="508"/>
      <c r="AE81" s="508"/>
      <c r="AF81" s="508"/>
      <c r="AG81" s="508"/>
      <c r="AH81" s="508"/>
      <c r="AI81" s="508"/>
      <c r="AJ81" s="508"/>
      <c r="AK81" s="508"/>
      <c r="AL81" s="508"/>
      <c r="AM81" s="508"/>
      <c r="AN81" s="508"/>
      <c r="AO81" s="508"/>
      <c r="AP81" s="508"/>
      <c r="AQ81" s="508"/>
      <c r="AR81" s="508"/>
      <c r="AS81" s="508"/>
      <c r="AT81" s="508"/>
      <c r="AU81" s="508"/>
      <c r="AV81" s="508"/>
      <c r="AW81" s="508"/>
      <c r="AX81" s="508"/>
      <c r="AY81" s="508"/>
      <c r="AZ81" s="508"/>
      <c r="BA81" s="508"/>
      <c r="BB81" s="508"/>
      <c r="BC81" s="574">
        <f t="shared" si="10"/>
        <v>0</v>
      </c>
      <c r="BE81" s="574"/>
    </row>
    <row r="82" spans="1:57" s="570" customFormat="1" hidden="1">
      <c r="A82" s="589"/>
      <c r="B82" s="517" t="s">
        <v>328</v>
      </c>
      <c r="C82" s="516">
        <f t="shared" si="11"/>
        <v>0</v>
      </c>
      <c r="D82" s="525"/>
      <c r="E82" s="525"/>
      <c r="F82" s="499"/>
      <c r="G82" s="499"/>
      <c r="H82" s="514"/>
      <c r="I82" s="514"/>
      <c r="J82" s="499"/>
      <c r="K82" s="499"/>
      <c r="L82" s="514"/>
      <c r="M82" s="514"/>
      <c r="N82" s="514"/>
      <c r="O82" s="499"/>
      <c r="P82" s="514"/>
      <c r="Q82" s="499"/>
      <c r="R82" s="514"/>
      <c r="S82" s="514"/>
      <c r="T82" s="499"/>
      <c r="U82" s="499"/>
      <c r="V82" s="499"/>
      <c r="W82" s="499"/>
      <c r="X82" s="499"/>
      <c r="Y82" s="499"/>
      <c r="Z82" s="508"/>
      <c r="AA82" s="508"/>
      <c r="AB82" s="508"/>
      <c r="AC82" s="508"/>
      <c r="AD82" s="508"/>
      <c r="AE82" s="508"/>
      <c r="AF82" s="508"/>
      <c r="AG82" s="508"/>
      <c r="AH82" s="508"/>
      <c r="AI82" s="508"/>
      <c r="AJ82" s="508"/>
      <c r="AK82" s="508"/>
      <c r="AL82" s="508"/>
      <c r="AM82" s="508"/>
      <c r="AN82" s="508"/>
      <c r="AO82" s="508"/>
      <c r="AP82" s="508"/>
      <c r="AQ82" s="508"/>
      <c r="AR82" s="508"/>
      <c r="AS82" s="508"/>
      <c r="AT82" s="508"/>
      <c r="AU82" s="508"/>
      <c r="AV82" s="508"/>
      <c r="AW82" s="508"/>
      <c r="AX82" s="508"/>
      <c r="AY82" s="508"/>
      <c r="AZ82" s="508"/>
      <c r="BA82" s="508"/>
      <c r="BB82" s="508"/>
      <c r="BC82" s="574">
        <f t="shared" si="10"/>
        <v>0</v>
      </c>
      <c r="BE82" s="574"/>
    </row>
    <row r="83" spans="1:57" s="570" customFormat="1">
      <c r="A83" s="589"/>
      <c r="B83" s="517" t="s">
        <v>329</v>
      </c>
      <c r="C83" s="516">
        <f t="shared" si="11"/>
        <v>0</v>
      </c>
      <c r="D83" s="525"/>
      <c r="E83" s="525"/>
      <c r="F83" s="499"/>
      <c r="G83" s="499"/>
      <c r="H83" s="514"/>
      <c r="I83" s="514"/>
      <c r="J83" s="499"/>
      <c r="K83" s="499"/>
      <c r="L83" s="514"/>
      <c r="M83" s="514"/>
      <c r="N83" s="514"/>
      <c r="O83" s="499"/>
      <c r="P83" s="514"/>
      <c r="Q83" s="499"/>
      <c r="R83" s="514"/>
      <c r="S83" s="514"/>
      <c r="T83" s="499"/>
      <c r="U83" s="499"/>
      <c r="V83" s="499"/>
      <c r="W83" s="499"/>
      <c r="X83" s="499"/>
      <c r="Y83" s="499"/>
      <c r="Z83" s="508"/>
      <c r="AA83" s="508"/>
      <c r="AB83" s="508"/>
      <c r="AC83" s="508"/>
      <c r="AD83" s="508"/>
      <c r="AE83" s="508"/>
      <c r="AF83" s="508"/>
      <c r="AG83" s="508"/>
      <c r="AH83" s="508"/>
      <c r="AI83" s="508"/>
      <c r="AJ83" s="508"/>
      <c r="AK83" s="508"/>
      <c r="AL83" s="508"/>
      <c r="AM83" s="508"/>
      <c r="AN83" s="508"/>
      <c r="AO83" s="508"/>
      <c r="AP83" s="508"/>
      <c r="AQ83" s="508"/>
      <c r="AR83" s="508"/>
      <c r="AS83" s="508"/>
      <c r="AT83" s="508"/>
      <c r="AU83" s="508"/>
      <c r="AV83" s="508"/>
      <c r="AW83" s="508"/>
      <c r="AX83" s="508"/>
      <c r="AY83" s="508"/>
      <c r="AZ83" s="508"/>
      <c r="BA83" s="508"/>
      <c r="BB83" s="508"/>
      <c r="BC83" s="574">
        <f t="shared" si="10"/>
        <v>0</v>
      </c>
      <c r="BE83" s="574"/>
    </row>
    <row r="84" spans="1:57" s="570" customFormat="1">
      <c r="A84" s="589"/>
      <c r="B84" s="517" t="s">
        <v>330</v>
      </c>
      <c r="C84" s="516">
        <f t="shared" si="11"/>
        <v>118000000</v>
      </c>
      <c r="D84" s="525"/>
      <c r="E84" s="525"/>
      <c r="F84" s="499"/>
      <c r="G84" s="499"/>
      <c r="H84" s="514"/>
      <c r="I84" s="514"/>
      <c r="J84" s="499"/>
      <c r="K84" s="499"/>
      <c r="L84" s="514"/>
      <c r="M84" s="514"/>
      <c r="N84" s="514"/>
      <c r="O84" s="499"/>
      <c r="P84" s="514"/>
      <c r="Q84" s="499"/>
      <c r="R84" s="514"/>
      <c r="S84" s="514"/>
      <c r="T84" s="499"/>
      <c r="U84" s="499"/>
      <c r="V84" s="499"/>
      <c r="W84" s="499"/>
      <c r="X84" s="499"/>
      <c r="Y84" s="499"/>
      <c r="Z84" s="508"/>
      <c r="AA84" s="508"/>
      <c r="AB84" s="508"/>
      <c r="AC84" s="508"/>
      <c r="AD84" s="508"/>
      <c r="AE84" s="508"/>
      <c r="AF84" s="508"/>
      <c r="AG84" s="508"/>
      <c r="AH84" s="508">
        <v>118000000</v>
      </c>
      <c r="AI84" s="508"/>
      <c r="AJ84" s="508"/>
      <c r="AK84" s="508"/>
      <c r="AL84" s="508"/>
      <c r="AM84" s="508"/>
      <c r="AN84" s="508"/>
      <c r="AO84" s="508"/>
      <c r="AP84" s="508"/>
      <c r="AQ84" s="508"/>
      <c r="AR84" s="508"/>
      <c r="AS84" s="508"/>
      <c r="AT84" s="508"/>
      <c r="AU84" s="508"/>
      <c r="AV84" s="508"/>
      <c r="AW84" s="508"/>
      <c r="AX84" s="508"/>
      <c r="AY84" s="508"/>
      <c r="AZ84" s="508"/>
      <c r="BA84" s="508"/>
      <c r="BB84" s="508"/>
      <c r="BC84" s="574">
        <f t="shared" si="10"/>
        <v>0</v>
      </c>
      <c r="BE84" s="574">
        <f t="shared" ref="BE84:BE90" si="12">ROUND(C84/1000,0)</f>
        <v>118000</v>
      </c>
    </row>
    <row r="85" spans="1:57" s="570" customFormat="1">
      <c r="A85" s="589"/>
      <c r="B85" s="517" t="s">
        <v>331</v>
      </c>
      <c r="C85" s="516">
        <f t="shared" si="11"/>
        <v>0</v>
      </c>
      <c r="D85" s="525"/>
      <c r="E85" s="525"/>
      <c r="F85" s="499"/>
      <c r="G85" s="499"/>
      <c r="H85" s="514"/>
      <c r="I85" s="514"/>
      <c r="J85" s="499"/>
      <c r="K85" s="499"/>
      <c r="L85" s="514"/>
      <c r="M85" s="514"/>
      <c r="N85" s="514"/>
      <c r="O85" s="499"/>
      <c r="P85" s="514"/>
      <c r="Q85" s="499"/>
      <c r="R85" s="514"/>
      <c r="S85" s="514"/>
      <c r="T85" s="499"/>
      <c r="U85" s="499"/>
      <c r="V85" s="499"/>
      <c r="W85" s="499"/>
      <c r="X85" s="499"/>
      <c r="Y85" s="499"/>
      <c r="Z85" s="508"/>
      <c r="AA85" s="508"/>
      <c r="AB85" s="508"/>
      <c r="AC85" s="508"/>
      <c r="AD85" s="508"/>
      <c r="AE85" s="508"/>
      <c r="AF85" s="508"/>
      <c r="AG85" s="508"/>
      <c r="AH85" s="508"/>
      <c r="AI85" s="508"/>
      <c r="AJ85" s="508"/>
      <c r="AK85" s="508"/>
      <c r="AL85" s="508"/>
      <c r="AM85" s="508"/>
      <c r="AN85" s="508"/>
      <c r="AO85" s="508"/>
      <c r="AP85" s="508"/>
      <c r="AQ85" s="508"/>
      <c r="AR85" s="508"/>
      <c r="AS85" s="508"/>
      <c r="AT85" s="508"/>
      <c r="AU85" s="508"/>
      <c r="AV85" s="508"/>
      <c r="AW85" s="508"/>
      <c r="AX85" s="508"/>
      <c r="AY85" s="508"/>
      <c r="AZ85" s="508"/>
      <c r="BA85" s="508"/>
      <c r="BB85" s="508"/>
      <c r="BC85" s="574">
        <f t="shared" si="10"/>
        <v>0</v>
      </c>
      <c r="BE85" s="574">
        <f t="shared" si="12"/>
        <v>0</v>
      </c>
    </row>
    <row r="86" spans="1:57" s="570" customFormat="1">
      <c r="A86" s="589"/>
      <c r="B86" s="517" t="s">
        <v>332</v>
      </c>
      <c r="C86" s="516">
        <f t="shared" si="11"/>
        <v>0</v>
      </c>
      <c r="D86" s="525"/>
      <c r="E86" s="525"/>
      <c r="F86" s="499"/>
      <c r="G86" s="499"/>
      <c r="H86" s="514"/>
      <c r="I86" s="514"/>
      <c r="J86" s="499"/>
      <c r="K86" s="499"/>
      <c r="L86" s="514"/>
      <c r="M86" s="514"/>
      <c r="N86" s="514"/>
      <c r="O86" s="499"/>
      <c r="P86" s="514"/>
      <c r="Q86" s="499"/>
      <c r="R86" s="514"/>
      <c r="S86" s="514"/>
      <c r="T86" s="499"/>
      <c r="U86" s="499"/>
      <c r="V86" s="499"/>
      <c r="W86" s="499"/>
      <c r="X86" s="499"/>
      <c r="Y86" s="499"/>
      <c r="Z86" s="508"/>
      <c r="AA86" s="508"/>
      <c r="AB86" s="508"/>
      <c r="AC86" s="508"/>
      <c r="AD86" s="508"/>
      <c r="AE86" s="508"/>
      <c r="AF86" s="508"/>
      <c r="AG86" s="508"/>
      <c r="AH86" s="508"/>
      <c r="AI86" s="508"/>
      <c r="AJ86" s="508"/>
      <c r="AK86" s="508"/>
      <c r="AL86" s="508"/>
      <c r="AM86" s="508"/>
      <c r="AN86" s="508"/>
      <c r="AO86" s="508"/>
      <c r="AP86" s="508"/>
      <c r="AQ86" s="508"/>
      <c r="AR86" s="508"/>
      <c r="AS86" s="508"/>
      <c r="AT86" s="508"/>
      <c r="AU86" s="508"/>
      <c r="AV86" s="508"/>
      <c r="AW86" s="508"/>
      <c r="AX86" s="508"/>
      <c r="AY86" s="508"/>
      <c r="AZ86" s="508"/>
      <c r="BA86" s="508"/>
      <c r="BB86" s="508"/>
      <c r="BC86" s="574">
        <f t="shared" si="10"/>
        <v>0</v>
      </c>
      <c r="BE86" s="574">
        <f t="shared" si="12"/>
        <v>0</v>
      </c>
    </row>
    <row r="87" spans="1:57" s="570" customFormat="1">
      <c r="A87" s="589"/>
      <c r="B87" s="517" t="s">
        <v>333</v>
      </c>
      <c r="C87" s="516">
        <f t="shared" si="11"/>
        <v>0</v>
      </c>
      <c r="D87" s="525"/>
      <c r="E87" s="525"/>
      <c r="F87" s="499"/>
      <c r="G87" s="499"/>
      <c r="H87" s="514"/>
      <c r="I87" s="514"/>
      <c r="J87" s="499"/>
      <c r="K87" s="499"/>
      <c r="L87" s="514"/>
      <c r="M87" s="514"/>
      <c r="N87" s="514"/>
      <c r="O87" s="499"/>
      <c r="P87" s="514"/>
      <c r="Q87" s="499"/>
      <c r="R87" s="514"/>
      <c r="S87" s="514"/>
      <c r="T87" s="499"/>
      <c r="U87" s="499"/>
      <c r="V87" s="499"/>
      <c r="W87" s="499"/>
      <c r="X87" s="499"/>
      <c r="Y87" s="499"/>
      <c r="Z87" s="508"/>
      <c r="AA87" s="508"/>
      <c r="AB87" s="508"/>
      <c r="AC87" s="508"/>
      <c r="AD87" s="508"/>
      <c r="AE87" s="508"/>
      <c r="AF87" s="508"/>
      <c r="AG87" s="508"/>
      <c r="AH87" s="508"/>
      <c r="AI87" s="508"/>
      <c r="AJ87" s="508"/>
      <c r="AK87" s="508"/>
      <c r="AL87" s="508"/>
      <c r="AM87" s="508"/>
      <c r="AN87" s="508"/>
      <c r="AO87" s="508"/>
      <c r="AP87" s="508"/>
      <c r="AQ87" s="508"/>
      <c r="AR87" s="508"/>
      <c r="AS87" s="508"/>
      <c r="AT87" s="508"/>
      <c r="AU87" s="508"/>
      <c r="AV87" s="508"/>
      <c r="AW87" s="508"/>
      <c r="AX87" s="508"/>
      <c r="AY87" s="508"/>
      <c r="AZ87" s="508"/>
      <c r="BA87" s="508"/>
      <c r="BB87" s="508"/>
      <c r="BC87" s="574">
        <f t="shared" si="10"/>
        <v>0</v>
      </c>
      <c r="BE87" s="574">
        <f t="shared" si="12"/>
        <v>0</v>
      </c>
    </row>
    <row r="88" spans="1:57" s="570" customFormat="1" hidden="1">
      <c r="A88" s="589"/>
      <c r="B88" s="517" t="s">
        <v>334</v>
      </c>
      <c r="C88" s="516">
        <f t="shared" si="11"/>
        <v>0</v>
      </c>
      <c r="D88" s="525"/>
      <c r="E88" s="525"/>
      <c r="F88" s="499"/>
      <c r="G88" s="499"/>
      <c r="H88" s="514"/>
      <c r="I88" s="514"/>
      <c r="J88" s="499"/>
      <c r="K88" s="499"/>
      <c r="L88" s="514"/>
      <c r="M88" s="514"/>
      <c r="N88" s="514"/>
      <c r="O88" s="499"/>
      <c r="P88" s="514"/>
      <c r="Q88" s="499"/>
      <c r="R88" s="514"/>
      <c r="S88" s="514"/>
      <c r="T88" s="499"/>
      <c r="U88" s="499"/>
      <c r="V88" s="499"/>
      <c r="W88" s="499"/>
      <c r="X88" s="499"/>
      <c r="Y88" s="499"/>
      <c r="Z88" s="508"/>
      <c r="AA88" s="508"/>
      <c r="AB88" s="508"/>
      <c r="AC88" s="508"/>
      <c r="AD88" s="508"/>
      <c r="AE88" s="508"/>
      <c r="AF88" s="508"/>
      <c r="AG88" s="508"/>
      <c r="AH88" s="508"/>
      <c r="AI88" s="508"/>
      <c r="AJ88" s="508"/>
      <c r="AK88" s="508"/>
      <c r="AL88" s="508"/>
      <c r="AM88" s="508"/>
      <c r="AN88" s="508"/>
      <c r="AO88" s="508"/>
      <c r="AP88" s="508"/>
      <c r="AQ88" s="508"/>
      <c r="AR88" s="508"/>
      <c r="AS88" s="508"/>
      <c r="AT88" s="508"/>
      <c r="AU88" s="508"/>
      <c r="AV88" s="508"/>
      <c r="AW88" s="508"/>
      <c r="AX88" s="508"/>
      <c r="AY88" s="508"/>
      <c r="AZ88" s="508"/>
      <c r="BA88" s="508"/>
      <c r="BB88" s="508"/>
      <c r="BC88" s="574">
        <f t="shared" si="10"/>
        <v>0</v>
      </c>
      <c r="BE88" s="574">
        <f t="shared" si="12"/>
        <v>0</v>
      </c>
    </row>
    <row r="89" spans="1:57" s="570" customFormat="1" hidden="1">
      <c r="A89" s="589"/>
      <c r="B89" s="517" t="s">
        <v>335</v>
      </c>
      <c r="C89" s="516">
        <f t="shared" si="11"/>
        <v>0</v>
      </c>
      <c r="D89" s="525"/>
      <c r="E89" s="525"/>
      <c r="F89" s="499"/>
      <c r="G89" s="499"/>
      <c r="H89" s="514"/>
      <c r="I89" s="514"/>
      <c r="J89" s="499"/>
      <c r="K89" s="499"/>
      <c r="L89" s="514"/>
      <c r="M89" s="514"/>
      <c r="N89" s="514"/>
      <c r="O89" s="499"/>
      <c r="P89" s="514"/>
      <c r="Q89" s="499"/>
      <c r="R89" s="514"/>
      <c r="S89" s="514"/>
      <c r="T89" s="499"/>
      <c r="U89" s="499"/>
      <c r="V89" s="499"/>
      <c r="W89" s="499"/>
      <c r="X89" s="499"/>
      <c r="Y89" s="499"/>
      <c r="Z89" s="508"/>
      <c r="AA89" s="508"/>
      <c r="AB89" s="508"/>
      <c r="AC89" s="508"/>
      <c r="AD89" s="508"/>
      <c r="AE89" s="508"/>
      <c r="AF89" s="508"/>
      <c r="AG89" s="508"/>
      <c r="AH89" s="508"/>
      <c r="AI89" s="508"/>
      <c r="AJ89" s="508"/>
      <c r="AK89" s="508"/>
      <c r="AL89" s="508"/>
      <c r="AM89" s="508"/>
      <c r="AN89" s="508"/>
      <c r="AO89" s="508"/>
      <c r="AP89" s="508"/>
      <c r="AQ89" s="508"/>
      <c r="AR89" s="508"/>
      <c r="AS89" s="508"/>
      <c r="AT89" s="508"/>
      <c r="AU89" s="508"/>
      <c r="AV89" s="508"/>
      <c r="AW89" s="508"/>
      <c r="AX89" s="508"/>
      <c r="AY89" s="508"/>
      <c r="AZ89" s="508"/>
      <c r="BA89" s="508"/>
      <c r="BB89" s="508"/>
      <c r="BC89" s="574">
        <f t="shared" si="10"/>
        <v>0</v>
      </c>
      <c r="BE89" s="574">
        <f t="shared" si="12"/>
        <v>0</v>
      </c>
    </row>
    <row r="90" spans="1:57" s="570" customFormat="1" ht="12.75" customHeight="1">
      <c r="A90" s="589"/>
      <c r="B90" s="517" t="s">
        <v>336</v>
      </c>
      <c r="C90" s="516">
        <f t="shared" si="11"/>
        <v>-25020000</v>
      </c>
      <c r="D90" s="525"/>
      <c r="E90" s="525"/>
      <c r="F90" s="499"/>
      <c r="G90" s="499"/>
      <c r="H90" s="514"/>
      <c r="I90" s="514"/>
      <c r="J90" s="499"/>
      <c r="K90" s="499"/>
      <c r="L90" s="514"/>
      <c r="M90" s="514"/>
      <c r="N90" s="514"/>
      <c r="O90" s="499"/>
      <c r="P90" s="514"/>
      <c r="Q90" s="499"/>
      <c r="R90" s="514"/>
      <c r="S90" s="514"/>
      <c r="T90" s="499"/>
      <c r="U90" s="499"/>
      <c r="V90" s="499"/>
      <c r="W90" s="499"/>
      <c r="X90" s="499"/>
      <c r="Y90" s="499"/>
      <c r="Z90" s="508"/>
      <c r="AA90" s="508"/>
      <c r="AB90" s="508"/>
      <c r="AC90" s="508"/>
      <c r="AD90" s="508"/>
      <c r="AE90" s="508"/>
      <c r="AF90" s="508"/>
      <c r="AG90" s="508"/>
      <c r="AH90" s="508"/>
      <c r="AI90" s="508"/>
      <c r="AJ90" s="508"/>
      <c r="AK90" s="508"/>
      <c r="AL90" s="508"/>
      <c r="AM90" s="508">
        <v>-25020000</v>
      </c>
      <c r="AN90" s="508"/>
      <c r="AO90" s="508"/>
      <c r="AP90" s="508"/>
      <c r="AQ90" s="508"/>
      <c r="AR90" s="508"/>
      <c r="AS90" s="508"/>
      <c r="AT90" s="508"/>
      <c r="AU90" s="508"/>
      <c r="AV90" s="508"/>
      <c r="AW90" s="508"/>
      <c r="AX90" s="508"/>
      <c r="AY90" s="508"/>
      <c r="AZ90" s="508"/>
      <c r="BA90" s="508"/>
      <c r="BB90" s="508"/>
      <c r="BC90" s="574">
        <f t="shared" si="10"/>
        <v>0</v>
      </c>
      <c r="BE90" s="574">
        <f t="shared" si="12"/>
        <v>-25020</v>
      </c>
    </row>
    <row r="91" spans="1:57" s="570" customFormat="1">
      <c r="A91" s="589"/>
      <c r="B91" s="517" t="s">
        <v>337</v>
      </c>
      <c r="C91" s="516">
        <f t="shared" si="11"/>
        <v>0</v>
      </c>
      <c r="D91" s="525"/>
      <c r="E91" s="525"/>
      <c r="F91" s="499"/>
      <c r="G91" s="499"/>
      <c r="H91" s="514"/>
      <c r="I91" s="514"/>
      <c r="J91" s="499"/>
      <c r="K91" s="499"/>
      <c r="L91" s="514"/>
      <c r="M91" s="514"/>
      <c r="N91" s="514"/>
      <c r="O91" s="499"/>
      <c r="P91" s="514"/>
      <c r="Q91" s="499"/>
      <c r="R91" s="514"/>
      <c r="S91" s="514"/>
      <c r="T91" s="499"/>
      <c r="U91" s="499"/>
      <c r="V91" s="499"/>
      <c r="W91" s="499"/>
      <c r="X91" s="499"/>
      <c r="Y91" s="499"/>
      <c r="Z91" s="508"/>
      <c r="AA91" s="508"/>
      <c r="AB91" s="508"/>
      <c r="AC91" s="508"/>
      <c r="AD91" s="508"/>
      <c r="AE91" s="508"/>
      <c r="AF91" s="508"/>
      <c r="AG91" s="508">
        <v>0</v>
      </c>
      <c r="AH91" s="508"/>
      <c r="AI91" s="508"/>
      <c r="AJ91" s="508"/>
      <c r="AK91" s="508"/>
      <c r="AL91" s="508"/>
      <c r="AM91" s="508"/>
      <c r="AN91" s="508"/>
      <c r="AO91" s="508"/>
      <c r="AP91" s="508"/>
      <c r="AQ91" s="508"/>
      <c r="AR91" s="508"/>
      <c r="AS91" s="508"/>
      <c r="AT91" s="508"/>
      <c r="AU91" s="508"/>
      <c r="AV91" s="508"/>
      <c r="AW91" s="508"/>
      <c r="AX91" s="508"/>
      <c r="AY91" s="508"/>
      <c r="AZ91" s="508"/>
      <c r="BA91" s="508"/>
      <c r="BB91" s="508"/>
      <c r="BC91" s="574">
        <f t="shared" si="10"/>
        <v>0</v>
      </c>
      <c r="BE91" s="574">
        <f>ROUND(C91/1000,0)-1</f>
        <v>-1</v>
      </c>
    </row>
    <row r="92" spans="1:57" s="570" customFormat="1">
      <c r="A92" s="589"/>
      <c r="B92" s="517" t="s">
        <v>338</v>
      </c>
      <c r="C92" s="516">
        <f t="shared" si="11"/>
        <v>-43690000</v>
      </c>
      <c r="D92" s="525"/>
      <c r="E92" s="525"/>
      <c r="F92" s="499"/>
      <c r="G92" s="499"/>
      <c r="H92" s="514"/>
      <c r="I92" s="514"/>
      <c r="J92" s="499"/>
      <c r="K92" s="499"/>
      <c r="L92" s="514"/>
      <c r="M92" s="514"/>
      <c r="N92" s="514"/>
      <c r="O92" s="499"/>
      <c r="P92" s="514"/>
      <c r="Q92" s="499"/>
      <c r="R92" s="514"/>
      <c r="S92" s="514"/>
      <c r="T92" s="499"/>
      <c r="U92" s="499"/>
      <c r="V92" s="499"/>
      <c r="W92" s="499"/>
      <c r="X92" s="499"/>
      <c r="Y92" s="499"/>
      <c r="Z92" s="508"/>
      <c r="AA92" s="508"/>
      <c r="AB92" s="508"/>
      <c r="AC92" s="508"/>
      <c r="AD92" s="508"/>
      <c r="AE92" s="508"/>
      <c r="AF92" s="508"/>
      <c r="AG92" s="508"/>
      <c r="AH92" s="508">
        <v>-43690000</v>
      </c>
      <c r="AI92" s="508"/>
      <c r="AJ92" s="508"/>
      <c r="AK92" s="508"/>
      <c r="AL92" s="508"/>
      <c r="AM92" s="508"/>
      <c r="AN92" s="508"/>
      <c r="AO92" s="508"/>
      <c r="AP92" s="508"/>
      <c r="AQ92" s="508"/>
      <c r="AR92" s="508"/>
      <c r="AS92" s="508"/>
      <c r="AT92" s="508"/>
      <c r="AU92" s="508"/>
      <c r="AV92" s="508"/>
      <c r="AW92" s="508"/>
      <c r="AX92" s="508"/>
      <c r="AY92" s="508"/>
      <c r="AZ92" s="508"/>
      <c r="BA92" s="508"/>
      <c r="BB92" s="508"/>
      <c r="BC92" s="574">
        <f t="shared" si="10"/>
        <v>0</v>
      </c>
      <c r="BE92" s="574">
        <f t="shared" ref="BE92:BE103" si="13">ROUND(C92/1000,0)</f>
        <v>-43690</v>
      </c>
    </row>
    <row r="93" spans="1:57" s="570" customFormat="1">
      <c r="A93" s="589"/>
      <c r="B93" s="517" t="s">
        <v>339</v>
      </c>
      <c r="C93" s="516">
        <f t="shared" si="11"/>
        <v>-24000000</v>
      </c>
      <c r="D93" s="525"/>
      <c r="E93" s="525"/>
      <c r="F93" s="499"/>
      <c r="G93" s="499"/>
      <c r="H93" s="514"/>
      <c r="I93" s="514"/>
      <c r="J93" s="499"/>
      <c r="K93" s="499"/>
      <c r="L93" s="514"/>
      <c r="M93" s="514"/>
      <c r="N93" s="514"/>
      <c r="O93" s="499"/>
      <c r="P93" s="514"/>
      <c r="Q93" s="499"/>
      <c r="R93" s="514"/>
      <c r="S93" s="514"/>
      <c r="T93" s="499"/>
      <c r="U93" s="499"/>
      <c r="V93" s="499"/>
      <c r="W93" s="499"/>
      <c r="X93" s="499"/>
      <c r="Y93" s="499"/>
      <c r="Z93" s="508"/>
      <c r="AA93" s="508"/>
      <c r="AB93" s="508"/>
      <c r="AC93" s="508"/>
      <c r="AD93" s="508"/>
      <c r="AE93" s="508"/>
      <c r="AF93" s="508"/>
      <c r="AG93" s="508">
        <v>-24000000</v>
      </c>
      <c r="AH93" s="508"/>
      <c r="AI93" s="508"/>
      <c r="AJ93" s="508"/>
      <c r="AK93" s="508"/>
      <c r="AL93" s="508"/>
      <c r="AM93" s="508"/>
      <c r="AN93" s="508"/>
      <c r="AO93" s="508"/>
      <c r="AP93" s="508"/>
      <c r="AQ93" s="508"/>
      <c r="AR93" s="508"/>
      <c r="AS93" s="508"/>
      <c r="AT93" s="508"/>
      <c r="AU93" s="508"/>
      <c r="AV93" s="508"/>
      <c r="AW93" s="508"/>
      <c r="AX93" s="508"/>
      <c r="AY93" s="508"/>
      <c r="AZ93" s="508"/>
      <c r="BA93" s="508"/>
      <c r="BB93" s="508"/>
      <c r="BC93" s="574">
        <f t="shared" si="10"/>
        <v>0</v>
      </c>
      <c r="BE93" s="574">
        <f t="shared" si="13"/>
        <v>-24000</v>
      </c>
    </row>
    <row r="94" spans="1:57" s="570" customFormat="1">
      <c r="A94" s="589"/>
      <c r="B94" s="517" t="s">
        <v>340</v>
      </c>
      <c r="C94" s="516">
        <f t="shared" si="11"/>
        <v>-2295237.16</v>
      </c>
      <c r="D94" s="525"/>
      <c r="E94" s="525"/>
      <c r="F94" s="499"/>
      <c r="G94" s="499"/>
      <c r="H94" s="514"/>
      <c r="I94" s="514"/>
      <c r="J94" s="499"/>
      <c r="K94" s="499"/>
      <c r="L94" s="514"/>
      <c r="M94" s="514"/>
      <c r="N94" s="514"/>
      <c r="O94" s="499"/>
      <c r="P94" s="514"/>
      <c r="Q94" s="499"/>
      <c r="R94" s="514"/>
      <c r="S94" s="514"/>
      <c r="T94" s="499"/>
      <c r="U94" s="499"/>
      <c r="V94" s="499"/>
      <c r="W94" s="499"/>
      <c r="X94" s="499"/>
      <c r="Y94" s="499"/>
      <c r="Z94" s="508"/>
      <c r="AA94" s="508"/>
      <c r="AB94" s="508"/>
      <c r="AC94" s="508"/>
      <c r="AD94" s="508"/>
      <c r="AE94" s="508"/>
      <c r="AF94" s="508"/>
      <c r="AG94" s="508"/>
      <c r="AH94" s="508"/>
      <c r="AI94" s="508">
        <v>-2295237.16</v>
      </c>
      <c r="AJ94" s="508"/>
      <c r="AK94" s="508"/>
      <c r="AL94" s="508"/>
      <c r="AM94" s="508"/>
      <c r="AN94" s="508"/>
      <c r="AO94" s="508"/>
      <c r="AP94" s="508"/>
      <c r="AQ94" s="508"/>
      <c r="AR94" s="508"/>
      <c r="AS94" s="508"/>
      <c r="AT94" s="508"/>
      <c r="AU94" s="508"/>
      <c r="AV94" s="508"/>
      <c r="AW94" s="508"/>
      <c r="AX94" s="508"/>
      <c r="AY94" s="508"/>
      <c r="AZ94" s="508"/>
      <c r="BA94" s="508"/>
      <c r="BB94" s="508"/>
      <c r="BC94" s="574">
        <f t="shared" si="10"/>
        <v>0</v>
      </c>
      <c r="BE94" s="574">
        <f t="shared" si="13"/>
        <v>-2295</v>
      </c>
    </row>
    <row r="95" spans="1:57" s="570" customFormat="1">
      <c r="A95" s="589"/>
      <c r="B95" s="517" t="s">
        <v>341</v>
      </c>
      <c r="C95" s="516">
        <f t="shared" si="11"/>
        <v>-2878941.4999999995</v>
      </c>
      <c r="D95" s="525"/>
      <c r="E95" s="525"/>
      <c r="F95" s="499"/>
      <c r="G95" s="499"/>
      <c r="H95" s="514"/>
      <c r="I95" s="514"/>
      <c r="J95" s="499"/>
      <c r="K95" s="499"/>
      <c r="L95" s="514"/>
      <c r="M95" s="514"/>
      <c r="N95" s="514"/>
      <c r="O95" s="499"/>
      <c r="P95" s="514"/>
      <c r="Q95" s="499"/>
      <c r="R95" s="514"/>
      <c r="S95" s="514"/>
      <c r="T95" s="499"/>
      <c r="U95" s="499"/>
      <c r="V95" s="499"/>
      <c r="W95" s="499"/>
      <c r="X95" s="499"/>
      <c r="Y95" s="499"/>
      <c r="Z95" s="508"/>
      <c r="AA95" s="508"/>
      <c r="AB95" s="508"/>
      <c r="AC95" s="508">
        <v>-2878941.4999999995</v>
      </c>
      <c r="AD95" s="508"/>
      <c r="AE95" s="508"/>
      <c r="AF95" s="508"/>
      <c r="AG95" s="508"/>
      <c r="AH95" s="508"/>
      <c r="AI95" s="508"/>
      <c r="AJ95" s="508"/>
      <c r="AK95" s="508"/>
      <c r="AL95" s="508"/>
      <c r="AM95" s="508"/>
      <c r="AN95" s="508"/>
      <c r="AO95" s="508"/>
      <c r="AP95" s="508"/>
      <c r="AQ95" s="508"/>
      <c r="AR95" s="508"/>
      <c r="AS95" s="508"/>
      <c r="AT95" s="508"/>
      <c r="AU95" s="508"/>
      <c r="AV95" s="508"/>
      <c r="AW95" s="508"/>
      <c r="AX95" s="508"/>
      <c r="AY95" s="508"/>
      <c r="AZ95" s="508"/>
      <c r="BA95" s="508"/>
      <c r="BB95" s="508"/>
      <c r="BC95" s="574">
        <f t="shared" si="10"/>
        <v>0</v>
      </c>
      <c r="BE95" s="574">
        <f t="shared" si="13"/>
        <v>-2879</v>
      </c>
    </row>
    <row r="96" spans="1:57" s="570" customFormat="1">
      <c r="A96" s="589"/>
      <c r="B96" s="517" t="s">
        <v>342</v>
      </c>
      <c r="C96" s="516">
        <f t="shared" si="11"/>
        <v>0</v>
      </c>
      <c r="D96" s="525"/>
      <c r="E96" s="525"/>
      <c r="F96" s="499"/>
      <c r="G96" s="499"/>
      <c r="H96" s="514"/>
      <c r="I96" s="514"/>
      <c r="J96" s="499"/>
      <c r="K96" s="499"/>
      <c r="L96" s="514"/>
      <c r="M96" s="514"/>
      <c r="N96" s="514"/>
      <c r="O96" s="499"/>
      <c r="P96" s="514"/>
      <c r="Q96" s="499"/>
      <c r="R96" s="514"/>
      <c r="S96" s="514"/>
      <c r="T96" s="499"/>
      <c r="U96" s="499"/>
      <c r="V96" s="499"/>
      <c r="W96" s="499"/>
      <c r="X96" s="499"/>
      <c r="Y96" s="499"/>
      <c r="Z96" s="508"/>
      <c r="AA96" s="508"/>
      <c r="AB96" s="508"/>
      <c r="AC96" s="508"/>
      <c r="AD96" s="508"/>
      <c r="AE96" s="508"/>
      <c r="AF96" s="508"/>
      <c r="AG96" s="508"/>
      <c r="AH96" s="508"/>
      <c r="AI96" s="508"/>
      <c r="AJ96" s="508"/>
      <c r="AK96" s="508"/>
      <c r="AL96" s="508"/>
      <c r="AM96" s="508"/>
      <c r="AN96" s="508"/>
      <c r="AO96" s="508"/>
      <c r="AP96" s="508"/>
      <c r="AQ96" s="508"/>
      <c r="AR96" s="508"/>
      <c r="AS96" s="508"/>
      <c r="AT96" s="508"/>
      <c r="AU96" s="508"/>
      <c r="AV96" s="508"/>
      <c r="AW96" s="508"/>
      <c r="AX96" s="508"/>
      <c r="AY96" s="508"/>
      <c r="AZ96" s="508"/>
      <c r="BA96" s="508"/>
      <c r="BB96" s="508"/>
      <c r="BC96" s="574">
        <f t="shared" si="10"/>
        <v>0</v>
      </c>
      <c r="BE96" s="574">
        <f t="shared" si="13"/>
        <v>0</v>
      </c>
    </row>
    <row r="97" spans="1:57" s="570" customFormat="1" hidden="1">
      <c r="A97" s="589"/>
      <c r="B97" s="517" t="s">
        <v>343</v>
      </c>
      <c r="C97" s="516">
        <f t="shared" si="11"/>
        <v>0</v>
      </c>
      <c r="D97" s="525"/>
      <c r="E97" s="525"/>
      <c r="F97" s="499"/>
      <c r="G97" s="499"/>
      <c r="H97" s="514"/>
      <c r="I97" s="514"/>
      <c r="J97" s="499"/>
      <c r="K97" s="499"/>
      <c r="L97" s="514"/>
      <c r="M97" s="514"/>
      <c r="N97" s="514"/>
      <c r="O97" s="499"/>
      <c r="P97" s="514"/>
      <c r="Q97" s="499"/>
      <c r="R97" s="514"/>
      <c r="S97" s="514"/>
      <c r="T97" s="499"/>
      <c r="U97" s="499"/>
      <c r="V97" s="499"/>
      <c r="W97" s="499"/>
      <c r="X97" s="499"/>
      <c r="Y97" s="499"/>
      <c r="Z97" s="508"/>
      <c r="AA97" s="508"/>
      <c r="AB97" s="508"/>
      <c r="AC97" s="508"/>
      <c r="AD97" s="508"/>
      <c r="AE97" s="508"/>
      <c r="AF97" s="508"/>
      <c r="AG97" s="508"/>
      <c r="AH97" s="508"/>
      <c r="AI97" s="508"/>
      <c r="AJ97" s="508"/>
      <c r="AK97" s="508"/>
      <c r="AL97" s="508"/>
      <c r="AM97" s="508"/>
      <c r="AN97" s="508"/>
      <c r="AO97" s="508"/>
      <c r="AP97" s="508"/>
      <c r="AQ97" s="508"/>
      <c r="AR97" s="508"/>
      <c r="AS97" s="508"/>
      <c r="AT97" s="508"/>
      <c r="AU97" s="508"/>
      <c r="AV97" s="508"/>
      <c r="AW97" s="508"/>
      <c r="AX97" s="508"/>
      <c r="AY97" s="508"/>
      <c r="AZ97" s="508"/>
      <c r="BA97" s="508"/>
      <c r="BB97" s="508"/>
      <c r="BC97" s="574">
        <f t="shared" si="10"/>
        <v>0</v>
      </c>
      <c r="BE97" s="574">
        <f t="shared" si="13"/>
        <v>0</v>
      </c>
    </row>
    <row r="98" spans="1:57" s="570" customFormat="1" hidden="1">
      <c r="A98" s="589"/>
      <c r="B98" s="517" t="s">
        <v>344</v>
      </c>
      <c r="C98" s="516">
        <f t="shared" si="11"/>
        <v>0</v>
      </c>
      <c r="D98" s="525"/>
      <c r="E98" s="525"/>
      <c r="F98" s="499"/>
      <c r="G98" s="499"/>
      <c r="H98" s="514"/>
      <c r="I98" s="514"/>
      <c r="J98" s="499"/>
      <c r="K98" s="499"/>
      <c r="L98" s="514"/>
      <c r="M98" s="514"/>
      <c r="N98" s="514"/>
      <c r="O98" s="499"/>
      <c r="P98" s="514"/>
      <c r="Q98" s="499"/>
      <c r="R98" s="514"/>
      <c r="S98" s="514"/>
      <c r="T98" s="499"/>
      <c r="U98" s="499"/>
      <c r="V98" s="499"/>
      <c r="W98" s="499"/>
      <c r="X98" s="499"/>
      <c r="Y98" s="499"/>
      <c r="Z98" s="508"/>
      <c r="AA98" s="508"/>
      <c r="AB98" s="508"/>
      <c r="AC98" s="508"/>
      <c r="AD98" s="508"/>
      <c r="AE98" s="508"/>
      <c r="AF98" s="508"/>
      <c r="AG98" s="508"/>
      <c r="AH98" s="508"/>
      <c r="AI98" s="508"/>
      <c r="AJ98" s="508"/>
      <c r="AK98" s="508"/>
      <c r="AL98" s="508"/>
      <c r="AM98" s="508"/>
      <c r="AN98" s="508"/>
      <c r="AO98" s="508"/>
      <c r="AP98" s="508"/>
      <c r="AQ98" s="508"/>
      <c r="AR98" s="508"/>
      <c r="AS98" s="508"/>
      <c r="AT98" s="508"/>
      <c r="AU98" s="508"/>
      <c r="AV98" s="508"/>
      <c r="AW98" s="508"/>
      <c r="AX98" s="508"/>
      <c r="AY98" s="508"/>
      <c r="AZ98" s="508"/>
      <c r="BA98" s="508"/>
      <c r="BB98" s="508"/>
      <c r="BC98" s="574">
        <f t="shared" si="10"/>
        <v>0</v>
      </c>
      <c r="BE98" s="574">
        <f t="shared" si="13"/>
        <v>0</v>
      </c>
    </row>
    <row r="99" spans="1:57" s="570" customFormat="1">
      <c r="A99" s="589"/>
      <c r="B99" s="517" t="s">
        <v>345</v>
      </c>
      <c r="C99" s="516">
        <f t="shared" si="11"/>
        <v>0</v>
      </c>
      <c r="D99" s="525"/>
      <c r="E99" s="525"/>
      <c r="F99" s="499"/>
      <c r="G99" s="499"/>
      <c r="H99" s="514"/>
      <c r="I99" s="514"/>
      <c r="J99" s="499"/>
      <c r="K99" s="499"/>
      <c r="L99" s="514"/>
      <c r="M99" s="514"/>
      <c r="N99" s="514"/>
      <c r="O99" s="499"/>
      <c r="P99" s="514"/>
      <c r="Q99" s="499"/>
      <c r="R99" s="514"/>
      <c r="S99" s="514"/>
      <c r="T99" s="499"/>
      <c r="U99" s="499"/>
      <c r="V99" s="499"/>
      <c r="W99" s="499"/>
      <c r="X99" s="499"/>
      <c r="Y99" s="499"/>
      <c r="Z99" s="508"/>
      <c r="AA99" s="508"/>
      <c r="AB99" s="508"/>
      <c r="AC99" s="508"/>
      <c r="AD99" s="508"/>
      <c r="AE99" s="508"/>
      <c r="AF99" s="508"/>
      <c r="AG99" s="508"/>
      <c r="AH99" s="508"/>
      <c r="AI99" s="508"/>
      <c r="AJ99" s="508"/>
      <c r="AK99" s="508"/>
      <c r="AL99" s="508"/>
      <c r="AM99" s="508"/>
      <c r="AN99" s="508"/>
      <c r="AO99" s="508"/>
      <c r="AP99" s="508"/>
      <c r="AQ99" s="508"/>
      <c r="AR99" s="508"/>
      <c r="AS99" s="508"/>
      <c r="AT99" s="508"/>
      <c r="AU99" s="508"/>
      <c r="AV99" s="508"/>
      <c r="AW99" s="508"/>
      <c r="AX99" s="508"/>
      <c r="AY99" s="508"/>
      <c r="AZ99" s="508"/>
      <c r="BA99" s="508"/>
      <c r="BB99" s="508"/>
      <c r="BC99" s="574">
        <f t="shared" si="10"/>
        <v>0</v>
      </c>
      <c r="BE99" s="574">
        <f t="shared" si="13"/>
        <v>0</v>
      </c>
    </row>
    <row r="100" spans="1:57" s="570" customFormat="1">
      <c r="A100" s="589"/>
      <c r="B100" s="517" t="s">
        <v>346</v>
      </c>
      <c r="C100" s="516">
        <f t="shared" si="11"/>
        <v>0</v>
      </c>
      <c r="D100" s="525"/>
      <c r="E100" s="525"/>
      <c r="F100" s="499"/>
      <c r="G100" s="499"/>
      <c r="H100" s="514"/>
      <c r="I100" s="514"/>
      <c r="J100" s="499"/>
      <c r="K100" s="499"/>
      <c r="L100" s="514"/>
      <c r="M100" s="514"/>
      <c r="N100" s="514"/>
      <c r="O100" s="499"/>
      <c r="P100" s="514"/>
      <c r="Q100" s="499"/>
      <c r="R100" s="514"/>
      <c r="S100" s="514"/>
      <c r="T100" s="499"/>
      <c r="U100" s="499"/>
      <c r="V100" s="499"/>
      <c r="W100" s="499"/>
      <c r="X100" s="499"/>
      <c r="Y100" s="499"/>
      <c r="Z100" s="508"/>
      <c r="AA100" s="508"/>
      <c r="AB100" s="508"/>
      <c r="AC100" s="508"/>
      <c r="AD100" s="508"/>
      <c r="AE100" s="508"/>
      <c r="AF100" s="508"/>
      <c r="AG100" s="508"/>
      <c r="AH100" s="508"/>
      <c r="AI100" s="508"/>
      <c r="AJ100" s="508"/>
      <c r="AK100" s="508"/>
      <c r="AL100" s="508"/>
      <c r="AM100" s="508"/>
      <c r="AN100" s="508"/>
      <c r="AO100" s="508"/>
      <c r="AP100" s="508"/>
      <c r="AQ100" s="508"/>
      <c r="AR100" s="508"/>
      <c r="AS100" s="508"/>
      <c r="AT100" s="508"/>
      <c r="AU100" s="508"/>
      <c r="AV100" s="508"/>
      <c r="AW100" s="508"/>
      <c r="AX100" s="508"/>
      <c r="AY100" s="508"/>
      <c r="AZ100" s="508"/>
      <c r="BA100" s="508"/>
      <c r="BB100" s="508"/>
      <c r="BC100" s="574">
        <f t="shared" si="10"/>
        <v>0</v>
      </c>
      <c r="BE100" s="574">
        <f t="shared" si="13"/>
        <v>0</v>
      </c>
    </row>
    <row r="101" spans="1:57" s="570" customFormat="1">
      <c r="A101" s="589"/>
      <c r="B101" s="517" t="s">
        <v>347</v>
      </c>
      <c r="C101" s="516">
        <f t="shared" si="11"/>
        <v>0</v>
      </c>
      <c r="D101" s="525"/>
      <c r="E101" s="525"/>
      <c r="F101" s="499"/>
      <c r="G101" s="499"/>
      <c r="H101" s="514"/>
      <c r="I101" s="514"/>
      <c r="J101" s="499"/>
      <c r="K101" s="499"/>
      <c r="L101" s="514"/>
      <c r="M101" s="514"/>
      <c r="N101" s="514"/>
      <c r="O101" s="499"/>
      <c r="P101" s="514"/>
      <c r="Q101" s="499"/>
      <c r="R101" s="514"/>
      <c r="S101" s="514">
        <f>S7</f>
        <v>0</v>
      </c>
      <c r="T101" s="499"/>
      <c r="U101" s="499"/>
      <c r="V101" s="499"/>
      <c r="W101" s="499"/>
      <c r="X101" s="499"/>
      <c r="Y101" s="499"/>
      <c r="Z101" s="508"/>
      <c r="AA101" s="508"/>
      <c r="AB101" s="508"/>
      <c r="AC101" s="508"/>
      <c r="AD101" s="508"/>
      <c r="AE101" s="508"/>
      <c r="AF101" s="508"/>
      <c r="AG101" s="508"/>
      <c r="AH101" s="508"/>
      <c r="AI101" s="508"/>
      <c r="AJ101" s="508"/>
      <c r="AK101" s="508"/>
      <c r="AL101" s="508"/>
      <c r="AM101" s="508"/>
      <c r="AN101" s="508"/>
      <c r="AO101" s="508"/>
      <c r="AP101" s="508"/>
      <c r="AQ101" s="508"/>
      <c r="AR101" s="508"/>
      <c r="AS101" s="508"/>
      <c r="AT101" s="508"/>
      <c r="AU101" s="508"/>
      <c r="AV101" s="508"/>
      <c r="AW101" s="508"/>
      <c r="AX101" s="508"/>
      <c r="AY101" s="508"/>
      <c r="AZ101" s="508"/>
      <c r="BA101" s="508"/>
      <c r="BB101" s="508"/>
      <c r="BC101" s="574">
        <f t="shared" si="10"/>
        <v>0</v>
      </c>
      <c r="BE101" s="574">
        <f t="shared" si="13"/>
        <v>0</v>
      </c>
    </row>
    <row r="102" spans="1:57" s="570" customFormat="1">
      <c r="A102" s="589"/>
      <c r="B102" s="517" t="s">
        <v>348</v>
      </c>
      <c r="C102" s="516">
        <f t="shared" si="11"/>
        <v>0</v>
      </c>
      <c r="D102" s="525"/>
      <c r="E102" s="525"/>
      <c r="F102" s="499"/>
      <c r="G102" s="499"/>
      <c r="H102" s="514"/>
      <c r="I102" s="514"/>
      <c r="J102" s="499"/>
      <c r="K102" s="499"/>
      <c r="L102" s="514"/>
      <c r="M102" s="514"/>
      <c r="N102" s="514"/>
      <c r="O102" s="499"/>
      <c r="P102" s="514"/>
      <c r="Q102" s="499"/>
      <c r="R102" s="514"/>
      <c r="S102" s="514"/>
      <c r="T102" s="499"/>
      <c r="U102" s="499"/>
      <c r="V102" s="499"/>
      <c r="W102" s="499"/>
      <c r="X102" s="499"/>
      <c r="Y102" s="499"/>
      <c r="Z102" s="508"/>
      <c r="AA102" s="508"/>
      <c r="AB102" s="508"/>
      <c r="AC102" s="508"/>
      <c r="AD102" s="508"/>
      <c r="AE102" s="508"/>
      <c r="AF102" s="508"/>
      <c r="AG102" s="508"/>
      <c r="AH102" s="508"/>
      <c r="AI102" s="508"/>
      <c r="AJ102" s="508"/>
      <c r="AK102" s="508"/>
      <c r="AL102" s="508"/>
      <c r="AM102" s="508"/>
      <c r="AN102" s="508"/>
      <c r="AO102" s="508"/>
      <c r="AP102" s="508"/>
      <c r="AQ102" s="508"/>
      <c r="AR102" s="508"/>
      <c r="AS102" s="508"/>
      <c r="AT102" s="508"/>
      <c r="AU102" s="508"/>
      <c r="AV102" s="508"/>
      <c r="AW102" s="508"/>
      <c r="AX102" s="508"/>
      <c r="AY102" s="508"/>
      <c r="AZ102" s="508"/>
      <c r="BA102" s="508"/>
      <c r="BB102" s="508"/>
      <c r="BC102" s="574">
        <f t="shared" si="10"/>
        <v>0</v>
      </c>
      <c r="BE102" s="574">
        <f t="shared" si="13"/>
        <v>0</v>
      </c>
    </row>
    <row r="103" spans="1:57" s="570" customFormat="1">
      <c r="A103" s="589"/>
      <c r="B103" s="517" t="s">
        <v>349</v>
      </c>
      <c r="C103" s="516">
        <f t="shared" si="11"/>
        <v>0</v>
      </c>
      <c r="D103" s="525"/>
      <c r="E103" s="525"/>
      <c r="F103" s="499"/>
      <c r="G103" s="499"/>
      <c r="H103" s="514"/>
      <c r="I103" s="514"/>
      <c r="J103" s="499"/>
      <c r="K103" s="499"/>
      <c r="L103" s="514"/>
      <c r="M103" s="514"/>
      <c r="N103" s="514"/>
      <c r="O103" s="499"/>
      <c r="P103" s="514"/>
      <c r="Q103" s="499"/>
      <c r="R103" s="514"/>
      <c r="S103" s="514"/>
      <c r="T103" s="499"/>
      <c r="U103" s="499"/>
      <c r="V103" s="499"/>
      <c r="W103" s="499"/>
      <c r="X103" s="499"/>
      <c r="Y103" s="499"/>
      <c r="Z103" s="508"/>
      <c r="AA103" s="508"/>
      <c r="AB103" s="508"/>
      <c r="AC103" s="508"/>
      <c r="AD103" s="508"/>
      <c r="AE103" s="508"/>
      <c r="AF103" s="508"/>
      <c r="AG103" s="508"/>
      <c r="AH103" s="508"/>
      <c r="AI103" s="508"/>
      <c r="AJ103" s="508"/>
      <c r="AK103" s="508"/>
      <c r="AL103" s="508"/>
      <c r="AM103" s="508"/>
      <c r="AN103" s="508"/>
      <c r="AO103" s="508"/>
      <c r="AP103" s="508"/>
      <c r="AQ103" s="508"/>
      <c r="AR103" s="508"/>
      <c r="AS103" s="508"/>
      <c r="AT103" s="508"/>
      <c r="AU103" s="508"/>
      <c r="AV103" s="508"/>
      <c r="AW103" s="508"/>
      <c r="AX103" s="508"/>
      <c r="AY103" s="508"/>
      <c r="AZ103" s="508"/>
      <c r="BA103" s="508"/>
      <c r="BB103" s="508"/>
      <c r="BC103" s="574">
        <f t="shared" si="10"/>
        <v>0</v>
      </c>
      <c r="BE103" s="574">
        <f t="shared" si="13"/>
        <v>0</v>
      </c>
    </row>
    <row r="104" spans="1:57" s="570" customFormat="1">
      <c r="A104" s="595"/>
      <c r="B104" s="623"/>
      <c r="C104" s="562"/>
      <c r="D104" s="525"/>
      <c r="E104" s="525"/>
      <c r="F104" s="499"/>
      <c r="G104" s="499"/>
      <c r="H104" s="514"/>
      <c r="I104" s="514"/>
      <c r="J104" s="499"/>
      <c r="K104" s="499"/>
      <c r="L104" s="514"/>
      <c r="M104" s="514"/>
      <c r="N104" s="514"/>
      <c r="O104" s="499"/>
      <c r="P104" s="514"/>
      <c r="Q104" s="499"/>
      <c r="R104" s="514"/>
      <c r="S104" s="514"/>
      <c r="T104" s="499"/>
      <c r="U104" s="499"/>
      <c r="V104" s="499"/>
      <c r="W104" s="499"/>
      <c r="X104" s="499"/>
      <c r="Y104" s="499"/>
      <c r="Z104" s="508"/>
      <c r="AA104" s="508"/>
      <c r="AB104" s="508"/>
      <c r="AC104" s="508"/>
      <c r="AD104" s="508"/>
      <c r="AE104" s="508"/>
      <c r="AF104" s="508"/>
      <c r="AG104" s="508"/>
      <c r="AH104" s="508"/>
      <c r="AI104" s="508"/>
      <c r="AJ104" s="508"/>
      <c r="AK104" s="508"/>
      <c r="AL104" s="508"/>
      <c r="AM104" s="508"/>
      <c r="AN104" s="508"/>
      <c r="AO104" s="508"/>
      <c r="AP104" s="508"/>
      <c r="AQ104" s="508"/>
      <c r="AR104" s="508"/>
      <c r="AS104" s="508"/>
      <c r="AT104" s="508"/>
      <c r="AU104" s="508"/>
      <c r="AV104" s="508"/>
      <c r="AW104" s="508"/>
      <c r="AX104" s="508"/>
      <c r="AY104" s="508"/>
      <c r="AZ104" s="508"/>
      <c r="BA104" s="508"/>
      <c r="BB104" s="508"/>
      <c r="BC104" s="574">
        <f t="shared" si="10"/>
        <v>0</v>
      </c>
      <c r="BE104" s="574"/>
    </row>
    <row r="105" spans="1:57" s="570" customFormat="1">
      <c r="A105" s="593" t="s">
        <v>350</v>
      </c>
      <c r="B105" s="580"/>
      <c r="C105" s="544">
        <f>SUM(C80:C104)</f>
        <v>20115821.34</v>
      </c>
      <c r="D105" s="525"/>
      <c r="E105" s="525"/>
      <c r="F105" s="499"/>
      <c r="G105" s="499"/>
      <c r="H105" s="514"/>
      <c r="I105" s="514"/>
      <c r="J105" s="499"/>
      <c r="K105" s="499"/>
      <c r="L105" s="514"/>
      <c r="M105" s="514"/>
      <c r="N105" s="514"/>
      <c r="O105" s="499"/>
      <c r="P105" s="514"/>
      <c r="Q105" s="499"/>
      <c r="R105" s="514"/>
      <c r="S105" s="514"/>
      <c r="T105" s="499"/>
      <c r="U105" s="499"/>
      <c r="V105" s="499"/>
      <c r="W105" s="499"/>
      <c r="X105" s="499"/>
      <c r="Y105" s="499"/>
      <c r="Z105" s="508"/>
      <c r="AA105" s="508"/>
      <c r="AB105" s="508"/>
      <c r="AC105" s="508"/>
      <c r="AD105" s="508"/>
      <c r="AE105" s="508"/>
      <c r="AF105" s="508"/>
      <c r="AG105" s="508"/>
      <c r="AH105" s="508"/>
      <c r="AI105" s="508"/>
      <c r="AJ105" s="508"/>
      <c r="AK105" s="508"/>
      <c r="AL105" s="508"/>
      <c r="AM105" s="508"/>
      <c r="AN105" s="508"/>
      <c r="AO105" s="508"/>
      <c r="AP105" s="508"/>
      <c r="AQ105" s="508"/>
      <c r="AR105" s="508"/>
      <c r="AS105" s="508"/>
      <c r="AT105" s="508"/>
      <c r="AU105" s="508"/>
      <c r="AV105" s="508"/>
      <c r="AW105" s="508"/>
      <c r="AX105" s="508"/>
      <c r="AY105" s="508"/>
      <c r="AZ105" s="508"/>
      <c r="BA105" s="508"/>
      <c r="BB105" s="508"/>
      <c r="BC105" s="574"/>
      <c r="BE105" s="574">
        <f>SUM(BE80:BE104)</f>
        <v>20115</v>
      </c>
    </row>
    <row r="106" spans="1:57" s="570" customFormat="1">
      <c r="A106" s="595"/>
      <c r="B106" s="622"/>
      <c r="C106" s="560"/>
      <c r="D106" s="525"/>
      <c r="E106" s="525"/>
      <c r="F106" s="499"/>
      <c r="G106" s="499"/>
      <c r="H106" s="514"/>
      <c r="I106" s="514"/>
      <c r="J106" s="499"/>
      <c r="K106" s="499"/>
      <c r="L106" s="514"/>
      <c r="M106" s="514"/>
      <c r="N106" s="514"/>
      <c r="O106" s="499"/>
      <c r="P106" s="514"/>
      <c r="Q106" s="499"/>
      <c r="R106" s="514"/>
      <c r="S106" s="514"/>
      <c r="T106" s="499"/>
      <c r="U106" s="499"/>
      <c r="V106" s="499"/>
      <c r="W106" s="499"/>
      <c r="X106" s="499"/>
      <c r="Y106" s="499"/>
      <c r="Z106" s="508"/>
      <c r="AA106" s="508"/>
      <c r="AB106" s="508"/>
      <c r="AC106" s="508"/>
      <c r="AD106" s="508"/>
      <c r="AE106" s="508"/>
      <c r="AF106" s="508"/>
      <c r="AG106" s="508"/>
      <c r="AH106" s="508"/>
      <c r="AI106" s="508"/>
      <c r="AJ106" s="508"/>
      <c r="AK106" s="508"/>
      <c r="AL106" s="508"/>
      <c r="AM106" s="508"/>
      <c r="AN106" s="508"/>
      <c r="AO106" s="508"/>
      <c r="AP106" s="508"/>
      <c r="AQ106" s="508"/>
      <c r="AR106" s="508"/>
      <c r="AS106" s="508"/>
      <c r="AT106" s="508"/>
      <c r="AU106" s="508"/>
      <c r="AV106" s="508"/>
      <c r="AW106" s="508"/>
      <c r="AX106" s="508"/>
      <c r="AY106" s="508"/>
      <c r="AZ106" s="508"/>
      <c r="BA106" s="508"/>
      <c r="BB106" s="508"/>
      <c r="BC106" s="574"/>
      <c r="BE106" s="574"/>
    </row>
    <row r="107" spans="1:57" s="570" customFormat="1">
      <c r="A107" s="588"/>
      <c r="B107" s="617" t="s">
        <v>351</v>
      </c>
      <c r="C107" s="563" t="e">
        <f>C53+C78+C105</f>
        <v>#REF!</v>
      </c>
      <c r="D107" s="525"/>
      <c r="E107" s="547"/>
      <c r="F107" s="499"/>
      <c r="G107" s="499"/>
      <c r="H107" s="514"/>
      <c r="I107" s="514"/>
      <c r="J107" s="499"/>
      <c r="K107" s="499"/>
      <c r="L107" s="514"/>
      <c r="M107" s="514"/>
      <c r="N107" s="514"/>
      <c r="O107" s="499"/>
      <c r="P107" s="514"/>
      <c r="Q107" s="499"/>
      <c r="R107" s="514"/>
      <c r="S107" s="514"/>
      <c r="T107" s="499"/>
      <c r="U107" s="499"/>
      <c r="V107" s="499"/>
      <c r="W107" s="499"/>
      <c r="X107" s="499"/>
      <c r="Y107" s="499"/>
      <c r="Z107" s="508"/>
      <c r="AA107" s="508"/>
      <c r="AB107" s="508"/>
      <c r="AC107" s="508"/>
      <c r="AD107" s="508"/>
      <c r="AE107" s="508"/>
      <c r="AF107" s="508"/>
      <c r="AG107" s="508"/>
      <c r="AH107" s="508"/>
      <c r="AI107" s="508"/>
      <c r="AJ107" s="508"/>
      <c r="AK107" s="508"/>
      <c r="AL107" s="508"/>
      <c r="AM107" s="508"/>
      <c r="AN107" s="508"/>
      <c r="AO107" s="508"/>
      <c r="AP107" s="508"/>
      <c r="AQ107" s="508"/>
      <c r="AR107" s="508"/>
      <c r="AS107" s="508"/>
      <c r="AT107" s="508"/>
      <c r="AU107" s="508"/>
      <c r="AV107" s="508"/>
      <c r="AW107" s="508"/>
      <c r="AX107" s="508"/>
      <c r="AY107" s="508"/>
      <c r="AZ107" s="508"/>
      <c r="BA107" s="508"/>
      <c r="BB107" s="508"/>
      <c r="BC107" s="574"/>
      <c r="BE107" s="574">
        <f>BE53+BE78+BE105</f>
        <v>-15108</v>
      </c>
    </row>
    <row r="108" spans="1:57" s="570" customFormat="1">
      <c r="A108" s="589"/>
      <c r="B108" s="517" t="s">
        <v>352</v>
      </c>
      <c r="C108" s="564">
        <f>F6</f>
        <v>102268</v>
      </c>
      <c r="D108" s="525"/>
      <c r="E108" s="525"/>
      <c r="F108" s="499"/>
      <c r="G108" s="499"/>
      <c r="H108" s="514"/>
      <c r="I108" s="514"/>
      <c r="J108" s="499"/>
      <c r="K108" s="499"/>
      <c r="L108" s="514"/>
      <c r="M108" s="514"/>
      <c r="N108" s="514"/>
      <c r="O108" s="499"/>
      <c r="P108" s="514"/>
      <c r="Q108" s="499"/>
      <c r="R108" s="514"/>
      <c r="S108" s="514"/>
      <c r="T108" s="499"/>
      <c r="U108" s="499"/>
      <c r="V108" s="499"/>
      <c r="W108" s="499"/>
      <c r="X108" s="499"/>
      <c r="Y108" s="499"/>
      <c r="Z108" s="508"/>
      <c r="AA108" s="508"/>
      <c r="AB108" s="508"/>
      <c r="AC108" s="508"/>
      <c r="AD108" s="508"/>
      <c r="AE108" s="508"/>
      <c r="AF108" s="508"/>
      <c r="AG108" s="508"/>
      <c r="AH108" s="508"/>
      <c r="AI108" s="508"/>
      <c r="AJ108" s="508"/>
      <c r="AK108" s="508"/>
      <c r="AL108" s="508"/>
      <c r="AM108" s="508"/>
      <c r="AN108" s="508"/>
      <c r="AO108" s="508"/>
      <c r="AP108" s="508"/>
      <c r="AQ108" s="508"/>
      <c r="AR108" s="508"/>
      <c r="AS108" s="508"/>
      <c r="AT108" s="508"/>
      <c r="AU108" s="508"/>
      <c r="AV108" s="508"/>
      <c r="AW108" s="508"/>
      <c r="AX108" s="508"/>
      <c r="AY108" s="508"/>
      <c r="AZ108" s="508"/>
      <c r="BA108" s="508"/>
      <c r="BB108" s="508"/>
      <c r="BC108" s="574"/>
      <c r="BE108" s="574">
        <f>ROUND(C108/1000,0)</f>
        <v>102</v>
      </c>
    </row>
    <row r="109" spans="1:57" s="570" customFormat="1">
      <c r="A109" s="591"/>
      <c r="B109" s="619" t="s">
        <v>353</v>
      </c>
      <c r="C109" s="548"/>
      <c r="D109" s="525"/>
      <c r="E109" s="549"/>
      <c r="F109" s="499"/>
      <c r="G109" s="499"/>
      <c r="H109" s="514"/>
      <c r="I109" s="514"/>
      <c r="J109" s="499"/>
      <c r="K109" s="499"/>
      <c r="L109" s="514"/>
      <c r="M109" s="514"/>
      <c r="N109" s="514"/>
      <c r="O109" s="499"/>
      <c r="P109" s="514"/>
      <c r="Q109" s="499"/>
      <c r="R109" s="514"/>
      <c r="S109" s="514"/>
      <c r="T109" s="499"/>
      <c r="U109" s="499"/>
      <c r="V109" s="499"/>
      <c r="W109" s="499"/>
      <c r="X109" s="499"/>
      <c r="Y109" s="499"/>
      <c r="Z109" s="508"/>
      <c r="AA109" s="508"/>
      <c r="AB109" s="508"/>
      <c r="AC109" s="508"/>
      <c r="AD109" s="508"/>
      <c r="AE109" s="508"/>
      <c r="AF109" s="508"/>
      <c r="AG109" s="508"/>
      <c r="AH109" s="508"/>
      <c r="AI109" s="508"/>
      <c r="AJ109" s="508"/>
      <c r="AK109" s="508"/>
      <c r="AL109" s="508"/>
      <c r="AM109" s="508"/>
      <c r="AN109" s="508"/>
      <c r="AO109" s="508"/>
      <c r="AP109" s="508"/>
      <c r="AQ109" s="508"/>
      <c r="AR109" s="508"/>
      <c r="AS109" s="508"/>
      <c r="AT109" s="508"/>
      <c r="AU109" s="508"/>
      <c r="AV109" s="508"/>
      <c r="AW109" s="508"/>
      <c r="AX109" s="508"/>
      <c r="AY109" s="508"/>
      <c r="AZ109" s="508"/>
      <c r="BA109" s="508"/>
      <c r="BB109" s="508"/>
      <c r="BC109" s="574"/>
      <c r="BE109" s="574"/>
    </row>
    <row r="110" spans="1:57" s="570" customFormat="1">
      <c r="A110" s="593"/>
      <c r="B110" s="580" t="s">
        <v>354</v>
      </c>
      <c r="C110" s="544" t="e">
        <f>SUM(C107:C109)</f>
        <v>#REF!</v>
      </c>
      <c r="D110" s="525"/>
      <c r="E110" s="549"/>
      <c r="F110" s="499"/>
      <c r="G110" s="499"/>
      <c r="H110" s="514"/>
      <c r="I110" s="514"/>
      <c r="J110" s="499"/>
      <c r="K110" s="499"/>
      <c r="L110" s="514"/>
      <c r="M110" s="514"/>
      <c r="N110" s="514"/>
      <c r="O110" s="499"/>
      <c r="P110" s="514"/>
      <c r="Q110" s="499"/>
      <c r="R110" s="514"/>
      <c r="S110" s="514"/>
      <c r="T110" s="499"/>
      <c r="U110" s="499"/>
      <c r="V110" s="499"/>
      <c r="W110" s="499"/>
      <c r="X110" s="499"/>
      <c r="Y110" s="499"/>
      <c r="Z110" s="508"/>
      <c r="AA110" s="508"/>
      <c r="AB110" s="508"/>
      <c r="AC110" s="508"/>
      <c r="AD110" s="508"/>
      <c r="AE110" s="508"/>
      <c r="AF110" s="508"/>
      <c r="AG110" s="508"/>
      <c r="AH110" s="508"/>
      <c r="AI110" s="508"/>
      <c r="AJ110" s="508"/>
      <c r="AK110" s="508"/>
      <c r="AL110" s="508"/>
      <c r="AM110" s="508"/>
      <c r="AN110" s="508"/>
      <c r="AO110" s="508"/>
      <c r="AP110" s="508"/>
      <c r="AQ110" s="508"/>
      <c r="AR110" s="508"/>
      <c r="AS110" s="508"/>
      <c r="AT110" s="508"/>
      <c r="AU110" s="508"/>
      <c r="AV110" s="508"/>
      <c r="AW110" s="508"/>
      <c r="AX110" s="508"/>
      <c r="AY110" s="508"/>
      <c r="AZ110" s="508"/>
      <c r="BA110" s="508"/>
      <c r="BB110" s="508"/>
      <c r="BC110" s="574"/>
      <c r="BE110" s="574">
        <f>SUM(BE107:BE109)</f>
        <v>-15006</v>
      </c>
    </row>
    <row r="111" spans="1:57" s="570" customFormat="1">
      <c r="A111" s="593"/>
      <c r="B111" s="599" t="s">
        <v>355</v>
      </c>
      <c r="C111" s="565"/>
      <c r="D111" s="525"/>
      <c r="E111" s="566">
        <f t="shared" ref="E111:AP111" si="14">SUM(E11:E110)</f>
        <v>0</v>
      </c>
      <c r="F111" s="566">
        <f t="shared" si="14"/>
        <v>0</v>
      </c>
      <c r="G111" s="566">
        <f t="shared" si="14"/>
        <v>0</v>
      </c>
      <c r="H111" s="539">
        <f>SUM(H11:H110)</f>
        <v>-13738</v>
      </c>
      <c r="I111" s="539">
        <f>SUM(I11:I110)</f>
        <v>19077</v>
      </c>
      <c r="J111" s="566">
        <f t="shared" si="14"/>
        <v>0</v>
      </c>
      <c r="K111" s="566">
        <f t="shared" si="14"/>
        <v>0</v>
      </c>
      <c r="L111" s="539">
        <f t="shared" si="14"/>
        <v>-1667</v>
      </c>
      <c r="M111" s="539">
        <f t="shared" si="14"/>
        <v>0</v>
      </c>
      <c r="N111" s="539">
        <f t="shared" si="14"/>
        <v>13200</v>
      </c>
      <c r="O111" s="566">
        <f>SUM(O11:O110)</f>
        <v>-51452754.970000051</v>
      </c>
      <c r="P111" s="539">
        <f t="shared" si="14"/>
        <v>-634</v>
      </c>
      <c r="Q111" s="566">
        <f t="shared" si="14"/>
        <v>0</v>
      </c>
      <c r="R111" s="539">
        <f>SUM(R11:R110)</f>
        <v>143644</v>
      </c>
      <c r="S111" s="539">
        <f t="shared" si="14"/>
        <v>0</v>
      </c>
      <c r="T111" s="566">
        <f t="shared" si="14"/>
        <v>-110000</v>
      </c>
      <c r="U111" s="566">
        <f>SUM(U11:U110)</f>
        <v>19602863.910000026</v>
      </c>
      <c r="V111" s="566">
        <f t="shared" si="14"/>
        <v>-10040025.58</v>
      </c>
      <c r="W111" s="566">
        <f>SUM(W11:W110)</f>
        <v>49934881.649999999</v>
      </c>
      <c r="X111" s="566">
        <f t="shared" si="14"/>
        <v>-11276163.369999997</v>
      </c>
      <c r="Y111" s="566">
        <f t="shared" si="14"/>
        <v>180</v>
      </c>
      <c r="Z111" s="566">
        <f t="shared" si="14"/>
        <v>-12191</v>
      </c>
      <c r="AA111" s="566">
        <f t="shared" si="14"/>
        <v>0</v>
      </c>
      <c r="AB111" s="566">
        <f t="shared" si="14"/>
        <v>30084</v>
      </c>
      <c r="AC111" s="566">
        <f t="shared" si="14"/>
        <v>-27036</v>
      </c>
      <c r="AD111" s="566">
        <f t="shared" si="14"/>
        <v>0</v>
      </c>
      <c r="AE111" s="566">
        <f>SUM(AE11:AE110)</f>
        <v>92243.020000000019</v>
      </c>
      <c r="AF111" s="566">
        <f t="shared" si="14"/>
        <v>0</v>
      </c>
      <c r="AG111" s="566">
        <f t="shared" si="14"/>
        <v>-24000000</v>
      </c>
      <c r="AH111" s="566">
        <f t="shared" si="14"/>
        <v>74310000</v>
      </c>
      <c r="AI111" s="566">
        <f t="shared" si="14"/>
        <v>-1971197.6</v>
      </c>
      <c r="AJ111" s="566">
        <f t="shared" si="14"/>
        <v>13405255.76</v>
      </c>
      <c r="AK111" s="566">
        <f t="shared" si="14"/>
        <v>1424</v>
      </c>
      <c r="AL111" s="566" t="e">
        <f t="shared" si="14"/>
        <v>#REF!</v>
      </c>
      <c r="AM111" s="566">
        <f t="shared" si="14"/>
        <v>-25020000</v>
      </c>
      <c r="AN111" s="566">
        <f t="shared" si="14"/>
        <v>0</v>
      </c>
      <c r="AO111" s="566">
        <f t="shared" si="14"/>
        <v>0</v>
      </c>
      <c r="AP111" s="566">
        <f t="shared" si="14"/>
        <v>1185522</v>
      </c>
      <c r="AQ111" s="566">
        <f>SUM(AQ12:AQ110)</f>
        <v>0</v>
      </c>
      <c r="AR111" s="566">
        <f>SUM(AR12:AR110)</f>
        <v>0</v>
      </c>
      <c r="AS111" s="566">
        <f>SUM(AS11:AS110)</f>
        <v>-2975</v>
      </c>
      <c r="AT111" s="566">
        <f t="shared" ref="AT111:BB111" si="15">SUM(AT10:AT110)</f>
        <v>0</v>
      </c>
      <c r="AU111" s="566">
        <f t="shared" si="15"/>
        <v>0</v>
      </c>
      <c r="AV111" s="566">
        <f t="shared" si="15"/>
        <v>0</v>
      </c>
      <c r="AW111" s="566">
        <f t="shared" si="15"/>
        <v>1429873.29</v>
      </c>
      <c r="AX111" s="566">
        <f t="shared" si="15"/>
        <v>0</v>
      </c>
      <c r="AY111" s="566">
        <f t="shared" si="15"/>
        <v>0</v>
      </c>
      <c r="AZ111" s="566">
        <f t="shared" si="15"/>
        <v>18083</v>
      </c>
      <c r="BA111" s="566">
        <f t="shared" si="15"/>
        <v>0</v>
      </c>
      <c r="BB111" s="566">
        <f t="shared" si="15"/>
        <v>0</v>
      </c>
      <c r="BC111" s="574"/>
      <c r="BE111" s="574"/>
    </row>
    <row r="112" spans="1:57" s="570" customFormat="1">
      <c r="A112" s="600" t="s">
        <v>356</v>
      </c>
      <c r="B112" s="601"/>
      <c r="C112" s="567"/>
      <c r="D112" s="525"/>
      <c r="E112" s="568"/>
      <c r="F112" s="543"/>
      <c r="G112" s="543"/>
      <c r="H112" s="540"/>
      <c r="I112" s="540"/>
      <c r="J112" s="543"/>
      <c r="K112" s="543"/>
      <c r="L112" s="540"/>
      <c r="M112" s="540"/>
      <c r="N112" s="540"/>
      <c r="O112" s="543"/>
      <c r="P112" s="540"/>
      <c r="Q112" s="543"/>
      <c r="R112" s="540"/>
      <c r="S112" s="540"/>
      <c r="T112" s="543"/>
      <c r="U112" s="543"/>
      <c r="V112" s="543"/>
      <c r="W112" s="543"/>
      <c r="X112" s="543"/>
      <c r="Y112" s="543"/>
      <c r="Z112" s="569"/>
      <c r="AA112" s="569"/>
      <c r="AB112" s="569"/>
      <c r="AC112" s="569"/>
      <c r="AD112" s="569"/>
      <c r="AE112" s="569"/>
      <c r="AF112" s="569"/>
      <c r="AG112" s="569"/>
      <c r="AH112" s="569"/>
      <c r="AI112" s="569"/>
      <c r="AJ112" s="569"/>
      <c r="AK112" s="569"/>
      <c r="AL112" s="569"/>
      <c r="AM112" s="569"/>
      <c r="AN112" s="569"/>
      <c r="AO112" s="569"/>
      <c r="AP112" s="569"/>
      <c r="AQ112" s="569"/>
      <c r="AR112" s="569"/>
      <c r="AS112" s="569"/>
      <c r="AT112" s="569"/>
      <c r="AU112" s="569"/>
      <c r="AV112" s="569"/>
      <c r="AW112" s="569"/>
      <c r="AX112" s="569"/>
      <c r="AY112" s="569"/>
      <c r="AZ112" s="569"/>
      <c r="BA112" s="569"/>
      <c r="BB112" s="569"/>
      <c r="BC112" s="574"/>
      <c r="BE112" s="574"/>
    </row>
    <row r="113" spans="1:57" s="570" customFormat="1">
      <c r="A113" s="589"/>
      <c r="B113" s="517" t="s">
        <v>268</v>
      </c>
      <c r="C113" s="516"/>
      <c r="D113" s="525"/>
      <c r="E113" s="525"/>
      <c r="F113" s="499">
        <f>F7-F111</f>
        <v>45566</v>
      </c>
      <c r="G113" s="499">
        <f t="shared" ref="G113:BB113" si="16">G7-G111</f>
        <v>0</v>
      </c>
      <c r="H113" s="514">
        <f>H7-H111</f>
        <v>0</v>
      </c>
      <c r="I113" s="514">
        <f>I7-I111</f>
        <v>0</v>
      </c>
      <c r="J113" s="499">
        <f t="shared" si="16"/>
        <v>0</v>
      </c>
      <c r="K113" s="499">
        <f t="shared" si="16"/>
        <v>0</v>
      </c>
      <c r="L113" s="514">
        <f t="shared" si="16"/>
        <v>0</v>
      </c>
      <c r="M113" s="514">
        <f t="shared" si="16"/>
        <v>0</v>
      </c>
      <c r="N113" s="514">
        <f t="shared" si="16"/>
        <v>0</v>
      </c>
      <c r="O113" s="499">
        <f>O7-O111</f>
        <v>51661310.970000051</v>
      </c>
      <c r="P113" s="514">
        <f t="shared" si="16"/>
        <v>0</v>
      </c>
      <c r="Q113" s="499">
        <f t="shared" si="16"/>
        <v>0</v>
      </c>
      <c r="R113" s="514">
        <f t="shared" si="16"/>
        <v>0</v>
      </c>
      <c r="S113" s="514">
        <f t="shared" si="16"/>
        <v>0</v>
      </c>
      <c r="T113" s="499">
        <f t="shared" si="16"/>
        <v>0</v>
      </c>
      <c r="U113" s="499">
        <f>U7-U111</f>
        <v>-19795608.910000026</v>
      </c>
      <c r="V113" s="499">
        <f t="shared" si="16"/>
        <v>10029984.58</v>
      </c>
      <c r="W113" s="499">
        <f>W7-W111</f>
        <v>-50028784.649999999</v>
      </c>
      <c r="X113" s="499">
        <f>X7-X111</f>
        <v>11265547.369999997</v>
      </c>
      <c r="Y113" s="499">
        <f t="shared" si="16"/>
        <v>0</v>
      </c>
      <c r="Z113" s="499">
        <f t="shared" si="16"/>
        <v>0</v>
      </c>
      <c r="AA113" s="499">
        <f t="shared" si="16"/>
        <v>0</v>
      </c>
      <c r="AB113" s="499">
        <f t="shared" si="16"/>
        <v>-30084</v>
      </c>
      <c r="AC113" s="499">
        <f t="shared" si="16"/>
        <v>0</v>
      </c>
      <c r="AD113" s="499">
        <f t="shared" si="16"/>
        <v>0</v>
      </c>
      <c r="AE113" s="499">
        <f>AE7-AE111</f>
        <v>-92243.020000000019</v>
      </c>
      <c r="AF113" s="499">
        <f t="shared" si="16"/>
        <v>0</v>
      </c>
      <c r="AG113" s="499">
        <f>AG7-AG111</f>
        <v>24000000</v>
      </c>
      <c r="AH113" s="499">
        <f>AH7-AH111</f>
        <v>-74267946</v>
      </c>
      <c r="AI113" s="499">
        <f t="shared" si="16"/>
        <v>1971197.6</v>
      </c>
      <c r="AJ113" s="499">
        <f>AJ7-AJ111</f>
        <v>-13419094.76</v>
      </c>
      <c r="AK113" s="499">
        <f t="shared" si="16"/>
        <v>0</v>
      </c>
      <c r="AL113" s="499" t="e">
        <f t="shared" si="16"/>
        <v>#REF!</v>
      </c>
      <c r="AM113" s="499">
        <f t="shared" si="16"/>
        <v>25154946</v>
      </c>
      <c r="AN113" s="499">
        <f t="shared" si="16"/>
        <v>6669</v>
      </c>
      <c r="AO113" s="499">
        <f t="shared" si="16"/>
        <v>0</v>
      </c>
      <c r="AP113" s="499">
        <f t="shared" si="16"/>
        <v>-1184405</v>
      </c>
      <c r="AQ113" s="499">
        <f t="shared" si="16"/>
        <v>0</v>
      </c>
      <c r="AR113" s="499">
        <f t="shared" si="16"/>
        <v>0</v>
      </c>
      <c r="AS113" s="499">
        <f t="shared" si="16"/>
        <v>0</v>
      </c>
      <c r="AT113" s="499">
        <f t="shared" si="16"/>
        <v>0</v>
      </c>
      <c r="AU113" s="499">
        <f t="shared" si="16"/>
        <v>0</v>
      </c>
      <c r="AV113" s="499">
        <f t="shared" si="16"/>
        <v>0</v>
      </c>
      <c r="AW113" s="499">
        <f t="shared" si="16"/>
        <v>-1414936.29</v>
      </c>
      <c r="AX113" s="499">
        <f t="shared" si="16"/>
        <v>-3298</v>
      </c>
      <c r="AY113" s="499">
        <f t="shared" si="16"/>
        <v>660</v>
      </c>
      <c r="AZ113" s="499">
        <f t="shared" si="16"/>
        <v>-257038</v>
      </c>
      <c r="BA113" s="499">
        <f t="shared" si="16"/>
        <v>0</v>
      </c>
      <c r="BB113" s="499">
        <f t="shared" si="16"/>
        <v>0</v>
      </c>
      <c r="BC113" s="574" t="e">
        <f t="shared" ref="BC113:BC125" si="17">SUM(E113:BB113)-C113</f>
        <v>#REF!</v>
      </c>
      <c r="BE113" s="574"/>
    </row>
    <row r="114" spans="1:57" s="570" customFormat="1">
      <c r="A114" s="589"/>
      <c r="B114" s="517" t="s">
        <v>357</v>
      </c>
      <c r="C114" s="559"/>
      <c r="D114" s="525"/>
      <c r="E114" s="525"/>
      <c r="F114" s="499"/>
      <c r="G114" s="499"/>
      <c r="H114" s="514"/>
      <c r="I114" s="514"/>
      <c r="J114" s="499"/>
      <c r="K114" s="499"/>
      <c r="L114" s="514"/>
      <c r="M114" s="514"/>
      <c r="N114" s="514"/>
      <c r="O114" s="499"/>
      <c r="P114" s="514"/>
      <c r="Q114" s="499"/>
      <c r="R114" s="514"/>
      <c r="S114" s="514"/>
      <c r="T114" s="499"/>
      <c r="U114" s="499"/>
      <c r="V114" s="499"/>
      <c r="W114" s="499"/>
      <c r="X114" s="499"/>
      <c r="Y114" s="499"/>
      <c r="Z114" s="508"/>
      <c r="AA114" s="508"/>
      <c r="AB114" s="508"/>
      <c r="AC114" s="508"/>
      <c r="AD114" s="508"/>
      <c r="AE114" s="508"/>
      <c r="AF114" s="508"/>
      <c r="AG114" s="508"/>
      <c r="AH114" s="508"/>
      <c r="AI114" s="508">
        <f>-AI113</f>
        <v>-1971197.6</v>
      </c>
      <c r="AJ114" s="508"/>
      <c r="AK114" s="508"/>
      <c r="AL114" s="508"/>
      <c r="AM114" s="508"/>
      <c r="AN114" s="508">
        <f>+-AI114</f>
        <v>1971197.6</v>
      </c>
      <c r="AO114" s="508"/>
      <c r="AP114" s="508"/>
      <c r="AQ114" s="508"/>
      <c r="AR114" s="508"/>
      <c r="AS114" s="508"/>
      <c r="AT114" s="508"/>
      <c r="AU114" s="508"/>
      <c r="AV114" s="508"/>
      <c r="AW114" s="508"/>
      <c r="AX114" s="508">
        <v>354386</v>
      </c>
      <c r="AY114" s="508">
        <v>-70877.2</v>
      </c>
      <c r="AZ114" s="508">
        <v>-283508.79999995232</v>
      </c>
      <c r="BA114" s="508"/>
      <c r="BB114" s="508"/>
      <c r="BC114" s="574">
        <f t="shared" si="17"/>
        <v>4.7672074288129807E-8</v>
      </c>
      <c r="BE114" s="574"/>
    </row>
    <row r="115" spans="1:57" s="570" customFormat="1" ht="11.85" customHeight="1">
      <c r="A115" s="602"/>
      <c r="B115" s="603" t="s">
        <v>358</v>
      </c>
      <c r="C115" s="559"/>
      <c r="D115" s="525"/>
      <c r="E115" s="525"/>
      <c r="F115" s="499"/>
      <c r="G115" s="499"/>
      <c r="H115" s="514"/>
      <c r="I115" s="514"/>
      <c r="J115" s="499"/>
      <c r="K115" s="499"/>
      <c r="L115" s="514"/>
      <c r="M115" s="514"/>
      <c r="N115" s="514"/>
      <c r="O115" s="499">
        <v>-13274571.789999999</v>
      </c>
      <c r="P115" s="514"/>
      <c r="Q115" s="499"/>
      <c r="R115" s="514"/>
      <c r="S115" s="514"/>
      <c r="T115" s="499"/>
      <c r="U115" s="499">
        <f>-O115</f>
        <v>13274571.789999999</v>
      </c>
      <c r="W115" s="499"/>
      <c r="X115" s="499"/>
      <c r="Y115" s="499"/>
      <c r="Z115" s="508"/>
      <c r="AA115" s="508"/>
      <c r="AB115" s="508"/>
      <c r="AC115" s="508"/>
      <c r="AD115" s="508"/>
      <c r="AE115" s="508"/>
      <c r="AF115" s="508"/>
      <c r="AG115" s="508"/>
      <c r="AH115" s="508"/>
      <c r="AI115" s="508"/>
      <c r="AJ115" s="508"/>
      <c r="AK115" s="508"/>
      <c r="AL115" s="508"/>
      <c r="AM115" s="508"/>
      <c r="AN115" s="508"/>
      <c r="AO115" s="508"/>
      <c r="AP115" s="508"/>
      <c r="AQ115" s="508"/>
      <c r="AR115" s="508"/>
      <c r="AS115" s="508"/>
      <c r="AT115" s="508"/>
      <c r="AU115" s="508"/>
      <c r="AV115" s="508"/>
      <c r="AW115" s="508"/>
      <c r="AX115" s="508"/>
      <c r="AY115" s="508"/>
      <c r="AZ115" s="508"/>
      <c r="BA115" s="508"/>
      <c r="BB115" s="508"/>
      <c r="BC115" s="574">
        <f t="shared" si="17"/>
        <v>0</v>
      </c>
      <c r="BE115" s="574"/>
    </row>
    <row r="116" spans="1:57" s="570" customFormat="1" ht="11.85" customHeight="1">
      <c r="A116" s="602"/>
      <c r="B116" s="603" t="s">
        <v>359</v>
      </c>
      <c r="C116" s="559"/>
      <c r="D116" s="525"/>
      <c r="E116" s="525"/>
      <c r="F116" s="499"/>
      <c r="G116" s="499"/>
      <c r="H116" s="514"/>
      <c r="I116" s="514"/>
      <c r="J116" s="499"/>
      <c r="K116" s="499"/>
      <c r="L116" s="514"/>
      <c r="M116" s="514"/>
      <c r="N116" s="514"/>
      <c r="O116" s="499">
        <v>-50028784.649999999</v>
      </c>
      <c r="P116" s="514"/>
      <c r="Q116" s="499"/>
      <c r="R116" s="514"/>
      <c r="S116" s="514"/>
      <c r="T116" s="499"/>
      <c r="U116" s="499"/>
      <c r="W116" s="499">
        <f>-O116</f>
        <v>50028784.649999999</v>
      </c>
      <c r="X116" s="499"/>
      <c r="Y116" s="499"/>
      <c r="Z116" s="508"/>
      <c r="AA116" s="508"/>
      <c r="AB116" s="508"/>
      <c r="AC116" s="508"/>
      <c r="AD116" s="508"/>
      <c r="AE116" s="508"/>
      <c r="AF116" s="508"/>
      <c r="AG116" s="508"/>
      <c r="AH116" s="508"/>
      <c r="AI116" s="508"/>
      <c r="AJ116" s="508"/>
      <c r="AK116" s="508"/>
      <c r="AL116" s="508"/>
      <c r="AM116" s="508"/>
      <c r="AN116" s="508"/>
      <c r="AO116" s="508"/>
      <c r="AP116" s="508"/>
      <c r="AQ116" s="508"/>
      <c r="AR116" s="508"/>
      <c r="AS116" s="508"/>
      <c r="AT116" s="508"/>
      <c r="AU116" s="508"/>
      <c r="AV116" s="508"/>
      <c r="AW116" s="508"/>
      <c r="AX116" s="508"/>
      <c r="AY116" s="508"/>
      <c r="AZ116" s="508"/>
      <c r="BA116" s="508"/>
      <c r="BB116" s="508"/>
      <c r="BC116" s="574"/>
      <c r="BE116" s="574"/>
    </row>
    <row r="117" spans="1:57" s="570" customFormat="1">
      <c r="A117" s="602"/>
      <c r="B117" s="603" t="s">
        <v>360</v>
      </c>
      <c r="C117" s="559"/>
      <c r="D117" s="525"/>
      <c r="E117" s="525"/>
      <c r="F117" s="499"/>
      <c r="G117" s="499"/>
      <c r="H117" s="514"/>
      <c r="I117" s="514"/>
      <c r="J117" s="499"/>
      <c r="K117" s="499"/>
      <c r="L117" s="514"/>
      <c r="M117" s="514"/>
      <c r="N117" s="514"/>
      <c r="O117" s="499"/>
      <c r="P117" s="514"/>
      <c r="Q117" s="499"/>
      <c r="R117" s="514"/>
      <c r="S117" s="514"/>
      <c r="T117" s="499"/>
      <c r="U117" s="499">
        <f>+-AN117</f>
        <v>2368000</v>
      </c>
      <c r="V117" s="499"/>
      <c r="W117" s="499"/>
      <c r="X117" s="499"/>
      <c r="Y117" s="499"/>
      <c r="Z117" s="508"/>
      <c r="AA117" s="508"/>
      <c r="AB117" s="508"/>
      <c r="AC117" s="508"/>
      <c r="AD117" s="508"/>
      <c r="AE117" s="508"/>
      <c r="AF117" s="508"/>
      <c r="AG117" s="508"/>
      <c r="AH117" s="508"/>
      <c r="AI117" s="508"/>
      <c r="AJ117" s="508"/>
      <c r="AK117" s="508"/>
      <c r="AL117" s="508"/>
      <c r="AM117" s="508"/>
      <c r="AN117" s="508">
        <v>-2368000</v>
      </c>
      <c r="AO117" s="508"/>
      <c r="AP117" s="508"/>
      <c r="AQ117" s="508"/>
      <c r="AR117" s="508"/>
      <c r="AS117" s="508"/>
      <c r="AT117" s="508"/>
      <c r="AU117" s="508"/>
      <c r="AV117" s="508"/>
      <c r="AW117" s="508"/>
      <c r="AX117" s="508"/>
      <c r="AY117" s="508"/>
      <c r="AZ117" s="508"/>
      <c r="BA117" s="508"/>
      <c r="BB117" s="508"/>
      <c r="BC117" s="574">
        <f t="shared" si="17"/>
        <v>0</v>
      </c>
      <c r="BE117" s="574"/>
    </row>
    <row r="118" spans="1:57" s="570" customFormat="1">
      <c r="A118" s="602"/>
      <c r="B118" s="603" t="s">
        <v>361</v>
      </c>
      <c r="C118" s="559"/>
      <c r="D118" s="525"/>
      <c r="E118" s="525"/>
      <c r="F118" s="499"/>
      <c r="G118" s="499"/>
      <c r="H118" s="514"/>
      <c r="I118" s="514"/>
      <c r="J118" s="499"/>
      <c r="K118" s="499"/>
      <c r="L118" s="514"/>
      <c r="M118" s="514"/>
      <c r="N118" s="514"/>
      <c r="O118" s="499"/>
      <c r="P118" s="514"/>
      <c r="Q118" s="499"/>
      <c r="R118" s="514"/>
      <c r="S118" s="514"/>
      <c r="T118" s="499"/>
      <c r="U118" s="499"/>
      <c r="V118" s="499"/>
      <c r="W118" s="499"/>
      <c r="X118" s="499"/>
      <c r="Y118" s="499"/>
      <c r="Z118" s="508"/>
      <c r="AA118" s="508"/>
      <c r="AB118" s="508"/>
      <c r="AC118" s="508"/>
      <c r="AD118" s="508"/>
      <c r="AE118" s="508"/>
      <c r="AF118" s="508"/>
      <c r="AG118" s="508"/>
      <c r="AH118" s="508"/>
      <c r="AI118" s="508"/>
      <c r="AJ118" s="508"/>
      <c r="AK118" s="508"/>
      <c r="AL118" s="508"/>
      <c r="AM118" s="508"/>
      <c r="AN118" s="508"/>
      <c r="AO118" s="508"/>
      <c r="AP118" s="508"/>
      <c r="AQ118" s="508"/>
      <c r="AR118" s="508"/>
      <c r="AS118" s="508"/>
      <c r="AT118" s="508"/>
      <c r="AU118" s="508"/>
      <c r="AV118" s="508"/>
      <c r="AW118" s="508"/>
      <c r="AX118" s="508"/>
      <c r="AY118" s="508"/>
      <c r="AZ118" s="508"/>
      <c r="BA118" s="508"/>
      <c r="BB118" s="508"/>
      <c r="BC118" s="574">
        <f t="shared" si="17"/>
        <v>0</v>
      </c>
      <c r="BE118" s="574"/>
    </row>
    <row r="119" spans="1:57" s="570" customFormat="1">
      <c r="A119" s="602"/>
      <c r="B119" s="603" t="s">
        <v>362</v>
      </c>
      <c r="C119" s="559"/>
      <c r="D119" s="525"/>
      <c r="E119" s="525"/>
      <c r="F119" s="499"/>
      <c r="G119" s="499"/>
      <c r="H119" s="514"/>
      <c r="I119" s="514"/>
      <c r="J119" s="499"/>
      <c r="K119" s="499"/>
      <c r="L119" s="514"/>
      <c r="M119" s="514"/>
      <c r="N119" s="514"/>
      <c r="O119" s="499"/>
      <c r="P119" s="514"/>
      <c r="Q119" s="499"/>
      <c r="R119" s="514"/>
      <c r="S119" s="514"/>
      <c r="T119" s="499"/>
      <c r="U119" s="499"/>
      <c r="V119" s="499"/>
      <c r="W119" s="499"/>
      <c r="X119" s="499"/>
      <c r="Y119" s="499"/>
      <c r="Z119" s="508"/>
      <c r="AA119" s="508"/>
      <c r="AB119" s="508"/>
      <c r="AC119" s="508"/>
      <c r="AD119" s="508"/>
      <c r="AE119" s="508"/>
      <c r="AF119" s="508"/>
      <c r="AG119" s="508"/>
      <c r="AH119" s="508"/>
      <c r="AI119" s="508"/>
      <c r="AJ119" s="508"/>
      <c r="AK119" s="508"/>
      <c r="AL119" s="508"/>
      <c r="AM119" s="508"/>
      <c r="AN119" s="508"/>
      <c r="AO119" s="508"/>
      <c r="AP119" s="508"/>
      <c r="AQ119" s="508"/>
      <c r="AR119" s="508"/>
      <c r="AS119" s="508"/>
      <c r="AT119" s="508"/>
      <c r="AU119" s="508"/>
      <c r="AV119" s="508"/>
      <c r="AW119" s="508"/>
      <c r="AX119" s="508"/>
      <c r="AY119" s="508"/>
      <c r="AZ119" s="508"/>
      <c r="BA119" s="508"/>
      <c r="BB119" s="508"/>
      <c r="BC119" s="574">
        <f t="shared" si="17"/>
        <v>0</v>
      </c>
      <c r="BE119" s="574"/>
    </row>
    <row r="120" spans="1:57" s="570" customFormat="1">
      <c r="A120" s="602"/>
      <c r="B120" s="603" t="s">
        <v>363</v>
      </c>
      <c r="C120" s="559"/>
      <c r="D120" s="525"/>
      <c r="E120" s="525"/>
      <c r="F120" s="499"/>
      <c r="G120" s="499"/>
      <c r="H120" s="514"/>
      <c r="I120" s="514"/>
      <c r="J120" s="499"/>
      <c r="K120" s="499"/>
      <c r="L120" s="514"/>
      <c r="M120" s="514"/>
      <c r="N120" s="514"/>
      <c r="O120" s="499"/>
      <c r="P120" s="514"/>
      <c r="Q120" s="499"/>
      <c r="R120" s="514"/>
      <c r="S120" s="514"/>
      <c r="T120" s="499">
        <f>+-AE120</f>
        <v>0</v>
      </c>
      <c r="U120" s="499"/>
      <c r="V120" s="499"/>
      <c r="W120" s="499"/>
      <c r="X120" s="499"/>
      <c r="Y120" s="499"/>
      <c r="Z120" s="508"/>
      <c r="AA120" s="508"/>
      <c r="AB120" s="508"/>
      <c r="AC120" s="508"/>
      <c r="AD120" s="508"/>
      <c r="AE120" s="508"/>
      <c r="AF120" s="508"/>
      <c r="AG120" s="508"/>
      <c r="AH120" s="508"/>
      <c r="AI120" s="508"/>
      <c r="AJ120" s="508"/>
      <c r="AK120" s="508"/>
      <c r="AL120" s="508"/>
      <c r="AM120" s="508"/>
      <c r="AN120" s="508"/>
      <c r="AO120" s="508"/>
      <c r="AP120" s="508"/>
      <c r="AQ120" s="508"/>
      <c r="AR120" s="508"/>
      <c r="AS120" s="508"/>
      <c r="AT120" s="508"/>
      <c r="AU120" s="508"/>
      <c r="AV120" s="508"/>
      <c r="AW120" s="508"/>
      <c r="AX120" s="508"/>
      <c r="AY120" s="508"/>
      <c r="AZ120" s="508"/>
      <c r="BA120" s="508"/>
      <c r="BB120" s="508"/>
      <c r="BC120" s="574">
        <f t="shared" si="17"/>
        <v>0</v>
      </c>
      <c r="BE120" s="574"/>
    </row>
    <row r="121" spans="1:57" s="570" customFormat="1">
      <c r="A121" s="602"/>
      <c r="B121" s="603" t="s">
        <v>364</v>
      </c>
      <c r="C121" s="559"/>
      <c r="D121" s="525"/>
      <c r="E121" s="525"/>
      <c r="F121" s="499"/>
      <c r="G121" s="499"/>
      <c r="H121" s="514"/>
      <c r="I121" s="514"/>
      <c r="J121" s="499"/>
      <c r="K121" s="499"/>
      <c r="L121" s="514"/>
      <c r="M121" s="514"/>
      <c r="N121" s="514"/>
      <c r="O121" s="499"/>
      <c r="P121" s="514"/>
      <c r="Q121" s="499"/>
      <c r="R121" s="514"/>
      <c r="S121" s="514"/>
      <c r="T121" s="499"/>
      <c r="U121" s="499"/>
      <c r="V121" s="499"/>
      <c r="W121" s="499"/>
      <c r="X121" s="499"/>
      <c r="Y121" s="499"/>
      <c r="Z121" s="508"/>
      <c r="AA121" s="508"/>
      <c r="AB121" s="508"/>
      <c r="AC121" s="508"/>
      <c r="AD121" s="508"/>
      <c r="AE121" s="508"/>
      <c r="AF121" s="508"/>
      <c r="AG121" s="508"/>
      <c r="AH121" s="508"/>
      <c r="AI121" s="508"/>
      <c r="AJ121" s="508"/>
      <c r="AK121" s="508"/>
      <c r="AL121" s="508"/>
      <c r="AM121" s="508"/>
      <c r="AN121" s="508"/>
      <c r="AO121" s="508"/>
      <c r="AP121" s="508"/>
      <c r="AQ121" s="508"/>
      <c r="AR121" s="508"/>
      <c r="AS121" s="508"/>
      <c r="AT121" s="508"/>
      <c r="AU121" s="508"/>
      <c r="AV121" s="508"/>
      <c r="AW121" s="508"/>
      <c r="AX121" s="508"/>
      <c r="AY121" s="508"/>
      <c r="AZ121" s="508"/>
      <c r="BA121" s="508"/>
      <c r="BB121" s="508"/>
      <c r="BC121" s="574">
        <f t="shared" si="17"/>
        <v>0</v>
      </c>
      <c r="BE121" s="574"/>
    </row>
    <row r="122" spans="1:57" s="570" customFormat="1">
      <c r="A122" s="602"/>
      <c r="B122" s="603"/>
      <c r="C122" s="559"/>
      <c r="D122" s="525"/>
      <c r="E122" s="525"/>
      <c r="F122" s="499"/>
      <c r="G122" s="499"/>
      <c r="H122" s="514"/>
      <c r="I122" s="514"/>
      <c r="J122" s="499"/>
      <c r="K122" s="499"/>
      <c r="L122" s="514"/>
      <c r="M122" s="514"/>
      <c r="N122" s="514"/>
      <c r="O122" s="499"/>
      <c r="P122" s="514"/>
      <c r="Q122" s="499"/>
      <c r="R122" s="514"/>
      <c r="S122" s="514"/>
      <c r="T122" s="499"/>
      <c r="U122" s="499"/>
      <c r="V122" s="499"/>
      <c r="W122" s="499"/>
      <c r="X122" s="499"/>
      <c r="Y122" s="499"/>
      <c r="Z122" s="508"/>
      <c r="AA122" s="508"/>
      <c r="AB122" s="508"/>
      <c r="AC122" s="508"/>
      <c r="AD122" s="508"/>
      <c r="AE122" s="508"/>
      <c r="AF122" s="508"/>
      <c r="AG122" s="508"/>
      <c r="AH122" s="508"/>
      <c r="AI122" s="508"/>
      <c r="AJ122" s="508"/>
      <c r="AK122" s="508"/>
      <c r="AL122" s="508"/>
      <c r="AM122" s="508"/>
      <c r="AN122" s="508"/>
      <c r="AO122" s="508"/>
      <c r="AP122" s="508"/>
      <c r="AQ122" s="508"/>
      <c r="AR122" s="508"/>
      <c r="AS122" s="508"/>
      <c r="AT122" s="508"/>
      <c r="AU122" s="508"/>
      <c r="AV122" s="508"/>
      <c r="AW122" s="508"/>
      <c r="AX122" s="508"/>
      <c r="AY122" s="508"/>
      <c r="AZ122" s="508"/>
      <c r="BA122" s="508"/>
      <c r="BB122" s="508"/>
      <c r="BC122" s="574">
        <f t="shared" si="17"/>
        <v>0</v>
      </c>
      <c r="BE122" s="574"/>
    </row>
    <row r="123" spans="1:57" s="570" customFormat="1">
      <c r="A123" s="604" t="s">
        <v>365</v>
      </c>
      <c r="B123" s="603"/>
      <c r="C123" s="559"/>
      <c r="D123" s="525"/>
      <c r="E123" s="525"/>
      <c r="F123" s="499"/>
      <c r="G123" s="499"/>
      <c r="H123" s="514"/>
      <c r="I123" s="514"/>
      <c r="J123" s="499"/>
      <c r="K123" s="499"/>
      <c r="L123" s="514"/>
      <c r="M123" s="514"/>
      <c r="N123" s="514"/>
      <c r="O123" s="499"/>
      <c r="P123" s="514"/>
      <c r="Q123" s="499"/>
      <c r="R123" s="514"/>
      <c r="S123" s="514"/>
      <c r="T123" s="499"/>
      <c r="U123" s="499"/>
      <c r="V123" s="499"/>
      <c r="W123" s="499"/>
      <c r="X123" s="499"/>
      <c r="Y123" s="499"/>
      <c r="Z123" s="508"/>
      <c r="AA123" s="508"/>
      <c r="AB123" s="508"/>
      <c r="AC123" s="508"/>
      <c r="AD123" s="508"/>
      <c r="AE123" s="508"/>
      <c r="AF123" s="508"/>
      <c r="AG123" s="508"/>
      <c r="AH123" s="508"/>
      <c r="AI123" s="508">
        <f>-AN123</f>
        <v>0</v>
      </c>
      <c r="AJ123" s="508"/>
      <c r="AK123" s="508"/>
      <c r="AL123" s="508"/>
      <c r="AM123" s="508"/>
      <c r="AN123" s="508"/>
      <c r="AO123" s="508"/>
      <c r="AP123" s="508"/>
      <c r="AQ123" s="508"/>
      <c r="AR123" s="508"/>
      <c r="AS123" s="508"/>
      <c r="AT123" s="508"/>
      <c r="AU123" s="508"/>
      <c r="AV123" s="508"/>
      <c r="AW123" s="508"/>
      <c r="AX123" s="508"/>
      <c r="AY123" s="508"/>
      <c r="AZ123" s="508"/>
      <c r="BA123" s="508"/>
      <c r="BB123" s="508"/>
      <c r="BC123" s="574">
        <f t="shared" si="17"/>
        <v>0</v>
      </c>
      <c r="BE123" s="574"/>
    </row>
    <row r="124" spans="1:57" s="570" customFormat="1">
      <c r="A124" s="604"/>
      <c r="B124" s="603" t="s">
        <v>366</v>
      </c>
      <c r="C124" s="559"/>
      <c r="D124" s="525"/>
      <c r="E124" s="525"/>
      <c r="F124" s="499"/>
      <c r="G124" s="499"/>
      <c r="H124" s="514"/>
      <c r="I124" s="514"/>
      <c r="J124" s="499"/>
      <c r="K124" s="499"/>
      <c r="L124" s="514"/>
      <c r="M124" s="514"/>
      <c r="N124" s="514"/>
      <c r="O124" s="499"/>
      <c r="P124" s="514"/>
      <c r="Q124" s="499"/>
      <c r="R124" s="514"/>
      <c r="S124" s="514"/>
      <c r="T124" s="499"/>
      <c r="U124" s="499"/>
      <c r="V124" s="499"/>
      <c r="W124" s="499"/>
      <c r="X124" s="499">
        <v>-659517.4</v>
      </c>
      <c r="Y124" s="499"/>
      <c r="Z124" s="508"/>
      <c r="AA124" s="508"/>
      <c r="AB124" s="508"/>
      <c r="AC124" s="508"/>
      <c r="AD124" s="508"/>
      <c r="AE124" s="508"/>
      <c r="AF124" s="508"/>
      <c r="AG124" s="508"/>
      <c r="AH124" s="508"/>
      <c r="AI124" s="508"/>
      <c r="AJ124" s="508"/>
      <c r="AK124" s="508"/>
      <c r="AL124" s="508"/>
      <c r="AM124" s="508"/>
      <c r="AN124" s="508"/>
      <c r="AO124" s="508"/>
      <c r="AP124" s="508">
        <f>-AP113</f>
        <v>1184405</v>
      </c>
      <c r="AQ124" s="508"/>
      <c r="AR124" s="508"/>
      <c r="AS124" s="508"/>
      <c r="AT124" s="508"/>
      <c r="AU124" s="508"/>
      <c r="AV124" s="508"/>
      <c r="AW124" s="508"/>
      <c r="AX124" s="508">
        <f>-AP124</f>
        <v>-1184405</v>
      </c>
      <c r="AY124" s="508">
        <f>-X124</f>
        <v>659517.4</v>
      </c>
      <c r="AZ124" s="508"/>
      <c r="BA124" s="508"/>
      <c r="BB124" s="508"/>
      <c r="BC124" s="574">
        <f t="shared" si="17"/>
        <v>0</v>
      </c>
      <c r="BE124" s="574"/>
    </row>
    <row r="125" spans="1:57" s="570" customFormat="1">
      <c r="A125" s="602" t="s">
        <v>367</v>
      </c>
      <c r="B125" s="603"/>
      <c r="C125" s="559"/>
      <c r="D125" s="525"/>
      <c r="E125" s="525"/>
      <c r="F125" s="499"/>
      <c r="G125" s="499"/>
      <c r="H125" s="514"/>
      <c r="I125" s="514"/>
      <c r="J125" s="499"/>
      <c r="K125" s="499"/>
      <c r="L125" s="514"/>
      <c r="M125" s="514"/>
      <c r="N125" s="514"/>
      <c r="O125" s="499"/>
      <c r="P125" s="514"/>
      <c r="Q125" s="499"/>
      <c r="R125" s="514"/>
      <c r="S125" s="514"/>
      <c r="T125" s="499"/>
      <c r="U125" s="499"/>
      <c r="V125" s="499"/>
      <c r="W125" s="499"/>
      <c r="X125" s="499"/>
      <c r="Y125" s="499"/>
      <c r="Z125" s="508"/>
      <c r="AA125" s="508"/>
      <c r="AB125" s="508"/>
      <c r="AC125" s="508"/>
      <c r="AD125" s="508"/>
      <c r="AE125" s="508"/>
      <c r="AF125" s="508"/>
      <c r="AG125" s="508"/>
      <c r="AH125" s="508"/>
      <c r="AI125" s="508"/>
      <c r="AJ125" s="508"/>
      <c r="AK125" s="508"/>
      <c r="AL125" s="508"/>
      <c r="AM125" s="508"/>
      <c r="AN125" s="508"/>
      <c r="AO125" s="508"/>
      <c r="AP125" s="508"/>
      <c r="AQ125" s="508"/>
      <c r="AR125" s="508"/>
      <c r="AS125" s="508"/>
      <c r="AT125" s="508"/>
      <c r="AU125" s="508"/>
      <c r="AV125" s="508"/>
      <c r="AW125" s="508"/>
      <c r="AX125" s="508"/>
      <c r="AY125" s="508"/>
      <c r="AZ125" s="508"/>
      <c r="BA125" s="508"/>
      <c r="BB125" s="508"/>
      <c r="BC125" s="574">
        <f t="shared" si="17"/>
        <v>0</v>
      </c>
      <c r="BE125" s="574"/>
    </row>
    <row r="126" spans="1:57" s="570" customFormat="1">
      <c r="A126" s="602"/>
      <c r="B126" s="603" t="s">
        <v>355</v>
      </c>
      <c r="C126" s="559"/>
      <c r="D126" s="525"/>
      <c r="E126" s="525"/>
      <c r="F126" s="499"/>
      <c r="G126" s="499"/>
      <c r="H126" s="514"/>
      <c r="I126" s="514"/>
      <c r="J126" s="499"/>
      <c r="K126" s="499"/>
      <c r="L126" s="514"/>
      <c r="M126" s="514"/>
      <c r="N126" s="514"/>
      <c r="O126" s="499"/>
      <c r="P126" s="514"/>
      <c r="Q126" s="499"/>
      <c r="R126" s="514"/>
      <c r="S126" s="514"/>
      <c r="T126" s="499"/>
      <c r="U126" s="499"/>
      <c r="V126" s="499"/>
      <c r="W126" s="499"/>
      <c r="X126" s="499"/>
      <c r="Y126" s="499"/>
      <c r="Z126" s="499"/>
      <c r="AA126" s="499"/>
      <c r="AB126" s="499"/>
      <c r="AC126" s="499"/>
      <c r="AD126" s="499"/>
      <c r="AE126" s="499"/>
      <c r="AF126" s="499"/>
      <c r="AG126" s="499"/>
      <c r="AH126" s="499"/>
      <c r="AI126" s="499"/>
      <c r="AJ126" s="499"/>
      <c r="AK126" s="499"/>
      <c r="AL126" s="499"/>
      <c r="AM126" s="499"/>
      <c r="AN126" s="499"/>
      <c r="AO126" s="499"/>
      <c r="AP126" s="499"/>
      <c r="AQ126" s="499"/>
      <c r="AR126" s="499"/>
      <c r="AS126" s="499"/>
      <c r="AT126" s="499"/>
      <c r="AU126" s="499"/>
      <c r="AV126" s="499"/>
      <c r="AW126" s="499"/>
      <c r="AX126" s="499"/>
      <c r="AY126" s="499"/>
      <c r="AZ126" s="499"/>
      <c r="BA126" s="499"/>
      <c r="BB126" s="499"/>
      <c r="BC126" s="574"/>
      <c r="BE126" s="574"/>
    </row>
    <row r="127" spans="1:57" s="574" customFormat="1">
      <c r="A127" s="607"/>
      <c r="B127" s="624" t="s">
        <v>368</v>
      </c>
      <c r="C127" s="571" t="e">
        <f>C110-F5</f>
        <v>#REF!</v>
      </c>
      <c r="D127" s="572"/>
      <c r="E127" s="572"/>
      <c r="F127" s="573">
        <f>-SUM(F112:F126)</f>
        <v>-45566</v>
      </c>
      <c r="G127" s="573">
        <f t="shared" ref="G127" si="18">-SUM(G112:G126)</f>
        <v>0</v>
      </c>
      <c r="H127" s="541">
        <f t="shared" ref="H127:BB127" si="19">-SUM(H112:H126)</f>
        <v>0</v>
      </c>
      <c r="I127" s="541">
        <f t="shared" si="19"/>
        <v>0</v>
      </c>
      <c r="J127" s="573">
        <f t="shared" si="19"/>
        <v>0</v>
      </c>
      <c r="K127" s="573">
        <f t="shared" si="19"/>
        <v>0</v>
      </c>
      <c r="L127" s="541">
        <f t="shared" si="19"/>
        <v>0</v>
      </c>
      <c r="M127" s="541">
        <f t="shared" si="19"/>
        <v>0</v>
      </c>
      <c r="N127" s="541">
        <f t="shared" si="19"/>
        <v>0</v>
      </c>
      <c r="O127" s="573">
        <f t="shared" si="19"/>
        <v>11642045.469999947</v>
      </c>
      <c r="P127" s="541">
        <f t="shared" si="19"/>
        <v>0</v>
      </c>
      <c r="Q127" s="573">
        <f t="shared" si="19"/>
        <v>0</v>
      </c>
      <c r="R127" s="541">
        <f t="shared" si="19"/>
        <v>0</v>
      </c>
      <c r="S127" s="541">
        <f t="shared" si="19"/>
        <v>0</v>
      </c>
      <c r="T127" s="573">
        <f t="shared" si="19"/>
        <v>0</v>
      </c>
      <c r="U127" s="573">
        <f t="shared" si="19"/>
        <v>4153037.1200000271</v>
      </c>
      <c r="V127" s="573">
        <f t="shared" si="19"/>
        <v>-10029984.58</v>
      </c>
      <c r="W127" s="573">
        <f t="shared" si="19"/>
        <v>0</v>
      </c>
      <c r="X127" s="573">
        <f t="shared" si="19"/>
        <v>-10606029.969999997</v>
      </c>
      <c r="Y127" s="573">
        <f t="shared" si="19"/>
        <v>0</v>
      </c>
      <c r="Z127" s="573">
        <f t="shared" si="19"/>
        <v>0</v>
      </c>
      <c r="AA127" s="573">
        <f t="shared" si="19"/>
        <v>0</v>
      </c>
      <c r="AB127" s="573">
        <f t="shared" si="19"/>
        <v>30084</v>
      </c>
      <c r="AC127" s="573">
        <f t="shared" si="19"/>
        <v>0</v>
      </c>
      <c r="AD127" s="573">
        <f t="shared" si="19"/>
        <v>0</v>
      </c>
      <c r="AE127" s="573">
        <f t="shared" si="19"/>
        <v>92243.020000000019</v>
      </c>
      <c r="AF127" s="573">
        <f t="shared" si="19"/>
        <v>0</v>
      </c>
      <c r="AG127" s="573">
        <f t="shared" si="19"/>
        <v>-24000000</v>
      </c>
      <c r="AH127" s="573">
        <f t="shared" si="19"/>
        <v>74267946</v>
      </c>
      <c r="AI127" s="573">
        <f t="shared" si="19"/>
        <v>0</v>
      </c>
      <c r="AJ127" s="573">
        <f t="shared" si="19"/>
        <v>13419094.76</v>
      </c>
      <c r="AK127" s="573">
        <f t="shared" si="19"/>
        <v>0</v>
      </c>
      <c r="AL127" s="573" t="e">
        <f t="shared" si="19"/>
        <v>#REF!</v>
      </c>
      <c r="AM127" s="573">
        <f t="shared" si="19"/>
        <v>-25154946</v>
      </c>
      <c r="AN127" s="573">
        <f t="shared" si="19"/>
        <v>390133.39999999991</v>
      </c>
      <c r="AO127" s="573">
        <f t="shared" si="19"/>
        <v>0</v>
      </c>
      <c r="AP127" s="573">
        <f t="shared" si="19"/>
        <v>0</v>
      </c>
      <c r="AQ127" s="573">
        <f t="shared" si="19"/>
        <v>0</v>
      </c>
      <c r="AR127" s="573">
        <f t="shared" si="19"/>
        <v>0</v>
      </c>
      <c r="AS127" s="573">
        <f t="shared" si="19"/>
        <v>0</v>
      </c>
      <c r="AT127" s="573">
        <f t="shared" si="19"/>
        <v>0</v>
      </c>
      <c r="AU127" s="573">
        <f t="shared" si="19"/>
        <v>0</v>
      </c>
      <c r="AV127" s="573">
        <f t="shared" si="19"/>
        <v>0</v>
      </c>
      <c r="AW127" s="573">
        <f t="shared" si="19"/>
        <v>1414936.29</v>
      </c>
      <c r="AX127" s="573">
        <f t="shared" si="19"/>
        <v>833317</v>
      </c>
      <c r="AY127" s="573">
        <f t="shared" si="19"/>
        <v>-589300.20000000007</v>
      </c>
      <c r="AZ127" s="573">
        <f t="shared" si="19"/>
        <v>540546.79999995232</v>
      </c>
      <c r="BA127" s="573">
        <f t="shared" si="19"/>
        <v>0</v>
      </c>
      <c r="BB127" s="573">
        <f t="shared" si="19"/>
        <v>0</v>
      </c>
    </row>
    <row r="128" spans="1:57" s="570" customFormat="1">
      <c r="C128" s="574"/>
      <c r="H128" s="538"/>
      <c r="I128" s="538"/>
      <c r="L128" s="538"/>
      <c r="M128" s="538"/>
      <c r="N128" s="538"/>
      <c r="P128" s="538"/>
      <c r="R128" s="538"/>
      <c r="S128" s="538"/>
      <c r="BC128" s="574"/>
      <c r="BE128" s="574"/>
    </row>
    <row r="129" spans="1:57" s="570" customFormat="1">
      <c r="C129" s="575"/>
      <c r="H129" s="538"/>
      <c r="I129" s="538"/>
      <c r="L129" s="538"/>
      <c r="M129" s="538"/>
      <c r="N129" s="538"/>
      <c r="P129" s="538"/>
      <c r="R129" s="538"/>
      <c r="S129" s="538"/>
      <c r="BC129" s="574"/>
      <c r="BE129" s="574"/>
    </row>
    <row r="130" spans="1:57" s="570" customFormat="1">
      <c r="H130" s="538"/>
      <c r="I130" s="538"/>
      <c r="L130" s="538"/>
      <c r="M130" s="538"/>
      <c r="N130" s="538"/>
      <c r="P130" s="538"/>
      <c r="R130" s="538"/>
      <c r="S130" s="538"/>
      <c r="BC130" s="574"/>
      <c r="BE130" s="574"/>
    </row>
    <row r="131" spans="1:57">
      <c r="H131" s="538"/>
      <c r="P131" s="538"/>
      <c r="R131" s="538"/>
    </row>
    <row r="132" spans="1:57">
      <c r="H132" s="538"/>
    </row>
    <row r="133" spans="1:57" s="643" customFormat="1">
      <c r="A133" s="640" t="s">
        <v>394</v>
      </c>
      <c r="B133" s="641" t="s">
        <v>395</v>
      </c>
      <c r="C133" s="641"/>
      <c r="D133" s="642"/>
      <c r="BC133" s="644"/>
      <c r="BE133" s="644"/>
    </row>
    <row r="134" spans="1:57">
      <c r="B134" s="476" t="s">
        <v>396</v>
      </c>
      <c r="E134" s="536">
        <f>H5</f>
        <v>51760</v>
      </c>
    </row>
    <row r="135" spans="1:57">
      <c r="B135" s="476" t="s">
        <v>397</v>
      </c>
      <c r="D135" s="633"/>
      <c r="E135" s="536">
        <f>E141</f>
        <v>480</v>
      </c>
    </row>
    <row r="136" spans="1:57" ht="14.25" thickBot="1">
      <c r="B136" s="476" t="s">
        <v>398</v>
      </c>
      <c r="E136" s="536">
        <f>H6</f>
        <v>38022</v>
      </c>
    </row>
    <row r="137" spans="1:57" ht="14.25" thickBot="1">
      <c r="B137" s="476" t="s">
        <v>399</v>
      </c>
      <c r="E137" s="634">
        <f>E134-E136+E135</f>
        <v>14218</v>
      </c>
    </row>
    <row r="138" spans="1:57">
      <c r="E138" s="536"/>
    </row>
    <row r="139" spans="1:57">
      <c r="B139" s="476" t="s">
        <v>400</v>
      </c>
      <c r="E139" s="536"/>
    </row>
    <row r="140" spans="1:57">
      <c r="B140" s="476" t="s">
        <v>396</v>
      </c>
      <c r="C140" s="636" t="s">
        <v>408</v>
      </c>
      <c r="E140" s="536">
        <v>-2989</v>
      </c>
      <c r="F140" s="632" t="s">
        <v>406</v>
      </c>
    </row>
    <row r="141" spans="1:57">
      <c r="B141" s="476" t="s">
        <v>401</v>
      </c>
      <c r="C141" s="636"/>
      <c r="D141" s="633"/>
      <c r="E141" s="637">
        <f>E140-E142</f>
        <v>480</v>
      </c>
    </row>
    <row r="142" spans="1:57">
      <c r="B142" s="476" t="s">
        <v>402</v>
      </c>
      <c r="C142" s="636" t="s">
        <v>408</v>
      </c>
      <c r="E142" s="536">
        <v>-3469</v>
      </c>
      <c r="F142" s="632" t="s">
        <v>406</v>
      </c>
    </row>
    <row r="143" spans="1:57">
      <c r="B143" s="479"/>
      <c r="C143" s="479"/>
    </row>
    <row r="144" spans="1:57" s="643" customFormat="1">
      <c r="A144" s="640" t="s">
        <v>407</v>
      </c>
      <c r="B144" s="645" t="s">
        <v>222</v>
      </c>
      <c r="C144" s="645"/>
      <c r="BC144" s="644"/>
      <c r="BE144" s="644"/>
    </row>
    <row r="145" spans="1:57">
      <c r="B145" s="476" t="s">
        <v>396</v>
      </c>
      <c r="E145" s="638">
        <f>I5</f>
        <v>178209</v>
      </c>
    </row>
    <row r="146" spans="1:57">
      <c r="B146" s="476" t="s">
        <v>397</v>
      </c>
      <c r="C146" s="476" t="s">
        <v>403</v>
      </c>
      <c r="E146" s="638">
        <f>E155</f>
        <v>-4319</v>
      </c>
    </row>
    <row r="147" spans="1:57" ht="14.25" thickBot="1">
      <c r="B147" s="476" t="s">
        <v>404</v>
      </c>
      <c r="E147" s="638"/>
    </row>
    <row r="148" spans="1:57" ht="15">
      <c r="B148" s="476" t="s">
        <v>405</v>
      </c>
      <c r="C148" s="647"/>
      <c r="E148" s="646">
        <f>ROUND(L151/1000,0)</f>
        <v>85315</v>
      </c>
      <c r="F148" s="660" t="s">
        <v>416</v>
      </c>
      <c r="L148" s="648" t="s">
        <v>411</v>
      </c>
      <c r="M148" s="649" t="s">
        <v>412</v>
      </c>
      <c r="N148" s="650" t="s">
        <v>413</v>
      </c>
    </row>
    <row r="149" spans="1:57" ht="14.25">
      <c r="E149" s="639"/>
      <c r="L149" s="651">
        <v>85314530.900000006</v>
      </c>
      <c r="M149" s="652">
        <f>11918227.59+29907918.87</f>
        <v>41826146.460000001</v>
      </c>
      <c r="N149" s="653">
        <f>+L149-M149</f>
        <v>43488384.440000005</v>
      </c>
    </row>
    <row r="150" spans="1:57" ht="15" thickBot="1">
      <c r="B150" s="476" t="s">
        <v>410</v>
      </c>
      <c r="E150" s="638">
        <f>I6</f>
        <v>197286</v>
      </c>
      <c r="L150" s="651"/>
      <c r="M150" s="652"/>
      <c r="N150" s="653"/>
    </row>
    <row r="151" spans="1:57" ht="15" thickBot="1">
      <c r="B151" s="476" t="s">
        <v>399</v>
      </c>
      <c r="E151" s="635">
        <f>E145+E146+E147+E148-E150</f>
        <v>61919</v>
      </c>
      <c r="L151" s="654">
        <f>SUM(L149:L150)</f>
        <v>85314530.900000006</v>
      </c>
      <c r="M151" s="655">
        <f>SUM(M149:M149)</f>
        <v>41826146.460000001</v>
      </c>
      <c r="N151" s="656">
        <f>+L151-M151</f>
        <v>43488384.440000005</v>
      </c>
    </row>
    <row r="152" spans="1:57" ht="14.25">
      <c r="E152" s="477"/>
      <c r="L152" s="657"/>
      <c r="M152" s="652"/>
      <c r="N152" s="653"/>
    </row>
    <row r="153" spans="1:57" ht="14.25">
      <c r="B153" s="476" t="s">
        <v>403</v>
      </c>
      <c r="E153" s="536"/>
      <c r="L153" s="657" t="s">
        <v>414</v>
      </c>
      <c r="M153" s="652"/>
      <c r="N153" s="653">
        <f>+-428100-339350</f>
        <v>-767450</v>
      </c>
    </row>
    <row r="154" spans="1:57" ht="17.25" thickBot="1">
      <c r="B154" s="476" t="s">
        <v>396</v>
      </c>
      <c r="C154" s="636" t="s">
        <v>409</v>
      </c>
      <c r="E154" s="536">
        <v>-22592</v>
      </c>
      <c r="F154" s="632" t="s">
        <v>406</v>
      </c>
      <c r="L154" s="658" t="s">
        <v>415</v>
      </c>
      <c r="M154" s="661" t="s">
        <v>417</v>
      </c>
      <c r="N154" s="659">
        <f>SUM(N151:N153)</f>
        <v>42720934.440000005</v>
      </c>
    </row>
    <row r="155" spans="1:57">
      <c r="B155" s="476" t="s">
        <v>401</v>
      </c>
      <c r="C155" s="636"/>
      <c r="E155" s="536">
        <f>E154-E156</f>
        <v>-4319</v>
      </c>
    </row>
    <row r="156" spans="1:57">
      <c r="B156" s="476" t="s">
        <v>402</v>
      </c>
      <c r="C156" s="636" t="s">
        <v>409</v>
      </c>
      <c r="E156" s="536">
        <v>-18273</v>
      </c>
      <c r="F156" s="632" t="s">
        <v>406</v>
      </c>
    </row>
    <row r="157" spans="1:57">
      <c r="E157" s="538"/>
    </row>
    <row r="158" spans="1:57" s="532" customFormat="1">
      <c r="A158" s="671" t="s">
        <v>421</v>
      </c>
      <c r="B158" s="669" t="s">
        <v>418</v>
      </c>
      <c r="C158" s="669"/>
      <c r="K158" s="670"/>
      <c r="L158" s="670"/>
      <c r="M158" s="670"/>
      <c r="N158" s="670"/>
      <c r="O158" s="670"/>
      <c r="P158" s="670"/>
      <c r="Q158" s="670"/>
      <c r="R158" s="670"/>
    </row>
    <row r="159" spans="1:57">
      <c r="A159" s="666"/>
      <c r="B159" s="476" t="s">
        <v>396</v>
      </c>
      <c r="E159" s="536">
        <f>R5</f>
        <v>398364</v>
      </c>
      <c r="K159" s="665"/>
      <c r="L159" s="667"/>
      <c r="M159" s="667"/>
      <c r="N159" s="665"/>
      <c r="O159" s="665"/>
      <c r="P159" s="665"/>
      <c r="Q159" s="665"/>
      <c r="R159" s="665"/>
      <c r="AH159" s="476"/>
      <c r="BC159" s="476"/>
      <c r="BE159" s="476"/>
    </row>
    <row r="160" spans="1:57">
      <c r="A160" s="666"/>
      <c r="B160" s="476" t="s">
        <v>397</v>
      </c>
      <c r="C160" s="476" t="s">
        <v>419</v>
      </c>
      <c r="E160" s="536">
        <f>E167</f>
        <v>-21220</v>
      </c>
      <c r="K160" s="665"/>
      <c r="L160" s="667"/>
      <c r="M160" s="667"/>
      <c r="N160" s="665"/>
      <c r="O160" s="665"/>
      <c r="P160" s="665"/>
      <c r="Q160" s="665"/>
      <c r="R160" s="665"/>
      <c r="AH160" s="476"/>
      <c r="BC160" s="476"/>
      <c r="BE160" s="476"/>
    </row>
    <row r="161" spans="1:57">
      <c r="A161" s="666"/>
      <c r="B161" s="476" t="s">
        <v>404</v>
      </c>
      <c r="E161" s="536"/>
      <c r="K161" s="665"/>
      <c r="L161" s="667"/>
      <c r="M161" s="667"/>
      <c r="N161" s="665"/>
      <c r="O161" s="665"/>
      <c r="P161" s="665"/>
      <c r="Q161" s="665"/>
      <c r="R161" s="665"/>
      <c r="AH161" s="476"/>
      <c r="BC161" s="476"/>
      <c r="BE161" s="476"/>
    </row>
    <row r="162" spans="1:57">
      <c r="A162" s="666"/>
      <c r="B162" s="476" t="s">
        <v>405</v>
      </c>
      <c r="E162" s="536"/>
      <c r="K162" s="665"/>
      <c r="L162" s="667"/>
      <c r="M162" s="667"/>
      <c r="N162" s="665"/>
      <c r="O162" s="665"/>
      <c r="P162" s="665"/>
      <c r="Q162" s="665"/>
      <c r="R162" s="665"/>
      <c r="AH162" s="476"/>
      <c r="BC162" s="476"/>
      <c r="BE162" s="476"/>
    </row>
    <row r="163" spans="1:57" ht="14.25" thickBot="1">
      <c r="A163" s="666"/>
      <c r="B163" s="476" t="s">
        <v>398</v>
      </c>
      <c r="E163" s="536">
        <f>R6</f>
        <v>542008</v>
      </c>
      <c r="K163" s="665"/>
      <c r="L163" s="667"/>
      <c r="M163" s="667"/>
      <c r="N163" s="665"/>
      <c r="O163" s="665"/>
      <c r="P163" s="665"/>
      <c r="Q163" s="665"/>
      <c r="R163" s="665"/>
      <c r="AH163" s="476"/>
      <c r="BC163" s="476"/>
      <c r="BE163" s="476"/>
    </row>
    <row r="164" spans="1:57" ht="14.25" thickBot="1">
      <c r="A164" s="666"/>
      <c r="B164" s="476" t="s">
        <v>399</v>
      </c>
      <c r="E164" s="634">
        <f>E159+E160+E161+E162-E163</f>
        <v>-164864</v>
      </c>
      <c r="K164" s="665"/>
      <c r="L164" s="667"/>
      <c r="M164" s="667"/>
      <c r="N164" s="665"/>
      <c r="O164" s="665"/>
      <c r="P164" s="665"/>
      <c r="Q164" s="665"/>
      <c r="R164" s="665"/>
      <c r="AH164" s="476"/>
      <c r="BC164" s="476"/>
      <c r="BE164" s="476"/>
    </row>
    <row r="165" spans="1:57">
      <c r="A165" s="666"/>
      <c r="B165" s="476" t="s">
        <v>419</v>
      </c>
      <c r="E165" s="536"/>
      <c r="K165" s="665"/>
      <c r="L165" s="667"/>
      <c r="M165" s="667"/>
      <c r="N165" s="665"/>
      <c r="O165" s="665"/>
      <c r="P165" s="665"/>
      <c r="Q165" s="665"/>
      <c r="R165" s="665"/>
      <c r="AH165" s="476"/>
      <c r="BC165" s="476"/>
      <c r="BE165" s="476"/>
    </row>
    <row r="166" spans="1:57">
      <c r="A166" s="666"/>
      <c r="B166" s="476" t="s">
        <v>396</v>
      </c>
      <c r="C166" s="636" t="s">
        <v>409</v>
      </c>
      <c r="E166" s="536">
        <v>-62068</v>
      </c>
      <c r="F166" s="632" t="s">
        <v>406</v>
      </c>
      <c r="K166" s="665"/>
      <c r="L166" s="667"/>
      <c r="M166" s="667"/>
      <c r="N166" s="665"/>
      <c r="O166" s="665"/>
      <c r="P166" s="665"/>
      <c r="Q166" s="665"/>
      <c r="R166" s="665"/>
      <c r="AH166" s="476"/>
      <c r="BC166" s="476"/>
      <c r="BE166" s="476"/>
    </row>
    <row r="167" spans="1:57">
      <c r="A167" s="666"/>
      <c r="B167" s="476" t="s">
        <v>401</v>
      </c>
      <c r="C167" s="636"/>
      <c r="E167" s="536">
        <f>E166-E168</f>
        <v>-21220</v>
      </c>
      <c r="F167" s="518">
        <f>E167-R19</f>
        <v>0</v>
      </c>
      <c r="H167" s="666"/>
      <c r="K167" s="665"/>
      <c r="L167" s="667"/>
      <c r="M167" s="667"/>
      <c r="N167" s="665"/>
      <c r="O167" s="665"/>
      <c r="P167" s="668"/>
      <c r="Q167" s="665"/>
      <c r="R167" s="665"/>
      <c r="AH167" s="476"/>
      <c r="BC167" s="476"/>
      <c r="BE167" s="476"/>
    </row>
    <row r="168" spans="1:57">
      <c r="A168" s="666"/>
      <c r="B168" s="476" t="s">
        <v>402</v>
      </c>
      <c r="C168" s="636" t="s">
        <v>409</v>
      </c>
      <c r="E168" s="536">
        <v>-40848</v>
      </c>
      <c r="F168" s="632" t="s">
        <v>406</v>
      </c>
      <c r="G168" s="476" t="s">
        <v>420</v>
      </c>
      <c r="H168" s="477"/>
      <c r="K168" s="665"/>
      <c r="L168" s="667"/>
      <c r="M168" s="667"/>
      <c r="N168" s="665"/>
      <c r="O168" s="665"/>
      <c r="P168" s="667"/>
      <c r="Q168" s="665"/>
      <c r="R168" s="665"/>
      <c r="AH168" s="476"/>
      <c r="BC168" s="476"/>
      <c r="BE168" s="476"/>
    </row>
    <row r="169" spans="1:57">
      <c r="F169" s="632"/>
    </row>
    <row r="171" spans="1:57" s="532" customFormat="1">
      <c r="A171" s="671" t="s">
        <v>426</v>
      </c>
      <c r="B171" s="669" t="s">
        <v>423</v>
      </c>
      <c r="C171" s="669"/>
      <c r="D171" s="531"/>
      <c r="E171" s="531"/>
      <c r="K171" s="670"/>
      <c r="L171" s="675"/>
      <c r="M171" s="675"/>
      <c r="N171" s="670"/>
      <c r="O171" s="670"/>
      <c r="P171" s="670"/>
      <c r="Q171" s="670"/>
      <c r="R171" s="670"/>
    </row>
    <row r="172" spans="1:57">
      <c r="A172" s="666"/>
      <c r="B172" s="476" t="s">
        <v>396</v>
      </c>
      <c r="E172" s="477">
        <v>0</v>
      </c>
      <c r="K172" s="665"/>
      <c r="L172" s="667"/>
      <c r="M172" s="667"/>
      <c r="N172" s="665"/>
      <c r="O172" s="665"/>
      <c r="P172" s="665"/>
      <c r="Q172" s="665"/>
      <c r="R172" s="665"/>
      <c r="AH172" s="476"/>
      <c r="BC172" s="476"/>
      <c r="BE172" s="476"/>
    </row>
    <row r="173" spans="1:57">
      <c r="A173" s="666"/>
      <c r="B173" s="476" t="s">
        <v>424</v>
      </c>
      <c r="C173" s="636" t="s">
        <v>427</v>
      </c>
      <c r="E173" s="536">
        <v>-71</v>
      </c>
      <c r="F173" s="632" t="s">
        <v>428</v>
      </c>
      <c r="K173" s="665"/>
      <c r="L173" s="667"/>
      <c r="M173" s="665"/>
      <c r="N173" s="665"/>
      <c r="O173" s="665"/>
      <c r="P173" s="665"/>
      <c r="Q173" s="665"/>
      <c r="R173" s="665"/>
      <c r="AH173" s="476"/>
      <c r="BC173" s="476"/>
      <c r="BE173" s="476"/>
    </row>
    <row r="174" spans="1:57" ht="14.25" thickBot="1">
      <c r="A174" s="666"/>
      <c r="B174" s="479" t="s">
        <v>402</v>
      </c>
      <c r="C174" s="479"/>
      <c r="E174" s="536">
        <v>0</v>
      </c>
      <c r="K174" s="665"/>
      <c r="L174" s="665"/>
      <c r="M174" s="674"/>
      <c r="N174" s="665"/>
      <c r="O174" s="665"/>
      <c r="P174" s="665"/>
      <c r="Q174" s="665"/>
      <c r="R174" s="665"/>
      <c r="AH174" s="476"/>
      <c r="BC174" s="476"/>
      <c r="BE174" s="476"/>
    </row>
    <row r="175" spans="1:57" ht="14.25" thickBot="1">
      <c r="A175" s="666"/>
      <c r="B175" s="476" t="s">
        <v>425</v>
      </c>
      <c r="E175" s="676">
        <f>E172-E173</f>
        <v>71</v>
      </c>
      <c r="K175" s="665"/>
      <c r="L175" s="674"/>
      <c r="M175" s="674"/>
      <c r="N175" s="665"/>
      <c r="O175" s="665"/>
      <c r="P175" s="665"/>
      <c r="Q175" s="665"/>
      <c r="R175" s="665"/>
      <c r="AH175" s="476"/>
      <c r="BC175" s="476"/>
      <c r="BE175" s="476"/>
    </row>
    <row r="177" spans="1:57" s="532" customFormat="1">
      <c r="A177" s="671" t="s">
        <v>439</v>
      </c>
      <c r="B177" s="669" t="s">
        <v>228</v>
      </c>
      <c r="C177" s="669"/>
      <c r="D177" s="677"/>
      <c r="E177" s="677"/>
      <c r="K177" s="670"/>
      <c r="L177" s="678"/>
      <c r="M177" s="678"/>
      <c r="N177" s="670"/>
      <c r="O177" s="670"/>
      <c r="P177" s="670"/>
      <c r="Q177" s="670"/>
      <c r="R177" s="670"/>
    </row>
    <row r="178" spans="1:57">
      <c r="A178" s="666"/>
      <c r="B178" s="682" t="s">
        <v>396</v>
      </c>
      <c r="C178" s="682"/>
      <c r="D178" s="682"/>
      <c r="E178" s="679">
        <f>O5</f>
        <v>174522</v>
      </c>
      <c r="F178" s="682"/>
      <c r="K178" s="665"/>
      <c r="L178" s="674"/>
      <c r="M178" s="674"/>
      <c r="N178" s="665"/>
      <c r="O178" s="665"/>
      <c r="P178" s="665"/>
      <c r="Q178" s="665"/>
      <c r="R178" s="665"/>
      <c r="AH178" s="476"/>
      <c r="BC178" s="476"/>
      <c r="BE178" s="476"/>
    </row>
    <row r="179" spans="1:57">
      <c r="A179" s="666"/>
      <c r="B179" s="682" t="s">
        <v>429</v>
      </c>
      <c r="C179" s="682"/>
      <c r="D179" s="682"/>
      <c r="E179" s="679">
        <f>+-538808.21-12735763.58</f>
        <v>-13274571.789999999</v>
      </c>
      <c r="F179" s="679">
        <v>12735763.579999983</v>
      </c>
      <c r="K179" s="665"/>
      <c r="L179" s="674"/>
      <c r="M179" s="674"/>
      <c r="N179" s="665"/>
      <c r="O179" s="665"/>
      <c r="P179" s="665"/>
      <c r="Q179" s="665"/>
      <c r="R179" s="665"/>
      <c r="AH179" s="476"/>
      <c r="BC179" s="476"/>
      <c r="BE179" s="476"/>
    </row>
    <row r="180" spans="1:57">
      <c r="A180" s="666"/>
      <c r="B180" s="682" t="s">
        <v>430</v>
      </c>
      <c r="C180" s="682"/>
      <c r="D180" s="682"/>
      <c r="E180" s="679">
        <v>-50028784.649999999</v>
      </c>
      <c r="F180" s="679"/>
      <c r="K180" s="665"/>
      <c r="L180" s="674"/>
      <c r="M180" s="674"/>
      <c r="N180" s="665"/>
      <c r="O180" s="665"/>
      <c r="P180" s="665"/>
      <c r="Q180" s="665"/>
      <c r="R180" s="665"/>
      <c r="AH180" s="476"/>
      <c r="BC180" s="476"/>
      <c r="BE180" s="476"/>
    </row>
    <row r="181" spans="1:57">
      <c r="A181" s="666"/>
      <c r="B181" s="682" t="s">
        <v>431</v>
      </c>
      <c r="C181" s="682"/>
      <c r="D181" s="682"/>
      <c r="E181" s="679">
        <f>E193</f>
        <v>-1607150.5</v>
      </c>
      <c r="F181" s="682"/>
      <c r="K181" s="665"/>
      <c r="L181" s="674"/>
      <c r="M181" s="674"/>
      <c r="N181" s="665"/>
      <c r="O181" s="665"/>
      <c r="P181" s="665"/>
      <c r="Q181" s="665"/>
      <c r="R181" s="665"/>
      <c r="AH181" s="476"/>
      <c r="BC181" s="476"/>
      <c r="BE181" s="476"/>
    </row>
    <row r="182" spans="1:57">
      <c r="A182" s="666"/>
      <c r="B182" s="682" t="s">
        <v>432</v>
      </c>
      <c r="C182" s="682"/>
      <c r="D182" s="682"/>
      <c r="E182" s="679"/>
      <c r="F182" s="682"/>
      <c r="K182" s="665"/>
      <c r="L182" s="674"/>
      <c r="M182" s="674"/>
      <c r="N182" s="665"/>
      <c r="O182" s="665"/>
      <c r="P182" s="665"/>
      <c r="Q182" s="665"/>
      <c r="R182" s="665"/>
      <c r="AH182" s="476"/>
      <c r="BC182" s="476"/>
      <c r="BE182" s="476"/>
    </row>
    <row r="183" spans="1:57">
      <c r="A183" s="666"/>
      <c r="B183" s="682" t="s">
        <v>433</v>
      </c>
      <c r="C183" s="682"/>
      <c r="D183" s="682"/>
      <c r="E183" s="680">
        <v>0</v>
      </c>
      <c r="F183" s="682"/>
      <c r="K183" s="665"/>
      <c r="L183" s="674"/>
      <c r="M183" s="674"/>
      <c r="N183" s="665"/>
      <c r="O183" s="665"/>
      <c r="P183" s="665"/>
      <c r="Q183" s="665"/>
      <c r="R183" s="665"/>
      <c r="AH183" s="476"/>
      <c r="BC183" s="476"/>
      <c r="BE183" s="476"/>
    </row>
    <row r="184" spans="1:57">
      <c r="A184" s="666"/>
      <c r="B184" s="682" t="s">
        <v>434</v>
      </c>
      <c r="C184" s="682"/>
      <c r="D184" s="682"/>
      <c r="E184" s="680">
        <f>+E183</f>
        <v>0</v>
      </c>
      <c r="F184" s="682"/>
      <c r="K184" s="665"/>
      <c r="L184" s="674"/>
      <c r="M184" s="674"/>
      <c r="N184" s="665"/>
      <c r="O184" s="665"/>
      <c r="P184" s="665"/>
      <c r="Q184" s="665"/>
      <c r="R184" s="665"/>
      <c r="AH184" s="476"/>
      <c r="BC184" s="476"/>
      <c r="BE184" s="476"/>
    </row>
    <row r="185" spans="1:57">
      <c r="A185" s="666"/>
      <c r="B185" s="682"/>
      <c r="C185" s="682"/>
      <c r="D185" s="682"/>
      <c r="E185" s="679"/>
      <c r="F185" s="682"/>
      <c r="K185" s="665"/>
      <c r="L185" s="674"/>
      <c r="M185" s="674"/>
      <c r="N185" s="665"/>
      <c r="O185" s="665"/>
      <c r="P185" s="665"/>
      <c r="Q185" s="665"/>
      <c r="R185" s="665"/>
      <c r="AH185" s="476"/>
      <c r="BC185" s="476"/>
      <c r="BE185" s="476"/>
    </row>
    <row r="186" spans="1:57" ht="14.25" thickBot="1">
      <c r="A186" s="666"/>
      <c r="B186" s="682" t="s">
        <v>398</v>
      </c>
      <c r="C186" s="682"/>
      <c r="D186" s="682"/>
      <c r="E186" s="679">
        <f>O6</f>
        <v>383078</v>
      </c>
      <c r="F186" s="682"/>
      <c r="K186" s="665"/>
      <c r="L186" s="665"/>
      <c r="M186" s="674"/>
      <c r="N186" s="665"/>
      <c r="O186" s="665"/>
      <c r="P186" s="665"/>
      <c r="Q186" s="665"/>
      <c r="R186" s="665"/>
      <c r="AH186" s="476"/>
      <c r="BC186" s="476"/>
      <c r="BE186" s="476"/>
    </row>
    <row r="187" spans="1:57" ht="14.25" thickBot="1">
      <c r="A187" s="666"/>
      <c r="B187" s="682" t="s">
        <v>435</v>
      </c>
      <c r="C187" s="682"/>
      <c r="D187" s="682"/>
      <c r="E187" s="681">
        <f>E186-(E178+E179+E181+E184+E180)</f>
        <v>65119062.939999998</v>
      </c>
      <c r="F187" s="682"/>
      <c r="G187" s="480"/>
      <c r="K187" s="665"/>
      <c r="L187" s="665"/>
      <c r="M187" s="674"/>
      <c r="N187" s="665"/>
      <c r="O187" s="665"/>
      <c r="P187" s="665"/>
      <c r="Q187" s="665"/>
      <c r="R187" s="665"/>
      <c r="AH187" s="476"/>
      <c r="BC187" s="476"/>
      <c r="BE187" s="476"/>
    </row>
    <row r="188" spans="1:57">
      <c r="A188" s="666"/>
      <c r="B188" s="682"/>
      <c r="C188" s="682"/>
      <c r="D188" s="682"/>
      <c r="E188" s="679"/>
      <c r="F188" s="682"/>
      <c r="K188" s="665"/>
      <c r="L188" s="665"/>
      <c r="M188" s="674"/>
      <c r="N188" s="665"/>
      <c r="O188" s="665"/>
      <c r="P188" s="665"/>
      <c r="Q188" s="665"/>
      <c r="R188" s="665"/>
      <c r="AH188" s="476"/>
      <c r="BC188" s="476"/>
      <c r="BE188" s="476"/>
    </row>
    <row r="189" spans="1:57">
      <c r="A189" s="666"/>
      <c r="B189" s="683" t="s">
        <v>436</v>
      </c>
      <c r="C189" s="682"/>
      <c r="D189" s="682"/>
      <c r="E189" s="679"/>
      <c r="F189" s="682"/>
      <c r="K189" s="665"/>
      <c r="L189" s="674"/>
      <c r="M189" s="674"/>
      <c r="N189" s="665"/>
      <c r="O189" s="665"/>
      <c r="P189" s="665"/>
      <c r="Q189" s="665"/>
      <c r="R189" s="665"/>
      <c r="AH189" s="476"/>
      <c r="BC189" s="476"/>
      <c r="BE189" s="476"/>
    </row>
    <row r="190" spans="1:57">
      <c r="A190" s="666"/>
      <c r="B190" s="682" t="s">
        <v>396</v>
      </c>
      <c r="C190" s="682"/>
      <c r="D190" s="682"/>
      <c r="E190" s="679">
        <v>0</v>
      </c>
      <c r="F190" s="682"/>
      <c r="K190" s="665"/>
      <c r="L190" s="674"/>
      <c r="M190" s="665"/>
      <c r="N190" s="665"/>
      <c r="O190" s="665"/>
      <c r="P190" s="665"/>
      <c r="Q190" s="665"/>
      <c r="R190" s="665"/>
      <c r="AH190" s="476"/>
      <c r="BC190" s="476"/>
      <c r="BE190" s="476"/>
    </row>
    <row r="191" spans="1:57">
      <c r="A191" s="666"/>
      <c r="B191" s="682" t="s">
        <v>401</v>
      </c>
      <c r="C191" s="682" t="s">
        <v>437</v>
      </c>
      <c r="D191" s="682"/>
      <c r="E191" s="679" t="e">
        <v>#VALUE!</v>
      </c>
      <c r="F191" s="682"/>
      <c r="K191" s="665"/>
      <c r="L191" s="674"/>
      <c r="M191" s="665"/>
      <c r="N191" s="665"/>
      <c r="O191" s="665"/>
      <c r="P191" s="665"/>
      <c r="Q191" s="665"/>
      <c r="R191" s="665"/>
      <c r="AH191" s="476"/>
      <c r="BC191" s="476"/>
      <c r="BE191" s="476"/>
    </row>
    <row r="192" spans="1:57">
      <c r="A192" s="666"/>
      <c r="B192" s="682"/>
      <c r="C192" s="682" t="s">
        <v>438</v>
      </c>
      <c r="D192" s="682"/>
      <c r="E192" s="679" t="e">
        <f>-E190-E191+E193</f>
        <v>#VALUE!</v>
      </c>
      <c r="F192" s="682"/>
      <c r="K192" s="665"/>
      <c r="L192" s="674"/>
      <c r="M192" s="665"/>
      <c r="N192" s="665"/>
      <c r="O192" s="665"/>
      <c r="P192" s="665"/>
      <c r="Q192" s="667"/>
      <c r="R192" s="665"/>
      <c r="AH192" s="476"/>
      <c r="BC192" s="476"/>
      <c r="BE192" s="476"/>
    </row>
    <row r="193" spans="1:57">
      <c r="A193" s="666"/>
      <c r="B193" s="682" t="s">
        <v>402</v>
      </c>
      <c r="C193" s="682"/>
      <c r="D193" s="682"/>
      <c r="E193" s="679">
        <v>-1607150.5</v>
      </c>
      <c r="F193" s="682"/>
      <c r="K193" s="665"/>
      <c r="L193" s="665"/>
      <c r="M193" s="665"/>
      <c r="N193" s="665"/>
      <c r="O193" s="665"/>
      <c r="P193" s="665"/>
      <c r="Q193" s="665"/>
      <c r="R193" s="665"/>
      <c r="AH193" s="476"/>
      <c r="BC193" s="476"/>
      <c r="BE193" s="476"/>
    </row>
  </sheetData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03F6-1B26-4065-897B-3B5796C3C287}">
  <sheetPr>
    <tabColor rgb="FFFFFF00"/>
  </sheetPr>
  <dimension ref="A1:BH131"/>
  <sheetViews>
    <sheetView topLeftCell="A82" workbookViewId="0">
      <selection activeCell="D45" sqref="D45"/>
    </sheetView>
  </sheetViews>
  <sheetFormatPr defaultColWidth="8.85546875" defaultRowHeight="13.5"/>
  <cols>
    <col min="1" max="1" width="8.85546875" style="476"/>
    <col min="2" max="2" width="33.42578125" style="476" customWidth="1"/>
    <col min="3" max="3" width="14" style="476" customWidth="1"/>
    <col min="4" max="4" width="3.140625" style="476" customWidth="1"/>
    <col min="5" max="5" width="11.140625" style="476" customWidth="1"/>
    <col min="6" max="6" width="11" style="476" customWidth="1"/>
    <col min="7" max="8" width="11.140625" style="476" customWidth="1"/>
    <col min="9" max="9" width="13.140625" style="476" customWidth="1"/>
    <col min="10" max="10" width="10.5703125" style="476" customWidth="1"/>
    <col min="11" max="11" width="8.140625" style="476" customWidth="1"/>
    <col min="12" max="18" width="11.140625" style="476" customWidth="1"/>
    <col min="19" max="19" width="14.140625" style="476" customWidth="1"/>
    <col min="20" max="20" width="9.7109375" style="476" customWidth="1"/>
    <col min="21" max="22" width="11.140625" style="476" customWidth="1"/>
    <col min="23" max="23" width="10.5703125" style="476" customWidth="1"/>
    <col min="24" max="24" width="11.140625" style="476" bestFit="1" customWidth="1"/>
    <col min="25" max="25" width="11.140625" style="476" customWidth="1"/>
    <col min="26" max="26" width="10.5703125" style="476" bestFit="1" customWidth="1"/>
    <col min="27" max="27" width="14" style="476" customWidth="1"/>
    <col min="28" max="28" width="11.140625" style="476" customWidth="1"/>
    <col min="29" max="30" width="11" style="476" customWidth="1"/>
    <col min="31" max="31" width="12.140625" style="476" customWidth="1"/>
    <col min="32" max="32" width="11.140625" style="476" customWidth="1"/>
    <col min="33" max="33" width="10.5703125" style="476" customWidth="1"/>
    <col min="34" max="34" width="11.140625" style="476" customWidth="1"/>
    <col min="35" max="35" width="10.5703125" style="476" customWidth="1"/>
    <col min="36" max="37" width="11.140625" style="476" bestFit="1" customWidth="1"/>
    <col min="38" max="40" width="10.5703125" style="476" customWidth="1"/>
    <col min="41" max="41" width="10.5703125" style="476" bestFit="1" customWidth="1"/>
    <col min="42" max="42" width="12.140625" style="476" customWidth="1"/>
    <col min="43" max="44" width="9.7109375" style="476" customWidth="1"/>
    <col min="45" max="45" width="10.5703125" style="476" customWidth="1"/>
    <col min="46" max="46" width="12.5703125" style="476" bestFit="1" customWidth="1"/>
    <col min="47" max="47" width="11.140625" style="476" customWidth="1"/>
    <col min="48" max="50" width="10.42578125" style="476" customWidth="1"/>
    <col min="51" max="51" width="11.140625" style="476" customWidth="1"/>
    <col min="52" max="53" width="12.42578125" style="476" customWidth="1"/>
    <col min="54" max="55" width="12.42578125" style="476" hidden="1" customWidth="1"/>
    <col min="56" max="56" width="11.140625" style="476" customWidth="1"/>
    <col min="57" max="57" width="15.140625" style="476" customWidth="1"/>
    <col min="58" max="58" width="10.5703125" style="476" customWidth="1"/>
    <col min="59" max="59" width="12.42578125" style="477" bestFit="1" customWidth="1"/>
    <col min="60" max="60" width="10.5703125" style="476" bestFit="1" customWidth="1"/>
    <col min="61" max="16384" width="8.85546875" style="476"/>
  </cols>
  <sheetData>
    <row r="1" spans="1:60">
      <c r="A1" s="479" t="s">
        <v>369</v>
      </c>
    </row>
    <row r="2" spans="1:60">
      <c r="A2" s="479" t="s">
        <v>215</v>
      </c>
      <c r="E2" s="477"/>
      <c r="F2" s="518"/>
      <c r="AX2" s="519"/>
      <c r="BD2" s="483"/>
    </row>
    <row r="3" spans="1:60">
      <c r="A3" s="520">
        <v>43646</v>
      </c>
      <c r="C3" s="521" t="e">
        <f>C110-F5</f>
        <v>#REF!</v>
      </c>
      <c r="BD3" s="477"/>
      <c r="BE3" s="477"/>
      <c r="BF3" s="518"/>
    </row>
    <row r="4" spans="1:60" s="485" customFormat="1" ht="46.35" customHeight="1">
      <c r="A4" s="484"/>
      <c r="C4" s="486" t="s">
        <v>217</v>
      </c>
      <c r="E4" s="487" t="s">
        <v>218</v>
      </c>
      <c r="F4" s="488" t="s">
        <v>219</v>
      </c>
      <c r="G4" s="488" t="s">
        <v>220</v>
      </c>
      <c r="H4" s="488" t="s">
        <v>221</v>
      </c>
      <c r="I4" s="488" t="s">
        <v>222</v>
      </c>
      <c r="J4" s="488" t="s">
        <v>223</v>
      </c>
      <c r="K4" s="488" t="s">
        <v>224</v>
      </c>
      <c r="L4" s="488" t="s">
        <v>225</v>
      </c>
      <c r="M4" s="488" t="s">
        <v>370</v>
      </c>
      <c r="N4" s="488" t="s">
        <v>371</v>
      </c>
      <c r="O4" s="488" t="s">
        <v>227</v>
      </c>
      <c r="P4" s="488" t="s">
        <v>228</v>
      </c>
      <c r="Q4" s="488" t="s">
        <v>229</v>
      </c>
      <c r="R4" s="488" t="s">
        <v>230</v>
      </c>
      <c r="S4" s="488" t="s">
        <v>231</v>
      </c>
      <c r="T4" s="488" t="s">
        <v>232</v>
      </c>
      <c r="U4" s="488" t="s">
        <v>233</v>
      </c>
      <c r="V4" s="488" t="s">
        <v>234</v>
      </c>
      <c r="W4" s="488" t="s">
        <v>235</v>
      </c>
      <c r="X4" s="488" t="s">
        <v>236</v>
      </c>
      <c r="Y4" s="488" t="s">
        <v>372</v>
      </c>
      <c r="Z4" s="488" t="s">
        <v>238</v>
      </c>
      <c r="AA4" s="489" t="s">
        <v>239</v>
      </c>
      <c r="AB4" s="489" t="s">
        <v>240</v>
      </c>
      <c r="AC4" s="489" t="s">
        <v>241</v>
      </c>
      <c r="AD4" s="489" t="s">
        <v>251</v>
      </c>
      <c r="AE4" s="489" t="s">
        <v>242</v>
      </c>
      <c r="AF4" s="489" t="s">
        <v>243</v>
      </c>
      <c r="AG4" s="489" t="s">
        <v>244</v>
      </c>
      <c r="AH4" s="489" t="s">
        <v>246</v>
      </c>
      <c r="AI4" s="489" t="s">
        <v>247</v>
      </c>
      <c r="AJ4" s="489" t="s">
        <v>248</v>
      </c>
      <c r="AK4" s="489" t="s">
        <v>257</v>
      </c>
      <c r="AL4" s="489" t="s">
        <v>249</v>
      </c>
      <c r="AM4" s="489" t="s">
        <v>250</v>
      </c>
      <c r="AN4" s="489" t="s">
        <v>252</v>
      </c>
      <c r="AO4" s="489" t="s">
        <v>253</v>
      </c>
      <c r="AP4" s="489" t="s">
        <v>254</v>
      </c>
      <c r="AQ4" s="489" t="s">
        <v>255</v>
      </c>
      <c r="AR4" s="489" t="s">
        <v>256</v>
      </c>
      <c r="AS4" s="489" t="s">
        <v>258</v>
      </c>
      <c r="AT4" s="490" t="s">
        <v>259</v>
      </c>
      <c r="AU4" s="490" t="s">
        <v>260</v>
      </c>
      <c r="AV4" s="490" t="s">
        <v>261</v>
      </c>
      <c r="AW4" s="490" t="s">
        <v>263</v>
      </c>
      <c r="AX4" s="490" t="s">
        <v>264</v>
      </c>
      <c r="AY4" s="490" t="s">
        <v>265</v>
      </c>
      <c r="AZ4" s="522" t="s">
        <v>373</v>
      </c>
      <c r="BA4" s="522" t="s">
        <v>262</v>
      </c>
      <c r="BB4" s="522" t="s">
        <v>374</v>
      </c>
      <c r="BC4" s="522" t="s">
        <v>375</v>
      </c>
      <c r="BD4" s="490" t="s">
        <v>376</v>
      </c>
      <c r="BE4" s="490" t="s">
        <v>377</v>
      </c>
      <c r="BF4" s="490" t="s">
        <v>378</v>
      </c>
      <c r="BG4" s="491">
        <v>0</v>
      </c>
    </row>
    <row r="5" spans="1:60" s="532" customFormat="1">
      <c r="A5" s="527">
        <v>43646</v>
      </c>
      <c r="B5" s="528"/>
      <c r="C5" s="528"/>
      <c r="D5" s="528"/>
      <c r="E5" s="529">
        <f>AY10</f>
        <v>12844326.461913861</v>
      </c>
      <c r="F5" s="530">
        <f>'BS3-5'!D10</f>
        <v>107859</v>
      </c>
      <c r="G5" s="530">
        <v>0</v>
      </c>
      <c r="H5" s="530">
        <f>'BS3-5'!D11</f>
        <v>52836</v>
      </c>
      <c r="I5" s="530">
        <f>'BS3-5'!D12</f>
        <v>129752</v>
      </c>
      <c r="J5" s="530">
        <v>0</v>
      </c>
      <c r="K5" s="530">
        <v>0</v>
      </c>
      <c r="L5" s="530">
        <f>'BS3-5'!D13</f>
        <v>55492</v>
      </c>
      <c r="M5" s="530">
        <v>0</v>
      </c>
      <c r="N5" s="530">
        <v>0</v>
      </c>
      <c r="O5" s="530">
        <v>0</v>
      </c>
      <c r="P5" s="530">
        <f>'BS3-5'!D16</f>
        <v>90500</v>
      </c>
      <c r="Q5" s="530">
        <f>'BS3-5'!D17</f>
        <v>48417</v>
      </c>
      <c r="R5" s="530">
        <v>0</v>
      </c>
      <c r="S5" s="530">
        <f>'BS3-5'!D21</f>
        <v>165713</v>
      </c>
      <c r="T5" s="530">
        <f>'BS3-5'!D30</f>
        <v>2000</v>
      </c>
      <c r="U5" s="530">
        <v>0</v>
      </c>
      <c r="V5" s="530">
        <f>'BS3-5'!D24</f>
        <v>1065550</v>
      </c>
      <c r="W5" s="530">
        <f>'BS3-5'!D28</f>
        <v>145351</v>
      </c>
      <c r="X5" s="530">
        <f>'BS3-5'!D25</f>
        <v>188151</v>
      </c>
      <c r="Y5" s="530">
        <f>'BS3-5'!D29</f>
        <v>74799</v>
      </c>
      <c r="Z5" s="530">
        <f>'BS3-5'!D31</f>
        <v>46087</v>
      </c>
      <c r="AA5" s="530">
        <f>-'BS3-5'!D46</f>
        <v>-170056</v>
      </c>
      <c r="AB5" s="530">
        <v>0</v>
      </c>
      <c r="AC5" s="530">
        <v>0</v>
      </c>
      <c r="AD5" s="530" t="e">
        <f>-'BS3-5'!#REF!</f>
        <v>#REF!</v>
      </c>
      <c r="AE5" s="530">
        <f>-'BS3-5'!D47</f>
        <v>-181979</v>
      </c>
      <c r="AF5" s="530">
        <v>0</v>
      </c>
      <c r="AG5" s="530">
        <v>0</v>
      </c>
      <c r="AH5" s="530">
        <f>-'BS3-5'!D45</f>
        <v>-294995</v>
      </c>
      <c r="AI5" s="530">
        <v>0</v>
      </c>
      <c r="AJ5" s="530">
        <f>-'BS3-5'!D52</f>
        <v>0</v>
      </c>
      <c r="AK5" s="530">
        <v>0</v>
      </c>
      <c r="AL5" s="530">
        <f>-'BS3-5'!D54</f>
        <v>-15618</v>
      </c>
      <c r="AM5" s="530">
        <f>-'BS3-5'!D55</f>
        <v>-7335</v>
      </c>
      <c r="AN5" s="530">
        <f>-'BS3-5'!D59</f>
        <v>-185565</v>
      </c>
      <c r="AO5" s="530">
        <f>-'BS3-5'!D60</f>
        <v>-146333</v>
      </c>
      <c r="AP5" s="530">
        <v>0</v>
      </c>
      <c r="AQ5" s="530">
        <f>-'BS3-5'!D61</f>
        <v>-5910</v>
      </c>
      <c r="AR5" s="530">
        <v>0</v>
      </c>
      <c r="AS5" s="530">
        <f>-'BS3-5'!D62</f>
        <v>-7346</v>
      </c>
      <c r="AT5" s="530">
        <f>-'BS3-5'!D80</f>
        <v>-887983</v>
      </c>
      <c r="AU5" s="530">
        <f>-'BS3-5'!D81</f>
        <v>-187228</v>
      </c>
      <c r="AV5" s="530">
        <f>-'BS3-5'!D86</f>
        <v>-8218</v>
      </c>
      <c r="AW5" s="530">
        <f>-'PL8-9 9months'!D37</f>
        <v>0</v>
      </c>
      <c r="AX5" s="530">
        <f>-'PL8-9 9months'!D39</f>
        <v>0</v>
      </c>
      <c r="AY5" s="530">
        <f>-'BS3-5'!D87</f>
        <v>-113251</v>
      </c>
      <c r="AZ5" s="530">
        <f>'BS3-5'!D82</f>
        <v>-42012</v>
      </c>
      <c r="BA5" s="530">
        <f>'BS3-5'!D83</f>
        <v>14937</v>
      </c>
      <c r="BB5" s="530"/>
      <c r="BC5" s="530"/>
      <c r="BD5" s="530">
        <v>-20313.809258203601</v>
      </c>
      <c r="BE5" s="530">
        <f>-5707806.036/1000</f>
        <v>-5707.8060359999999</v>
      </c>
      <c r="BF5" s="530">
        <f>-384.7057964/1000</f>
        <v>-0.38470579640000002</v>
      </c>
      <c r="BG5" s="531" t="e">
        <f>SUM(F5:BF5)</f>
        <v>#REF!</v>
      </c>
    </row>
    <row r="6" spans="1:60" s="532" customFormat="1">
      <c r="A6" s="533">
        <v>43465</v>
      </c>
      <c r="B6" s="534"/>
      <c r="C6" s="534"/>
      <c r="D6" s="534"/>
      <c r="E6" s="534"/>
      <c r="F6" s="530">
        <f>'BS3-5'!F10</f>
        <v>127463</v>
      </c>
      <c r="G6" s="530">
        <v>0</v>
      </c>
      <c r="H6" s="530">
        <f>'BS3-5'!F11</f>
        <v>69386</v>
      </c>
      <c r="I6" s="530">
        <f>'BS3-5'!F12</f>
        <v>167394</v>
      </c>
      <c r="J6" s="530">
        <v>0</v>
      </c>
      <c r="K6" s="530">
        <v>0</v>
      </c>
      <c r="L6" s="530">
        <f>'BS3-5'!F13</f>
        <v>47595</v>
      </c>
      <c r="M6" s="530">
        <v>0</v>
      </c>
      <c r="N6" s="530">
        <v>0</v>
      </c>
      <c r="O6" s="530">
        <v>0</v>
      </c>
      <c r="P6" s="530">
        <f>'BS3-5'!F16</f>
        <v>86892</v>
      </c>
      <c r="Q6" s="530">
        <f>'BS3-5'!F17</f>
        <v>39105</v>
      </c>
      <c r="R6" s="530">
        <v>0</v>
      </c>
      <c r="S6" s="530">
        <f>'BS3-5'!F21</f>
        <v>292368</v>
      </c>
      <c r="T6" s="530">
        <f>'BS3-5'!F30</f>
        <v>2000</v>
      </c>
      <c r="U6" s="530">
        <v>0</v>
      </c>
      <c r="V6" s="530">
        <f>'BS3-5'!F24</f>
        <v>1012610</v>
      </c>
      <c r="W6" s="530">
        <f>'BS3-5'!F28</f>
        <v>111483</v>
      </c>
      <c r="X6" s="530"/>
      <c r="Y6" s="530">
        <f>'BS3-5'!F29</f>
        <v>68108</v>
      </c>
      <c r="Z6" s="530">
        <f>'BS3-5'!F31</f>
        <v>41080</v>
      </c>
      <c r="AA6" s="530">
        <f>-'BS3-5'!F46</f>
        <v>-185317</v>
      </c>
      <c r="AB6" s="530">
        <v>0</v>
      </c>
      <c r="AC6" s="530">
        <v>0</v>
      </c>
      <c r="AD6" s="530"/>
      <c r="AE6" s="530">
        <f>-'BS3-5'!F47</f>
        <v>-276232</v>
      </c>
      <c r="AF6" s="530">
        <v>0</v>
      </c>
      <c r="AG6" s="530">
        <v>0</v>
      </c>
      <c r="AH6" s="530">
        <f>-'BS3-5'!F45</f>
        <v>-92211</v>
      </c>
      <c r="AI6" s="530">
        <f>-'BS3-5'!F50</f>
        <v>0</v>
      </c>
      <c r="AJ6" s="530">
        <f>-'BS3-5'!F52</f>
        <v>0</v>
      </c>
      <c r="AK6" s="530">
        <v>0</v>
      </c>
      <c r="AL6" s="530">
        <f>-'BS3-5'!F54</f>
        <v>-1779</v>
      </c>
      <c r="AM6" s="530">
        <f>-'BS3-5'!F55</f>
        <v>-8638</v>
      </c>
      <c r="AN6" s="530">
        <f>-'BS3-5'!F59</f>
        <v>-23953</v>
      </c>
      <c r="AO6" s="530">
        <f>-'BS3-5'!F60</f>
        <v>-58703</v>
      </c>
      <c r="AP6" s="530">
        <v>0</v>
      </c>
      <c r="AQ6" s="530">
        <f>-'BS3-5'!F61</f>
        <v>-4075</v>
      </c>
      <c r="AR6" s="530">
        <v>0</v>
      </c>
      <c r="AS6" s="530">
        <f>-'BS3-5'!F62</f>
        <v>-9146</v>
      </c>
      <c r="AT6" s="535">
        <f>-'BS3-5'!F80</f>
        <v>-887983</v>
      </c>
      <c r="AU6" s="535">
        <f>-'BS3-5'!F81</f>
        <v>-187228</v>
      </c>
      <c r="AV6" s="535">
        <f>-'BS3-5'!F86</f>
        <v>-8218</v>
      </c>
      <c r="AW6" s="535">
        <f>-'PL8-9 9months'!F37</f>
        <v>-4114</v>
      </c>
      <c r="AX6" s="535">
        <f>-'PL8-9 9months'!F39</f>
        <v>823</v>
      </c>
      <c r="AY6" s="535">
        <f>-'BS3-5'!F87</f>
        <v>-370234</v>
      </c>
      <c r="AZ6" s="535">
        <f>'BS3-5'!F82</f>
        <v>-42012</v>
      </c>
      <c r="BA6" s="535">
        <v>0</v>
      </c>
      <c r="BB6" s="535"/>
      <c r="BC6" s="535"/>
      <c r="BD6" s="535">
        <f>-20327811.32/1000</f>
        <v>-20327.811320000001</v>
      </c>
      <c r="BE6" s="530">
        <f>-2044608.89/1000</f>
        <v>-2044.60889</v>
      </c>
      <c r="BF6" s="530">
        <f>-377.57/1000</f>
        <v>-0.37757000000000002</v>
      </c>
      <c r="BG6" s="531">
        <f>SUM(F6:BF6)</f>
        <v>-115908.79778000001</v>
      </c>
    </row>
    <row r="7" spans="1:60">
      <c r="A7" s="502" t="s">
        <v>268</v>
      </c>
      <c r="B7" s="505"/>
      <c r="C7" s="523"/>
      <c r="D7" s="505"/>
      <c r="E7" s="505"/>
      <c r="F7" s="506">
        <f>F6-F5</f>
        <v>19604</v>
      </c>
      <c r="G7" s="506">
        <f t="shared" ref="G7:Z7" si="0">G6-G5</f>
        <v>0</v>
      </c>
      <c r="H7" s="506">
        <f t="shared" si="0"/>
        <v>16550</v>
      </c>
      <c r="I7" s="506">
        <f t="shared" si="0"/>
        <v>37642</v>
      </c>
      <c r="J7" s="506">
        <f t="shared" si="0"/>
        <v>0</v>
      </c>
      <c r="K7" s="506">
        <f t="shared" si="0"/>
        <v>0</v>
      </c>
      <c r="L7" s="506">
        <f t="shared" si="0"/>
        <v>-7897</v>
      </c>
      <c r="M7" s="506">
        <f t="shared" si="0"/>
        <v>0</v>
      </c>
      <c r="N7" s="506">
        <f t="shared" si="0"/>
        <v>0</v>
      </c>
      <c r="O7" s="506">
        <f t="shared" si="0"/>
        <v>0</v>
      </c>
      <c r="P7" s="506">
        <f t="shared" si="0"/>
        <v>-3608</v>
      </c>
      <c r="Q7" s="506">
        <f t="shared" si="0"/>
        <v>-9312</v>
      </c>
      <c r="R7" s="506">
        <f t="shared" si="0"/>
        <v>0</v>
      </c>
      <c r="S7" s="506">
        <f t="shared" si="0"/>
        <v>126655</v>
      </c>
      <c r="T7" s="506">
        <f t="shared" si="0"/>
        <v>0</v>
      </c>
      <c r="U7" s="506">
        <f t="shared" si="0"/>
        <v>0</v>
      </c>
      <c r="V7" s="506">
        <f t="shared" si="0"/>
        <v>-52940</v>
      </c>
      <c r="W7" s="506">
        <f t="shared" si="0"/>
        <v>-33868</v>
      </c>
      <c r="X7" s="506">
        <f t="shared" si="0"/>
        <v>-188151</v>
      </c>
      <c r="Y7" s="506">
        <f t="shared" si="0"/>
        <v>-6691</v>
      </c>
      <c r="Z7" s="506">
        <f t="shared" si="0"/>
        <v>-5007</v>
      </c>
      <c r="AA7" s="506">
        <f>AA6-AA5</f>
        <v>-15261</v>
      </c>
      <c r="AB7" s="506">
        <f t="shared" ref="AB7:BE7" si="1">AB6-AB5</f>
        <v>0</v>
      </c>
      <c r="AC7" s="506">
        <f t="shared" si="1"/>
        <v>0</v>
      </c>
      <c r="AD7" s="506" t="e">
        <f t="shared" si="1"/>
        <v>#REF!</v>
      </c>
      <c r="AE7" s="506">
        <f t="shared" si="1"/>
        <v>-94253</v>
      </c>
      <c r="AF7" s="506">
        <f t="shared" si="1"/>
        <v>0</v>
      </c>
      <c r="AG7" s="506">
        <f t="shared" si="1"/>
        <v>0</v>
      </c>
      <c r="AH7" s="506">
        <f t="shared" si="1"/>
        <v>202784</v>
      </c>
      <c r="AI7" s="506">
        <f t="shared" si="1"/>
        <v>0</v>
      </c>
      <c r="AJ7" s="506">
        <f t="shared" si="1"/>
        <v>0</v>
      </c>
      <c r="AK7" s="506">
        <f>AK6-AK5</f>
        <v>0</v>
      </c>
      <c r="AL7" s="506">
        <f t="shared" si="1"/>
        <v>13839</v>
      </c>
      <c r="AM7" s="506">
        <f t="shared" si="1"/>
        <v>-1303</v>
      </c>
      <c r="AN7" s="506">
        <f t="shared" si="1"/>
        <v>161612</v>
      </c>
      <c r="AO7" s="506">
        <f t="shared" si="1"/>
        <v>87630</v>
      </c>
      <c r="AP7" s="506">
        <f>AP6-AP5</f>
        <v>0</v>
      </c>
      <c r="AQ7" s="506">
        <f t="shared" si="1"/>
        <v>1835</v>
      </c>
      <c r="AR7" s="506">
        <f t="shared" si="1"/>
        <v>0</v>
      </c>
      <c r="AS7" s="506">
        <f>AS6-AS5</f>
        <v>-1800</v>
      </c>
      <c r="AT7" s="506">
        <f t="shared" si="1"/>
        <v>0</v>
      </c>
      <c r="AU7" s="506">
        <f t="shared" si="1"/>
        <v>0</v>
      </c>
      <c r="AV7" s="506">
        <f t="shared" si="1"/>
        <v>0</v>
      </c>
      <c r="AW7" s="506">
        <f t="shared" si="1"/>
        <v>-4114</v>
      </c>
      <c r="AX7" s="506">
        <f>AX6-AX5</f>
        <v>823</v>
      </c>
      <c r="AY7" s="506">
        <f t="shared" si="1"/>
        <v>-256983</v>
      </c>
      <c r="AZ7" s="506">
        <f t="shared" si="1"/>
        <v>0</v>
      </c>
      <c r="BA7" s="506">
        <f t="shared" si="1"/>
        <v>-14937</v>
      </c>
      <c r="BB7" s="506">
        <f t="shared" si="1"/>
        <v>0</v>
      </c>
      <c r="BC7" s="506"/>
      <c r="BD7" s="506">
        <f>BD6-BD5</f>
        <v>-14.002061796400085</v>
      </c>
      <c r="BE7" s="506">
        <f t="shared" si="1"/>
        <v>3663.197146</v>
      </c>
      <c r="BF7" s="506">
        <f>BF6-BF5</f>
        <v>7.1357964000000051E-3</v>
      </c>
    </row>
    <row r="8" spans="1:60" s="570" customFormat="1">
      <c r="A8" s="576" t="s">
        <v>269</v>
      </c>
      <c r="B8" s="542"/>
      <c r="C8" s="499"/>
      <c r="D8" s="542"/>
      <c r="E8" s="542"/>
      <c r="F8" s="543"/>
      <c r="G8" s="543"/>
      <c r="H8" s="543"/>
      <c r="I8" s="543"/>
      <c r="J8" s="543"/>
      <c r="K8" s="543"/>
      <c r="L8" s="543"/>
      <c r="M8" s="543"/>
      <c r="N8" s="543"/>
      <c r="O8" s="543"/>
      <c r="P8" s="543"/>
      <c r="Q8" s="543"/>
      <c r="R8" s="543"/>
      <c r="S8" s="543"/>
      <c r="T8" s="543"/>
      <c r="U8" s="543"/>
      <c r="V8" s="543"/>
      <c r="W8" s="543"/>
      <c r="X8" s="543"/>
      <c r="Y8" s="543"/>
      <c r="Z8" s="543"/>
      <c r="AA8" s="543"/>
      <c r="AB8" s="543"/>
      <c r="AC8" s="543"/>
      <c r="AD8" s="543"/>
      <c r="AE8" s="543"/>
      <c r="AF8" s="543"/>
      <c r="AG8" s="543"/>
      <c r="AH8" s="543"/>
      <c r="AI8" s="543"/>
      <c r="AJ8" s="543"/>
      <c r="AK8" s="543"/>
      <c r="AL8" s="543"/>
      <c r="AM8" s="543"/>
      <c r="AN8" s="543"/>
      <c r="AO8" s="543"/>
      <c r="AP8" s="543"/>
      <c r="AQ8" s="543"/>
      <c r="AR8" s="543"/>
      <c r="AS8" s="543"/>
      <c r="AT8" s="543"/>
      <c r="AU8" s="543"/>
      <c r="AV8" s="543"/>
      <c r="AW8" s="543"/>
      <c r="AX8" s="543"/>
      <c r="AY8" s="543"/>
      <c r="AZ8" s="543"/>
      <c r="BA8" s="543"/>
      <c r="BB8" s="543"/>
      <c r="BC8" s="543"/>
      <c r="BD8" s="543"/>
      <c r="BE8" s="543"/>
      <c r="BF8" s="543"/>
      <c r="BG8" s="574"/>
    </row>
    <row r="9" spans="1:60" s="578" customFormat="1">
      <c r="A9" s="577" t="s">
        <v>270</v>
      </c>
      <c r="B9" s="524"/>
      <c r="C9" s="499"/>
      <c r="D9" s="542"/>
      <c r="E9" s="524"/>
      <c r="F9" s="499"/>
      <c r="G9" s="499"/>
      <c r="H9" s="499"/>
      <c r="I9" s="499"/>
      <c r="J9" s="499"/>
      <c r="K9" s="499"/>
      <c r="L9" s="499"/>
      <c r="M9" s="499"/>
      <c r="N9" s="499"/>
      <c r="O9" s="499"/>
      <c r="P9" s="499"/>
      <c r="Q9" s="499"/>
      <c r="R9" s="499"/>
      <c r="S9" s="499"/>
      <c r="T9" s="499"/>
      <c r="U9" s="499"/>
      <c r="V9" s="499"/>
      <c r="W9" s="499"/>
      <c r="X9" s="499"/>
      <c r="Y9" s="499"/>
      <c r="Z9" s="499"/>
      <c r="AA9" s="508"/>
      <c r="AB9" s="508"/>
      <c r="AC9" s="508"/>
      <c r="AD9" s="508"/>
      <c r="AE9" s="508"/>
      <c r="AF9" s="508"/>
      <c r="AG9" s="508"/>
      <c r="AH9" s="508"/>
      <c r="AI9" s="508"/>
      <c r="AJ9" s="508"/>
      <c r="AK9" s="508"/>
      <c r="AL9" s="508"/>
      <c r="AM9" s="508"/>
      <c r="AN9" s="508"/>
      <c r="AO9" s="508"/>
      <c r="AP9" s="508"/>
      <c r="AQ9" s="508"/>
      <c r="AR9" s="508"/>
      <c r="AS9" s="508"/>
      <c r="AT9" s="508"/>
      <c r="AU9" s="508"/>
      <c r="AV9" s="508"/>
      <c r="AW9" s="508"/>
      <c r="AX9" s="508"/>
      <c r="AY9" s="508"/>
      <c r="AZ9" s="508"/>
      <c r="BA9" s="508"/>
      <c r="BB9" s="508"/>
      <c r="BC9" s="508"/>
      <c r="BD9" s="508"/>
      <c r="BE9" s="508"/>
      <c r="BF9" s="508"/>
      <c r="BG9" s="574"/>
    </row>
    <row r="10" spans="1:60" s="570" customFormat="1">
      <c r="A10" s="579" t="s">
        <v>271</v>
      </c>
      <c r="B10" s="580"/>
      <c r="C10" s="581">
        <f>E5</f>
        <v>12844326.461913861</v>
      </c>
      <c r="D10" s="542"/>
      <c r="E10" s="524"/>
      <c r="F10" s="499"/>
      <c r="G10" s="499"/>
      <c r="H10" s="499"/>
      <c r="I10" s="499"/>
      <c r="J10" s="499"/>
      <c r="K10" s="499"/>
      <c r="L10" s="499"/>
      <c r="M10" s="499"/>
      <c r="N10" s="499"/>
      <c r="O10" s="499"/>
      <c r="P10" s="499"/>
      <c r="Q10" s="499"/>
      <c r="R10" s="499"/>
      <c r="S10" s="499"/>
      <c r="T10" s="499"/>
      <c r="U10" s="499"/>
      <c r="V10" s="499"/>
      <c r="W10" s="499"/>
      <c r="X10" s="499"/>
      <c r="Y10" s="499"/>
      <c r="Z10" s="499"/>
      <c r="AA10" s="508"/>
      <c r="AB10" s="508"/>
      <c r="AC10" s="508"/>
      <c r="AD10" s="508"/>
      <c r="AE10" s="508"/>
      <c r="AF10" s="508"/>
      <c r="AG10" s="508"/>
      <c r="AH10" s="508"/>
      <c r="AI10" s="508"/>
      <c r="AJ10" s="508"/>
      <c r="AK10" s="508"/>
      <c r="AL10" s="508"/>
      <c r="AM10" s="508"/>
      <c r="AN10" s="508"/>
      <c r="AO10" s="508"/>
      <c r="AP10" s="508"/>
      <c r="AQ10" s="508"/>
      <c r="AR10" s="508"/>
      <c r="AS10" s="508"/>
      <c r="AT10" s="508"/>
      <c r="AU10" s="508"/>
      <c r="AV10" s="508"/>
      <c r="AW10" s="508"/>
      <c r="AX10" s="508"/>
      <c r="AY10" s="508">
        <v>12844326.461913861</v>
      </c>
      <c r="AZ10" s="508"/>
      <c r="BA10" s="508"/>
      <c r="BB10" s="508"/>
      <c r="BC10" s="508"/>
      <c r="BD10" s="508"/>
      <c r="BE10" s="508"/>
      <c r="BF10" s="508"/>
      <c r="BG10" s="574">
        <f t="shared" ref="BG10:BG39" si="2">SUM(E10:BF10)-C10</f>
        <v>0</v>
      </c>
    </row>
    <row r="11" spans="1:60" s="570" customFormat="1">
      <c r="A11" s="582" t="s">
        <v>272</v>
      </c>
      <c r="B11" s="583"/>
      <c r="C11" s="542"/>
      <c r="D11" s="542"/>
      <c r="E11" s="524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499"/>
      <c r="X11" s="499"/>
      <c r="Y11" s="499"/>
      <c r="Z11" s="499"/>
      <c r="AA11" s="508"/>
      <c r="AB11" s="508"/>
      <c r="AC11" s="508"/>
      <c r="AD11" s="508"/>
      <c r="AE11" s="508"/>
      <c r="AF11" s="508"/>
      <c r="AG11" s="508"/>
      <c r="AH11" s="508"/>
      <c r="AI11" s="508"/>
      <c r="AJ11" s="508"/>
      <c r="AK11" s="508"/>
      <c r="AL11" s="508"/>
      <c r="AM11" s="508"/>
      <c r="AN11" s="508"/>
      <c r="AO11" s="508"/>
      <c r="AP11" s="508"/>
      <c r="AQ11" s="508"/>
      <c r="AR11" s="508"/>
      <c r="AS11" s="508"/>
      <c r="AT11" s="508"/>
      <c r="AU11" s="508"/>
      <c r="AV11" s="508"/>
      <c r="AW11" s="508"/>
      <c r="AX11" s="508"/>
      <c r="AY11" s="508"/>
      <c r="AZ11" s="508"/>
      <c r="BA11" s="508"/>
      <c r="BB11" s="508"/>
      <c r="BC11" s="508"/>
      <c r="BD11" s="508"/>
      <c r="BE11" s="508"/>
      <c r="BF11" s="508"/>
      <c r="BG11" s="574">
        <f t="shared" si="2"/>
        <v>0</v>
      </c>
    </row>
    <row r="12" spans="1:60" s="570" customFormat="1">
      <c r="A12" s="584"/>
      <c r="B12" s="524" t="s">
        <v>273</v>
      </c>
      <c r="C12" s="499">
        <f t="shared" ref="C12:C27" si="3">SUM(E12:BE12)</f>
        <v>4880483.8300000038</v>
      </c>
      <c r="D12" s="524"/>
      <c r="E12" s="524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>
        <v>-12325715.189999996</v>
      </c>
      <c r="Z12" s="499"/>
      <c r="AA12" s="508"/>
      <c r="AB12" s="508"/>
      <c r="AC12" s="508"/>
      <c r="AD12" s="508"/>
      <c r="AE12" s="508"/>
      <c r="AF12" s="508"/>
      <c r="AG12" s="508"/>
      <c r="AH12" s="508"/>
      <c r="AI12" s="508"/>
      <c r="AJ12" s="508"/>
      <c r="AK12" s="508"/>
      <c r="AL12" s="508">
        <v>17206199.02</v>
      </c>
      <c r="AM12" s="508"/>
      <c r="AN12" s="508"/>
      <c r="AO12" s="508"/>
      <c r="AP12" s="508"/>
      <c r="AQ12" s="508"/>
      <c r="AR12" s="508">
        <v>0</v>
      </c>
      <c r="AS12" s="508"/>
      <c r="AT12" s="508"/>
      <c r="AU12" s="508"/>
      <c r="AV12" s="508"/>
      <c r="AW12" s="508"/>
      <c r="AX12" s="508"/>
      <c r="AY12" s="508"/>
      <c r="AZ12" s="508"/>
      <c r="BA12" s="508"/>
      <c r="BB12" s="508"/>
      <c r="BC12" s="508"/>
      <c r="BD12" s="508"/>
      <c r="BE12" s="508"/>
      <c r="BF12" s="508"/>
      <c r="BG12" s="574">
        <f t="shared" si="2"/>
        <v>0</v>
      </c>
      <c r="BH12" s="585">
        <f>C12-BG12</f>
        <v>4880483.8300000038</v>
      </c>
    </row>
    <row r="13" spans="1:60" s="570" customFormat="1">
      <c r="A13" s="584"/>
      <c r="B13" s="524" t="s">
        <v>274</v>
      </c>
      <c r="C13" s="499">
        <f t="shared" si="3"/>
        <v>3858155.38</v>
      </c>
      <c r="D13" s="524"/>
      <c r="E13" s="524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508"/>
      <c r="AB13" s="508"/>
      <c r="AC13" s="508"/>
      <c r="AD13" s="508"/>
      <c r="AE13" s="508">
        <v>3450941.16</v>
      </c>
      <c r="AF13" s="508"/>
      <c r="AG13" s="508"/>
      <c r="AH13" s="508"/>
      <c r="AI13" s="508"/>
      <c r="AJ13" s="508">
        <v>407214.22</v>
      </c>
      <c r="AK13" s="508"/>
      <c r="AL13" s="508"/>
      <c r="AM13" s="508"/>
      <c r="AN13" s="508"/>
      <c r="AO13" s="508"/>
      <c r="AP13" s="508"/>
      <c r="AQ13" s="508"/>
      <c r="AR13" s="508"/>
      <c r="AS13" s="508"/>
      <c r="AT13" s="508"/>
      <c r="AU13" s="508"/>
      <c r="AV13" s="508"/>
      <c r="AW13" s="508"/>
      <c r="AX13" s="508"/>
      <c r="AY13" s="508"/>
      <c r="AZ13" s="508"/>
      <c r="BA13" s="508"/>
      <c r="BB13" s="508"/>
      <c r="BC13" s="508"/>
      <c r="BD13" s="508"/>
      <c r="BE13" s="508"/>
      <c r="BF13" s="508"/>
      <c r="BG13" s="574">
        <f t="shared" si="2"/>
        <v>0</v>
      </c>
    </row>
    <row r="14" spans="1:60" s="570" customFormat="1">
      <c r="A14" s="584"/>
      <c r="B14" s="524" t="s">
        <v>275</v>
      </c>
      <c r="C14" s="499">
        <f t="shared" si="3"/>
        <v>29361277.640000001</v>
      </c>
      <c r="D14" s="542"/>
      <c r="E14" s="524"/>
      <c r="F14" s="499"/>
      <c r="G14" s="499"/>
      <c r="H14" s="499"/>
      <c r="I14" s="499"/>
      <c r="J14" s="499"/>
      <c r="K14" s="499"/>
      <c r="L14" s="499"/>
      <c r="M14" s="499"/>
      <c r="N14" s="499"/>
      <c r="O14" s="499"/>
      <c r="P14" s="499"/>
      <c r="Q14" s="499"/>
      <c r="R14" s="499"/>
      <c r="S14" s="499"/>
      <c r="T14" s="499"/>
      <c r="U14" s="499"/>
      <c r="V14" s="499">
        <v>29361277.640000001</v>
      </c>
      <c r="W14" s="499"/>
      <c r="X14" s="499"/>
      <c r="Y14" s="499"/>
      <c r="Z14" s="499"/>
      <c r="AA14" s="508"/>
      <c r="AB14" s="508"/>
      <c r="AC14" s="508"/>
      <c r="AD14" s="508"/>
      <c r="AE14" s="508"/>
      <c r="AF14" s="508"/>
      <c r="AG14" s="508"/>
      <c r="AH14" s="508"/>
      <c r="AI14" s="508"/>
      <c r="AJ14" s="508"/>
      <c r="AK14" s="508"/>
      <c r="AL14" s="508"/>
      <c r="AM14" s="508"/>
      <c r="AN14" s="508"/>
      <c r="AO14" s="508"/>
      <c r="AP14" s="508"/>
      <c r="AQ14" s="508"/>
      <c r="AR14" s="508"/>
      <c r="AS14" s="508"/>
      <c r="AT14" s="508"/>
      <c r="AU14" s="508"/>
      <c r="AV14" s="508"/>
      <c r="AW14" s="508"/>
      <c r="AX14" s="508"/>
      <c r="AY14" s="508"/>
      <c r="AZ14" s="508"/>
      <c r="BA14" s="508"/>
      <c r="BB14" s="508"/>
      <c r="BC14" s="508"/>
      <c r="BD14" s="508"/>
      <c r="BE14" s="508"/>
      <c r="BF14" s="508"/>
      <c r="BG14" s="574">
        <f t="shared" si="2"/>
        <v>0</v>
      </c>
    </row>
    <row r="15" spans="1:60" s="570" customFormat="1">
      <c r="A15" s="584"/>
      <c r="B15" s="524" t="s">
        <v>276</v>
      </c>
      <c r="C15" s="499">
        <f t="shared" si="3"/>
        <v>1106378.22</v>
      </c>
      <c r="D15" s="524"/>
      <c r="E15" s="524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>
        <v>1106378.22</v>
      </c>
      <c r="X15" s="499"/>
      <c r="Y15" s="499"/>
      <c r="Z15" s="499"/>
      <c r="AA15" s="508"/>
      <c r="AB15" s="508"/>
      <c r="AC15" s="508"/>
      <c r="AD15" s="508"/>
      <c r="AE15" s="508"/>
      <c r="AF15" s="508"/>
      <c r="AG15" s="508"/>
      <c r="AH15" s="508"/>
      <c r="AI15" s="508"/>
      <c r="AJ15" s="508"/>
      <c r="AK15" s="508"/>
      <c r="AL15" s="508"/>
      <c r="AM15" s="508"/>
      <c r="AN15" s="508"/>
      <c r="AO15" s="508"/>
      <c r="AP15" s="508"/>
      <c r="AQ15" s="508"/>
      <c r="AR15" s="508"/>
      <c r="AS15" s="508"/>
      <c r="AT15" s="508"/>
      <c r="AU15" s="508"/>
      <c r="AV15" s="508"/>
      <c r="AW15" s="508"/>
      <c r="AX15" s="508"/>
      <c r="AY15" s="508"/>
      <c r="AZ15" s="508"/>
      <c r="BA15" s="508"/>
      <c r="BB15" s="508"/>
      <c r="BC15" s="508"/>
      <c r="BD15" s="508"/>
      <c r="BE15" s="508"/>
      <c r="BF15" s="508"/>
      <c r="BG15" s="574">
        <f t="shared" si="2"/>
        <v>0</v>
      </c>
    </row>
    <row r="16" spans="1:60" s="570" customFormat="1">
      <c r="A16" s="584"/>
      <c r="B16" s="524" t="s">
        <v>277</v>
      </c>
      <c r="C16" s="499">
        <f t="shared" si="3"/>
        <v>-1152997.96</v>
      </c>
      <c r="D16" s="524"/>
      <c r="E16" s="524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  <c r="Y16" s="499"/>
      <c r="Z16" s="499"/>
      <c r="AA16" s="508"/>
      <c r="AB16" s="508"/>
      <c r="AC16" s="508"/>
      <c r="AD16" s="508"/>
      <c r="AE16" s="508"/>
      <c r="AF16" s="508"/>
      <c r="AG16" s="508"/>
      <c r="AH16" s="508"/>
      <c r="AI16" s="508"/>
      <c r="AJ16" s="508"/>
      <c r="AK16" s="508"/>
      <c r="AL16" s="508"/>
      <c r="AM16" s="508">
        <v>445352.04000000004</v>
      </c>
      <c r="AN16" s="508"/>
      <c r="AO16" s="508"/>
      <c r="AP16" s="508"/>
      <c r="AQ16" s="508"/>
      <c r="AR16" s="508"/>
      <c r="AS16" s="508">
        <v>-1598350</v>
      </c>
      <c r="AT16" s="508"/>
      <c r="AU16" s="508"/>
      <c r="AV16" s="508"/>
      <c r="AW16" s="508"/>
      <c r="AX16" s="508"/>
      <c r="AY16" s="508"/>
      <c r="AZ16" s="508"/>
      <c r="BA16" s="508"/>
      <c r="BB16" s="508"/>
      <c r="BC16" s="508"/>
      <c r="BD16" s="508"/>
      <c r="BE16" s="508"/>
      <c r="BF16" s="508"/>
      <c r="BG16" s="574">
        <f t="shared" si="2"/>
        <v>0</v>
      </c>
    </row>
    <row r="17" spans="1:59" s="570" customFormat="1">
      <c r="A17" s="584"/>
      <c r="B17" s="524" t="s">
        <v>278</v>
      </c>
      <c r="C17" s="499">
        <f t="shared" si="3"/>
        <v>1633145</v>
      </c>
      <c r="D17" s="524"/>
      <c r="E17" s="524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99"/>
      <c r="AA17" s="508"/>
      <c r="AB17" s="508"/>
      <c r="AC17" s="508"/>
      <c r="AD17" s="508"/>
      <c r="AE17" s="508"/>
      <c r="AF17" s="508"/>
      <c r="AG17" s="508"/>
      <c r="AH17" s="508"/>
      <c r="AI17" s="508"/>
      <c r="AK17" s="508"/>
      <c r="AL17" s="508"/>
      <c r="AM17" s="508"/>
      <c r="AN17" s="508"/>
      <c r="AO17" s="508"/>
      <c r="AP17" s="508"/>
      <c r="AQ17" s="508">
        <v>1633145</v>
      </c>
      <c r="AR17" s="508"/>
      <c r="AS17" s="508"/>
      <c r="AT17" s="508"/>
      <c r="AU17" s="508"/>
      <c r="AV17" s="508"/>
      <c r="AW17" s="508"/>
      <c r="AX17" s="508"/>
      <c r="AY17" s="508"/>
      <c r="AZ17" s="508"/>
      <c r="BA17" s="508"/>
      <c r="BB17" s="508"/>
      <c r="BC17" s="508"/>
      <c r="BD17" s="508"/>
      <c r="BE17" s="508"/>
      <c r="BF17" s="508"/>
      <c r="BG17" s="574">
        <f t="shared" si="2"/>
        <v>0</v>
      </c>
    </row>
    <row r="18" spans="1:59" s="570" customFormat="1">
      <c r="A18" s="584"/>
      <c r="B18" s="524" t="s">
        <v>279</v>
      </c>
      <c r="C18" s="499">
        <f t="shared" si="3"/>
        <v>0</v>
      </c>
      <c r="D18" s="524"/>
      <c r="E18" s="524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508"/>
      <c r="AB18" s="508"/>
      <c r="AC18" s="508"/>
      <c r="AD18" s="508"/>
      <c r="AE18" s="508"/>
      <c r="AF18" s="508"/>
      <c r="AG18" s="508"/>
      <c r="AH18" s="508"/>
      <c r="AI18" s="508"/>
      <c r="AJ18" s="508"/>
      <c r="AK18" s="508"/>
      <c r="AL18" s="508"/>
      <c r="AM18" s="508"/>
      <c r="AN18" s="508"/>
      <c r="AO18" s="508"/>
      <c r="AP18" s="508"/>
      <c r="AQ18" s="508"/>
      <c r="AR18" s="508"/>
      <c r="AS18" s="508"/>
      <c r="AT18" s="508"/>
      <c r="AU18" s="508"/>
      <c r="AV18" s="508"/>
      <c r="AW18" s="508"/>
      <c r="AX18" s="508"/>
      <c r="AY18" s="508"/>
      <c r="AZ18" s="508"/>
      <c r="BA18" s="508"/>
      <c r="BB18" s="508"/>
      <c r="BC18" s="508"/>
      <c r="BD18" s="508"/>
      <c r="BE18" s="508"/>
      <c r="BF18" s="508"/>
      <c r="BG18" s="574">
        <f t="shared" si="2"/>
        <v>0</v>
      </c>
    </row>
    <row r="19" spans="1:59" s="570" customFormat="1">
      <c r="A19" s="584"/>
      <c r="B19" s="524" t="s">
        <v>280</v>
      </c>
      <c r="C19" s="499">
        <f t="shared" si="3"/>
        <v>-24906063.735317741</v>
      </c>
      <c r="D19" s="524"/>
      <c r="E19" s="524"/>
      <c r="F19" s="499"/>
      <c r="G19" s="499"/>
      <c r="H19" s="499">
        <v>633392.29328144761</v>
      </c>
      <c r="I19" s="499">
        <v>-4318940.5478217453</v>
      </c>
      <c r="J19" s="499"/>
      <c r="K19" s="499"/>
      <c r="L19" s="499"/>
      <c r="M19" s="499"/>
      <c r="N19" s="499"/>
      <c r="O19" s="499"/>
      <c r="P19" s="499"/>
      <c r="Q19" s="499"/>
      <c r="R19" s="499"/>
      <c r="S19" s="499">
        <v>-21220515.480777442</v>
      </c>
      <c r="T19" s="499"/>
      <c r="U19" s="499"/>
      <c r="V19" s="499"/>
      <c r="W19" s="499"/>
      <c r="X19" s="499"/>
      <c r="Y19" s="499"/>
      <c r="Z19" s="499"/>
      <c r="AA19" s="508"/>
      <c r="AB19" s="508"/>
      <c r="AC19" s="508"/>
      <c r="AD19" s="508"/>
      <c r="AE19" s="508"/>
      <c r="AF19" s="508"/>
      <c r="AG19" s="508"/>
      <c r="AH19" s="508"/>
      <c r="AI19" s="508"/>
      <c r="AJ19" s="508"/>
      <c r="AK19" s="508"/>
      <c r="AL19" s="508"/>
      <c r="AM19" s="508"/>
      <c r="AN19" s="508"/>
      <c r="AO19" s="508"/>
      <c r="AP19" s="508"/>
      <c r="AQ19" s="508"/>
      <c r="AR19" s="508"/>
      <c r="AS19" s="508"/>
      <c r="AT19" s="508"/>
      <c r="AU19" s="508"/>
      <c r="AV19" s="508"/>
      <c r="AW19" s="508"/>
      <c r="AX19" s="508"/>
      <c r="AY19" s="508"/>
      <c r="AZ19" s="508"/>
      <c r="BA19" s="508"/>
      <c r="BB19" s="508"/>
      <c r="BC19" s="508"/>
      <c r="BD19" s="508"/>
      <c r="BE19" s="508"/>
      <c r="BF19" s="508"/>
      <c r="BG19" s="574">
        <f t="shared" si="2"/>
        <v>0</v>
      </c>
    </row>
    <row r="20" spans="1:59" s="570" customFormat="1">
      <c r="A20" s="584"/>
      <c r="B20" s="524" t="s">
        <v>281</v>
      </c>
      <c r="C20" s="499">
        <f t="shared" si="3"/>
        <v>0</v>
      </c>
      <c r="D20" s="524"/>
      <c r="E20" s="524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  <c r="Y20" s="499"/>
      <c r="Z20" s="499"/>
      <c r="AA20" s="508"/>
      <c r="AB20" s="508"/>
      <c r="AC20" s="508"/>
      <c r="AD20" s="508"/>
      <c r="AE20" s="508"/>
      <c r="AF20" s="508"/>
      <c r="AG20" s="508"/>
      <c r="AH20" s="508"/>
      <c r="AI20" s="508"/>
      <c r="AJ20" s="508"/>
      <c r="AK20" s="508"/>
      <c r="AL20" s="508"/>
      <c r="AM20" s="508"/>
      <c r="AN20" s="508"/>
      <c r="AO20" s="508"/>
      <c r="AP20" s="508"/>
      <c r="AQ20" s="508"/>
      <c r="AR20" s="508"/>
      <c r="AS20" s="508"/>
      <c r="AT20" s="508"/>
      <c r="AU20" s="508"/>
      <c r="AV20" s="508"/>
      <c r="AW20" s="508"/>
      <c r="AX20" s="508"/>
      <c r="AY20" s="508"/>
      <c r="AZ20" s="508"/>
      <c r="BA20" s="508"/>
      <c r="BB20" s="508"/>
      <c r="BC20" s="508"/>
      <c r="BD20" s="508"/>
      <c r="BE20" s="508"/>
      <c r="BF20" s="508"/>
      <c r="BG20" s="574">
        <f t="shared" si="2"/>
        <v>0</v>
      </c>
    </row>
    <row r="21" spans="1:59" s="570" customFormat="1">
      <c r="A21" s="584"/>
      <c r="B21" s="524" t="s">
        <v>282</v>
      </c>
      <c r="C21" s="499">
        <f t="shared" si="3"/>
        <v>2889166.8000000003</v>
      </c>
      <c r="D21" s="524"/>
      <c r="E21" s="524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>
        <v>2889166.8000000003</v>
      </c>
      <c r="Q21" s="499"/>
      <c r="R21" s="499"/>
      <c r="S21" s="499"/>
      <c r="T21" s="499"/>
      <c r="U21" s="499"/>
      <c r="V21" s="499"/>
      <c r="W21" s="499"/>
      <c r="X21" s="499"/>
      <c r="Y21" s="499"/>
      <c r="Z21" s="499"/>
      <c r="AA21" s="508"/>
      <c r="AB21" s="508"/>
      <c r="AC21" s="508"/>
      <c r="AD21" s="508"/>
      <c r="AE21" s="508"/>
      <c r="AF21" s="508"/>
      <c r="AG21" s="508"/>
      <c r="AH21" s="508"/>
      <c r="AI21" s="508"/>
      <c r="AJ21" s="508"/>
      <c r="AK21" s="508"/>
      <c r="AL21" s="508"/>
      <c r="AM21" s="508"/>
      <c r="AN21" s="508"/>
      <c r="AO21" s="508"/>
      <c r="AP21" s="508"/>
      <c r="AQ21" s="508"/>
      <c r="AR21" s="508"/>
      <c r="AS21" s="508"/>
      <c r="AT21" s="508"/>
      <c r="AU21" s="508"/>
      <c r="AV21" s="508"/>
      <c r="AW21" s="508"/>
      <c r="AX21" s="508"/>
      <c r="AY21" s="508"/>
      <c r="AZ21" s="508"/>
      <c r="BA21" s="508"/>
      <c r="BB21" s="508"/>
      <c r="BC21" s="508"/>
      <c r="BD21" s="508"/>
      <c r="BE21" s="508"/>
      <c r="BF21" s="508"/>
      <c r="BG21" s="574">
        <f t="shared" si="2"/>
        <v>0</v>
      </c>
    </row>
    <row r="22" spans="1:59" s="570" customFormat="1">
      <c r="A22" s="584"/>
      <c r="B22" s="524" t="s">
        <v>283</v>
      </c>
      <c r="C22" s="499">
        <f t="shared" si="3"/>
        <v>-191552.35</v>
      </c>
      <c r="D22" s="524"/>
      <c r="E22" s="524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499"/>
      <c r="Q22" s="499"/>
      <c r="R22" s="499"/>
      <c r="S22" s="499"/>
      <c r="T22" s="499"/>
      <c r="U22" s="499"/>
      <c r="V22" s="499">
        <v>-191552.35</v>
      </c>
      <c r="W22" s="499"/>
      <c r="X22" s="499"/>
      <c r="Y22" s="499"/>
      <c r="Z22" s="499"/>
      <c r="AA22" s="508"/>
      <c r="AB22" s="508"/>
      <c r="AC22" s="508"/>
      <c r="AD22" s="508"/>
      <c r="AE22" s="508"/>
      <c r="AF22" s="508"/>
      <c r="AG22" s="508"/>
      <c r="AH22" s="508"/>
      <c r="AI22" s="508"/>
      <c r="AJ22" s="508"/>
      <c r="AK22" s="508"/>
      <c r="AL22" s="508"/>
      <c r="AM22" s="508"/>
      <c r="AN22" s="508"/>
      <c r="AO22" s="508"/>
      <c r="AP22" s="508"/>
      <c r="AQ22" s="508"/>
      <c r="AR22" s="508"/>
      <c r="AS22" s="508"/>
      <c r="AT22" s="508"/>
      <c r="AU22" s="508"/>
      <c r="AV22" s="508"/>
      <c r="AW22" s="508"/>
      <c r="AX22" s="508"/>
      <c r="AY22" s="508"/>
      <c r="AZ22" s="508"/>
      <c r="BA22" s="508"/>
      <c r="BB22" s="508"/>
      <c r="BC22" s="508"/>
      <c r="BD22" s="508"/>
      <c r="BE22" s="508"/>
      <c r="BF22" s="508"/>
      <c r="BG22" s="574">
        <f t="shared" si="2"/>
        <v>0</v>
      </c>
    </row>
    <row r="23" spans="1:59" s="570" customFormat="1">
      <c r="A23" s="584"/>
      <c r="B23" s="524" t="s">
        <v>284</v>
      </c>
      <c r="C23" s="499">
        <f t="shared" si="3"/>
        <v>42720934.440000005</v>
      </c>
      <c r="D23" s="524"/>
      <c r="E23" s="524"/>
      <c r="F23" s="499"/>
      <c r="G23" s="499"/>
      <c r="H23" s="499"/>
      <c r="I23" s="499">
        <v>85314530.900000006</v>
      </c>
      <c r="J23" s="499"/>
      <c r="K23" s="499"/>
      <c r="L23" s="499"/>
      <c r="M23" s="499"/>
      <c r="N23" s="499"/>
      <c r="O23" s="499"/>
      <c r="P23" s="499">
        <v>-41826146.460000001</v>
      </c>
      <c r="Q23" s="499"/>
      <c r="R23" s="499"/>
      <c r="S23" s="499"/>
      <c r="T23" s="499"/>
      <c r="U23" s="499"/>
      <c r="V23" s="499"/>
      <c r="W23" s="499"/>
      <c r="X23" s="499"/>
      <c r="Y23" s="499"/>
      <c r="Z23" s="499"/>
      <c r="AA23" s="508"/>
      <c r="AB23" s="508"/>
      <c r="AC23" s="508"/>
      <c r="AD23" s="508"/>
      <c r="AE23" s="508"/>
      <c r="AF23" s="508"/>
      <c r="AG23" s="508"/>
      <c r="AH23" s="508"/>
      <c r="AI23" s="508"/>
      <c r="AJ23" s="508"/>
      <c r="AK23" s="508"/>
      <c r="AL23" s="508"/>
      <c r="AM23" s="508"/>
      <c r="AN23" s="508"/>
      <c r="AO23" s="508"/>
      <c r="AP23" s="508"/>
      <c r="AQ23" s="508"/>
      <c r="AR23" s="508"/>
      <c r="AS23" s="508">
        <v>-767450</v>
      </c>
      <c r="AT23" s="508"/>
      <c r="AU23" s="508"/>
      <c r="AV23" s="508"/>
      <c r="AW23" s="508"/>
      <c r="AX23" s="508"/>
      <c r="AY23" s="508"/>
      <c r="AZ23" s="508"/>
      <c r="BA23" s="508"/>
      <c r="BB23" s="508"/>
      <c r="BC23" s="508"/>
      <c r="BD23" s="508"/>
      <c r="BE23" s="508"/>
      <c r="BF23" s="508"/>
      <c r="BG23" s="574">
        <f t="shared" si="2"/>
        <v>0</v>
      </c>
    </row>
    <row r="24" spans="1:59" s="570" customFormat="1">
      <c r="A24" s="584"/>
      <c r="B24" s="524" t="s">
        <v>285</v>
      </c>
      <c r="C24" s="499">
        <f t="shared" si="3"/>
        <v>-80341.670000000013</v>
      </c>
      <c r="D24" s="524"/>
      <c r="E24" s="524"/>
      <c r="F24" s="499"/>
      <c r="G24" s="499"/>
      <c r="H24" s="499"/>
      <c r="I24" s="499"/>
      <c r="J24" s="499"/>
      <c r="K24" s="499"/>
      <c r="L24" s="499">
        <v>-80341.670000000013</v>
      </c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499"/>
      <c r="AA24" s="508"/>
      <c r="AB24" s="508"/>
      <c r="AC24" s="508"/>
      <c r="AD24" s="508"/>
      <c r="AE24" s="508"/>
      <c r="AF24" s="508"/>
      <c r="AG24" s="508"/>
      <c r="AH24" s="508"/>
      <c r="AI24" s="508"/>
      <c r="AJ24" s="508"/>
      <c r="AK24" s="508"/>
      <c r="AL24" s="508"/>
      <c r="AM24" s="508"/>
      <c r="AN24" s="508"/>
      <c r="AO24" s="508"/>
      <c r="AP24" s="508"/>
      <c r="AQ24" s="508"/>
      <c r="AR24" s="508"/>
      <c r="AS24" s="508"/>
      <c r="AT24" s="508"/>
      <c r="AU24" s="508"/>
      <c r="AV24" s="508"/>
      <c r="AW24" s="508"/>
      <c r="AX24" s="508"/>
      <c r="AY24" s="508"/>
      <c r="AZ24" s="508"/>
      <c r="BA24" s="508"/>
      <c r="BB24" s="508"/>
      <c r="BC24" s="508"/>
      <c r="BD24" s="508"/>
      <c r="BE24" s="508"/>
      <c r="BF24" s="508"/>
      <c r="BG24" s="574">
        <f t="shared" si="2"/>
        <v>0</v>
      </c>
    </row>
    <row r="25" spans="1:59" s="570" customFormat="1">
      <c r="A25" s="584"/>
      <c r="B25" s="524" t="s">
        <v>286</v>
      </c>
      <c r="C25" s="499">
        <f t="shared" si="3"/>
        <v>0</v>
      </c>
      <c r="D25" s="524"/>
      <c r="E25" s="524"/>
      <c r="F25" s="499"/>
      <c r="G25" s="499"/>
      <c r="H25" s="499"/>
      <c r="I25" s="499">
        <v>0</v>
      </c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508"/>
      <c r="AB25" s="508"/>
      <c r="AC25" s="508"/>
      <c r="AD25" s="508"/>
      <c r="AE25" s="508"/>
      <c r="AF25" s="508"/>
      <c r="AG25" s="508"/>
      <c r="AH25" s="508"/>
      <c r="AI25" s="508"/>
      <c r="AJ25" s="508"/>
      <c r="AK25" s="508"/>
      <c r="AL25" s="508"/>
      <c r="AM25" s="508"/>
      <c r="AN25" s="508"/>
      <c r="AO25" s="508"/>
      <c r="AP25" s="508"/>
      <c r="AQ25" s="508"/>
      <c r="AR25" s="508"/>
      <c r="AS25" s="508"/>
      <c r="AT25" s="508"/>
      <c r="AU25" s="508"/>
      <c r="AV25" s="508"/>
      <c r="AW25" s="508"/>
      <c r="AX25" s="508"/>
      <c r="AY25" s="508"/>
      <c r="AZ25" s="508"/>
      <c r="BA25" s="508"/>
      <c r="BB25" s="508"/>
      <c r="BC25" s="508"/>
      <c r="BD25" s="508"/>
      <c r="BE25" s="508"/>
      <c r="BF25" s="508"/>
      <c r="BG25" s="574">
        <f t="shared" si="2"/>
        <v>0</v>
      </c>
    </row>
    <row r="26" spans="1:59" s="570" customFormat="1">
      <c r="A26" s="584"/>
      <c r="B26" s="524" t="s">
        <v>287</v>
      </c>
      <c r="C26" s="499">
        <f t="shared" si="3"/>
        <v>0</v>
      </c>
      <c r="D26" s="524"/>
      <c r="E26" s="524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508"/>
      <c r="AB26" s="508"/>
      <c r="AC26" s="508"/>
      <c r="AD26" s="508"/>
      <c r="AE26" s="508"/>
      <c r="AF26" s="508"/>
      <c r="AG26" s="508"/>
      <c r="AH26" s="508"/>
      <c r="AI26" s="508"/>
      <c r="AJ26" s="508"/>
      <c r="AK26" s="508"/>
      <c r="AL26" s="508"/>
      <c r="AM26" s="508"/>
      <c r="AN26" s="508"/>
      <c r="AO26" s="508"/>
      <c r="AP26" s="508"/>
      <c r="AQ26" s="508"/>
      <c r="AR26" s="508"/>
      <c r="AS26" s="508"/>
      <c r="AT26" s="508"/>
      <c r="AU26" s="508"/>
      <c r="AV26" s="508"/>
      <c r="AW26" s="508"/>
      <c r="AX26" s="508"/>
      <c r="AY26" s="508"/>
      <c r="AZ26" s="508"/>
      <c r="BA26" s="508"/>
      <c r="BB26" s="508"/>
      <c r="BC26" s="508"/>
      <c r="BD26" s="508"/>
      <c r="BE26" s="508"/>
      <c r="BF26" s="508"/>
      <c r="BG26" s="574">
        <f t="shared" si="2"/>
        <v>0</v>
      </c>
    </row>
    <row r="27" spans="1:59" s="570" customFormat="1">
      <c r="A27" s="584"/>
      <c r="B27" s="524" t="s">
        <v>288</v>
      </c>
      <c r="C27" s="499">
        <f t="shared" si="3"/>
        <v>0</v>
      </c>
      <c r="D27" s="524"/>
      <c r="E27" s="524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99"/>
      <c r="AA27" s="508"/>
      <c r="AB27" s="508"/>
      <c r="AC27" s="508"/>
      <c r="AD27" s="508"/>
      <c r="AE27" s="508"/>
      <c r="AF27" s="508"/>
      <c r="AG27" s="508"/>
      <c r="AH27" s="508"/>
      <c r="AI27" s="508"/>
      <c r="AJ27" s="508"/>
      <c r="AK27" s="508"/>
      <c r="AL27" s="508"/>
      <c r="AM27" s="508"/>
      <c r="AN27" s="508"/>
      <c r="AO27" s="508"/>
      <c r="AP27" s="508"/>
      <c r="AQ27" s="508"/>
      <c r="AR27" s="508"/>
      <c r="AS27" s="508"/>
      <c r="AT27" s="508"/>
      <c r="AU27" s="508"/>
      <c r="AV27" s="508"/>
      <c r="AW27" s="508"/>
      <c r="AX27" s="508"/>
      <c r="AY27" s="508"/>
      <c r="AZ27" s="508"/>
      <c r="BA27" s="508"/>
      <c r="BB27" s="508"/>
      <c r="BC27" s="508"/>
      <c r="BD27" s="508"/>
      <c r="BE27" s="508"/>
      <c r="BF27" s="508"/>
      <c r="BG27" s="574">
        <f t="shared" si="2"/>
        <v>0</v>
      </c>
    </row>
    <row r="28" spans="1:59" s="570" customFormat="1">
      <c r="A28" s="584"/>
      <c r="B28" s="524" t="s">
        <v>289</v>
      </c>
      <c r="C28" s="499">
        <f>SUM(E28:BF28)</f>
        <v>0</v>
      </c>
      <c r="D28" s="524"/>
      <c r="E28" s="524"/>
      <c r="F28" s="499"/>
      <c r="G28" s="499"/>
      <c r="H28" s="499"/>
      <c r="I28" s="499"/>
      <c r="J28" s="499"/>
      <c r="K28" s="499"/>
      <c r="L28" s="499"/>
      <c r="M28" s="499"/>
      <c r="N28" s="499"/>
      <c r="O28" s="499"/>
      <c r="P28" s="499"/>
      <c r="Q28" s="499"/>
      <c r="R28" s="499"/>
      <c r="S28" s="499"/>
      <c r="T28" s="499"/>
      <c r="U28" s="499"/>
      <c r="V28" s="499"/>
      <c r="W28" s="499"/>
      <c r="X28" s="499"/>
      <c r="Y28" s="499"/>
      <c r="Z28" s="499"/>
      <c r="AA28" s="508"/>
      <c r="AB28" s="508"/>
      <c r="AC28" s="508"/>
      <c r="AD28" s="508"/>
      <c r="AE28" s="508"/>
      <c r="AF28" s="508"/>
      <c r="AG28" s="508"/>
      <c r="AH28" s="508"/>
      <c r="AI28" s="508"/>
      <c r="AJ28" s="508"/>
      <c r="AK28" s="508"/>
      <c r="AL28" s="508"/>
      <c r="AM28" s="508"/>
      <c r="AN28" s="508"/>
      <c r="AO28" s="508"/>
      <c r="AP28" s="508"/>
      <c r="AQ28" s="508"/>
      <c r="AR28" s="508"/>
      <c r="AS28" s="508"/>
      <c r="AT28" s="508"/>
      <c r="AU28" s="508"/>
      <c r="AV28" s="508"/>
      <c r="AW28" s="508"/>
      <c r="AX28" s="508"/>
      <c r="AY28" s="508"/>
      <c r="AZ28" s="508"/>
      <c r="BA28" s="508"/>
      <c r="BB28" s="508"/>
      <c r="BC28" s="508"/>
      <c r="BD28" s="508"/>
      <c r="BE28" s="508"/>
      <c r="BF28" s="508"/>
      <c r="BG28" s="574">
        <f t="shared" si="2"/>
        <v>0</v>
      </c>
    </row>
    <row r="29" spans="1:59" s="570" customFormat="1">
      <c r="A29" s="584"/>
      <c r="B29" s="524" t="s">
        <v>379</v>
      </c>
      <c r="C29" s="499">
        <f>SUM(E29:BE29)</f>
        <v>0</v>
      </c>
      <c r="D29" s="524"/>
      <c r="E29" s="524"/>
      <c r="F29" s="499"/>
      <c r="G29" s="499"/>
      <c r="H29" s="499"/>
      <c r="I29" s="499"/>
      <c r="J29" s="499"/>
      <c r="K29" s="499"/>
      <c r="L29" s="499"/>
      <c r="M29" s="499"/>
      <c r="N29" s="499"/>
      <c r="O29" s="499"/>
      <c r="P29" s="499"/>
      <c r="Q29" s="499"/>
      <c r="R29" s="499"/>
      <c r="S29" s="499"/>
      <c r="T29" s="499"/>
      <c r="U29" s="499"/>
      <c r="V29" s="499">
        <v>0</v>
      </c>
      <c r="W29" s="499"/>
      <c r="X29" s="499"/>
      <c r="Y29" s="499"/>
      <c r="Z29" s="499"/>
      <c r="AA29" s="508"/>
      <c r="AB29" s="508"/>
      <c r="AC29" s="508"/>
      <c r="AD29" s="508"/>
      <c r="AE29" s="508"/>
      <c r="AF29" s="508"/>
      <c r="AG29" s="508"/>
      <c r="AH29" s="508"/>
      <c r="AI29" s="508"/>
      <c r="AJ29" s="508"/>
      <c r="AK29" s="508"/>
      <c r="AL29" s="508"/>
      <c r="AM29" s="508"/>
      <c r="AN29" s="508"/>
      <c r="AO29" s="508"/>
      <c r="AP29" s="508"/>
      <c r="AQ29" s="508"/>
      <c r="AR29" s="508"/>
      <c r="AS29" s="508"/>
      <c r="AT29" s="508"/>
      <c r="AU29" s="508"/>
      <c r="AV29" s="508"/>
      <c r="AW29" s="508"/>
      <c r="AX29" s="508"/>
      <c r="AY29" s="508"/>
      <c r="AZ29" s="508"/>
      <c r="BA29" s="508"/>
      <c r="BB29" s="508"/>
      <c r="BC29" s="508"/>
      <c r="BD29" s="508"/>
      <c r="BE29" s="508"/>
      <c r="BF29" s="508"/>
      <c r="BG29" s="574">
        <f t="shared" si="2"/>
        <v>0</v>
      </c>
    </row>
    <row r="30" spans="1:59" s="570" customFormat="1">
      <c r="A30" s="584"/>
      <c r="B30" s="524" t="s">
        <v>380</v>
      </c>
      <c r="C30" s="499">
        <f>SUM(E30:BE30)</f>
        <v>0</v>
      </c>
      <c r="D30" s="524"/>
      <c r="E30" s="524"/>
      <c r="F30" s="499"/>
      <c r="G30" s="499"/>
      <c r="H30" s="499"/>
      <c r="I30" s="499"/>
      <c r="J30" s="499"/>
      <c r="K30" s="499"/>
      <c r="L30" s="499"/>
      <c r="M30" s="499"/>
      <c r="N30" s="499"/>
      <c r="O30" s="499"/>
      <c r="P30" s="499"/>
      <c r="Q30" s="499"/>
      <c r="R30" s="499"/>
      <c r="S30" s="499"/>
      <c r="T30" s="499"/>
      <c r="U30" s="499"/>
      <c r="V30" s="499">
        <v>0</v>
      </c>
      <c r="W30" s="499"/>
      <c r="X30" s="499"/>
      <c r="Y30" s="499"/>
      <c r="Z30" s="499"/>
      <c r="AA30" s="508"/>
      <c r="AB30" s="508"/>
      <c r="AC30" s="508"/>
      <c r="AD30" s="508"/>
      <c r="AE30" s="508"/>
      <c r="AF30" s="508"/>
      <c r="AG30" s="508"/>
      <c r="AH30" s="508"/>
      <c r="AI30" s="508"/>
      <c r="AJ30" s="508"/>
      <c r="AK30" s="508"/>
      <c r="AL30" s="508"/>
      <c r="AM30" s="508"/>
      <c r="AN30" s="508"/>
      <c r="AO30" s="508"/>
      <c r="AP30" s="508"/>
      <c r="AQ30" s="508"/>
      <c r="AR30" s="508"/>
      <c r="AS30" s="508"/>
      <c r="AT30" s="508"/>
      <c r="AU30" s="508"/>
      <c r="AV30" s="508"/>
      <c r="AW30" s="508"/>
      <c r="AX30" s="508"/>
      <c r="AY30" s="508"/>
      <c r="AZ30" s="508"/>
      <c r="BA30" s="508"/>
      <c r="BB30" s="508"/>
      <c r="BC30" s="508"/>
      <c r="BD30" s="508"/>
      <c r="BE30" s="508"/>
      <c r="BF30" s="508"/>
      <c r="BG30" s="574">
        <f t="shared" si="2"/>
        <v>0</v>
      </c>
    </row>
    <row r="31" spans="1:59" s="570" customFormat="1">
      <c r="A31" s="584"/>
      <c r="B31" s="524" t="s">
        <v>211</v>
      </c>
      <c r="C31" s="499">
        <f>SUM(E31:BE31)</f>
        <v>1429873.29</v>
      </c>
      <c r="D31" s="524"/>
      <c r="E31" s="524"/>
      <c r="F31" s="499"/>
      <c r="G31" s="499"/>
      <c r="H31" s="499"/>
      <c r="I31" s="499"/>
      <c r="J31" s="499"/>
      <c r="K31" s="499"/>
      <c r="L31" s="499"/>
      <c r="M31" s="499"/>
      <c r="N31" s="499"/>
      <c r="O31" s="499"/>
      <c r="P31" s="499"/>
      <c r="Q31" s="499"/>
      <c r="R31" s="499"/>
      <c r="S31" s="499"/>
      <c r="T31" s="499"/>
      <c r="U31" s="499"/>
      <c r="V31" s="499"/>
      <c r="W31" s="499"/>
      <c r="X31" s="499"/>
      <c r="Y31" s="499"/>
      <c r="Z31" s="499"/>
      <c r="AA31" s="508"/>
      <c r="AB31" s="508"/>
      <c r="AC31" s="508"/>
      <c r="AD31" s="508"/>
      <c r="AE31" s="508"/>
      <c r="AF31" s="508"/>
      <c r="AG31" s="508"/>
      <c r="AH31" s="508"/>
      <c r="AI31" s="508"/>
      <c r="AJ31" s="508"/>
      <c r="AK31" s="508"/>
      <c r="AL31" s="508"/>
      <c r="AM31" s="508"/>
      <c r="AN31" s="508"/>
      <c r="AO31" s="508"/>
      <c r="AP31" s="508"/>
      <c r="AQ31" s="508"/>
      <c r="AR31" s="508"/>
      <c r="AS31" s="508"/>
      <c r="AT31" s="508"/>
      <c r="AU31" s="508"/>
      <c r="AV31" s="508"/>
      <c r="AW31" s="508"/>
      <c r="AX31" s="508"/>
      <c r="AY31" s="508"/>
      <c r="AZ31" s="508"/>
      <c r="BA31" s="508">
        <v>1429873.29</v>
      </c>
      <c r="BB31" s="508"/>
      <c r="BC31" s="508"/>
      <c r="BD31" s="508"/>
      <c r="BE31" s="508"/>
      <c r="BF31" s="508"/>
      <c r="BG31" s="574"/>
    </row>
    <row r="32" spans="1:59" s="570" customFormat="1">
      <c r="A32" s="586" t="s">
        <v>291</v>
      </c>
      <c r="B32" s="524"/>
      <c r="C32" s="587">
        <f>SUM(C10:C31)</f>
        <v>74392785.346596122</v>
      </c>
      <c r="D32" s="524"/>
      <c r="E32" s="524"/>
      <c r="F32" s="499"/>
      <c r="G32" s="499"/>
      <c r="H32" s="499"/>
      <c r="I32" s="499"/>
      <c r="J32" s="499"/>
      <c r="K32" s="499"/>
      <c r="L32" s="499"/>
      <c r="M32" s="499"/>
      <c r="N32" s="499"/>
      <c r="O32" s="499"/>
      <c r="P32" s="499"/>
      <c r="Q32" s="499"/>
      <c r="R32" s="499"/>
      <c r="S32" s="499"/>
      <c r="T32" s="499"/>
      <c r="U32" s="499"/>
      <c r="V32" s="499"/>
      <c r="W32" s="499"/>
      <c r="X32" s="499"/>
      <c r="Y32" s="499"/>
      <c r="Z32" s="499"/>
      <c r="AA32" s="508"/>
      <c r="AB32" s="508"/>
      <c r="AC32" s="508"/>
      <c r="AD32" s="508"/>
      <c r="AE32" s="508"/>
      <c r="AF32" s="508"/>
      <c r="AG32" s="508"/>
      <c r="AH32" s="508"/>
      <c r="AI32" s="508"/>
      <c r="AJ32" s="508"/>
      <c r="AK32" s="508"/>
      <c r="AL32" s="508"/>
      <c r="AM32" s="508"/>
      <c r="AN32" s="508"/>
      <c r="AO32" s="508"/>
      <c r="AP32" s="508"/>
      <c r="AQ32" s="508"/>
      <c r="AR32" s="508"/>
      <c r="AS32" s="508"/>
      <c r="AT32" s="508"/>
      <c r="AU32" s="508"/>
      <c r="AV32" s="508"/>
      <c r="AW32" s="508"/>
      <c r="AX32" s="508"/>
      <c r="AY32" s="508"/>
      <c r="AZ32" s="508"/>
      <c r="BA32" s="508"/>
      <c r="BB32" s="508"/>
      <c r="BC32" s="508"/>
      <c r="BD32" s="508"/>
      <c r="BE32" s="508"/>
      <c r="BF32" s="508"/>
      <c r="BG32" s="574">
        <f t="shared" si="2"/>
        <v>-74392785.346596122</v>
      </c>
    </row>
    <row r="33" spans="1:59" s="570" customFormat="1">
      <c r="A33" s="584"/>
      <c r="B33" s="524"/>
      <c r="C33" s="499"/>
      <c r="D33" s="524"/>
      <c r="E33" s="524"/>
      <c r="F33" s="499"/>
      <c r="G33" s="499"/>
      <c r="H33" s="499"/>
      <c r="I33" s="499"/>
      <c r="J33" s="499"/>
      <c r="K33" s="499"/>
      <c r="L33" s="499"/>
      <c r="M33" s="499"/>
      <c r="N33" s="499"/>
      <c r="O33" s="499"/>
      <c r="P33" s="499"/>
      <c r="Q33" s="499"/>
      <c r="R33" s="499"/>
      <c r="S33" s="499"/>
      <c r="T33" s="499"/>
      <c r="U33" s="499"/>
      <c r="V33" s="499"/>
      <c r="W33" s="499"/>
      <c r="X33" s="499"/>
      <c r="Y33" s="499"/>
      <c r="Z33" s="499"/>
      <c r="AA33" s="508"/>
      <c r="AB33" s="508"/>
      <c r="AC33" s="508"/>
      <c r="AD33" s="508"/>
      <c r="AE33" s="508"/>
      <c r="AF33" s="508"/>
      <c r="AG33" s="508"/>
      <c r="AH33" s="508"/>
      <c r="AI33" s="508"/>
      <c r="AJ33" s="508"/>
      <c r="AK33" s="508"/>
      <c r="AL33" s="508"/>
      <c r="AM33" s="508"/>
      <c r="AN33" s="508"/>
      <c r="AO33" s="508"/>
      <c r="AP33" s="508"/>
      <c r="AQ33" s="508"/>
      <c r="AR33" s="508"/>
      <c r="AS33" s="508"/>
      <c r="AT33" s="508"/>
      <c r="AU33" s="508"/>
      <c r="AV33" s="508"/>
      <c r="AW33" s="508"/>
      <c r="AX33" s="508"/>
      <c r="AY33" s="508"/>
      <c r="AZ33" s="508"/>
      <c r="BA33" s="508"/>
      <c r="BB33" s="508"/>
      <c r="BC33" s="508"/>
      <c r="BD33" s="508"/>
      <c r="BE33" s="508"/>
      <c r="BF33" s="508"/>
      <c r="BG33" s="574">
        <f t="shared" si="2"/>
        <v>0</v>
      </c>
    </row>
    <row r="34" spans="1:59" s="570" customFormat="1">
      <c r="A34" s="588"/>
      <c r="B34" s="547" t="s">
        <v>292</v>
      </c>
      <c r="C34" s="499"/>
      <c r="D34" s="547"/>
      <c r="E34" s="547"/>
      <c r="F34" s="499"/>
      <c r="G34" s="499"/>
      <c r="H34" s="499"/>
      <c r="I34" s="499"/>
      <c r="J34" s="499"/>
      <c r="K34" s="499"/>
      <c r="L34" s="499"/>
      <c r="M34" s="499"/>
      <c r="N34" s="499"/>
      <c r="O34" s="499"/>
      <c r="P34" s="499"/>
      <c r="Q34" s="499"/>
      <c r="R34" s="499"/>
      <c r="S34" s="499"/>
      <c r="T34" s="499"/>
      <c r="U34" s="499"/>
      <c r="V34" s="499"/>
      <c r="W34" s="499"/>
      <c r="X34" s="499"/>
      <c r="Y34" s="499"/>
      <c r="Z34" s="499"/>
      <c r="AA34" s="508"/>
      <c r="AB34" s="508"/>
      <c r="AC34" s="508"/>
      <c r="AD34" s="508"/>
      <c r="AE34" s="508"/>
      <c r="AF34" s="508"/>
      <c r="AG34" s="508"/>
      <c r="AH34" s="508"/>
      <c r="AI34" s="508"/>
      <c r="AJ34" s="508"/>
      <c r="AK34" s="508"/>
      <c r="AL34" s="508"/>
      <c r="AM34" s="508"/>
      <c r="AN34" s="508"/>
      <c r="AO34" s="508"/>
      <c r="AP34" s="508"/>
      <c r="AQ34" s="508"/>
      <c r="AR34" s="508"/>
      <c r="AS34" s="508"/>
      <c r="AT34" s="508"/>
      <c r="AU34" s="508"/>
      <c r="AV34" s="508"/>
      <c r="AW34" s="508"/>
      <c r="AX34" s="508"/>
      <c r="AY34" s="508"/>
      <c r="AZ34" s="508"/>
      <c r="BA34" s="508"/>
      <c r="BB34" s="508"/>
      <c r="BC34" s="508"/>
      <c r="BD34" s="508"/>
      <c r="BE34" s="508"/>
      <c r="BF34" s="508"/>
      <c r="BG34" s="574">
        <f t="shared" si="2"/>
        <v>0</v>
      </c>
    </row>
    <row r="35" spans="1:59" s="570" customFormat="1">
      <c r="A35" s="589"/>
      <c r="B35" s="525" t="s">
        <v>293</v>
      </c>
      <c r="C35" s="499">
        <f t="shared" ref="C35:C48" si="4">SUM(E35:BE35)</f>
        <v>-13163972.310000014</v>
      </c>
      <c r="D35" s="525"/>
      <c r="E35" s="525"/>
      <c r="F35" s="499"/>
      <c r="G35" s="499"/>
      <c r="H35" s="499">
        <v>-13163972.310000014</v>
      </c>
      <c r="I35" s="499"/>
      <c r="J35" s="499"/>
      <c r="K35" s="499"/>
      <c r="L35" s="499"/>
      <c r="M35" s="499"/>
      <c r="N35" s="499"/>
      <c r="O35" s="499"/>
      <c r="P35" s="499"/>
      <c r="Q35" s="499"/>
      <c r="R35" s="499"/>
      <c r="S35" s="499"/>
      <c r="T35" s="499"/>
      <c r="U35" s="499"/>
      <c r="V35" s="499"/>
      <c r="W35" s="499"/>
      <c r="X35" s="499"/>
      <c r="Y35" s="499"/>
      <c r="Z35" s="499"/>
      <c r="AA35" s="508"/>
      <c r="AB35" s="508"/>
      <c r="AC35" s="508"/>
      <c r="AD35" s="508"/>
      <c r="AE35" s="508"/>
      <c r="AF35" s="508"/>
      <c r="AG35" s="508"/>
      <c r="AH35" s="508"/>
      <c r="AI35" s="508"/>
      <c r="AJ35" s="508"/>
      <c r="AK35" s="508"/>
      <c r="AL35" s="508"/>
      <c r="AM35" s="508"/>
      <c r="AN35" s="508"/>
      <c r="AO35" s="508"/>
      <c r="AP35" s="508"/>
      <c r="AQ35" s="508"/>
      <c r="AR35" s="508"/>
      <c r="AS35" s="508"/>
      <c r="AT35" s="508"/>
      <c r="AU35" s="508"/>
      <c r="AV35" s="508"/>
      <c r="AW35" s="508"/>
      <c r="AX35" s="508"/>
      <c r="AY35" s="508"/>
      <c r="AZ35" s="508"/>
      <c r="BA35" s="508"/>
      <c r="BB35" s="508"/>
      <c r="BC35" s="508"/>
      <c r="BD35" s="508"/>
      <c r="BE35" s="508"/>
      <c r="BF35" s="508"/>
      <c r="BG35" s="574">
        <f t="shared" si="2"/>
        <v>0</v>
      </c>
    </row>
    <row r="36" spans="1:59" s="570" customFormat="1">
      <c r="A36" s="589"/>
      <c r="B36" s="525" t="s">
        <v>294</v>
      </c>
      <c r="C36" s="499">
        <f t="shared" si="4"/>
        <v>102946039.29999986</v>
      </c>
      <c r="D36" s="525"/>
      <c r="E36" s="525"/>
      <c r="F36" s="499"/>
      <c r="G36" s="499"/>
      <c r="H36" s="499"/>
      <c r="I36" s="499">
        <v>-61918626.889997333</v>
      </c>
      <c r="J36" s="499"/>
      <c r="K36" s="499"/>
      <c r="L36" s="499"/>
      <c r="M36" s="499"/>
      <c r="N36" s="499"/>
      <c r="O36" s="499"/>
      <c r="P36" s="499"/>
      <c r="Q36" s="499"/>
      <c r="R36" s="499"/>
      <c r="S36" s="499">
        <v>164864666.1899972</v>
      </c>
      <c r="T36" s="499"/>
      <c r="U36" s="499"/>
      <c r="V36" s="499"/>
      <c r="W36" s="499"/>
      <c r="X36" s="499"/>
      <c r="Y36" s="499"/>
      <c r="Z36" s="499"/>
      <c r="AA36" s="508"/>
      <c r="AB36" s="508"/>
      <c r="AC36" s="508"/>
      <c r="AD36" s="508"/>
      <c r="AE36" s="508"/>
      <c r="AF36" s="508"/>
      <c r="AG36" s="508"/>
      <c r="AH36" s="508"/>
      <c r="AI36" s="508"/>
      <c r="AJ36" s="508"/>
      <c r="AK36" s="508"/>
      <c r="AL36" s="508"/>
      <c r="AM36" s="508"/>
      <c r="AN36" s="508"/>
      <c r="AO36" s="508"/>
      <c r="AP36" s="508"/>
      <c r="AQ36" s="508"/>
      <c r="AR36" s="508"/>
      <c r="AS36" s="508"/>
      <c r="AT36" s="508"/>
      <c r="AU36" s="508"/>
      <c r="AV36" s="508"/>
      <c r="AW36" s="508"/>
      <c r="AX36" s="508"/>
      <c r="AY36" s="508"/>
      <c r="AZ36" s="508"/>
      <c r="BA36" s="508"/>
      <c r="BB36" s="508"/>
      <c r="BC36" s="508"/>
      <c r="BD36" s="508"/>
      <c r="BE36" s="508"/>
      <c r="BF36" s="508"/>
      <c r="BG36" s="574">
        <f t="shared" si="2"/>
        <v>0</v>
      </c>
    </row>
    <row r="37" spans="1:59" s="570" customFormat="1">
      <c r="A37" s="589"/>
      <c r="B37" s="525" t="s">
        <v>295</v>
      </c>
      <c r="C37" s="499">
        <f t="shared" si="4"/>
        <v>-7897</v>
      </c>
      <c r="D37" s="525"/>
      <c r="E37" s="525"/>
      <c r="F37" s="499"/>
      <c r="G37" s="499"/>
      <c r="H37" s="499"/>
      <c r="I37" s="499"/>
      <c r="J37" s="499">
        <f>-J7</f>
        <v>0</v>
      </c>
      <c r="K37" s="499"/>
      <c r="L37" s="499">
        <f>L7</f>
        <v>-7897</v>
      </c>
      <c r="M37" s="499"/>
      <c r="N37" s="499">
        <f>N7</f>
        <v>0</v>
      </c>
      <c r="O37" s="499"/>
      <c r="P37" s="499"/>
      <c r="Q37" s="499"/>
      <c r="R37" s="499"/>
      <c r="S37" s="499"/>
      <c r="T37" s="499"/>
      <c r="U37" s="499"/>
      <c r="V37" s="499"/>
      <c r="W37" s="499"/>
      <c r="X37" s="499"/>
      <c r="Y37" s="499"/>
      <c r="Z37" s="499"/>
      <c r="AA37" s="508"/>
      <c r="AB37" s="508"/>
      <c r="AC37" s="508"/>
      <c r="AD37" s="508"/>
      <c r="AE37" s="508"/>
      <c r="AF37" s="508"/>
      <c r="AG37" s="508"/>
      <c r="AH37" s="508"/>
      <c r="AI37" s="508"/>
      <c r="AJ37" s="508"/>
      <c r="AK37" s="508"/>
      <c r="AL37" s="508"/>
      <c r="AM37" s="508"/>
      <c r="AN37" s="508"/>
      <c r="AO37" s="508"/>
      <c r="AP37" s="508"/>
      <c r="AQ37" s="508"/>
      <c r="AR37" s="508"/>
      <c r="AS37" s="508"/>
      <c r="AT37" s="508"/>
      <c r="AU37" s="508"/>
      <c r="AV37" s="508"/>
      <c r="AW37" s="508"/>
      <c r="AX37" s="508"/>
      <c r="AY37" s="508"/>
      <c r="AZ37" s="508"/>
      <c r="BA37" s="508"/>
      <c r="BB37" s="508"/>
      <c r="BC37" s="508"/>
      <c r="BD37" s="508"/>
      <c r="BE37" s="508"/>
      <c r="BF37" s="508"/>
      <c r="BG37" s="574">
        <f t="shared" si="2"/>
        <v>0</v>
      </c>
    </row>
    <row r="38" spans="1:59" s="570" customFormat="1">
      <c r="A38" s="589"/>
      <c r="B38" s="524" t="s">
        <v>296</v>
      </c>
      <c r="C38" s="499">
        <f t="shared" si="4"/>
        <v>0</v>
      </c>
      <c r="D38" s="524"/>
      <c r="E38" s="524"/>
      <c r="F38" s="499"/>
      <c r="G38" s="499"/>
      <c r="H38" s="499"/>
      <c r="I38" s="499"/>
      <c r="J38" s="499"/>
      <c r="K38" s="499"/>
      <c r="L38" s="499"/>
      <c r="M38" s="499"/>
      <c r="N38" s="499"/>
      <c r="O38" s="499"/>
      <c r="P38" s="499"/>
      <c r="Q38" s="499"/>
      <c r="R38" s="499"/>
      <c r="S38" s="499"/>
      <c r="T38" s="499"/>
      <c r="U38" s="499"/>
      <c r="V38" s="499"/>
      <c r="W38" s="499"/>
      <c r="X38" s="499"/>
      <c r="Y38" s="499"/>
      <c r="Z38" s="499"/>
      <c r="AA38" s="508"/>
      <c r="AB38" s="508"/>
      <c r="AC38" s="508"/>
      <c r="AD38" s="508"/>
      <c r="AE38" s="508"/>
      <c r="AF38" s="508"/>
      <c r="AG38" s="508"/>
      <c r="AH38" s="508"/>
      <c r="AI38" s="508"/>
      <c r="AJ38" s="508"/>
      <c r="AK38" s="508"/>
      <c r="AL38" s="508"/>
      <c r="AM38" s="508"/>
      <c r="AN38" s="508"/>
      <c r="AO38" s="508"/>
      <c r="AP38" s="508"/>
      <c r="AQ38" s="508"/>
      <c r="AR38" s="508"/>
      <c r="AS38" s="508"/>
      <c r="AT38" s="508"/>
      <c r="AU38" s="508"/>
      <c r="AV38" s="508"/>
      <c r="AW38" s="508"/>
      <c r="AX38" s="508"/>
      <c r="AY38" s="508"/>
      <c r="AZ38" s="508"/>
      <c r="BA38" s="508"/>
      <c r="BB38" s="508"/>
      <c r="BC38" s="508"/>
      <c r="BD38" s="508"/>
      <c r="BE38" s="508"/>
      <c r="BF38" s="508"/>
      <c r="BG38" s="574">
        <f t="shared" si="2"/>
        <v>0</v>
      </c>
    </row>
    <row r="39" spans="1:59" s="570" customFormat="1">
      <c r="A39" s="589"/>
      <c r="B39" s="525" t="s">
        <v>297</v>
      </c>
      <c r="C39" s="499">
        <f t="shared" si="4"/>
        <v>-22931465.419999924</v>
      </c>
      <c r="D39" s="525"/>
      <c r="E39" s="525"/>
      <c r="F39" s="499"/>
      <c r="G39" s="499"/>
      <c r="H39" s="499"/>
      <c r="I39" s="499"/>
      <c r="J39" s="499"/>
      <c r="K39" s="499"/>
      <c r="L39" s="499"/>
      <c r="M39" s="499"/>
      <c r="N39" s="499"/>
      <c r="O39" s="499"/>
      <c r="P39" s="499">
        <v>-22931465.419999924</v>
      </c>
      <c r="Q39" s="499"/>
      <c r="R39" s="499"/>
      <c r="S39" s="499"/>
      <c r="T39" s="499"/>
      <c r="U39" s="499"/>
      <c r="V39" s="499"/>
      <c r="W39" s="499"/>
      <c r="X39" s="499"/>
      <c r="Y39" s="499"/>
      <c r="Z39" s="499"/>
      <c r="AA39" s="508"/>
      <c r="AB39" s="508"/>
      <c r="AC39" s="508"/>
      <c r="AD39" s="508"/>
      <c r="AE39" s="508"/>
      <c r="AF39" s="508"/>
      <c r="AG39" s="508"/>
      <c r="AH39" s="508"/>
      <c r="AI39" s="508"/>
      <c r="AJ39" s="508"/>
      <c r="AK39" s="508"/>
      <c r="AL39" s="508"/>
      <c r="AM39" s="508"/>
      <c r="AN39" s="508"/>
      <c r="AO39" s="508"/>
      <c r="AP39" s="508"/>
      <c r="AQ39" s="508"/>
      <c r="AR39" s="508"/>
      <c r="AS39" s="508"/>
      <c r="AT39" s="508"/>
      <c r="AU39" s="508"/>
      <c r="AV39" s="508"/>
      <c r="AW39" s="508"/>
      <c r="AX39" s="508"/>
      <c r="AY39" s="508"/>
      <c r="AZ39" s="508"/>
      <c r="BA39" s="508"/>
      <c r="BB39" s="508"/>
      <c r="BC39" s="508"/>
      <c r="BD39" s="508"/>
      <c r="BE39" s="508"/>
      <c r="BF39" s="508"/>
      <c r="BG39" s="574">
        <f t="shared" si="2"/>
        <v>0</v>
      </c>
    </row>
    <row r="40" spans="1:59" s="570" customFormat="1">
      <c r="A40" s="589"/>
      <c r="B40" s="525" t="s">
        <v>381</v>
      </c>
      <c r="C40" s="499">
        <f t="shared" si="4"/>
        <v>49840633.649999999</v>
      </c>
      <c r="D40" s="525"/>
      <c r="E40" s="525"/>
      <c r="F40" s="499"/>
      <c r="G40" s="499"/>
      <c r="H40" s="499"/>
      <c r="I40" s="499"/>
      <c r="J40" s="499"/>
      <c r="K40" s="499"/>
      <c r="L40" s="499"/>
      <c r="M40" s="499"/>
      <c r="N40" s="499"/>
      <c r="O40" s="499"/>
      <c r="P40" s="499"/>
      <c r="Q40" s="499"/>
      <c r="R40" s="499"/>
      <c r="S40" s="499"/>
      <c r="T40" s="499"/>
      <c r="U40" s="499"/>
      <c r="V40" s="499"/>
      <c r="W40" s="499"/>
      <c r="X40" s="499">
        <f>X7+X116</f>
        <v>49840633.649999999</v>
      </c>
      <c r="Y40" s="499"/>
      <c r="Z40" s="499"/>
      <c r="AA40" s="508"/>
      <c r="AB40" s="508"/>
      <c r="AC40" s="508"/>
      <c r="AD40" s="508"/>
      <c r="AE40" s="508"/>
      <c r="AF40" s="508"/>
      <c r="AG40" s="508"/>
      <c r="AH40" s="508"/>
      <c r="AI40" s="508"/>
      <c r="AJ40" s="508"/>
      <c r="AK40" s="508"/>
      <c r="AL40" s="508"/>
      <c r="AM40" s="508"/>
      <c r="AN40" s="508"/>
      <c r="AO40" s="508"/>
      <c r="AP40" s="508"/>
      <c r="AQ40" s="508"/>
      <c r="AR40" s="508"/>
      <c r="AS40" s="508"/>
      <c r="AT40" s="508"/>
      <c r="AU40" s="508"/>
      <c r="AV40" s="508"/>
      <c r="AW40" s="508"/>
      <c r="AX40" s="508"/>
      <c r="AY40" s="508"/>
      <c r="AZ40" s="508"/>
      <c r="BA40" s="508"/>
      <c r="BB40" s="508"/>
      <c r="BC40" s="508"/>
      <c r="BD40" s="508"/>
      <c r="BE40" s="508"/>
      <c r="BF40" s="508"/>
      <c r="BG40" s="574"/>
    </row>
    <row r="41" spans="1:59" s="570" customFormat="1">
      <c r="A41" s="589"/>
      <c r="B41" s="525" t="s">
        <v>298</v>
      </c>
      <c r="C41" s="499">
        <f t="shared" si="4"/>
        <v>-9312</v>
      </c>
      <c r="D41" s="525"/>
      <c r="E41" s="525"/>
      <c r="F41" s="499"/>
      <c r="G41" s="499"/>
      <c r="H41" s="499"/>
      <c r="I41" s="499"/>
      <c r="J41" s="499"/>
      <c r="K41" s="499"/>
      <c r="L41" s="499"/>
      <c r="M41" s="499"/>
      <c r="N41" s="499"/>
      <c r="O41" s="499"/>
      <c r="P41" s="499"/>
      <c r="Q41" s="499">
        <f>Q7</f>
        <v>-9312</v>
      </c>
      <c r="R41" s="499"/>
      <c r="S41" s="499"/>
      <c r="T41" s="499"/>
      <c r="U41" s="499"/>
      <c r="V41" s="499"/>
      <c r="W41" s="499"/>
      <c r="X41" s="499"/>
      <c r="Y41" s="499"/>
      <c r="Z41" s="499"/>
      <c r="AA41" s="508"/>
      <c r="AB41" s="508"/>
      <c r="AC41" s="508"/>
      <c r="AD41" s="508"/>
      <c r="AE41" s="508"/>
      <c r="AF41" s="508"/>
      <c r="AG41" s="508"/>
      <c r="AH41" s="508"/>
      <c r="AI41" s="508"/>
      <c r="AJ41" s="508"/>
      <c r="AK41" s="508"/>
      <c r="AL41" s="508"/>
      <c r="AM41" s="508"/>
      <c r="AN41" s="508"/>
      <c r="AO41" s="508"/>
      <c r="AP41" s="508"/>
      <c r="AQ41" s="508"/>
      <c r="AR41" s="508"/>
      <c r="AS41" s="508"/>
      <c r="AT41" s="508"/>
      <c r="AU41" s="508"/>
      <c r="AV41" s="508"/>
      <c r="AW41" s="508"/>
      <c r="AX41" s="508"/>
      <c r="AY41" s="508"/>
      <c r="AZ41" s="508"/>
      <c r="BA41" s="508"/>
      <c r="BB41" s="508"/>
      <c r="BC41" s="508"/>
      <c r="BD41" s="508"/>
      <c r="BE41" s="508"/>
      <c r="BF41" s="508"/>
      <c r="BG41" s="574">
        <f>SUM(E41:BF41)-C41</f>
        <v>0</v>
      </c>
    </row>
    <row r="42" spans="1:59" s="570" customFormat="1">
      <c r="A42" s="589"/>
      <c r="B42" s="525" t="s">
        <v>299</v>
      </c>
      <c r="C42" s="499">
        <f t="shared" si="4"/>
        <v>-5007</v>
      </c>
      <c r="D42" s="525"/>
      <c r="E42" s="525"/>
      <c r="F42" s="499"/>
      <c r="G42" s="499"/>
      <c r="H42" s="499"/>
      <c r="I42" s="499"/>
      <c r="J42" s="499"/>
      <c r="K42" s="499"/>
      <c r="L42" s="499"/>
      <c r="M42" s="499"/>
      <c r="N42" s="499"/>
      <c r="O42" s="499"/>
      <c r="P42" s="499"/>
      <c r="Q42" s="499"/>
      <c r="R42" s="499"/>
      <c r="S42" s="499"/>
      <c r="T42" s="499"/>
      <c r="U42" s="499"/>
      <c r="V42" s="499"/>
      <c r="W42" s="499"/>
      <c r="X42" s="499"/>
      <c r="Y42" s="499"/>
      <c r="Z42" s="499">
        <f>Z7</f>
        <v>-5007</v>
      </c>
      <c r="AA42" s="508"/>
      <c r="AB42" s="508"/>
      <c r="AC42" s="508"/>
      <c r="AD42" s="508"/>
      <c r="AE42" s="508"/>
      <c r="AF42" s="508"/>
      <c r="AG42" s="508"/>
      <c r="AH42" s="508"/>
      <c r="AI42" s="508"/>
      <c r="AJ42" s="508"/>
      <c r="AK42" s="508"/>
      <c r="AL42" s="508"/>
      <c r="AM42" s="508"/>
      <c r="AN42" s="508"/>
      <c r="AO42" s="508"/>
      <c r="AP42" s="508"/>
      <c r="AQ42" s="508"/>
      <c r="AR42" s="508"/>
      <c r="AS42" s="508"/>
      <c r="AT42" s="508"/>
      <c r="AU42" s="508"/>
      <c r="AV42" s="508"/>
      <c r="AW42" s="508"/>
      <c r="AX42" s="508"/>
      <c r="AY42" s="508"/>
      <c r="AZ42" s="508"/>
      <c r="BA42" s="508"/>
      <c r="BB42" s="508"/>
      <c r="BC42" s="508"/>
      <c r="BD42" s="508"/>
      <c r="BE42" s="508"/>
      <c r="BF42" s="508"/>
      <c r="BG42" s="574">
        <f>SUM(E42:BF42)-C42</f>
        <v>0</v>
      </c>
    </row>
    <row r="43" spans="1:59" s="570" customFormat="1">
      <c r="A43" s="589"/>
      <c r="B43" s="525" t="s">
        <v>300</v>
      </c>
      <c r="C43" s="499">
        <f t="shared" si="4"/>
        <v>-15261</v>
      </c>
      <c r="D43" s="525"/>
      <c r="E43" s="525"/>
      <c r="F43" s="499"/>
      <c r="G43" s="499"/>
      <c r="H43" s="499"/>
      <c r="I43" s="499"/>
      <c r="J43" s="499"/>
      <c r="K43" s="499"/>
      <c r="L43" s="499"/>
      <c r="M43" s="499"/>
      <c r="N43" s="499"/>
      <c r="O43" s="499"/>
      <c r="P43" s="499"/>
      <c r="Q43" s="499"/>
      <c r="R43" s="499"/>
      <c r="S43" s="499"/>
      <c r="T43" s="499"/>
      <c r="U43" s="499"/>
      <c r="V43" s="499"/>
      <c r="W43" s="499"/>
      <c r="X43" s="499"/>
      <c r="Y43" s="499"/>
      <c r="Z43" s="499"/>
      <c r="AA43" s="508">
        <f>AA7</f>
        <v>-15261</v>
      </c>
      <c r="AB43" s="508">
        <f>AB7</f>
        <v>0</v>
      </c>
      <c r="AC43" s="508"/>
      <c r="AD43" s="508"/>
      <c r="AE43" s="508"/>
      <c r="AF43" s="508"/>
      <c r="AG43" s="508"/>
      <c r="AH43" s="508"/>
      <c r="AI43" s="508"/>
      <c r="AJ43" s="508"/>
      <c r="AK43" s="508"/>
      <c r="AL43" s="508"/>
      <c r="AM43" s="508"/>
      <c r="AN43" s="508"/>
      <c r="AO43" s="508"/>
      <c r="AP43" s="508"/>
      <c r="AQ43" s="508"/>
      <c r="AR43" s="508"/>
      <c r="AS43" s="508"/>
      <c r="AT43" s="508"/>
      <c r="AU43" s="508"/>
      <c r="AV43" s="508"/>
      <c r="AW43" s="508"/>
      <c r="AX43" s="508"/>
      <c r="AY43" s="508"/>
      <c r="AZ43" s="508"/>
      <c r="BA43" s="508"/>
      <c r="BB43" s="508"/>
      <c r="BC43" s="508"/>
      <c r="BD43" s="508"/>
      <c r="BE43" s="508"/>
      <c r="BF43" s="508"/>
      <c r="BG43" s="574">
        <f>SUM(E43:BF43)-C43</f>
        <v>0</v>
      </c>
    </row>
    <row r="44" spans="1:59" s="570" customFormat="1">
      <c r="A44" s="589"/>
      <c r="B44" s="525" t="s">
        <v>301</v>
      </c>
      <c r="C44" s="499">
        <f t="shared" si="4"/>
        <v>-94253</v>
      </c>
      <c r="D44" s="525"/>
      <c r="E44" s="525"/>
      <c r="F44" s="499"/>
      <c r="G44" s="499"/>
      <c r="H44" s="499"/>
      <c r="I44" s="499"/>
      <c r="J44" s="499"/>
      <c r="K44" s="499"/>
      <c r="L44" s="499"/>
      <c r="M44" s="499"/>
      <c r="N44" s="499"/>
      <c r="O44" s="499"/>
      <c r="P44" s="499"/>
      <c r="Q44" s="499"/>
      <c r="R44" s="499"/>
      <c r="S44" s="499"/>
      <c r="T44" s="499"/>
      <c r="U44" s="499"/>
      <c r="V44" s="499"/>
      <c r="W44" s="499"/>
      <c r="X44" s="499"/>
      <c r="Y44" s="499"/>
      <c r="Z44" s="499"/>
      <c r="AA44" s="508"/>
      <c r="AB44" s="508"/>
      <c r="AC44" s="508"/>
      <c r="AD44" s="508"/>
      <c r="AE44" s="508">
        <f>AE7-AE13-AE95</f>
        <v>-94253</v>
      </c>
      <c r="AF44" s="508">
        <f>AF7</f>
        <v>0</v>
      </c>
      <c r="AG44" s="508">
        <f>AG7</f>
        <v>0</v>
      </c>
      <c r="AH44" s="508"/>
      <c r="AI44" s="508"/>
      <c r="AJ44" s="508"/>
      <c r="AK44" s="508"/>
      <c r="AL44" s="508"/>
      <c r="AM44" s="508"/>
      <c r="AN44" s="508"/>
      <c r="AO44" s="508"/>
      <c r="AP44" s="508"/>
      <c r="AQ44" s="508"/>
      <c r="AR44" s="508"/>
      <c r="AS44" s="508"/>
      <c r="AT44" s="508"/>
      <c r="AU44" s="508"/>
      <c r="AV44" s="508"/>
      <c r="AW44" s="508"/>
      <c r="AX44" s="508"/>
      <c r="AY44" s="508"/>
      <c r="AZ44" s="508"/>
      <c r="BA44" s="508"/>
      <c r="BB44" s="508"/>
      <c r="BC44" s="508"/>
      <c r="BD44" s="508"/>
      <c r="BE44" s="508"/>
      <c r="BF44" s="508"/>
      <c r="BG44" s="574">
        <f>SUM(E44:BF44)-C44</f>
        <v>0</v>
      </c>
    </row>
    <row r="45" spans="1:59" s="570" customFormat="1">
      <c r="A45" s="589"/>
      <c r="B45" s="525" t="s">
        <v>302</v>
      </c>
      <c r="C45" s="499">
        <f>SUM(E45:BE45)</f>
        <v>768969.66000000015</v>
      </c>
      <c r="D45" s="525"/>
      <c r="E45" s="525"/>
      <c r="F45" s="499"/>
      <c r="G45" s="499"/>
      <c r="H45" s="499"/>
      <c r="I45" s="499"/>
      <c r="J45" s="499"/>
      <c r="K45" s="499"/>
      <c r="L45" s="499"/>
      <c r="M45" s="499"/>
      <c r="N45" s="499"/>
      <c r="O45" s="499"/>
      <c r="P45" s="499"/>
      <c r="Q45" s="499"/>
      <c r="R45" s="499"/>
      <c r="S45" s="499"/>
      <c r="T45" s="499"/>
      <c r="U45" s="499"/>
      <c r="V45" s="499">
        <v>-3306763.07</v>
      </c>
      <c r="W45" s="499"/>
      <c r="X45" s="499"/>
      <c r="Y45" s="499"/>
      <c r="Z45" s="499"/>
      <c r="AA45" s="508"/>
      <c r="AB45" s="508"/>
      <c r="AC45" s="508"/>
      <c r="AD45" s="508"/>
      <c r="AE45" s="508"/>
      <c r="AF45" s="508"/>
      <c r="AG45" s="508"/>
      <c r="AH45" s="508"/>
      <c r="AI45" s="508"/>
      <c r="AJ45" s="508"/>
      <c r="AK45" s="508"/>
      <c r="AL45" s="508"/>
      <c r="AM45" s="508">
        <v>4075732.73</v>
      </c>
      <c r="AN45" s="508"/>
      <c r="AO45" s="508"/>
      <c r="AP45" s="508"/>
      <c r="AQ45" s="508"/>
      <c r="AR45" s="508"/>
      <c r="AS45" s="508"/>
      <c r="AT45" s="508"/>
      <c r="AU45" s="508"/>
      <c r="AV45" s="508"/>
      <c r="AW45" s="508"/>
      <c r="AX45" s="508"/>
      <c r="AY45" s="508"/>
      <c r="AZ45" s="508"/>
      <c r="BA45" s="508"/>
      <c r="BB45" s="508"/>
      <c r="BC45" s="508"/>
      <c r="BD45" s="508"/>
      <c r="BE45" s="508"/>
      <c r="BF45" s="508"/>
      <c r="BG45" s="574">
        <f>SUM(E45:BF45)-C45</f>
        <v>0</v>
      </c>
    </row>
    <row r="46" spans="1:59" s="570" customFormat="1">
      <c r="A46" s="589"/>
      <c r="B46" s="525" t="s">
        <v>382</v>
      </c>
      <c r="C46" s="499" t="e">
        <f t="shared" si="4"/>
        <v>#REF!</v>
      </c>
      <c r="D46" s="525"/>
      <c r="E46" s="525"/>
      <c r="F46" s="499"/>
      <c r="G46" s="499"/>
      <c r="H46" s="499"/>
      <c r="I46" s="499"/>
      <c r="J46" s="499"/>
      <c r="K46" s="499"/>
      <c r="L46" s="499"/>
      <c r="M46" s="499"/>
      <c r="N46" s="499"/>
      <c r="O46" s="499"/>
      <c r="P46" s="499"/>
      <c r="Q46" s="499"/>
      <c r="R46" s="499"/>
      <c r="S46" s="499"/>
      <c r="T46" s="499"/>
      <c r="U46" s="499"/>
      <c r="V46" s="499"/>
      <c r="W46" s="499"/>
      <c r="X46" s="499"/>
      <c r="Y46" s="499"/>
      <c r="Z46" s="499"/>
      <c r="AA46" s="508"/>
      <c r="AB46" s="508"/>
      <c r="AC46" s="508"/>
      <c r="AD46" s="508" t="e">
        <f>AD7</f>
        <v>#REF!</v>
      </c>
      <c r="AE46" s="508"/>
      <c r="AF46" s="508"/>
      <c r="AG46" s="508"/>
      <c r="AH46" s="508"/>
      <c r="AI46" s="508"/>
      <c r="AJ46" s="508"/>
      <c r="AK46" s="508"/>
      <c r="AL46" s="508"/>
      <c r="AM46" s="508"/>
      <c r="AN46" s="508"/>
      <c r="AO46" s="508"/>
      <c r="AP46" s="508"/>
      <c r="AQ46" s="508"/>
      <c r="AR46" s="508"/>
      <c r="AS46" s="508"/>
      <c r="AT46" s="508"/>
      <c r="AU46" s="508"/>
      <c r="AV46" s="508"/>
      <c r="AW46" s="508"/>
      <c r="AX46" s="508"/>
      <c r="AY46" s="508"/>
      <c r="AZ46" s="508"/>
      <c r="BA46" s="508"/>
      <c r="BB46" s="508"/>
      <c r="BC46" s="508"/>
      <c r="BD46" s="508"/>
      <c r="BE46" s="508"/>
      <c r="BF46" s="508"/>
      <c r="BG46" s="574"/>
    </row>
    <row r="47" spans="1:59" s="570" customFormat="1">
      <c r="A47" s="589"/>
      <c r="B47" s="525" t="s">
        <v>383</v>
      </c>
      <c r="C47" s="499">
        <f t="shared" si="4"/>
        <v>0</v>
      </c>
      <c r="D47" s="525"/>
      <c r="E47" s="525"/>
      <c r="F47" s="499"/>
      <c r="G47" s="499"/>
      <c r="H47" s="499"/>
      <c r="I47" s="499"/>
      <c r="J47" s="499"/>
      <c r="K47" s="499"/>
      <c r="L47" s="499"/>
      <c r="M47" s="499"/>
      <c r="N47" s="499"/>
      <c r="O47" s="499"/>
      <c r="P47" s="499"/>
      <c r="Q47" s="499"/>
      <c r="R47" s="499"/>
      <c r="S47" s="499"/>
      <c r="T47" s="499"/>
      <c r="U47" s="499"/>
      <c r="V47" s="499"/>
      <c r="W47" s="499"/>
      <c r="X47" s="499"/>
      <c r="Y47" s="499"/>
      <c r="Z47" s="499"/>
      <c r="AA47" s="508"/>
      <c r="AB47" s="508"/>
      <c r="AC47" s="508"/>
      <c r="AD47" s="508"/>
      <c r="AE47" s="508"/>
      <c r="AF47" s="508"/>
      <c r="AG47" s="508"/>
      <c r="AH47" s="508"/>
      <c r="AI47" s="508"/>
      <c r="AJ47" s="508"/>
      <c r="AK47" s="508">
        <f>AK7</f>
        <v>0</v>
      </c>
      <c r="AL47" s="508"/>
      <c r="AM47" s="508"/>
      <c r="AN47" s="508"/>
      <c r="AO47" s="508"/>
      <c r="AP47" s="508"/>
      <c r="AQ47" s="508"/>
      <c r="AR47" s="508"/>
      <c r="AS47" s="508"/>
      <c r="AT47" s="508"/>
      <c r="AU47" s="508"/>
      <c r="AV47" s="508"/>
      <c r="AW47" s="508"/>
      <c r="AX47" s="508"/>
      <c r="AY47" s="508"/>
      <c r="AZ47" s="508"/>
      <c r="BA47" s="508"/>
      <c r="BB47" s="508"/>
      <c r="BC47" s="508"/>
      <c r="BD47" s="508"/>
      <c r="BE47" s="508"/>
      <c r="BF47" s="508"/>
      <c r="BG47" s="574"/>
    </row>
    <row r="48" spans="1:59" s="570" customFormat="1">
      <c r="A48" s="589"/>
      <c r="B48" s="525" t="s">
        <v>303</v>
      </c>
      <c r="C48" s="590">
        <f t="shared" si="4"/>
        <v>2364000</v>
      </c>
      <c r="D48" s="525"/>
      <c r="E48" s="525"/>
      <c r="F48" s="499"/>
      <c r="G48" s="499"/>
      <c r="H48" s="499"/>
      <c r="I48" s="499"/>
      <c r="J48" s="499"/>
      <c r="K48" s="499"/>
      <c r="L48" s="499"/>
      <c r="M48" s="499"/>
      <c r="N48" s="499"/>
      <c r="O48" s="499"/>
      <c r="P48" s="499"/>
      <c r="Q48" s="499"/>
      <c r="R48" s="499"/>
      <c r="S48" s="499"/>
      <c r="T48" s="499"/>
      <c r="U48" s="499"/>
      <c r="V48" s="499"/>
      <c r="W48" s="499"/>
      <c r="X48" s="499"/>
      <c r="Y48" s="499"/>
      <c r="Z48" s="499"/>
      <c r="AA48" s="508"/>
      <c r="AB48" s="508"/>
      <c r="AC48" s="508"/>
      <c r="AD48" s="508"/>
      <c r="AE48" s="508"/>
      <c r="AF48" s="508"/>
      <c r="AG48" s="508"/>
      <c r="AH48" s="508"/>
      <c r="AI48" s="508"/>
      <c r="AJ48" s="508"/>
      <c r="AK48" s="508"/>
      <c r="AL48" s="508"/>
      <c r="AM48" s="508"/>
      <c r="AN48" s="508"/>
      <c r="AO48" s="508"/>
      <c r="AP48" s="508">
        <f>AP7-AP16</f>
        <v>0</v>
      </c>
      <c r="AQ48" s="508"/>
      <c r="AR48" s="508"/>
      <c r="AS48" s="508">
        <f>AS7-AS16-AS23</f>
        <v>2364000</v>
      </c>
      <c r="AT48" s="508"/>
      <c r="AU48" s="508"/>
      <c r="AV48" s="508"/>
      <c r="AW48" s="508"/>
      <c r="AX48" s="508"/>
      <c r="AY48" s="508"/>
      <c r="AZ48" s="508"/>
      <c r="BA48" s="508"/>
      <c r="BB48" s="508"/>
      <c r="BC48" s="508"/>
      <c r="BD48" s="508"/>
      <c r="BE48" s="508"/>
      <c r="BF48" s="508"/>
      <c r="BG48" s="574">
        <f t="shared" ref="BG48:BG79" si="5">SUM(E48:BF48)-C48</f>
        <v>0</v>
      </c>
    </row>
    <row r="49" spans="1:59" s="570" customFormat="1">
      <c r="A49" s="589" t="s">
        <v>304</v>
      </c>
      <c r="B49" s="525"/>
      <c r="C49" s="543" t="e">
        <f>SUM(C32:C48)</f>
        <v>#REF!</v>
      </c>
      <c r="D49" s="525"/>
      <c r="E49" s="525"/>
      <c r="F49" s="499"/>
      <c r="G49" s="499"/>
      <c r="H49" s="499"/>
      <c r="I49" s="499"/>
      <c r="J49" s="499"/>
      <c r="K49" s="499"/>
      <c r="L49" s="499"/>
      <c r="M49" s="499"/>
      <c r="N49" s="499"/>
      <c r="O49" s="499"/>
      <c r="P49" s="499"/>
      <c r="Q49" s="499"/>
      <c r="R49" s="499"/>
      <c r="S49" s="499"/>
      <c r="T49" s="499"/>
      <c r="U49" s="499"/>
      <c r="V49" s="499"/>
      <c r="W49" s="499"/>
      <c r="X49" s="499"/>
      <c r="Y49" s="499"/>
      <c r="Z49" s="499"/>
      <c r="AA49" s="508"/>
      <c r="AB49" s="508"/>
      <c r="AC49" s="508"/>
      <c r="AD49" s="508"/>
      <c r="AE49" s="508"/>
      <c r="AF49" s="508"/>
      <c r="AG49" s="508"/>
      <c r="AH49" s="508"/>
      <c r="AI49" s="508"/>
      <c r="AJ49" s="508"/>
      <c r="AK49" s="508"/>
      <c r="AL49" s="508"/>
      <c r="AM49" s="508"/>
      <c r="AN49" s="508"/>
      <c r="AO49" s="508"/>
      <c r="AP49" s="508"/>
      <c r="AQ49" s="508"/>
      <c r="AR49" s="508"/>
      <c r="AS49" s="508"/>
      <c r="AT49" s="508"/>
      <c r="AU49" s="508"/>
      <c r="AV49" s="508"/>
      <c r="AW49" s="508"/>
      <c r="AX49" s="508"/>
      <c r="AY49" s="508"/>
      <c r="AZ49" s="508"/>
      <c r="BA49" s="508"/>
      <c r="BB49" s="508"/>
      <c r="BC49" s="508"/>
      <c r="BD49" s="508"/>
      <c r="BE49" s="508"/>
      <c r="BF49" s="508"/>
      <c r="BG49" s="574" t="e">
        <f t="shared" si="5"/>
        <v>#REF!</v>
      </c>
    </row>
    <row r="50" spans="1:59" s="570" customFormat="1">
      <c r="A50" s="589"/>
      <c r="B50" s="525" t="s">
        <v>305</v>
      </c>
      <c r="C50" s="499">
        <f>SUM(E50:BE50)</f>
        <v>-3800943.26</v>
      </c>
      <c r="D50" s="525"/>
      <c r="E50" s="525"/>
      <c r="F50" s="499"/>
      <c r="G50" s="499"/>
      <c r="H50" s="499"/>
      <c r="I50" s="499"/>
      <c r="J50" s="499"/>
      <c r="K50" s="499"/>
      <c r="L50" s="499"/>
      <c r="M50" s="499"/>
      <c r="N50" s="499"/>
      <c r="O50" s="499"/>
      <c r="P50" s="499"/>
      <c r="Q50" s="499"/>
      <c r="R50" s="499"/>
      <c r="S50" s="499"/>
      <c r="T50" s="499"/>
      <c r="U50" s="499"/>
      <c r="V50" s="499"/>
      <c r="W50" s="499"/>
      <c r="X50" s="499"/>
      <c r="Y50" s="499"/>
      <c r="Z50" s="499"/>
      <c r="AA50" s="508"/>
      <c r="AB50" s="508"/>
      <c r="AC50" s="508"/>
      <c r="AD50" s="508"/>
      <c r="AE50" s="508"/>
      <c r="AF50" s="508"/>
      <c r="AG50" s="508"/>
      <c r="AH50" s="508"/>
      <c r="AI50" s="508"/>
      <c r="AJ50" s="508"/>
      <c r="AK50" s="508"/>
      <c r="AL50" s="508">
        <v>-3800943.26</v>
      </c>
      <c r="AM50" s="508"/>
      <c r="AN50" s="508"/>
      <c r="AO50" s="508"/>
      <c r="AP50" s="508"/>
      <c r="AQ50" s="508"/>
      <c r="AR50" s="508"/>
      <c r="AS50" s="508"/>
      <c r="AT50" s="508"/>
      <c r="AU50" s="508"/>
      <c r="AV50" s="508"/>
      <c r="AW50" s="508"/>
      <c r="AX50" s="508"/>
      <c r="AY50" s="508"/>
      <c r="AZ50" s="508"/>
      <c r="BA50" s="508"/>
      <c r="BB50" s="508"/>
      <c r="BC50" s="508"/>
      <c r="BD50" s="508"/>
      <c r="BE50" s="508"/>
      <c r="BF50" s="508"/>
      <c r="BG50" s="574">
        <f t="shared" si="5"/>
        <v>0</v>
      </c>
    </row>
    <row r="51" spans="1:59" s="570" customFormat="1">
      <c r="A51" s="589"/>
      <c r="B51" s="525"/>
      <c r="C51" s="525"/>
      <c r="D51" s="525"/>
      <c r="E51" s="525"/>
      <c r="F51" s="499"/>
      <c r="G51" s="499"/>
      <c r="H51" s="499"/>
      <c r="I51" s="499"/>
      <c r="J51" s="499"/>
      <c r="K51" s="499"/>
      <c r="L51" s="499"/>
      <c r="M51" s="499"/>
      <c r="N51" s="499"/>
      <c r="O51" s="499"/>
      <c r="P51" s="499"/>
      <c r="Q51" s="499"/>
      <c r="R51" s="499"/>
      <c r="S51" s="499"/>
      <c r="T51" s="499"/>
      <c r="U51" s="499"/>
      <c r="V51" s="499"/>
      <c r="W51" s="499"/>
      <c r="X51" s="499"/>
      <c r="Y51" s="499"/>
      <c r="Z51" s="499"/>
      <c r="AA51" s="508"/>
      <c r="AB51" s="508"/>
      <c r="AC51" s="508"/>
      <c r="AD51" s="508"/>
      <c r="AE51" s="508"/>
      <c r="AF51" s="508"/>
      <c r="AG51" s="508"/>
      <c r="AH51" s="508"/>
      <c r="AI51" s="508"/>
      <c r="AJ51" s="508"/>
      <c r="AK51" s="508"/>
      <c r="AM51" s="508"/>
      <c r="AN51" s="508"/>
      <c r="AO51" s="508"/>
      <c r="AP51" s="508"/>
      <c r="AQ51" s="508"/>
      <c r="AR51" s="508"/>
      <c r="AS51" s="508"/>
      <c r="AT51" s="508"/>
      <c r="AU51" s="508"/>
      <c r="AV51" s="508"/>
      <c r="AW51" s="508"/>
      <c r="AX51" s="508"/>
      <c r="AY51" s="508"/>
      <c r="AZ51" s="508"/>
      <c r="BA51" s="508"/>
      <c r="BB51" s="508"/>
      <c r="BC51" s="508"/>
      <c r="BD51" s="508"/>
      <c r="BE51" s="508"/>
      <c r="BF51" s="508"/>
      <c r="BG51" s="574">
        <f t="shared" si="5"/>
        <v>0</v>
      </c>
    </row>
    <row r="52" spans="1:59" s="570" customFormat="1">
      <c r="A52" s="591"/>
      <c r="B52" s="592"/>
      <c r="C52" s="549"/>
      <c r="D52" s="549"/>
      <c r="E52" s="549"/>
      <c r="F52" s="550"/>
      <c r="G52" s="550"/>
      <c r="H52" s="550"/>
      <c r="I52" s="550"/>
      <c r="J52" s="550"/>
      <c r="K52" s="550"/>
      <c r="L52" s="550"/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50"/>
      <c r="X52" s="550"/>
      <c r="Y52" s="550"/>
      <c r="Z52" s="550"/>
      <c r="AA52" s="551"/>
      <c r="AB52" s="551"/>
      <c r="AC52" s="551"/>
      <c r="AD52" s="551"/>
      <c r="AE52" s="551"/>
      <c r="AF52" s="551"/>
      <c r="AG52" s="551"/>
      <c r="AH52" s="551"/>
      <c r="AI52" s="551"/>
      <c r="AJ52" s="551"/>
      <c r="AK52" s="551"/>
      <c r="AL52" s="551"/>
      <c r="AM52" s="551"/>
      <c r="AN52" s="551"/>
      <c r="AO52" s="551"/>
      <c r="AP52" s="551"/>
      <c r="AQ52" s="551"/>
      <c r="AR52" s="551"/>
      <c r="AS52" s="551"/>
      <c r="AT52" s="551"/>
      <c r="AU52" s="551"/>
      <c r="AV52" s="551"/>
      <c r="AW52" s="551"/>
      <c r="AX52" s="551"/>
      <c r="AY52" s="551"/>
      <c r="AZ52" s="551"/>
      <c r="BA52" s="551"/>
      <c r="BB52" s="551"/>
      <c r="BC52" s="551"/>
      <c r="BD52" s="551"/>
      <c r="BE52" s="551"/>
      <c r="BF52" s="551"/>
      <c r="BG52" s="574">
        <f t="shared" si="5"/>
        <v>0</v>
      </c>
    </row>
    <row r="53" spans="1:59" s="570" customFormat="1">
      <c r="A53" s="593" t="s">
        <v>306</v>
      </c>
      <c r="B53" s="552"/>
      <c r="C53" s="581" t="e">
        <f>SUM(C49:C52)</f>
        <v>#REF!</v>
      </c>
      <c r="D53" s="552"/>
      <c r="E53" s="553"/>
      <c r="F53" s="499"/>
      <c r="G53" s="499"/>
      <c r="H53" s="499"/>
      <c r="I53" s="499"/>
      <c r="J53" s="499"/>
      <c r="K53" s="499"/>
      <c r="L53" s="499"/>
      <c r="M53" s="499"/>
      <c r="N53" s="499"/>
      <c r="O53" s="499"/>
      <c r="P53" s="499"/>
      <c r="Q53" s="499"/>
      <c r="R53" s="499"/>
      <c r="S53" s="499"/>
      <c r="T53" s="499"/>
      <c r="U53" s="499"/>
      <c r="V53" s="499"/>
      <c r="W53" s="499"/>
      <c r="X53" s="499"/>
      <c r="Y53" s="499"/>
      <c r="Z53" s="499"/>
      <c r="AA53" s="508"/>
      <c r="AB53" s="508"/>
      <c r="AC53" s="508"/>
      <c r="AD53" s="508"/>
      <c r="AE53" s="508"/>
      <c r="AF53" s="508"/>
      <c r="AG53" s="508"/>
      <c r="AH53" s="508"/>
      <c r="AI53" s="508"/>
      <c r="AJ53" s="508"/>
      <c r="AK53" s="508"/>
      <c r="AL53" s="508"/>
      <c r="AM53" s="508"/>
      <c r="AN53" s="508"/>
      <c r="AO53" s="508"/>
      <c r="AP53" s="508"/>
      <c r="AQ53" s="508"/>
      <c r="AR53" s="508"/>
      <c r="AS53" s="508"/>
      <c r="AT53" s="508"/>
      <c r="AU53" s="508"/>
      <c r="AV53" s="508"/>
      <c r="AW53" s="508"/>
      <c r="AX53" s="508"/>
      <c r="AY53" s="508"/>
      <c r="AZ53" s="508"/>
      <c r="BA53" s="508"/>
      <c r="BB53" s="508"/>
      <c r="BC53" s="508"/>
      <c r="BD53" s="508"/>
      <c r="BE53" s="508"/>
      <c r="BF53" s="508"/>
      <c r="BG53" s="574" t="e">
        <f t="shared" si="5"/>
        <v>#REF!</v>
      </c>
    </row>
    <row r="54" spans="1:59" s="570" customFormat="1">
      <c r="A54" s="594"/>
      <c r="B54" s="555"/>
      <c r="C54" s="555"/>
      <c r="D54" s="555"/>
      <c r="E54" s="555"/>
      <c r="F54" s="556"/>
      <c r="G54" s="556"/>
      <c r="H54" s="556"/>
      <c r="I54" s="556"/>
      <c r="J54" s="556"/>
      <c r="K54" s="556"/>
      <c r="L54" s="556"/>
      <c r="M54" s="556"/>
      <c r="N54" s="556"/>
      <c r="O54" s="556"/>
      <c r="P54" s="556"/>
      <c r="Q54" s="556"/>
      <c r="R54" s="556"/>
      <c r="S54" s="556"/>
      <c r="T54" s="556"/>
      <c r="U54" s="556"/>
      <c r="V54" s="556"/>
      <c r="W54" s="556"/>
      <c r="X54" s="556"/>
      <c r="Y54" s="556"/>
      <c r="Z54" s="556"/>
      <c r="AA54" s="557"/>
      <c r="AB54" s="557"/>
      <c r="AC54" s="557"/>
      <c r="AD54" s="557"/>
      <c r="AE54" s="557"/>
      <c r="AF54" s="557"/>
      <c r="AG54" s="557"/>
      <c r="AH54" s="557"/>
      <c r="AI54" s="557"/>
      <c r="AJ54" s="557"/>
      <c r="AK54" s="557"/>
      <c r="AL54" s="557"/>
      <c r="AM54" s="557"/>
      <c r="AN54" s="557"/>
      <c r="AO54" s="557"/>
      <c r="AP54" s="557"/>
      <c r="AQ54" s="557"/>
      <c r="AR54" s="557"/>
      <c r="AS54" s="557"/>
      <c r="AT54" s="557"/>
      <c r="AU54" s="557"/>
      <c r="AV54" s="557"/>
      <c r="AW54" s="557"/>
      <c r="AX54" s="557"/>
      <c r="AY54" s="557"/>
      <c r="AZ54" s="557"/>
      <c r="BA54" s="557"/>
      <c r="BB54" s="557"/>
      <c r="BC54" s="557"/>
      <c r="BD54" s="557"/>
      <c r="BE54" s="557"/>
      <c r="BF54" s="557"/>
      <c r="BG54" s="574">
        <f t="shared" si="5"/>
        <v>0</v>
      </c>
    </row>
    <row r="55" spans="1:59" s="570" customFormat="1">
      <c r="A55" s="589"/>
      <c r="B55" s="525" t="s">
        <v>307</v>
      </c>
      <c r="C55" s="526">
        <f t="shared" ref="C55:C74" si="6">SUM(E55:BE55)</f>
        <v>0</v>
      </c>
      <c r="D55" s="525"/>
      <c r="E55" s="525"/>
      <c r="F55" s="499"/>
      <c r="G55" s="499"/>
      <c r="H55" s="499"/>
      <c r="I55" s="499"/>
      <c r="J55" s="499"/>
      <c r="K55" s="499"/>
      <c r="L55" s="499"/>
      <c r="M55" s="499"/>
      <c r="N55" s="499"/>
      <c r="O55" s="499"/>
      <c r="P55" s="499"/>
      <c r="Q55" s="499"/>
      <c r="R55" s="499"/>
      <c r="S55" s="499"/>
      <c r="T55" s="499"/>
      <c r="U55" s="499"/>
      <c r="V55" s="499"/>
      <c r="W55" s="499"/>
      <c r="X55" s="499"/>
      <c r="Y55" s="499"/>
      <c r="Z55" s="499"/>
      <c r="AA55" s="508"/>
      <c r="AB55" s="508"/>
      <c r="AC55" s="508"/>
      <c r="AD55" s="508"/>
      <c r="AE55" s="508"/>
      <c r="AF55" s="508"/>
      <c r="AG55" s="508"/>
      <c r="AH55" s="508"/>
      <c r="AI55" s="508"/>
      <c r="AJ55" s="508"/>
      <c r="AK55" s="508"/>
      <c r="AL55" s="508"/>
      <c r="AM55" s="508"/>
      <c r="AN55" s="508"/>
      <c r="AO55" s="508"/>
      <c r="AP55" s="508"/>
      <c r="AQ55" s="508"/>
      <c r="AR55" s="508"/>
      <c r="AS55" s="508"/>
      <c r="AT55" s="508"/>
      <c r="AU55" s="508"/>
      <c r="AV55" s="508"/>
      <c r="AW55" s="508"/>
      <c r="AX55" s="508"/>
      <c r="AY55" s="508"/>
      <c r="AZ55" s="508"/>
      <c r="BA55" s="508"/>
      <c r="BB55" s="508"/>
      <c r="BC55" s="508"/>
      <c r="BD55" s="508"/>
      <c r="BE55" s="508"/>
      <c r="BF55" s="508"/>
      <c r="BG55" s="574">
        <f t="shared" si="5"/>
        <v>0</v>
      </c>
    </row>
    <row r="56" spans="1:59" s="570" customFormat="1">
      <c r="A56" s="589"/>
      <c r="B56" s="525" t="s">
        <v>308</v>
      </c>
      <c r="C56" s="526">
        <f t="shared" si="6"/>
        <v>0</v>
      </c>
      <c r="D56" s="525"/>
      <c r="E56" s="525"/>
      <c r="F56" s="499"/>
      <c r="G56" s="499"/>
      <c r="H56" s="499"/>
      <c r="I56" s="499"/>
      <c r="J56" s="499"/>
      <c r="K56" s="499"/>
      <c r="L56" s="499"/>
      <c r="M56" s="499"/>
      <c r="N56" s="499"/>
      <c r="O56" s="499"/>
      <c r="P56" s="499"/>
      <c r="Q56" s="499"/>
      <c r="R56" s="499"/>
      <c r="S56" s="499"/>
      <c r="T56" s="499"/>
      <c r="U56" s="499"/>
      <c r="V56" s="499"/>
      <c r="W56" s="499"/>
      <c r="X56" s="499"/>
      <c r="Y56" s="499"/>
      <c r="Z56" s="499"/>
      <c r="AA56" s="508"/>
      <c r="AB56" s="508"/>
      <c r="AC56" s="508"/>
      <c r="AD56" s="508"/>
      <c r="AE56" s="508"/>
      <c r="AF56" s="508"/>
      <c r="AG56" s="508"/>
      <c r="AH56" s="508"/>
      <c r="AI56" s="508"/>
      <c r="AJ56" s="508"/>
      <c r="AK56" s="508"/>
      <c r="AL56" s="508"/>
      <c r="AM56" s="508"/>
      <c r="AN56" s="508"/>
      <c r="AO56" s="508"/>
      <c r="AP56" s="508"/>
      <c r="AQ56" s="508"/>
      <c r="AR56" s="508"/>
      <c r="AS56" s="508"/>
      <c r="AT56" s="508"/>
      <c r="AU56" s="508"/>
      <c r="AV56" s="508"/>
      <c r="AW56" s="508"/>
      <c r="AX56" s="508"/>
      <c r="AY56" s="508"/>
      <c r="AZ56" s="508"/>
      <c r="BA56" s="508"/>
      <c r="BB56" s="508"/>
      <c r="BC56" s="508"/>
      <c r="BD56" s="508"/>
      <c r="BE56" s="508"/>
      <c r="BF56" s="508"/>
      <c r="BG56" s="574">
        <f t="shared" si="5"/>
        <v>0</v>
      </c>
    </row>
    <row r="57" spans="1:59" s="570" customFormat="1">
      <c r="A57" s="589"/>
      <c r="B57" s="525" t="s">
        <v>309</v>
      </c>
      <c r="C57" s="526">
        <f t="shared" si="6"/>
        <v>-57352132.949999973</v>
      </c>
      <c r="D57" s="525"/>
      <c r="E57" s="525"/>
      <c r="F57" s="499"/>
      <c r="G57" s="499"/>
      <c r="H57" s="499"/>
      <c r="I57" s="499"/>
      <c r="J57" s="499"/>
      <c r="K57" s="499"/>
      <c r="L57" s="499"/>
      <c r="M57" s="499"/>
      <c r="N57" s="499"/>
      <c r="O57" s="499"/>
      <c r="P57" s="499"/>
      <c r="Q57" s="499"/>
      <c r="R57" s="499"/>
      <c r="S57" s="499"/>
      <c r="T57" s="499"/>
      <c r="U57" s="499"/>
      <c r="V57" s="499">
        <v>-57352132.949999973</v>
      </c>
      <c r="W57" s="499"/>
      <c r="X57" s="499"/>
      <c r="Y57" s="499"/>
      <c r="Z57" s="499"/>
      <c r="AA57" s="508"/>
      <c r="AB57" s="508"/>
      <c r="AC57" s="508"/>
      <c r="AD57" s="508"/>
      <c r="AE57" s="508"/>
      <c r="AF57" s="508"/>
      <c r="AG57" s="508"/>
      <c r="AH57" s="508"/>
      <c r="AI57" s="508"/>
      <c r="AJ57" s="508"/>
      <c r="AK57" s="508"/>
      <c r="AL57" s="508"/>
      <c r="AM57" s="508"/>
      <c r="AN57" s="508"/>
      <c r="AO57" s="508"/>
      <c r="AP57" s="508"/>
      <c r="AQ57" s="508"/>
      <c r="AR57" s="508"/>
      <c r="AS57" s="508"/>
      <c r="AT57" s="508"/>
      <c r="AU57" s="508"/>
      <c r="AV57" s="508"/>
      <c r="AW57" s="508"/>
      <c r="AX57" s="508"/>
      <c r="AY57" s="508"/>
      <c r="AZ57" s="508"/>
      <c r="BA57" s="508"/>
      <c r="BB57" s="508"/>
      <c r="BC57" s="508"/>
      <c r="BD57" s="508"/>
      <c r="BE57" s="508"/>
      <c r="BF57" s="508"/>
      <c r="BG57" s="574">
        <f t="shared" si="5"/>
        <v>0</v>
      </c>
    </row>
    <row r="58" spans="1:59" s="570" customFormat="1">
      <c r="A58" s="589"/>
      <c r="B58" s="525" t="s">
        <v>310</v>
      </c>
      <c r="C58" s="526">
        <f t="shared" si="6"/>
        <v>71853720.519999996</v>
      </c>
      <c r="D58" s="525"/>
      <c r="E58" s="525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499"/>
      <c r="T58" s="499"/>
      <c r="U58" s="499"/>
      <c r="V58" s="499">
        <v>71853720.519999996</v>
      </c>
      <c r="W58" s="499"/>
      <c r="X58" s="499"/>
      <c r="Y58" s="499"/>
      <c r="Z58" s="499"/>
      <c r="AA58" s="508"/>
      <c r="AB58" s="508"/>
      <c r="AC58" s="508"/>
      <c r="AD58" s="508"/>
      <c r="AE58" s="508"/>
      <c r="AF58" s="508"/>
      <c r="AG58" s="508"/>
      <c r="AH58" s="508"/>
      <c r="AI58" s="508"/>
      <c r="AJ58" s="508"/>
      <c r="AK58" s="508"/>
      <c r="AL58" s="508"/>
      <c r="AM58" s="508"/>
      <c r="AN58" s="508"/>
      <c r="AO58" s="508"/>
      <c r="AP58" s="508"/>
      <c r="AQ58" s="508"/>
      <c r="AR58" s="508"/>
      <c r="AS58" s="508"/>
      <c r="AT58" s="508"/>
      <c r="AU58" s="508"/>
      <c r="AV58" s="508"/>
      <c r="AW58" s="508"/>
      <c r="AX58" s="508"/>
      <c r="AY58" s="508"/>
      <c r="AZ58" s="508"/>
      <c r="BA58" s="508"/>
      <c r="BB58" s="508"/>
      <c r="BC58" s="508"/>
      <c r="BD58" s="508"/>
      <c r="BE58" s="508"/>
      <c r="BF58" s="508"/>
      <c r="BG58" s="574">
        <f t="shared" si="5"/>
        <v>0</v>
      </c>
    </row>
    <row r="59" spans="1:59" s="570" customFormat="1">
      <c r="A59" s="589"/>
      <c r="B59" s="525" t="s">
        <v>311</v>
      </c>
      <c r="C59" s="526">
        <f t="shared" si="6"/>
        <v>-23847865.950000003</v>
      </c>
      <c r="D59" s="525"/>
      <c r="E59" s="525"/>
      <c r="F59" s="499"/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499"/>
      <c r="S59" s="499"/>
      <c r="T59" s="499"/>
      <c r="U59" s="499"/>
      <c r="V59" s="499"/>
      <c r="W59" s="499">
        <v>-23847865.950000003</v>
      </c>
      <c r="X59" s="499"/>
      <c r="Y59" s="499"/>
      <c r="Z59" s="499"/>
      <c r="AA59" s="508"/>
      <c r="AB59" s="508"/>
      <c r="AC59" s="508"/>
      <c r="AD59" s="508"/>
      <c r="AE59" s="508"/>
      <c r="AF59" s="508"/>
      <c r="AG59" s="508"/>
      <c r="AH59" s="508"/>
      <c r="AI59" s="508"/>
      <c r="AJ59" s="508"/>
      <c r="AK59" s="508"/>
      <c r="AL59" s="508"/>
      <c r="AM59" s="508"/>
      <c r="AN59" s="508"/>
      <c r="AO59" s="508"/>
      <c r="AP59" s="508"/>
      <c r="AQ59" s="508"/>
      <c r="AR59" s="508"/>
      <c r="AS59" s="508"/>
      <c r="AT59" s="508"/>
      <c r="AU59" s="508"/>
      <c r="AV59" s="508"/>
      <c r="AW59" s="508"/>
      <c r="AX59" s="508"/>
      <c r="AY59" s="508"/>
      <c r="AZ59" s="508"/>
      <c r="BA59" s="508"/>
      <c r="BB59" s="508"/>
      <c r="BC59" s="508"/>
      <c r="BD59" s="508"/>
      <c r="BE59" s="508"/>
      <c r="BF59" s="508"/>
      <c r="BG59" s="574">
        <f t="shared" si="5"/>
        <v>0</v>
      </c>
    </row>
    <row r="60" spans="1:59" s="570" customFormat="1">
      <c r="A60" s="589"/>
      <c r="B60" s="525" t="s">
        <v>312</v>
      </c>
      <c r="C60" s="526">
        <f t="shared" si="6"/>
        <v>0</v>
      </c>
      <c r="D60" s="525"/>
      <c r="E60" s="525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499"/>
      <c r="S60" s="499"/>
      <c r="T60" s="499"/>
      <c r="U60" s="499"/>
      <c r="V60" s="499"/>
      <c r="W60" s="499"/>
      <c r="X60" s="499"/>
      <c r="Y60" s="499"/>
      <c r="Z60" s="499"/>
      <c r="AA60" s="508"/>
      <c r="AB60" s="508"/>
      <c r="AC60" s="508"/>
      <c r="AD60" s="508"/>
      <c r="AE60" s="508"/>
      <c r="AF60" s="508"/>
      <c r="AG60" s="508"/>
      <c r="AH60" s="508"/>
      <c r="AI60" s="508"/>
      <c r="AJ60" s="508"/>
      <c r="AK60" s="508"/>
      <c r="AL60" s="508"/>
      <c r="AM60" s="508"/>
      <c r="AN60" s="508"/>
      <c r="AO60" s="508"/>
      <c r="AP60" s="508"/>
      <c r="AQ60" s="508"/>
      <c r="AR60" s="508"/>
      <c r="AS60" s="508"/>
      <c r="AT60" s="508"/>
      <c r="AU60" s="508"/>
      <c r="AV60" s="508"/>
      <c r="AW60" s="508"/>
      <c r="AX60" s="508"/>
      <c r="AY60" s="508"/>
      <c r="AZ60" s="508"/>
      <c r="BA60" s="508"/>
      <c r="BB60" s="508"/>
      <c r="BC60" s="508"/>
      <c r="BD60" s="508"/>
      <c r="BE60" s="508"/>
      <c r="BF60" s="508"/>
      <c r="BG60" s="574">
        <f t="shared" si="5"/>
        <v>0</v>
      </c>
    </row>
    <row r="61" spans="1:59" s="570" customFormat="1">
      <c r="A61" s="589"/>
      <c r="B61" s="525" t="s">
        <v>313</v>
      </c>
      <c r="C61" s="526">
        <f t="shared" si="6"/>
        <v>0</v>
      </c>
      <c r="D61" s="525"/>
      <c r="E61" s="525"/>
      <c r="F61" s="499"/>
      <c r="G61" s="499"/>
      <c r="H61" s="499"/>
      <c r="I61" s="499"/>
      <c r="J61" s="499"/>
      <c r="K61" s="499"/>
      <c r="L61" s="499"/>
      <c r="M61" s="499"/>
      <c r="N61" s="499"/>
      <c r="O61" s="499"/>
      <c r="P61" s="499"/>
      <c r="Q61" s="499"/>
      <c r="R61" s="499"/>
      <c r="S61" s="499"/>
      <c r="T61" s="499"/>
      <c r="U61" s="499"/>
      <c r="V61" s="499"/>
      <c r="W61" s="499"/>
      <c r="X61" s="499"/>
      <c r="Y61" s="499"/>
      <c r="Z61" s="499"/>
      <c r="AA61" s="508"/>
      <c r="AB61" s="508"/>
      <c r="AC61" s="508"/>
      <c r="AD61" s="508"/>
      <c r="AE61" s="508"/>
      <c r="AF61" s="508"/>
      <c r="AG61" s="508"/>
      <c r="AH61" s="508"/>
      <c r="AI61" s="508"/>
      <c r="AJ61" s="508"/>
      <c r="AK61" s="508"/>
      <c r="AL61" s="508"/>
      <c r="AM61" s="508"/>
      <c r="AN61" s="508"/>
      <c r="AO61" s="508"/>
      <c r="AP61" s="508"/>
      <c r="AQ61" s="508"/>
      <c r="AR61" s="508"/>
      <c r="AS61" s="508"/>
      <c r="AT61" s="508"/>
      <c r="AU61" s="508"/>
      <c r="AV61" s="508"/>
      <c r="AW61" s="508"/>
      <c r="AX61" s="508"/>
      <c r="AY61" s="508"/>
      <c r="AZ61" s="508"/>
      <c r="BA61" s="508"/>
      <c r="BB61" s="508"/>
      <c r="BC61" s="508"/>
      <c r="BD61" s="508"/>
      <c r="BE61" s="508"/>
      <c r="BF61" s="508"/>
      <c r="BG61" s="574">
        <f t="shared" si="5"/>
        <v>0</v>
      </c>
    </row>
    <row r="62" spans="1:59" s="570" customFormat="1">
      <c r="A62" s="589"/>
      <c r="B62" s="525" t="s">
        <v>314</v>
      </c>
      <c r="C62" s="526">
        <f t="shared" si="6"/>
        <v>0</v>
      </c>
      <c r="D62" s="525"/>
      <c r="E62" s="525"/>
      <c r="F62" s="499"/>
      <c r="G62" s="499"/>
      <c r="H62" s="499"/>
      <c r="I62" s="499"/>
      <c r="J62" s="499"/>
      <c r="K62" s="499"/>
      <c r="L62" s="499"/>
      <c r="M62" s="499"/>
      <c r="N62" s="499"/>
      <c r="O62" s="499"/>
      <c r="P62" s="499"/>
      <c r="Q62" s="499"/>
      <c r="R62" s="499"/>
      <c r="S62" s="499"/>
      <c r="T62" s="499"/>
      <c r="U62" s="499"/>
      <c r="V62" s="499"/>
      <c r="W62" s="499"/>
      <c r="X62" s="499"/>
      <c r="Y62" s="499"/>
      <c r="Z62" s="499"/>
      <c r="AA62" s="508"/>
      <c r="AB62" s="508"/>
      <c r="AC62" s="508"/>
      <c r="AD62" s="508"/>
      <c r="AE62" s="508"/>
      <c r="AF62" s="508"/>
      <c r="AG62" s="508"/>
      <c r="AH62" s="508"/>
      <c r="AI62" s="508"/>
      <c r="AJ62" s="508"/>
      <c r="AK62" s="508"/>
      <c r="AL62" s="508"/>
      <c r="AM62" s="508"/>
      <c r="AN62" s="508"/>
      <c r="AO62" s="508"/>
      <c r="AP62" s="508"/>
      <c r="AQ62" s="508"/>
      <c r="AR62" s="508"/>
      <c r="AS62" s="508"/>
      <c r="AT62" s="508"/>
      <c r="AU62" s="508"/>
      <c r="AV62" s="508"/>
      <c r="AW62" s="508"/>
      <c r="AX62" s="508"/>
      <c r="AY62" s="508"/>
      <c r="AZ62" s="508"/>
      <c r="BA62" s="508"/>
      <c r="BB62" s="508"/>
      <c r="BC62" s="508"/>
      <c r="BD62" s="508"/>
      <c r="BE62" s="508"/>
      <c r="BF62" s="508"/>
      <c r="BG62" s="574">
        <f t="shared" si="5"/>
        <v>0</v>
      </c>
    </row>
    <row r="63" spans="1:59" s="570" customFormat="1">
      <c r="A63" s="589"/>
      <c r="B63" s="525" t="s">
        <v>315</v>
      </c>
      <c r="C63" s="526">
        <f t="shared" si="6"/>
        <v>0</v>
      </c>
      <c r="D63" s="525"/>
      <c r="E63" s="525"/>
      <c r="F63" s="499"/>
      <c r="G63" s="499"/>
      <c r="H63" s="499"/>
      <c r="I63" s="499"/>
      <c r="J63" s="499"/>
      <c r="K63" s="499"/>
      <c r="L63" s="499"/>
      <c r="M63" s="499"/>
      <c r="N63" s="499"/>
      <c r="O63" s="499"/>
      <c r="P63" s="499"/>
      <c r="Q63" s="499"/>
      <c r="R63" s="499"/>
      <c r="S63" s="499"/>
      <c r="T63" s="499"/>
      <c r="U63" s="499"/>
      <c r="V63" s="499"/>
      <c r="W63" s="499"/>
      <c r="X63" s="499"/>
      <c r="Y63" s="499"/>
      <c r="Z63" s="499"/>
      <c r="AA63" s="508"/>
      <c r="AB63" s="508"/>
      <c r="AC63" s="508"/>
      <c r="AD63" s="508"/>
      <c r="AE63" s="508"/>
      <c r="AF63" s="508"/>
      <c r="AG63" s="508"/>
      <c r="AH63" s="508"/>
      <c r="AI63" s="508"/>
      <c r="AJ63" s="508"/>
      <c r="AK63" s="508"/>
      <c r="AL63" s="508"/>
      <c r="AM63" s="508"/>
      <c r="AN63" s="508"/>
      <c r="AO63" s="508"/>
      <c r="AP63" s="508"/>
      <c r="AQ63" s="508"/>
      <c r="AR63" s="508"/>
      <c r="AS63" s="508"/>
      <c r="AT63" s="508"/>
      <c r="AU63" s="508"/>
      <c r="AV63" s="508"/>
      <c r="AW63" s="508"/>
      <c r="AX63" s="508"/>
      <c r="AY63" s="508"/>
      <c r="AZ63" s="508"/>
      <c r="BA63" s="508"/>
      <c r="BB63" s="508"/>
      <c r="BC63" s="508"/>
      <c r="BD63" s="508"/>
      <c r="BE63" s="508"/>
      <c r="BF63" s="508"/>
      <c r="BG63" s="574">
        <f t="shared" si="5"/>
        <v>0</v>
      </c>
    </row>
    <row r="64" spans="1:59" s="570" customFormat="1">
      <c r="A64" s="589"/>
      <c r="B64" s="525" t="s">
        <v>316</v>
      </c>
      <c r="C64" s="526">
        <f t="shared" si="6"/>
        <v>0</v>
      </c>
      <c r="D64" s="525"/>
      <c r="E64" s="525"/>
      <c r="F64" s="499"/>
      <c r="G64" s="499"/>
      <c r="H64" s="499"/>
      <c r="I64" s="499"/>
      <c r="J64" s="499"/>
      <c r="K64" s="499"/>
      <c r="L64" s="499"/>
      <c r="M64" s="499"/>
      <c r="N64" s="499"/>
      <c r="O64" s="499"/>
      <c r="P64" s="499"/>
      <c r="Q64" s="499"/>
      <c r="R64" s="499"/>
      <c r="S64" s="499"/>
      <c r="T64" s="499"/>
      <c r="U64" s="499"/>
      <c r="V64" s="499"/>
      <c r="W64" s="499"/>
      <c r="X64" s="499"/>
      <c r="Y64" s="499"/>
      <c r="Z64" s="499"/>
      <c r="AA64" s="508"/>
      <c r="AB64" s="508"/>
      <c r="AC64" s="508"/>
      <c r="AD64" s="508"/>
      <c r="AE64" s="508"/>
      <c r="AF64" s="508"/>
      <c r="AG64" s="508"/>
      <c r="AH64" s="508"/>
      <c r="AI64" s="508"/>
      <c r="AJ64" s="508"/>
      <c r="AK64" s="508"/>
      <c r="AL64" s="508"/>
      <c r="AM64" s="508"/>
      <c r="AN64" s="508"/>
      <c r="AO64" s="508"/>
      <c r="AP64" s="508"/>
      <c r="AQ64" s="508"/>
      <c r="AR64" s="508"/>
      <c r="AS64" s="508"/>
      <c r="AT64" s="508"/>
      <c r="AU64" s="508"/>
      <c r="AV64" s="508"/>
      <c r="AW64" s="508"/>
      <c r="AX64" s="508"/>
      <c r="AY64" s="508"/>
      <c r="AZ64" s="508"/>
      <c r="BA64" s="508"/>
      <c r="BB64" s="508"/>
      <c r="BC64" s="508"/>
      <c r="BD64" s="508"/>
      <c r="BE64" s="508"/>
      <c r="BF64" s="508"/>
      <c r="BG64" s="574">
        <f t="shared" si="5"/>
        <v>0</v>
      </c>
    </row>
    <row r="65" spans="1:59" s="570" customFormat="1">
      <c r="A65" s="589"/>
      <c r="B65" s="525" t="s">
        <v>317</v>
      </c>
      <c r="C65" s="526">
        <f t="shared" si="6"/>
        <v>80341.670000000013</v>
      </c>
      <c r="D65" s="525"/>
      <c r="E65" s="525"/>
      <c r="F65" s="499"/>
      <c r="G65" s="499"/>
      <c r="H65" s="499"/>
      <c r="I65" s="499"/>
      <c r="J65" s="499"/>
      <c r="K65" s="499"/>
      <c r="L65" s="499">
        <v>80341.670000000013</v>
      </c>
      <c r="M65" s="499">
        <f>M7</f>
        <v>0</v>
      </c>
      <c r="N65" s="499"/>
      <c r="O65" s="499"/>
      <c r="P65" s="499"/>
      <c r="Q65" s="499"/>
      <c r="R65" s="499"/>
      <c r="S65" s="499"/>
      <c r="T65" s="499"/>
      <c r="U65" s="499"/>
      <c r="V65" s="499"/>
      <c r="W65" s="499"/>
      <c r="X65" s="499"/>
      <c r="Y65" s="499"/>
      <c r="Z65" s="499"/>
      <c r="AA65" s="508"/>
      <c r="AB65" s="508"/>
      <c r="AC65" s="508"/>
      <c r="AD65" s="508"/>
      <c r="AE65" s="508"/>
      <c r="AF65" s="508"/>
      <c r="AG65" s="508"/>
      <c r="AH65" s="508"/>
      <c r="AI65" s="508"/>
      <c r="AJ65" s="508"/>
      <c r="AK65" s="508"/>
      <c r="AL65" s="508"/>
      <c r="AM65" s="508"/>
      <c r="AN65" s="508"/>
      <c r="AO65" s="508"/>
      <c r="AP65" s="508"/>
      <c r="AQ65" s="508"/>
      <c r="AR65" s="508"/>
      <c r="AS65" s="508"/>
      <c r="AT65" s="508"/>
      <c r="AU65" s="508"/>
      <c r="AV65" s="508"/>
      <c r="AW65" s="508"/>
      <c r="AX65" s="508"/>
      <c r="AY65" s="508"/>
      <c r="AZ65" s="508"/>
      <c r="BA65" s="508"/>
      <c r="BB65" s="508"/>
      <c r="BC65" s="508"/>
      <c r="BD65" s="508"/>
      <c r="BE65" s="508"/>
      <c r="BF65" s="508"/>
      <c r="BG65" s="574">
        <f t="shared" si="5"/>
        <v>0</v>
      </c>
    </row>
    <row r="66" spans="1:59" s="570" customFormat="1">
      <c r="A66" s="589"/>
      <c r="B66" s="525" t="s">
        <v>318</v>
      </c>
      <c r="C66" s="526">
        <f t="shared" si="6"/>
        <v>0</v>
      </c>
      <c r="D66" s="525"/>
      <c r="E66" s="525"/>
      <c r="F66" s="499"/>
      <c r="G66" s="499"/>
      <c r="H66" s="499"/>
      <c r="I66" s="499"/>
      <c r="J66" s="499"/>
      <c r="K66" s="499"/>
      <c r="L66" s="499"/>
      <c r="M66" s="499"/>
      <c r="N66" s="499"/>
      <c r="O66" s="499"/>
      <c r="P66" s="499"/>
      <c r="Q66" s="499"/>
      <c r="R66" s="499"/>
      <c r="S66" s="499"/>
      <c r="T66" s="499"/>
      <c r="U66" s="499"/>
      <c r="V66" s="499"/>
      <c r="W66" s="499"/>
      <c r="X66" s="499"/>
      <c r="Y66" s="499"/>
      <c r="Z66" s="499"/>
      <c r="AA66" s="508"/>
      <c r="AB66" s="508"/>
      <c r="AC66" s="508"/>
      <c r="AD66" s="508"/>
      <c r="AE66" s="508"/>
      <c r="AF66" s="508"/>
      <c r="AG66" s="508"/>
      <c r="AH66" s="508"/>
      <c r="AI66" s="508"/>
      <c r="AJ66" s="508"/>
      <c r="AK66" s="508"/>
      <c r="AL66" s="508"/>
      <c r="AM66" s="508"/>
      <c r="AN66" s="508"/>
      <c r="AO66" s="508"/>
      <c r="AP66" s="508"/>
      <c r="AQ66" s="508"/>
      <c r="AR66" s="508"/>
      <c r="AS66" s="508"/>
      <c r="AT66" s="508"/>
      <c r="AU66" s="508"/>
      <c r="AV66" s="508"/>
      <c r="AW66" s="508"/>
      <c r="AX66" s="508"/>
      <c r="AY66" s="508"/>
      <c r="AZ66" s="508"/>
      <c r="BA66" s="508"/>
      <c r="BB66" s="508"/>
      <c r="BC66" s="508"/>
      <c r="BD66" s="508"/>
      <c r="BE66" s="508"/>
      <c r="BF66" s="508"/>
      <c r="BG66" s="574">
        <f t="shared" si="5"/>
        <v>0</v>
      </c>
    </row>
    <row r="67" spans="1:59" s="570" customFormat="1">
      <c r="A67" s="589"/>
      <c r="B67" s="525" t="s">
        <v>319</v>
      </c>
      <c r="C67" s="526">
        <f t="shared" si="6"/>
        <v>0</v>
      </c>
      <c r="D67" s="525"/>
      <c r="E67" s="525"/>
      <c r="F67" s="499"/>
      <c r="G67" s="499"/>
      <c r="H67" s="499"/>
      <c r="I67" s="499"/>
      <c r="J67" s="499"/>
      <c r="K67" s="499"/>
      <c r="L67" s="499"/>
      <c r="M67" s="499"/>
      <c r="N67" s="499"/>
      <c r="O67" s="499"/>
      <c r="P67" s="499"/>
      <c r="Q67" s="499"/>
      <c r="R67" s="499">
        <f>R7</f>
        <v>0</v>
      </c>
      <c r="S67" s="499"/>
      <c r="T67" s="499"/>
      <c r="U67" s="499"/>
      <c r="V67" s="499"/>
      <c r="W67" s="499"/>
      <c r="X67" s="499"/>
      <c r="Y67" s="499"/>
      <c r="Z67" s="499"/>
      <c r="AA67" s="508"/>
      <c r="AB67" s="508"/>
      <c r="AC67" s="508"/>
      <c r="AD67" s="508"/>
      <c r="AE67" s="508"/>
      <c r="AF67" s="508"/>
      <c r="AG67" s="508"/>
      <c r="AH67" s="508"/>
      <c r="AI67" s="508"/>
      <c r="AJ67" s="508"/>
      <c r="AK67" s="508"/>
      <c r="AL67" s="508"/>
      <c r="AM67" s="508"/>
      <c r="AN67" s="508"/>
      <c r="AO67" s="508"/>
      <c r="AP67" s="508"/>
      <c r="AQ67" s="508"/>
      <c r="AR67" s="508"/>
      <c r="AS67" s="508"/>
      <c r="AT67" s="508"/>
      <c r="AU67" s="508"/>
      <c r="AV67" s="508"/>
      <c r="AW67" s="508"/>
      <c r="AX67" s="508"/>
      <c r="AY67" s="508"/>
      <c r="AZ67" s="508"/>
      <c r="BA67" s="508"/>
      <c r="BB67" s="508"/>
      <c r="BC67" s="508"/>
      <c r="BD67" s="508"/>
      <c r="BE67" s="508"/>
      <c r="BF67" s="508"/>
      <c r="BG67" s="574">
        <f t="shared" si="5"/>
        <v>0</v>
      </c>
    </row>
    <row r="68" spans="1:59" s="570" customFormat="1">
      <c r="A68" s="589"/>
      <c r="B68" s="525"/>
      <c r="C68" s="526">
        <f t="shared" si="6"/>
        <v>0</v>
      </c>
      <c r="D68" s="525"/>
      <c r="E68" s="525"/>
      <c r="F68" s="499"/>
      <c r="G68" s="499"/>
      <c r="H68" s="499"/>
      <c r="I68" s="499"/>
      <c r="J68" s="499"/>
      <c r="K68" s="499"/>
      <c r="L68" s="499"/>
      <c r="M68" s="499"/>
      <c r="N68" s="499"/>
      <c r="O68" s="499"/>
      <c r="P68" s="499"/>
      <c r="Q68" s="499"/>
      <c r="R68" s="499"/>
      <c r="S68" s="499"/>
      <c r="T68" s="499"/>
      <c r="U68" s="499"/>
      <c r="V68" s="499"/>
      <c r="W68" s="499"/>
      <c r="X68" s="499"/>
      <c r="Y68" s="499"/>
      <c r="Z68" s="499"/>
      <c r="AA68" s="508"/>
      <c r="AB68" s="508"/>
      <c r="AC68" s="508"/>
      <c r="AD68" s="508"/>
      <c r="AE68" s="508"/>
      <c r="AF68" s="508"/>
      <c r="AG68" s="508"/>
      <c r="AH68" s="508"/>
      <c r="AI68" s="508"/>
      <c r="AJ68" s="508"/>
      <c r="AK68" s="508"/>
      <c r="AL68" s="508"/>
      <c r="AM68" s="508"/>
      <c r="AN68" s="508"/>
      <c r="AO68" s="508"/>
      <c r="AP68" s="508"/>
      <c r="AQ68" s="508"/>
      <c r="AR68" s="508"/>
      <c r="AS68" s="508"/>
      <c r="AT68" s="508"/>
      <c r="AU68" s="508"/>
      <c r="AV68" s="508"/>
      <c r="AW68" s="508"/>
      <c r="AX68" s="508"/>
      <c r="AY68" s="508"/>
      <c r="AZ68" s="508"/>
      <c r="BA68" s="508"/>
      <c r="BB68" s="508"/>
      <c r="BC68" s="508"/>
      <c r="BD68" s="508"/>
      <c r="BE68" s="508"/>
      <c r="BF68" s="508"/>
      <c r="BG68" s="574">
        <f t="shared" si="5"/>
        <v>0</v>
      </c>
    </row>
    <row r="69" spans="1:59" s="570" customFormat="1">
      <c r="A69" s="589"/>
      <c r="B69" s="525"/>
      <c r="C69" s="526">
        <f t="shared" si="6"/>
        <v>0</v>
      </c>
      <c r="D69" s="525"/>
      <c r="E69" s="525"/>
      <c r="F69" s="499"/>
      <c r="G69" s="499"/>
      <c r="H69" s="499"/>
      <c r="I69" s="499"/>
      <c r="J69" s="499"/>
      <c r="K69" s="499"/>
      <c r="L69" s="499"/>
      <c r="M69" s="499"/>
      <c r="N69" s="499"/>
      <c r="O69" s="499"/>
      <c r="P69" s="499"/>
      <c r="Q69" s="499"/>
      <c r="R69" s="499"/>
      <c r="S69" s="499"/>
      <c r="T69" s="499"/>
      <c r="U69" s="499"/>
      <c r="V69" s="499"/>
      <c r="W69" s="499"/>
      <c r="X69" s="499"/>
      <c r="Y69" s="499"/>
      <c r="Z69" s="499"/>
      <c r="AA69" s="508"/>
      <c r="AB69" s="508"/>
      <c r="AC69" s="508"/>
      <c r="AD69" s="508"/>
      <c r="AE69" s="508"/>
      <c r="AF69" s="508"/>
      <c r="AG69" s="508"/>
      <c r="AH69" s="508"/>
      <c r="AI69" s="508"/>
      <c r="AJ69" s="508"/>
      <c r="AK69" s="508"/>
      <c r="AL69" s="508"/>
      <c r="AM69" s="508"/>
      <c r="AN69" s="508"/>
      <c r="AO69" s="508"/>
      <c r="AP69" s="508"/>
      <c r="AQ69" s="508"/>
      <c r="AR69" s="508"/>
      <c r="AS69" s="508"/>
      <c r="AT69" s="508"/>
      <c r="AU69" s="508"/>
      <c r="AV69" s="508"/>
      <c r="AW69" s="508"/>
      <c r="AX69" s="508"/>
      <c r="AY69" s="508"/>
      <c r="AZ69" s="508"/>
      <c r="BA69" s="508"/>
      <c r="BB69" s="508"/>
      <c r="BC69" s="508"/>
      <c r="BD69" s="508"/>
      <c r="BE69" s="508"/>
      <c r="BF69" s="508"/>
      <c r="BG69" s="574">
        <f t="shared" si="5"/>
        <v>0</v>
      </c>
    </row>
    <row r="70" spans="1:59" s="570" customFormat="1">
      <c r="A70" s="589"/>
      <c r="B70" s="525" t="s">
        <v>320</v>
      </c>
      <c r="C70" s="526">
        <f t="shared" si="6"/>
        <v>0</v>
      </c>
      <c r="D70" s="525"/>
      <c r="E70" s="525"/>
      <c r="F70" s="499"/>
      <c r="G70" s="499"/>
      <c r="H70" s="499"/>
      <c r="I70" s="499"/>
      <c r="J70" s="499"/>
      <c r="K70" s="499"/>
      <c r="L70" s="499"/>
      <c r="M70" s="499"/>
      <c r="N70" s="499"/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  <c r="AA70" s="508"/>
      <c r="AB70" s="508"/>
      <c r="AC70" s="508"/>
      <c r="AD70" s="508"/>
      <c r="AE70" s="508"/>
      <c r="AF70" s="508"/>
      <c r="AG70" s="508"/>
      <c r="AH70" s="508"/>
      <c r="AI70" s="508"/>
      <c r="AJ70" s="508"/>
      <c r="AK70" s="508"/>
      <c r="AL70" s="508"/>
      <c r="AM70" s="508"/>
      <c r="AN70" s="508"/>
      <c r="AO70" s="508"/>
      <c r="AP70" s="508"/>
      <c r="AQ70" s="508"/>
      <c r="AR70" s="508"/>
      <c r="AS70" s="508"/>
      <c r="AT70" s="508"/>
      <c r="AU70" s="508"/>
      <c r="AV70" s="508"/>
      <c r="AW70" s="508"/>
      <c r="AX70" s="508"/>
      <c r="AY70" s="508"/>
      <c r="AZ70" s="508"/>
      <c r="BA70" s="508"/>
      <c r="BB70" s="508"/>
      <c r="BC70" s="508"/>
      <c r="BD70" s="508"/>
      <c r="BE70" s="508"/>
      <c r="BF70" s="508"/>
      <c r="BG70" s="574">
        <f t="shared" si="5"/>
        <v>0</v>
      </c>
    </row>
    <row r="71" spans="1:59" s="570" customFormat="1">
      <c r="A71" s="589"/>
      <c r="B71" s="525" t="s">
        <v>321</v>
      </c>
      <c r="C71" s="526">
        <f t="shared" si="6"/>
        <v>0</v>
      </c>
      <c r="D71" s="525"/>
      <c r="E71" s="525"/>
      <c r="F71" s="499"/>
      <c r="G71" s="499"/>
      <c r="H71" s="499"/>
      <c r="I71" s="499"/>
      <c r="J71" s="499"/>
      <c r="K71" s="499"/>
      <c r="L71" s="499"/>
      <c r="M71" s="499"/>
      <c r="N71" s="499"/>
      <c r="O71" s="499"/>
      <c r="P71" s="499"/>
      <c r="Q71" s="499"/>
      <c r="R71" s="499"/>
      <c r="S71" s="499"/>
      <c r="T71" s="499"/>
      <c r="U71" s="499"/>
      <c r="V71" s="499"/>
      <c r="W71" s="499"/>
      <c r="X71" s="499"/>
      <c r="Y71" s="499"/>
      <c r="Z71" s="499"/>
      <c r="AA71" s="508"/>
      <c r="AB71" s="508"/>
      <c r="AC71" s="508"/>
      <c r="AD71" s="508"/>
      <c r="AE71" s="508"/>
      <c r="AF71" s="508"/>
      <c r="AG71" s="508"/>
      <c r="AH71" s="508"/>
      <c r="AI71" s="508"/>
      <c r="AJ71" s="508"/>
      <c r="AK71" s="508"/>
      <c r="AL71" s="508"/>
      <c r="AM71" s="508"/>
      <c r="AN71" s="508"/>
      <c r="AO71" s="508"/>
      <c r="AP71" s="508"/>
      <c r="AQ71" s="508"/>
      <c r="AR71" s="508"/>
      <c r="AS71" s="508"/>
      <c r="AT71" s="508"/>
      <c r="AU71" s="508"/>
      <c r="AV71" s="508"/>
      <c r="AW71" s="508"/>
      <c r="AX71" s="508"/>
      <c r="AY71" s="508"/>
      <c r="AZ71" s="508"/>
      <c r="BA71" s="508"/>
      <c r="BB71" s="508"/>
      <c r="BC71" s="508"/>
      <c r="BD71" s="508"/>
      <c r="BE71" s="508"/>
      <c r="BF71" s="508"/>
      <c r="BG71" s="574">
        <f t="shared" si="5"/>
        <v>0</v>
      </c>
    </row>
    <row r="72" spans="1:59" s="570" customFormat="1">
      <c r="A72" s="589"/>
      <c r="B72" s="525" t="s">
        <v>322</v>
      </c>
      <c r="C72" s="526">
        <f t="shared" si="6"/>
        <v>0</v>
      </c>
      <c r="D72" s="525"/>
      <c r="E72" s="525"/>
      <c r="F72" s="499"/>
      <c r="G72" s="499"/>
      <c r="H72" s="499"/>
      <c r="I72" s="499"/>
      <c r="J72" s="499"/>
      <c r="K72" s="499"/>
      <c r="L72" s="499"/>
      <c r="M72" s="499"/>
      <c r="N72" s="499"/>
      <c r="O72" s="499"/>
      <c r="P72" s="499"/>
      <c r="Q72" s="499"/>
      <c r="R72" s="499"/>
      <c r="S72" s="499"/>
      <c r="T72" s="499"/>
      <c r="U72" s="499"/>
      <c r="V72" s="499"/>
      <c r="W72" s="499"/>
      <c r="X72" s="499"/>
      <c r="Y72" s="499"/>
      <c r="Z72" s="499"/>
      <c r="AA72" s="508"/>
      <c r="AB72" s="508"/>
      <c r="AC72" s="508"/>
      <c r="AD72" s="508"/>
      <c r="AE72" s="508"/>
      <c r="AF72" s="508"/>
      <c r="AG72" s="508"/>
      <c r="AH72" s="508"/>
      <c r="AI72" s="508"/>
      <c r="AJ72" s="508"/>
      <c r="AK72" s="508"/>
      <c r="AL72" s="508"/>
      <c r="AM72" s="508"/>
      <c r="AN72" s="508"/>
      <c r="AO72" s="508"/>
      <c r="AP72" s="508"/>
      <c r="AQ72" s="508"/>
      <c r="AR72" s="508"/>
      <c r="AS72" s="508"/>
      <c r="AT72" s="508"/>
      <c r="AU72" s="508"/>
      <c r="AV72" s="508"/>
      <c r="AW72" s="508"/>
      <c r="AX72" s="508"/>
      <c r="AY72" s="508"/>
      <c r="AZ72" s="508"/>
      <c r="BA72" s="508"/>
      <c r="BB72" s="508"/>
      <c r="BC72" s="508"/>
      <c r="BD72" s="508"/>
      <c r="BE72" s="508"/>
      <c r="BF72" s="508"/>
      <c r="BG72" s="574">
        <f t="shared" si="5"/>
        <v>0</v>
      </c>
    </row>
    <row r="73" spans="1:59" s="570" customFormat="1" ht="17.100000000000001" customHeight="1">
      <c r="A73" s="589"/>
      <c r="B73" s="525" t="s">
        <v>323</v>
      </c>
      <c r="C73" s="526">
        <f t="shared" si="6"/>
        <v>0</v>
      </c>
      <c r="D73" s="525"/>
      <c r="E73" s="525"/>
      <c r="F73" s="499"/>
      <c r="G73" s="499"/>
      <c r="H73" s="499"/>
      <c r="I73" s="499"/>
      <c r="J73" s="499"/>
      <c r="K73" s="499"/>
      <c r="L73" s="499"/>
      <c r="M73" s="499"/>
      <c r="N73" s="499"/>
      <c r="O73" s="499"/>
      <c r="P73" s="499"/>
      <c r="Q73" s="499"/>
      <c r="R73" s="499"/>
      <c r="S73" s="499"/>
      <c r="T73" s="499"/>
      <c r="U73" s="499"/>
      <c r="V73" s="499"/>
      <c r="W73" s="499"/>
      <c r="X73" s="499"/>
      <c r="Y73" s="499"/>
      <c r="Z73" s="499"/>
      <c r="AA73" s="508"/>
      <c r="AB73" s="508"/>
      <c r="AC73" s="508"/>
      <c r="AD73" s="508"/>
      <c r="AE73" s="508"/>
      <c r="AF73" s="508"/>
      <c r="AG73" s="508"/>
      <c r="AH73" s="508"/>
      <c r="AI73" s="508"/>
      <c r="AJ73" s="508"/>
      <c r="AK73" s="508"/>
      <c r="AL73" s="508"/>
      <c r="AM73" s="508"/>
      <c r="AN73" s="508"/>
      <c r="AO73" s="508"/>
      <c r="AP73" s="508"/>
      <c r="AQ73" s="508"/>
      <c r="AR73" s="508"/>
      <c r="AS73" s="508"/>
      <c r="AT73" s="508"/>
      <c r="AU73" s="508"/>
      <c r="AV73" s="508"/>
      <c r="AW73" s="508"/>
      <c r="AX73" s="508"/>
      <c r="AY73" s="508"/>
      <c r="AZ73" s="508"/>
      <c r="BA73" s="508"/>
      <c r="BB73" s="508"/>
      <c r="BC73" s="508"/>
      <c r="BD73" s="508"/>
      <c r="BE73" s="508"/>
      <c r="BF73" s="508"/>
      <c r="BG73" s="574">
        <f t="shared" si="5"/>
        <v>0</v>
      </c>
    </row>
    <row r="74" spans="1:59" s="570" customFormat="1">
      <c r="A74" s="589"/>
      <c r="B74" s="525" t="s">
        <v>324</v>
      </c>
      <c r="C74" s="526">
        <f t="shared" si="6"/>
        <v>0</v>
      </c>
      <c r="D74" s="525"/>
      <c r="E74" s="525"/>
      <c r="F74" s="499"/>
      <c r="G74" s="499"/>
      <c r="H74" s="499"/>
      <c r="I74" s="499"/>
      <c r="J74" s="499"/>
      <c r="K74" s="499"/>
      <c r="L74" s="499"/>
      <c r="M74" s="499"/>
      <c r="N74" s="499"/>
      <c r="O74" s="499"/>
      <c r="P74" s="499"/>
      <c r="Q74" s="499"/>
      <c r="R74" s="499"/>
      <c r="S74" s="499"/>
      <c r="T74" s="499"/>
      <c r="U74" s="499"/>
      <c r="V74" s="499"/>
      <c r="W74" s="499"/>
      <c r="X74" s="499"/>
      <c r="Y74" s="499"/>
      <c r="Z74" s="499"/>
      <c r="AA74" s="508"/>
      <c r="AB74" s="508"/>
      <c r="AC74" s="508"/>
      <c r="AD74" s="508"/>
      <c r="AE74" s="508"/>
      <c r="AF74" s="508"/>
      <c r="AG74" s="508"/>
      <c r="AH74" s="508"/>
      <c r="AI74" s="508"/>
      <c r="AJ74" s="508"/>
      <c r="AK74" s="508"/>
      <c r="AL74" s="508"/>
      <c r="AM74" s="508"/>
      <c r="AN74" s="508"/>
      <c r="AO74" s="508"/>
      <c r="AP74" s="508"/>
      <c r="AQ74" s="508"/>
      <c r="AR74" s="508"/>
      <c r="AS74" s="508"/>
      <c r="AT74" s="508"/>
      <c r="AU74" s="508"/>
      <c r="AV74" s="508"/>
      <c r="AW74" s="508"/>
      <c r="AX74" s="508"/>
      <c r="AY74" s="508"/>
      <c r="AZ74" s="508"/>
      <c r="BA74" s="508"/>
      <c r="BB74" s="508"/>
      <c r="BC74" s="508"/>
      <c r="BD74" s="508"/>
      <c r="BE74" s="508"/>
      <c r="BF74" s="508"/>
      <c r="BG74" s="574">
        <f t="shared" si="5"/>
        <v>0</v>
      </c>
    </row>
    <row r="75" spans="1:59" s="570" customFormat="1">
      <c r="A75" s="589"/>
      <c r="B75" s="553"/>
      <c r="C75" s="553"/>
      <c r="D75" s="525"/>
      <c r="E75" s="553"/>
      <c r="F75" s="499"/>
      <c r="G75" s="499"/>
      <c r="H75" s="499"/>
      <c r="I75" s="499"/>
      <c r="J75" s="499"/>
      <c r="K75" s="499"/>
      <c r="L75" s="499"/>
      <c r="M75" s="499"/>
      <c r="N75" s="499"/>
      <c r="O75" s="499"/>
      <c r="P75" s="499"/>
      <c r="Q75" s="499"/>
      <c r="R75" s="499"/>
      <c r="S75" s="499"/>
      <c r="T75" s="499"/>
      <c r="U75" s="499"/>
      <c r="V75" s="499"/>
      <c r="W75" s="499"/>
      <c r="X75" s="499"/>
      <c r="Y75" s="499"/>
      <c r="Z75" s="499"/>
      <c r="AA75" s="508"/>
      <c r="AB75" s="508"/>
      <c r="AC75" s="508"/>
      <c r="AD75" s="508"/>
      <c r="AE75" s="508"/>
      <c r="AF75" s="508"/>
      <c r="AG75" s="508"/>
      <c r="AH75" s="508"/>
      <c r="AI75" s="508"/>
      <c r="AJ75" s="508"/>
      <c r="AK75" s="508"/>
      <c r="AL75" s="508"/>
      <c r="AM75" s="508"/>
      <c r="AN75" s="508"/>
      <c r="AO75" s="508"/>
      <c r="AP75" s="508"/>
      <c r="AQ75" s="508"/>
      <c r="AR75" s="508"/>
      <c r="AS75" s="508"/>
      <c r="AT75" s="508"/>
      <c r="AU75" s="508"/>
      <c r="AV75" s="508"/>
      <c r="AW75" s="508"/>
      <c r="AX75" s="508"/>
      <c r="AY75" s="508"/>
      <c r="AZ75" s="508"/>
      <c r="BA75" s="508"/>
      <c r="BB75" s="508"/>
      <c r="BC75" s="508"/>
      <c r="BD75" s="508"/>
      <c r="BE75" s="508"/>
      <c r="BF75" s="508"/>
      <c r="BG75" s="574">
        <f t="shared" si="5"/>
        <v>0</v>
      </c>
    </row>
    <row r="76" spans="1:59" s="570" customFormat="1">
      <c r="A76" s="589"/>
      <c r="B76" s="525"/>
      <c r="C76" s="525"/>
      <c r="D76" s="525"/>
      <c r="E76" s="525"/>
      <c r="F76" s="499"/>
      <c r="G76" s="499"/>
      <c r="H76" s="499"/>
      <c r="I76" s="499"/>
      <c r="J76" s="499"/>
      <c r="K76" s="499"/>
      <c r="L76" s="499"/>
      <c r="M76" s="499"/>
      <c r="N76" s="499"/>
      <c r="O76" s="499"/>
      <c r="P76" s="499"/>
      <c r="Q76" s="499"/>
      <c r="R76" s="499"/>
      <c r="S76" s="499"/>
      <c r="T76" s="499"/>
      <c r="U76" s="499"/>
      <c r="V76" s="499"/>
      <c r="W76" s="499"/>
      <c r="X76" s="499"/>
      <c r="Y76" s="499"/>
      <c r="Z76" s="499"/>
      <c r="AA76" s="508"/>
      <c r="AB76" s="508"/>
      <c r="AC76" s="508"/>
      <c r="AD76" s="508"/>
      <c r="AE76" s="508"/>
      <c r="AF76" s="508"/>
      <c r="AG76" s="508"/>
      <c r="AH76" s="508"/>
      <c r="AI76" s="508"/>
      <c r="AJ76" s="508"/>
      <c r="AK76" s="508"/>
      <c r="AL76" s="508"/>
      <c r="AM76" s="508"/>
      <c r="AN76" s="508"/>
      <c r="AO76" s="508"/>
      <c r="AP76" s="508"/>
      <c r="AQ76" s="508"/>
      <c r="AR76" s="508"/>
      <c r="AS76" s="508"/>
      <c r="AT76" s="508"/>
      <c r="AU76" s="508"/>
      <c r="AV76" s="508"/>
      <c r="AW76" s="508"/>
      <c r="AX76" s="508"/>
      <c r="AY76" s="508"/>
      <c r="AZ76" s="508"/>
      <c r="BA76" s="508"/>
      <c r="BB76" s="508"/>
      <c r="BC76" s="508"/>
      <c r="BD76" s="508"/>
      <c r="BE76" s="508"/>
      <c r="BF76" s="508"/>
      <c r="BG76" s="574">
        <f t="shared" si="5"/>
        <v>0</v>
      </c>
    </row>
    <row r="77" spans="1:59" s="570" customFormat="1">
      <c r="A77" s="595"/>
      <c r="B77" s="561"/>
      <c r="C77" s="561"/>
      <c r="D77" s="525"/>
      <c r="E77" s="561"/>
      <c r="F77" s="556"/>
      <c r="G77" s="556"/>
      <c r="H77" s="556"/>
      <c r="I77" s="556"/>
      <c r="J77" s="556"/>
      <c r="K77" s="556"/>
      <c r="L77" s="556"/>
      <c r="M77" s="556"/>
      <c r="N77" s="556"/>
      <c r="O77" s="556"/>
      <c r="P77" s="556"/>
      <c r="Q77" s="556"/>
      <c r="R77" s="556"/>
      <c r="S77" s="556"/>
      <c r="T77" s="556"/>
      <c r="U77" s="556"/>
      <c r="V77" s="556"/>
      <c r="W77" s="556"/>
      <c r="X77" s="556"/>
      <c r="Y77" s="556"/>
      <c r="Z77" s="556"/>
      <c r="AA77" s="557"/>
      <c r="AB77" s="557"/>
      <c r="AC77" s="557"/>
      <c r="AD77" s="557"/>
      <c r="AE77" s="557"/>
      <c r="AF77" s="557"/>
      <c r="AG77" s="557"/>
      <c r="AH77" s="557"/>
      <c r="AI77" s="557"/>
      <c r="AJ77" s="557"/>
      <c r="AK77" s="557"/>
      <c r="AL77" s="557"/>
      <c r="AM77" s="557"/>
      <c r="AN77" s="557"/>
      <c r="AO77" s="557"/>
      <c r="AP77" s="557"/>
      <c r="AQ77" s="557"/>
      <c r="AR77" s="557"/>
      <c r="AS77" s="557"/>
      <c r="AT77" s="557"/>
      <c r="AU77" s="557"/>
      <c r="AV77" s="557"/>
      <c r="AW77" s="557"/>
      <c r="AX77" s="557"/>
      <c r="AY77" s="557"/>
      <c r="AZ77" s="557"/>
      <c r="BA77" s="557"/>
      <c r="BB77" s="557"/>
      <c r="BC77" s="557"/>
      <c r="BD77" s="557"/>
      <c r="BE77" s="557"/>
      <c r="BF77" s="557"/>
      <c r="BG77" s="574">
        <f t="shared" si="5"/>
        <v>0</v>
      </c>
    </row>
    <row r="78" spans="1:59" s="570" customFormat="1">
      <c r="A78" s="593" t="s">
        <v>325</v>
      </c>
      <c r="B78" s="552"/>
      <c r="C78" s="581">
        <f>SUM(C55:C77)</f>
        <v>-9265936.7099999804</v>
      </c>
      <c r="D78" s="525"/>
      <c r="E78" s="553"/>
      <c r="F78" s="499"/>
      <c r="G78" s="499"/>
      <c r="H78" s="499"/>
      <c r="I78" s="499"/>
      <c r="J78" s="499"/>
      <c r="K78" s="499"/>
      <c r="L78" s="499"/>
      <c r="M78" s="499"/>
      <c r="N78" s="499"/>
      <c r="O78" s="499"/>
      <c r="P78" s="499"/>
      <c r="Q78" s="499"/>
      <c r="R78" s="499"/>
      <c r="S78" s="499"/>
      <c r="T78" s="499"/>
      <c r="U78" s="499"/>
      <c r="V78" s="499"/>
      <c r="W78" s="499"/>
      <c r="X78" s="499"/>
      <c r="Y78" s="499"/>
      <c r="Z78" s="499"/>
      <c r="AA78" s="508"/>
      <c r="AB78" s="508"/>
      <c r="AC78" s="508"/>
      <c r="AD78" s="508"/>
      <c r="AE78" s="508"/>
      <c r="AF78" s="508"/>
      <c r="AG78" s="508"/>
      <c r="AH78" s="508"/>
      <c r="AI78" s="508"/>
      <c r="AJ78" s="508"/>
      <c r="AK78" s="508"/>
      <c r="AL78" s="508"/>
      <c r="AM78" s="508"/>
      <c r="AN78" s="508"/>
      <c r="AO78" s="508"/>
      <c r="AP78" s="508"/>
      <c r="AQ78" s="508"/>
      <c r="AR78" s="508"/>
      <c r="AS78" s="508"/>
      <c r="AT78" s="508"/>
      <c r="AU78" s="508"/>
      <c r="AV78" s="508"/>
      <c r="AW78" s="508"/>
      <c r="AX78" s="508"/>
      <c r="AY78" s="508"/>
      <c r="AZ78" s="508"/>
      <c r="BA78" s="508"/>
      <c r="BB78" s="508"/>
      <c r="BC78" s="508"/>
      <c r="BD78" s="508"/>
      <c r="BE78" s="508"/>
      <c r="BF78" s="508"/>
      <c r="BG78" s="574">
        <f t="shared" si="5"/>
        <v>9265936.7099999804</v>
      </c>
    </row>
    <row r="79" spans="1:59" s="570" customFormat="1">
      <c r="A79" s="595"/>
      <c r="B79" s="561"/>
      <c r="C79" s="561"/>
      <c r="D79" s="525"/>
      <c r="E79" s="561"/>
      <c r="F79" s="556"/>
      <c r="G79" s="556"/>
      <c r="H79" s="556"/>
      <c r="I79" s="556"/>
      <c r="J79" s="556"/>
      <c r="K79" s="556"/>
      <c r="L79" s="556"/>
      <c r="M79" s="556"/>
      <c r="N79" s="556"/>
      <c r="O79" s="556"/>
      <c r="P79" s="556"/>
      <c r="Q79" s="556"/>
      <c r="R79" s="556"/>
      <c r="S79" s="556"/>
      <c r="T79" s="556"/>
      <c r="U79" s="556"/>
      <c r="V79" s="556"/>
      <c r="W79" s="556"/>
      <c r="X79" s="556"/>
      <c r="Y79" s="556"/>
      <c r="Z79" s="556"/>
      <c r="AA79" s="557"/>
      <c r="AB79" s="557"/>
      <c r="AC79" s="557"/>
      <c r="AD79" s="557"/>
      <c r="AE79" s="557"/>
      <c r="AF79" s="557"/>
      <c r="AG79" s="557"/>
      <c r="AH79" s="557"/>
      <c r="AI79" s="557"/>
      <c r="AJ79" s="557"/>
      <c r="AK79" s="557"/>
      <c r="AL79" s="557"/>
      <c r="AM79" s="557"/>
      <c r="AN79" s="557"/>
      <c r="AO79" s="557"/>
      <c r="AP79" s="557"/>
      <c r="AQ79" s="557"/>
      <c r="AR79" s="557"/>
      <c r="AS79" s="557"/>
      <c r="AT79" s="557"/>
      <c r="AU79" s="557"/>
      <c r="AV79" s="557"/>
      <c r="AW79" s="557"/>
      <c r="AX79" s="557"/>
      <c r="AY79" s="557"/>
      <c r="AZ79" s="557"/>
      <c r="BA79" s="557"/>
      <c r="BB79" s="557"/>
      <c r="BC79" s="557"/>
      <c r="BD79" s="557"/>
      <c r="BE79" s="557"/>
      <c r="BF79" s="557"/>
      <c r="BG79" s="574">
        <f t="shared" si="5"/>
        <v>0</v>
      </c>
    </row>
    <row r="80" spans="1:59" s="570" customFormat="1">
      <c r="A80" s="589"/>
      <c r="B80" s="525" t="s">
        <v>384</v>
      </c>
      <c r="C80" s="526">
        <f t="shared" ref="C80:C103" si="7">SUM(E80:BE80)</f>
        <v>0</v>
      </c>
      <c r="D80" s="525"/>
      <c r="E80" s="525"/>
      <c r="F80" s="499"/>
      <c r="G80" s="499"/>
      <c r="H80" s="499"/>
      <c r="I80" s="499"/>
      <c r="J80" s="499"/>
      <c r="K80" s="499"/>
      <c r="L80" s="499"/>
      <c r="M80" s="499"/>
      <c r="N80" s="499"/>
      <c r="O80" s="499"/>
      <c r="P80" s="499"/>
      <c r="Q80" s="499"/>
      <c r="R80" s="499"/>
      <c r="S80" s="499"/>
      <c r="T80" s="499"/>
      <c r="U80" s="499"/>
      <c r="V80" s="499"/>
      <c r="W80" s="499"/>
      <c r="X80" s="499"/>
      <c r="Y80" s="499"/>
      <c r="Z80" s="499"/>
      <c r="AA80" s="508"/>
      <c r="AB80" s="508"/>
      <c r="AC80" s="508"/>
      <c r="AD80" s="508"/>
      <c r="AE80" s="508"/>
      <c r="AF80" s="508"/>
      <c r="AG80" s="508"/>
      <c r="AH80" s="508"/>
      <c r="AI80" s="508"/>
      <c r="AJ80" s="508">
        <v>0</v>
      </c>
      <c r="AK80" s="508"/>
      <c r="AL80" s="508"/>
      <c r="AM80" s="508"/>
      <c r="AN80" s="508"/>
      <c r="AO80" s="508"/>
      <c r="AP80" s="508"/>
      <c r="AQ80" s="508"/>
      <c r="AR80" s="508"/>
      <c r="AS80" s="508"/>
      <c r="AT80" s="508"/>
      <c r="AU80" s="508"/>
      <c r="AV80" s="508"/>
      <c r="AW80" s="508"/>
      <c r="AX80" s="508"/>
      <c r="AY80" s="508"/>
      <c r="AZ80" s="508"/>
      <c r="BA80" s="508"/>
      <c r="BB80" s="508"/>
      <c r="BC80" s="508"/>
      <c r="BD80" s="508"/>
      <c r="BE80" s="508"/>
      <c r="BF80" s="508"/>
      <c r="BG80" s="574">
        <f t="shared" ref="BG80:BG111" si="8">SUM(E80:BF80)-C80</f>
        <v>0</v>
      </c>
    </row>
    <row r="81" spans="1:59" s="570" customFormat="1">
      <c r="A81" s="589"/>
      <c r="B81" s="525" t="s">
        <v>327</v>
      </c>
      <c r="C81" s="526">
        <f t="shared" si="7"/>
        <v>0</v>
      </c>
      <c r="D81" s="525"/>
      <c r="E81" s="525"/>
      <c r="F81" s="499"/>
      <c r="G81" s="499"/>
      <c r="H81" s="499"/>
      <c r="I81" s="499"/>
      <c r="J81" s="499"/>
      <c r="K81" s="499"/>
      <c r="L81" s="499"/>
      <c r="M81" s="499"/>
      <c r="N81" s="499"/>
      <c r="O81" s="499"/>
      <c r="P81" s="499"/>
      <c r="Q81" s="499"/>
      <c r="R81" s="499"/>
      <c r="S81" s="499"/>
      <c r="T81" s="499"/>
      <c r="U81" s="499"/>
      <c r="V81" s="499"/>
      <c r="W81" s="499"/>
      <c r="X81" s="499"/>
      <c r="Y81" s="499"/>
      <c r="Z81" s="499"/>
      <c r="AA81" s="508"/>
      <c r="AB81" s="508"/>
      <c r="AC81" s="508"/>
      <c r="AD81" s="508"/>
      <c r="AE81" s="508"/>
      <c r="AF81" s="508"/>
      <c r="AG81" s="508"/>
      <c r="AH81" s="508"/>
      <c r="AI81" s="508"/>
      <c r="AJ81" s="508"/>
      <c r="AK81" s="508"/>
      <c r="AL81" s="508"/>
      <c r="AM81" s="508"/>
      <c r="AN81" s="508"/>
      <c r="AO81" s="508"/>
      <c r="AP81" s="508"/>
      <c r="AQ81" s="508"/>
      <c r="AR81" s="508"/>
      <c r="AS81" s="508"/>
      <c r="AT81" s="508"/>
      <c r="AU81" s="508"/>
      <c r="AV81" s="508"/>
      <c r="AW81" s="508"/>
      <c r="AX81" s="508"/>
      <c r="AY81" s="508"/>
      <c r="AZ81" s="508"/>
      <c r="BA81" s="508"/>
      <c r="BB81" s="508"/>
      <c r="BC81" s="508"/>
      <c r="BD81" s="508"/>
      <c r="BE81" s="508"/>
      <c r="BF81" s="508"/>
      <c r="BG81" s="574">
        <f t="shared" si="8"/>
        <v>0</v>
      </c>
    </row>
    <row r="82" spans="1:59" s="570" customFormat="1">
      <c r="A82" s="589"/>
      <c r="B82" s="525" t="s">
        <v>328</v>
      </c>
      <c r="C82" s="526">
        <f t="shared" si="7"/>
        <v>94660836</v>
      </c>
      <c r="D82" s="525"/>
      <c r="E82" s="525"/>
      <c r="F82" s="499"/>
      <c r="G82" s="499"/>
      <c r="H82" s="499"/>
      <c r="I82" s="499"/>
      <c r="J82" s="499"/>
      <c r="K82" s="499"/>
      <c r="L82" s="499"/>
      <c r="M82" s="499"/>
      <c r="N82" s="499"/>
      <c r="O82" s="499"/>
      <c r="P82" s="499"/>
      <c r="Q82" s="499"/>
      <c r="R82" s="499"/>
      <c r="S82" s="499"/>
      <c r="T82" s="499"/>
      <c r="U82" s="499"/>
      <c r="V82" s="499"/>
      <c r="W82" s="499"/>
      <c r="X82" s="499"/>
      <c r="Y82" s="499"/>
      <c r="Z82" s="499"/>
      <c r="AA82" s="508"/>
      <c r="AB82" s="508"/>
      <c r="AC82" s="508"/>
      <c r="AD82" s="508"/>
      <c r="AE82" s="508"/>
      <c r="AF82" s="508"/>
      <c r="AG82" s="508"/>
      <c r="AH82" s="508">
        <v>94660836</v>
      </c>
      <c r="AI82" s="508"/>
      <c r="AJ82" s="508"/>
      <c r="AK82" s="508"/>
      <c r="AL82" s="508"/>
      <c r="AM82" s="508"/>
      <c r="AN82" s="508"/>
      <c r="AO82" s="508"/>
      <c r="AP82" s="508"/>
      <c r="AQ82" s="508"/>
      <c r="AR82" s="508"/>
      <c r="AS82" s="508"/>
      <c r="AT82" s="508"/>
      <c r="AU82" s="508"/>
      <c r="AV82" s="508"/>
      <c r="AW82" s="508"/>
      <c r="AX82" s="508"/>
      <c r="AY82" s="508"/>
      <c r="AZ82" s="508"/>
      <c r="BA82" s="508"/>
      <c r="BB82" s="508"/>
      <c r="BC82" s="508"/>
      <c r="BD82" s="508"/>
      <c r="BE82" s="508"/>
      <c r="BF82" s="508"/>
      <c r="BG82" s="574">
        <f t="shared" si="8"/>
        <v>0</v>
      </c>
    </row>
    <row r="83" spans="1:59" s="570" customFormat="1">
      <c r="A83" s="589"/>
      <c r="B83" s="525" t="s">
        <v>329</v>
      </c>
      <c r="C83" s="526">
        <f t="shared" si="7"/>
        <v>0</v>
      </c>
      <c r="D83" s="525"/>
      <c r="E83" s="525"/>
      <c r="F83" s="499"/>
      <c r="G83" s="499"/>
      <c r="H83" s="499"/>
      <c r="I83" s="499"/>
      <c r="J83" s="499"/>
      <c r="K83" s="499"/>
      <c r="L83" s="499"/>
      <c r="M83" s="499"/>
      <c r="N83" s="499"/>
      <c r="O83" s="499"/>
      <c r="P83" s="499"/>
      <c r="Q83" s="499"/>
      <c r="R83" s="499"/>
      <c r="S83" s="499"/>
      <c r="T83" s="499"/>
      <c r="U83" s="499"/>
      <c r="V83" s="499"/>
      <c r="W83" s="499"/>
      <c r="X83" s="499"/>
      <c r="Y83" s="499"/>
      <c r="Z83" s="499"/>
      <c r="AA83" s="508"/>
      <c r="AB83" s="508"/>
      <c r="AC83" s="508"/>
      <c r="AD83" s="508"/>
      <c r="AE83" s="508"/>
      <c r="AF83" s="508"/>
      <c r="AG83" s="508"/>
      <c r="AH83" s="508"/>
      <c r="AI83" s="508"/>
      <c r="AJ83" s="508"/>
      <c r="AK83" s="508"/>
      <c r="AL83" s="508"/>
      <c r="AM83" s="508"/>
      <c r="AN83" s="508"/>
      <c r="AO83" s="508"/>
      <c r="AP83" s="508"/>
      <c r="AQ83" s="508"/>
      <c r="AR83" s="508"/>
      <c r="AS83" s="508"/>
      <c r="AT83" s="508"/>
      <c r="AU83" s="508"/>
      <c r="AV83" s="508"/>
      <c r="AW83" s="508"/>
      <c r="AX83" s="508"/>
      <c r="AY83" s="508"/>
      <c r="AZ83" s="508"/>
      <c r="BA83" s="508"/>
      <c r="BB83" s="508"/>
      <c r="BC83" s="508"/>
      <c r="BD83" s="508"/>
      <c r="BE83" s="508"/>
      <c r="BF83" s="508"/>
      <c r="BG83" s="574">
        <f t="shared" si="8"/>
        <v>0</v>
      </c>
    </row>
    <row r="84" spans="1:59" s="570" customFormat="1">
      <c r="A84" s="589"/>
      <c r="B84" s="525" t="s">
        <v>330</v>
      </c>
      <c r="C84" s="526">
        <f t="shared" si="7"/>
        <v>0</v>
      </c>
      <c r="D84" s="525"/>
      <c r="E84" s="525"/>
      <c r="F84" s="499"/>
      <c r="G84" s="499"/>
      <c r="H84" s="499"/>
      <c r="I84" s="499"/>
      <c r="J84" s="499"/>
      <c r="K84" s="499"/>
      <c r="L84" s="499"/>
      <c r="M84" s="499"/>
      <c r="N84" s="499"/>
      <c r="O84" s="499"/>
      <c r="P84" s="499"/>
      <c r="Q84" s="499"/>
      <c r="R84" s="499"/>
      <c r="S84" s="499"/>
      <c r="T84" s="499"/>
      <c r="U84" s="499"/>
      <c r="V84" s="499"/>
      <c r="W84" s="499"/>
      <c r="X84" s="499"/>
      <c r="Y84" s="499"/>
      <c r="Z84" s="499"/>
      <c r="AA84" s="508"/>
      <c r="AB84" s="508"/>
      <c r="AC84" s="508"/>
      <c r="AD84" s="508"/>
      <c r="AE84" s="508"/>
      <c r="AF84" s="508"/>
      <c r="AG84" s="508"/>
      <c r="AH84" s="508"/>
      <c r="AI84" s="508"/>
      <c r="AJ84" s="508"/>
      <c r="AK84" s="508"/>
      <c r="AL84" s="508"/>
      <c r="AM84" s="508"/>
      <c r="AN84" s="508"/>
      <c r="AO84" s="508"/>
      <c r="AP84" s="508"/>
      <c r="AQ84" s="508"/>
      <c r="AR84" s="508"/>
      <c r="AS84" s="508"/>
      <c r="AT84" s="508"/>
      <c r="AU84" s="508"/>
      <c r="AV84" s="508"/>
      <c r="AW84" s="508"/>
      <c r="AX84" s="508"/>
      <c r="AY84" s="508"/>
      <c r="AZ84" s="508"/>
      <c r="BA84" s="508"/>
      <c r="BB84" s="508"/>
      <c r="BC84" s="508"/>
      <c r="BD84" s="508"/>
      <c r="BE84" s="508"/>
      <c r="BF84" s="508"/>
      <c r="BG84" s="574">
        <f t="shared" si="8"/>
        <v>0</v>
      </c>
    </row>
    <row r="85" spans="1:59" s="570" customFormat="1">
      <c r="A85" s="589"/>
      <c r="B85" s="525" t="s">
        <v>331</v>
      </c>
      <c r="C85" s="526">
        <f t="shared" si="7"/>
        <v>0</v>
      </c>
      <c r="D85" s="525"/>
      <c r="E85" s="525"/>
      <c r="F85" s="499"/>
      <c r="G85" s="499"/>
      <c r="H85" s="499"/>
      <c r="I85" s="499"/>
      <c r="J85" s="499"/>
      <c r="K85" s="499"/>
      <c r="L85" s="499"/>
      <c r="M85" s="499"/>
      <c r="N85" s="499"/>
      <c r="O85" s="499"/>
      <c r="P85" s="499"/>
      <c r="Q85" s="499"/>
      <c r="R85" s="499"/>
      <c r="S85" s="499"/>
      <c r="T85" s="499"/>
      <c r="U85" s="499"/>
      <c r="V85" s="499"/>
      <c r="W85" s="499"/>
      <c r="X85" s="499"/>
      <c r="Y85" s="499"/>
      <c r="Z85" s="499"/>
      <c r="AA85" s="508"/>
      <c r="AB85" s="508"/>
      <c r="AC85" s="508"/>
      <c r="AD85" s="508"/>
      <c r="AE85" s="508"/>
      <c r="AF85" s="508"/>
      <c r="AG85" s="508"/>
      <c r="AH85" s="508"/>
      <c r="AI85" s="508"/>
      <c r="AJ85" s="508"/>
      <c r="AK85" s="508"/>
      <c r="AL85" s="508"/>
      <c r="AM85" s="508"/>
      <c r="AN85" s="508"/>
      <c r="AO85" s="508"/>
      <c r="AP85" s="508"/>
      <c r="AQ85" s="508"/>
      <c r="AR85" s="508"/>
      <c r="AS85" s="508"/>
      <c r="AT85" s="508"/>
      <c r="AU85" s="508"/>
      <c r="AV85" s="508"/>
      <c r="AW85" s="508"/>
      <c r="AX85" s="508"/>
      <c r="AY85" s="508"/>
      <c r="AZ85" s="508"/>
      <c r="BA85" s="508"/>
      <c r="BB85" s="508"/>
      <c r="BC85" s="508"/>
      <c r="BD85" s="508"/>
      <c r="BE85" s="508"/>
      <c r="BF85" s="508"/>
      <c r="BG85" s="574">
        <f t="shared" si="8"/>
        <v>0</v>
      </c>
    </row>
    <row r="86" spans="1:59" s="570" customFormat="1">
      <c r="A86" s="589"/>
      <c r="B86" s="525" t="s">
        <v>332</v>
      </c>
      <c r="C86" s="526">
        <f t="shared" si="7"/>
        <v>0</v>
      </c>
      <c r="D86" s="525"/>
      <c r="E86" s="525"/>
      <c r="F86" s="499"/>
      <c r="G86" s="499"/>
      <c r="H86" s="499"/>
      <c r="I86" s="499"/>
      <c r="J86" s="499"/>
      <c r="K86" s="499"/>
      <c r="L86" s="499"/>
      <c r="M86" s="499"/>
      <c r="N86" s="499"/>
      <c r="O86" s="499"/>
      <c r="P86" s="499"/>
      <c r="Q86" s="499"/>
      <c r="R86" s="499"/>
      <c r="S86" s="499"/>
      <c r="T86" s="499"/>
      <c r="U86" s="499"/>
      <c r="V86" s="499"/>
      <c r="W86" s="499"/>
      <c r="X86" s="499"/>
      <c r="Y86" s="499"/>
      <c r="Z86" s="499"/>
      <c r="AA86" s="508"/>
      <c r="AB86" s="508"/>
      <c r="AC86" s="508"/>
      <c r="AD86" s="508"/>
      <c r="AE86" s="508"/>
      <c r="AF86" s="508"/>
      <c r="AG86" s="508"/>
      <c r="AH86" s="508"/>
      <c r="AI86" s="508"/>
      <c r="AJ86" s="508"/>
      <c r="AK86" s="508"/>
      <c r="AL86" s="508"/>
      <c r="AM86" s="508"/>
      <c r="AN86" s="508"/>
      <c r="AO86" s="508"/>
      <c r="AP86" s="508"/>
      <c r="AQ86" s="508"/>
      <c r="AR86" s="508"/>
      <c r="AS86" s="508"/>
      <c r="AT86" s="508"/>
      <c r="AU86" s="508"/>
      <c r="AV86" s="508"/>
      <c r="AW86" s="508"/>
      <c r="AX86" s="508"/>
      <c r="AY86" s="508"/>
      <c r="AZ86" s="508"/>
      <c r="BA86" s="508"/>
      <c r="BB86" s="508"/>
      <c r="BC86" s="508"/>
      <c r="BD86" s="508"/>
      <c r="BE86" s="508"/>
      <c r="BF86" s="508"/>
      <c r="BG86" s="574">
        <f t="shared" si="8"/>
        <v>0</v>
      </c>
    </row>
    <row r="87" spans="1:59" s="570" customFormat="1">
      <c r="A87" s="589"/>
      <c r="B87" s="525" t="s">
        <v>333</v>
      </c>
      <c r="C87" s="526">
        <f t="shared" si="7"/>
        <v>0</v>
      </c>
      <c r="D87" s="525"/>
      <c r="E87" s="525"/>
      <c r="F87" s="499"/>
      <c r="G87" s="499"/>
      <c r="H87" s="499"/>
      <c r="I87" s="499"/>
      <c r="J87" s="499"/>
      <c r="K87" s="499"/>
      <c r="L87" s="499"/>
      <c r="M87" s="499"/>
      <c r="N87" s="499"/>
      <c r="O87" s="499"/>
      <c r="P87" s="499"/>
      <c r="Q87" s="499"/>
      <c r="R87" s="499"/>
      <c r="S87" s="499"/>
      <c r="T87" s="499"/>
      <c r="U87" s="499"/>
      <c r="V87" s="499"/>
      <c r="W87" s="499"/>
      <c r="X87" s="499"/>
      <c r="Y87" s="499"/>
      <c r="Z87" s="499"/>
      <c r="AA87" s="508"/>
      <c r="AB87" s="508"/>
      <c r="AC87" s="508"/>
      <c r="AD87" s="508"/>
      <c r="AE87" s="508"/>
      <c r="AF87" s="508"/>
      <c r="AG87" s="508"/>
      <c r="AH87" s="508"/>
      <c r="AI87" s="508"/>
      <c r="AJ87" s="508"/>
      <c r="AK87" s="508"/>
      <c r="AL87" s="508"/>
      <c r="AM87" s="508"/>
      <c r="AN87" s="508"/>
      <c r="AO87" s="508"/>
      <c r="AP87" s="508"/>
      <c r="AQ87" s="508"/>
      <c r="AR87" s="508"/>
      <c r="AS87" s="508"/>
      <c r="AT87" s="508"/>
      <c r="AU87" s="508"/>
      <c r="AV87" s="508"/>
      <c r="AW87" s="508"/>
      <c r="AX87" s="508"/>
      <c r="AY87" s="508"/>
      <c r="AZ87" s="508"/>
      <c r="BA87" s="508"/>
      <c r="BB87" s="508"/>
      <c r="BC87" s="508"/>
      <c r="BD87" s="508"/>
      <c r="BE87" s="508"/>
      <c r="BF87" s="508"/>
      <c r="BG87" s="574">
        <f t="shared" si="8"/>
        <v>0</v>
      </c>
    </row>
    <row r="88" spans="1:59" s="570" customFormat="1">
      <c r="A88" s="589"/>
      <c r="B88" s="525" t="s">
        <v>334</v>
      </c>
      <c r="C88" s="526">
        <f t="shared" si="7"/>
        <v>0</v>
      </c>
      <c r="D88" s="525"/>
      <c r="E88" s="525"/>
      <c r="F88" s="499"/>
      <c r="G88" s="499"/>
      <c r="H88" s="499"/>
      <c r="I88" s="499"/>
      <c r="J88" s="499"/>
      <c r="K88" s="499"/>
      <c r="L88" s="499"/>
      <c r="M88" s="499"/>
      <c r="N88" s="499"/>
      <c r="O88" s="499"/>
      <c r="P88" s="499"/>
      <c r="Q88" s="499"/>
      <c r="R88" s="499"/>
      <c r="S88" s="499"/>
      <c r="T88" s="499"/>
      <c r="U88" s="499"/>
      <c r="V88" s="499"/>
      <c r="W88" s="499"/>
      <c r="X88" s="499"/>
      <c r="Y88" s="499"/>
      <c r="Z88" s="499"/>
      <c r="AA88" s="508"/>
      <c r="AB88" s="508"/>
      <c r="AC88" s="508"/>
      <c r="AD88" s="508"/>
      <c r="AE88" s="508"/>
      <c r="AF88" s="508"/>
      <c r="AG88" s="508"/>
      <c r="AH88" s="508"/>
      <c r="AI88" s="508"/>
      <c r="AJ88" s="508"/>
      <c r="AK88" s="508"/>
      <c r="AL88" s="508"/>
      <c r="AM88" s="508"/>
      <c r="AN88" s="508"/>
      <c r="AO88" s="508"/>
      <c r="AP88" s="508"/>
      <c r="AQ88" s="508"/>
      <c r="AR88" s="508"/>
      <c r="AS88" s="508"/>
      <c r="AT88" s="508"/>
      <c r="AU88" s="508"/>
      <c r="AV88" s="508"/>
      <c r="AW88" s="508"/>
      <c r="AX88" s="508"/>
      <c r="AY88" s="508"/>
      <c r="AZ88" s="508"/>
      <c r="BA88" s="508"/>
      <c r="BB88" s="508"/>
      <c r="BC88" s="508"/>
      <c r="BD88" s="508"/>
      <c r="BE88" s="508"/>
      <c r="BF88" s="508"/>
      <c r="BG88" s="574">
        <f t="shared" si="8"/>
        <v>0</v>
      </c>
    </row>
    <row r="89" spans="1:59" s="570" customFormat="1">
      <c r="A89" s="589"/>
      <c r="B89" s="525" t="s">
        <v>335</v>
      </c>
      <c r="C89" s="526">
        <f t="shared" si="7"/>
        <v>0</v>
      </c>
      <c r="D89" s="525"/>
      <c r="E89" s="525"/>
      <c r="F89" s="499"/>
      <c r="G89" s="499"/>
      <c r="H89" s="499"/>
      <c r="I89" s="499"/>
      <c r="J89" s="499"/>
      <c r="K89" s="499"/>
      <c r="L89" s="499"/>
      <c r="M89" s="499"/>
      <c r="N89" s="499"/>
      <c r="O89" s="499"/>
      <c r="P89" s="499"/>
      <c r="Q89" s="499"/>
      <c r="R89" s="499"/>
      <c r="S89" s="499"/>
      <c r="T89" s="499"/>
      <c r="U89" s="499"/>
      <c r="V89" s="499"/>
      <c r="W89" s="499"/>
      <c r="X89" s="499"/>
      <c r="Y89" s="499"/>
      <c r="Z89" s="499"/>
      <c r="AA89" s="508"/>
      <c r="AB89" s="508"/>
      <c r="AC89" s="508"/>
      <c r="AD89" s="508"/>
      <c r="AE89" s="508"/>
      <c r="AF89" s="508"/>
      <c r="AG89" s="508"/>
      <c r="AH89" s="508"/>
      <c r="AI89" s="508"/>
      <c r="AJ89" s="508"/>
      <c r="AK89" s="508"/>
      <c r="AL89" s="508"/>
      <c r="AM89" s="508"/>
      <c r="AN89" s="508"/>
      <c r="AO89" s="508"/>
      <c r="AP89" s="508"/>
      <c r="AQ89" s="508"/>
      <c r="AR89" s="508"/>
      <c r="AS89" s="508"/>
      <c r="AT89" s="508"/>
      <c r="AU89" s="508"/>
      <c r="AV89" s="508"/>
      <c r="AW89" s="508"/>
      <c r="AX89" s="508"/>
      <c r="AY89" s="508"/>
      <c r="AZ89" s="508"/>
      <c r="BA89" s="508"/>
      <c r="BB89" s="508"/>
      <c r="BC89" s="508"/>
      <c r="BD89" s="508"/>
      <c r="BE89" s="508"/>
      <c r="BF89" s="508"/>
      <c r="BG89" s="574">
        <f t="shared" si="8"/>
        <v>0</v>
      </c>
    </row>
    <row r="90" spans="1:59" s="570" customFormat="1">
      <c r="A90" s="589"/>
      <c r="B90" s="525" t="s">
        <v>385</v>
      </c>
      <c r="C90" s="526">
        <f t="shared" si="7"/>
        <v>-99332122.709999993</v>
      </c>
      <c r="D90" s="525"/>
      <c r="E90" s="525"/>
      <c r="F90" s="499"/>
      <c r="G90" s="499"/>
      <c r="H90" s="499"/>
      <c r="I90" s="499"/>
      <c r="J90" s="499"/>
      <c r="K90" s="499"/>
      <c r="L90" s="499"/>
      <c r="M90" s="499"/>
      <c r="N90" s="499"/>
      <c r="O90" s="499"/>
      <c r="P90" s="499"/>
      <c r="Q90" s="499"/>
      <c r="R90" s="499"/>
      <c r="S90" s="499"/>
      <c r="T90" s="499"/>
      <c r="U90" s="499"/>
      <c r="V90" s="499"/>
      <c r="W90" s="499"/>
      <c r="X90" s="499"/>
      <c r="Y90" s="499"/>
      <c r="Z90" s="499"/>
      <c r="AA90" s="508"/>
      <c r="AB90" s="508"/>
      <c r="AC90" s="508"/>
      <c r="AD90" s="508"/>
      <c r="AE90" s="508"/>
      <c r="AF90" s="508"/>
      <c r="AG90" s="508"/>
      <c r="AH90" s="508">
        <v>-99332122.709999993</v>
      </c>
      <c r="AI90" s="508"/>
      <c r="AJ90" s="508"/>
      <c r="AK90" s="508"/>
      <c r="AL90" s="508"/>
      <c r="AM90" s="508"/>
      <c r="AN90" s="508"/>
      <c r="AO90" s="508"/>
      <c r="AP90" s="508"/>
      <c r="AQ90" s="508"/>
      <c r="AR90" s="508"/>
      <c r="AS90" s="508"/>
      <c r="AT90" s="508"/>
      <c r="AU90" s="508"/>
      <c r="AV90" s="508"/>
      <c r="AW90" s="508"/>
      <c r="AX90" s="508"/>
      <c r="AY90" s="508"/>
      <c r="AZ90" s="508"/>
      <c r="BA90" s="508"/>
      <c r="BB90" s="508"/>
      <c r="BC90" s="508"/>
      <c r="BD90" s="508"/>
      <c r="BE90" s="508"/>
      <c r="BF90" s="508"/>
      <c r="BG90" s="574">
        <f t="shared" si="8"/>
        <v>0</v>
      </c>
    </row>
    <row r="91" spans="1:59" s="570" customFormat="1">
      <c r="A91" s="589"/>
      <c r="B91" s="525" t="s">
        <v>337</v>
      </c>
      <c r="C91" s="526">
        <f t="shared" si="7"/>
        <v>0</v>
      </c>
      <c r="D91" s="525"/>
      <c r="E91" s="525"/>
      <c r="F91" s="499"/>
      <c r="G91" s="499"/>
      <c r="H91" s="499"/>
      <c r="I91" s="499"/>
      <c r="J91" s="499"/>
      <c r="K91" s="499"/>
      <c r="L91" s="499"/>
      <c r="M91" s="499"/>
      <c r="N91" s="499"/>
      <c r="O91" s="499"/>
      <c r="P91" s="499"/>
      <c r="Q91" s="499"/>
      <c r="R91" s="499"/>
      <c r="S91" s="499"/>
      <c r="T91" s="499"/>
      <c r="U91" s="499"/>
      <c r="V91" s="499"/>
      <c r="W91" s="499"/>
      <c r="X91" s="499"/>
      <c r="Y91" s="499"/>
      <c r="Z91" s="499"/>
      <c r="AA91" s="508"/>
      <c r="AB91" s="508"/>
      <c r="AC91" s="508"/>
      <c r="AD91" s="508"/>
      <c r="AE91" s="508"/>
      <c r="AF91" s="508"/>
      <c r="AG91" s="508"/>
      <c r="AH91" s="508"/>
      <c r="AI91" s="508"/>
      <c r="AJ91" s="508"/>
      <c r="AK91" s="508"/>
      <c r="AL91" s="508"/>
      <c r="AM91" s="508"/>
      <c r="AN91" s="508"/>
      <c r="AO91" s="508"/>
      <c r="AP91" s="508"/>
      <c r="AQ91" s="508"/>
      <c r="AR91" s="508"/>
      <c r="AS91" s="508"/>
      <c r="AT91" s="508"/>
      <c r="AU91" s="508"/>
      <c r="AV91" s="508"/>
      <c r="AW91" s="508"/>
      <c r="AX91" s="508"/>
      <c r="AY91" s="508"/>
      <c r="AZ91" s="508"/>
      <c r="BA91" s="508"/>
      <c r="BB91" s="508"/>
      <c r="BC91" s="508"/>
      <c r="BD91" s="508"/>
      <c r="BE91" s="508"/>
      <c r="BF91" s="508"/>
      <c r="BG91" s="574">
        <f t="shared" si="8"/>
        <v>0</v>
      </c>
    </row>
    <row r="92" spans="1:59" s="570" customFormat="1">
      <c r="A92" s="589"/>
      <c r="B92" s="525" t="s">
        <v>338</v>
      </c>
      <c r="C92" s="526">
        <f t="shared" si="7"/>
        <v>0</v>
      </c>
      <c r="D92" s="525"/>
      <c r="E92" s="525"/>
      <c r="F92" s="499"/>
      <c r="G92" s="499"/>
      <c r="H92" s="499"/>
      <c r="I92" s="499"/>
      <c r="J92" s="499"/>
      <c r="K92" s="499"/>
      <c r="L92" s="499"/>
      <c r="M92" s="499"/>
      <c r="N92" s="499"/>
      <c r="O92" s="499"/>
      <c r="P92" s="499"/>
      <c r="Q92" s="499"/>
      <c r="R92" s="499"/>
      <c r="S92" s="499"/>
      <c r="T92" s="499"/>
      <c r="U92" s="499"/>
      <c r="V92" s="499"/>
      <c r="W92" s="499"/>
      <c r="X92" s="499"/>
      <c r="Y92" s="499"/>
      <c r="Z92" s="499"/>
      <c r="AA92" s="508"/>
      <c r="AB92" s="508"/>
      <c r="AC92" s="508"/>
      <c r="AD92" s="508"/>
      <c r="AE92" s="508"/>
      <c r="AF92" s="508"/>
      <c r="AG92" s="508"/>
      <c r="AH92" s="508"/>
      <c r="AI92" s="508"/>
      <c r="AJ92" s="508"/>
      <c r="AK92" s="508"/>
      <c r="AL92" s="508"/>
      <c r="AM92" s="508"/>
      <c r="AN92" s="508"/>
      <c r="AO92" s="508"/>
      <c r="AP92" s="508"/>
      <c r="AQ92" s="508"/>
      <c r="AR92" s="508"/>
      <c r="AS92" s="508"/>
      <c r="AT92" s="508"/>
      <c r="AU92" s="508"/>
      <c r="AV92" s="508"/>
      <c r="AW92" s="508"/>
      <c r="AX92" s="508"/>
      <c r="AY92" s="508"/>
      <c r="AZ92" s="508"/>
      <c r="BA92" s="508"/>
      <c r="BB92" s="508"/>
      <c r="BC92" s="508"/>
      <c r="BD92" s="508"/>
      <c r="BE92" s="508"/>
      <c r="BF92" s="508"/>
      <c r="BG92" s="574">
        <f t="shared" si="8"/>
        <v>0</v>
      </c>
    </row>
    <row r="93" spans="1:59" s="570" customFormat="1">
      <c r="A93" s="589"/>
      <c r="B93" s="525" t="s">
        <v>339</v>
      </c>
      <c r="C93" s="526">
        <f t="shared" si="7"/>
        <v>-24000000</v>
      </c>
      <c r="D93" s="525"/>
      <c r="E93" s="525"/>
      <c r="F93" s="499"/>
      <c r="G93" s="499"/>
      <c r="H93" s="499"/>
      <c r="I93" s="499"/>
      <c r="J93" s="499"/>
      <c r="K93" s="499"/>
      <c r="L93" s="499"/>
      <c r="M93" s="499"/>
      <c r="N93" s="499"/>
      <c r="O93" s="499"/>
      <c r="P93" s="499"/>
      <c r="Q93" s="499"/>
      <c r="R93" s="499"/>
      <c r="S93" s="499"/>
      <c r="T93" s="499"/>
      <c r="U93" s="499"/>
      <c r="V93" s="499"/>
      <c r="W93" s="499"/>
      <c r="X93" s="499"/>
      <c r="Y93" s="499"/>
      <c r="Z93" s="499"/>
      <c r="AA93" s="508"/>
      <c r="AB93" s="508"/>
      <c r="AC93" s="508"/>
      <c r="AD93" s="508"/>
      <c r="AE93" s="508"/>
      <c r="AF93" s="508"/>
      <c r="AG93" s="508"/>
      <c r="AH93" s="508">
        <v>-24000000</v>
      </c>
      <c r="AI93" s="508"/>
      <c r="AJ93" s="508"/>
      <c r="AK93" s="508"/>
      <c r="AL93" s="508"/>
      <c r="AM93" s="508"/>
      <c r="AN93" s="508"/>
      <c r="AO93" s="508"/>
      <c r="AP93" s="508"/>
      <c r="AQ93" s="508"/>
      <c r="AR93" s="508"/>
      <c r="AS93" s="508"/>
      <c r="AT93" s="508"/>
      <c r="AU93" s="508"/>
      <c r="AV93" s="508"/>
      <c r="AW93" s="508"/>
      <c r="AX93" s="508"/>
      <c r="AY93" s="508"/>
      <c r="AZ93" s="508"/>
      <c r="BA93" s="508"/>
      <c r="BB93" s="508"/>
      <c r="BC93" s="508"/>
      <c r="BD93" s="508"/>
      <c r="BE93" s="508"/>
      <c r="BF93" s="508"/>
      <c r="BG93" s="574">
        <f t="shared" si="8"/>
        <v>0</v>
      </c>
    </row>
    <row r="94" spans="1:59" s="570" customFormat="1">
      <c r="A94" s="589"/>
      <c r="B94" s="525" t="s">
        <v>386</v>
      </c>
      <c r="C94" s="526">
        <f t="shared" si="7"/>
        <v>-8954943.9900000133</v>
      </c>
      <c r="D94" s="525"/>
      <c r="E94" s="525"/>
      <c r="F94" s="499"/>
      <c r="G94" s="499"/>
      <c r="H94" s="499"/>
      <c r="I94" s="499"/>
      <c r="J94" s="499"/>
      <c r="K94" s="499"/>
      <c r="L94" s="499"/>
      <c r="M94" s="499"/>
      <c r="N94" s="499"/>
      <c r="O94" s="499"/>
      <c r="P94" s="499"/>
      <c r="Q94" s="499"/>
      <c r="R94" s="499"/>
      <c r="S94" s="499"/>
      <c r="T94" s="499"/>
      <c r="U94" s="499"/>
      <c r="V94" s="499"/>
      <c r="W94" s="499"/>
      <c r="X94" s="499"/>
      <c r="Y94" s="499"/>
      <c r="Z94" s="499"/>
      <c r="AA94" s="508"/>
      <c r="AB94" s="508"/>
      <c r="AC94" s="508"/>
      <c r="AD94" s="508"/>
      <c r="AE94" s="508"/>
      <c r="AF94" s="508"/>
      <c r="AG94" s="508"/>
      <c r="AH94" s="508"/>
      <c r="AI94" s="508"/>
      <c r="AJ94" s="508">
        <v>-8954943.9900000133</v>
      </c>
      <c r="AK94" s="508"/>
      <c r="AL94" s="508"/>
      <c r="AM94" s="508"/>
      <c r="AN94" s="508"/>
      <c r="AO94" s="508"/>
      <c r="AP94" s="508"/>
      <c r="AQ94" s="508"/>
      <c r="AR94" s="508"/>
      <c r="AS94" s="508"/>
      <c r="AT94" s="508"/>
      <c r="AU94" s="508"/>
      <c r="AV94" s="508"/>
      <c r="AW94" s="508"/>
      <c r="AX94" s="508"/>
      <c r="AY94" s="508"/>
      <c r="AZ94" s="508"/>
      <c r="BA94" s="508"/>
      <c r="BB94" s="508"/>
      <c r="BC94" s="508"/>
      <c r="BD94" s="508"/>
      <c r="BE94" s="508"/>
      <c r="BF94" s="508"/>
      <c r="BG94" s="574">
        <f t="shared" si="8"/>
        <v>0</v>
      </c>
    </row>
    <row r="95" spans="1:59" s="570" customFormat="1">
      <c r="A95" s="589"/>
      <c r="B95" s="525" t="s">
        <v>341</v>
      </c>
      <c r="C95" s="526">
        <f t="shared" si="7"/>
        <v>-3450941.16</v>
      </c>
      <c r="D95" s="525"/>
      <c r="E95" s="525"/>
      <c r="F95" s="499"/>
      <c r="G95" s="499"/>
      <c r="H95" s="499"/>
      <c r="I95" s="499"/>
      <c r="J95" s="499"/>
      <c r="K95" s="499"/>
      <c r="L95" s="499"/>
      <c r="M95" s="499"/>
      <c r="N95" s="499"/>
      <c r="O95" s="499"/>
      <c r="P95" s="499"/>
      <c r="Q95" s="499"/>
      <c r="R95" s="499"/>
      <c r="S95" s="499"/>
      <c r="T95" s="499"/>
      <c r="U95" s="499"/>
      <c r="V95" s="499"/>
      <c r="W95" s="499"/>
      <c r="X95" s="499"/>
      <c r="Y95" s="499"/>
      <c r="Z95" s="499"/>
      <c r="AA95" s="508"/>
      <c r="AB95" s="508"/>
      <c r="AC95" s="508"/>
      <c r="AD95" s="508"/>
      <c r="AE95" s="508">
        <v>-3450941.16</v>
      </c>
      <c r="AF95" s="508"/>
      <c r="AG95" s="508"/>
      <c r="AH95" s="508"/>
      <c r="AI95" s="508"/>
      <c r="AJ95" s="508"/>
      <c r="AK95" s="508"/>
      <c r="AL95" s="508"/>
      <c r="AM95" s="508"/>
      <c r="AN95" s="508"/>
      <c r="AO95" s="508"/>
      <c r="AP95" s="508"/>
      <c r="AQ95" s="508"/>
      <c r="AR95" s="508"/>
      <c r="AS95" s="508"/>
      <c r="AT95" s="508"/>
      <c r="AU95" s="508"/>
      <c r="AV95" s="508"/>
      <c r="AW95" s="508"/>
      <c r="AX95" s="508"/>
      <c r="AY95" s="508"/>
      <c r="AZ95" s="508"/>
      <c r="BA95" s="508"/>
      <c r="BB95" s="508"/>
      <c r="BC95" s="508"/>
      <c r="BD95" s="508"/>
      <c r="BE95" s="508"/>
      <c r="BF95" s="508"/>
      <c r="BG95" s="574">
        <f t="shared" si="8"/>
        <v>0</v>
      </c>
    </row>
    <row r="96" spans="1:59" s="570" customFormat="1">
      <c r="A96" s="589"/>
      <c r="B96" s="525" t="s">
        <v>342</v>
      </c>
      <c r="C96" s="526">
        <f t="shared" si="7"/>
        <v>0</v>
      </c>
      <c r="D96" s="525"/>
      <c r="E96" s="525"/>
      <c r="F96" s="499"/>
      <c r="G96" s="499"/>
      <c r="H96" s="499"/>
      <c r="I96" s="499"/>
      <c r="J96" s="499"/>
      <c r="K96" s="499"/>
      <c r="L96" s="499"/>
      <c r="M96" s="499"/>
      <c r="N96" s="499"/>
      <c r="O96" s="499"/>
      <c r="P96" s="499"/>
      <c r="Q96" s="499"/>
      <c r="R96" s="499"/>
      <c r="S96" s="499"/>
      <c r="T96" s="499"/>
      <c r="U96" s="499"/>
      <c r="V96" s="499"/>
      <c r="W96" s="499"/>
      <c r="X96" s="499"/>
      <c r="Y96" s="499"/>
      <c r="Z96" s="499"/>
      <c r="AA96" s="508"/>
      <c r="AB96" s="508"/>
      <c r="AC96" s="508"/>
      <c r="AD96" s="508"/>
      <c r="AE96" s="508"/>
      <c r="AF96" s="508"/>
      <c r="AG96" s="508"/>
      <c r="AH96" s="508"/>
      <c r="AI96" s="508"/>
      <c r="AJ96" s="508"/>
      <c r="AK96" s="508"/>
      <c r="AL96" s="508"/>
      <c r="AM96" s="508"/>
      <c r="AN96" s="508"/>
      <c r="AO96" s="508"/>
      <c r="AP96" s="508"/>
      <c r="AQ96" s="508"/>
      <c r="AR96" s="508"/>
      <c r="AS96" s="508"/>
      <c r="AT96" s="508"/>
      <c r="AU96" s="508"/>
      <c r="AV96" s="508"/>
      <c r="AW96" s="508"/>
      <c r="AX96" s="508"/>
      <c r="AY96" s="508"/>
      <c r="AZ96" s="508"/>
      <c r="BA96" s="508"/>
      <c r="BB96" s="508"/>
      <c r="BC96" s="508"/>
      <c r="BD96" s="508"/>
      <c r="BE96" s="508"/>
      <c r="BF96" s="508"/>
      <c r="BG96" s="574">
        <f t="shared" si="8"/>
        <v>0</v>
      </c>
    </row>
    <row r="97" spans="1:59" s="570" customFormat="1">
      <c r="A97" s="589"/>
      <c r="B97" s="525" t="s">
        <v>343</v>
      </c>
      <c r="C97" s="526">
        <f t="shared" si="7"/>
        <v>0</v>
      </c>
      <c r="D97" s="525"/>
      <c r="E97" s="525"/>
      <c r="F97" s="499"/>
      <c r="G97" s="499"/>
      <c r="H97" s="499"/>
      <c r="I97" s="499"/>
      <c r="J97" s="499"/>
      <c r="K97" s="499"/>
      <c r="L97" s="499"/>
      <c r="M97" s="499"/>
      <c r="N97" s="499"/>
      <c r="O97" s="499"/>
      <c r="P97" s="499"/>
      <c r="Q97" s="499"/>
      <c r="R97" s="499"/>
      <c r="S97" s="499"/>
      <c r="T97" s="499"/>
      <c r="U97" s="499"/>
      <c r="V97" s="499"/>
      <c r="W97" s="499"/>
      <c r="X97" s="499"/>
      <c r="Y97" s="499"/>
      <c r="Z97" s="499"/>
      <c r="AA97" s="508"/>
      <c r="AB97" s="508"/>
      <c r="AC97" s="508"/>
      <c r="AD97" s="508"/>
      <c r="AE97" s="508"/>
      <c r="AF97" s="508"/>
      <c r="AG97" s="508"/>
      <c r="AH97" s="508"/>
      <c r="AI97" s="508"/>
      <c r="AJ97" s="508"/>
      <c r="AK97" s="508"/>
      <c r="AL97" s="508"/>
      <c r="AM97" s="508"/>
      <c r="AN97" s="508"/>
      <c r="AO97" s="508"/>
      <c r="AP97" s="508"/>
      <c r="AQ97" s="508"/>
      <c r="AR97" s="508"/>
      <c r="AS97" s="508"/>
      <c r="AT97" s="508"/>
      <c r="AU97" s="508"/>
      <c r="AV97" s="508"/>
      <c r="AW97" s="508"/>
      <c r="AX97" s="508"/>
      <c r="AY97" s="508"/>
      <c r="AZ97" s="508"/>
      <c r="BA97" s="508"/>
      <c r="BB97" s="508"/>
      <c r="BC97" s="508"/>
      <c r="BD97" s="508"/>
      <c r="BE97" s="508"/>
      <c r="BF97" s="508"/>
      <c r="BG97" s="574">
        <f t="shared" si="8"/>
        <v>0</v>
      </c>
    </row>
    <row r="98" spans="1:59" s="570" customFormat="1">
      <c r="A98" s="589"/>
      <c r="B98" s="525" t="s">
        <v>344</v>
      </c>
      <c r="C98" s="526">
        <f t="shared" si="7"/>
        <v>0</v>
      </c>
      <c r="D98" s="525"/>
      <c r="E98" s="525"/>
      <c r="F98" s="499"/>
      <c r="G98" s="499"/>
      <c r="H98" s="499"/>
      <c r="I98" s="499"/>
      <c r="J98" s="499"/>
      <c r="K98" s="499"/>
      <c r="L98" s="499"/>
      <c r="M98" s="499"/>
      <c r="N98" s="499"/>
      <c r="O98" s="499"/>
      <c r="P98" s="499"/>
      <c r="Q98" s="499"/>
      <c r="R98" s="499"/>
      <c r="S98" s="499"/>
      <c r="T98" s="499"/>
      <c r="U98" s="499"/>
      <c r="V98" s="499"/>
      <c r="W98" s="499"/>
      <c r="X98" s="499"/>
      <c r="Y98" s="499"/>
      <c r="Z98" s="499"/>
      <c r="AA98" s="508"/>
      <c r="AB98" s="508"/>
      <c r="AC98" s="508"/>
      <c r="AD98" s="508"/>
      <c r="AE98" s="508"/>
      <c r="AF98" s="508"/>
      <c r="AG98" s="508"/>
      <c r="AH98" s="508"/>
      <c r="AI98" s="508"/>
      <c r="AJ98" s="508"/>
      <c r="AK98" s="508"/>
      <c r="AL98" s="508"/>
      <c r="AM98" s="508"/>
      <c r="AN98" s="508"/>
      <c r="AO98" s="508"/>
      <c r="AP98" s="508"/>
      <c r="AQ98" s="508"/>
      <c r="AR98" s="508"/>
      <c r="AS98" s="508"/>
      <c r="AT98" s="508"/>
      <c r="AU98" s="508"/>
      <c r="AV98" s="508"/>
      <c r="AW98" s="508"/>
      <c r="AX98" s="508"/>
      <c r="AY98" s="508"/>
      <c r="AZ98" s="508"/>
      <c r="BA98" s="508"/>
      <c r="BB98" s="508"/>
      <c r="BC98" s="508"/>
      <c r="BD98" s="508"/>
      <c r="BE98" s="508"/>
      <c r="BF98" s="508"/>
      <c r="BG98" s="574">
        <f t="shared" si="8"/>
        <v>0</v>
      </c>
    </row>
    <row r="99" spans="1:59" s="570" customFormat="1">
      <c r="A99" s="589"/>
      <c r="B99" s="525" t="s">
        <v>345</v>
      </c>
      <c r="C99" s="526">
        <f t="shared" si="7"/>
        <v>0</v>
      </c>
      <c r="D99" s="525"/>
      <c r="E99" s="525"/>
      <c r="F99" s="499"/>
      <c r="G99" s="499"/>
      <c r="H99" s="499"/>
      <c r="I99" s="499"/>
      <c r="J99" s="499"/>
      <c r="K99" s="499"/>
      <c r="L99" s="499"/>
      <c r="M99" s="499"/>
      <c r="N99" s="499"/>
      <c r="O99" s="499"/>
      <c r="P99" s="499"/>
      <c r="Q99" s="499"/>
      <c r="R99" s="499"/>
      <c r="S99" s="499"/>
      <c r="T99" s="499"/>
      <c r="U99" s="499"/>
      <c r="V99" s="499"/>
      <c r="W99" s="499"/>
      <c r="X99" s="499"/>
      <c r="Y99" s="499"/>
      <c r="Z99" s="499"/>
      <c r="AA99" s="508"/>
      <c r="AB99" s="508"/>
      <c r="AC99" s="508"/>
      <c r="AD99" s="508"/>
      <c r="AE99" s="508"/>
      <c r="AF99" s="508"/>
      <c r="AG99" s="508"/>
      <c r="AH99" s="508"/>
      <c r="AI99" s="508"/>
      <c r="AJ99" s="508"/>
      <c r="AK99" s="508"/>
      <c r="AL99" s="508"/>
      <c r="AM99" s="508"/>
      <c r="AN99" s="508"/>
      <c r="AO99" s="508"/>
      <c r="AP99" s="508"/>
      <c r="AQ99" s="508"/>
      <c r="AR99" s="508"/>
      <c r="AS99" s="508"/>
      <c r="AT99" s="508"/>
      <c r="AU99" s="508"/>
      <c r="AV99" s="508"/>
      <c r="AW99" s="508"/>
      <c r="AX99" s="508"/>
      <c r="AY99" s="508"/>
      <c r="AZ99" s="508"/>
      <c r="BA99" s="508"/>
      <c r="BB99" s="508"/>
      <c r="BC99" s="508"/>
      <c r="BD99" s="508"/>
      <c r="BE99" s="508"/>
      <c r="BF99" s="508"/>
      <c r="BG99" s="574">
        <f t="shared" si="8"/>
        <v>0</v>
      </c>
    </row>
    <row r="100" spans="1:59" s="570" customFormat="1">
      <c r="A100" s="589"/>
      <c r="B100" s="525" t="s">
        <v>346</v>
      </c>
      <c r="C100" s="526">
        <f t="shared" si="7"/>
        <v>0</v>
      </c>
      <c r="D100" s="525"/>
      <c r="E100" s="525"/>
      <c r="F100" s="499"/>
      <c r="G100" s="499"/>
      <c r="H100" s="499"/>
      <c r="I100" s="499"/>
      <c r="J100" s="499"/>
      <c r="K100" s="499"/>
      <c r="L100" s="499"/>
      <c r="M100" s="499"/>
      <c r="N100" s="499"/>
      <c r="O100" s="499"/>
      <c r="P100" s="499"/>
      <c r="Q100" s="499"/>
      <c r="R100" s="499"/>
      <c r="S100" s="499"/>
      <c r="T100" s="499"/>
      <c r="U100" s="499"/>
      <c r="V100" s="499"/>
      <c r="W100" s="499"/>
      <c r="X100" s="499"/>
      <c r="Y100" s="499"/>
      <c r="Z100" s="499"/>
      <c r="AA100" s="508"/>
      <c r="AB100" s="508"/>
      <c r="AC100" s="508"/>
      <c r="AD100" s="508"/>
      <c r="AE100" s="508"/>
      <c r="AF100" s="508"/>
      <c r="AG100" s="508"/>
      <c r="AH100" s="508"/>
      <c r="AI100" s="508"/>
      <c r="AJ100" s="508"/>
      <c r="AK100" s="508"/>
      <c r="AL100" s="508"/>
      <c r="AM100" s="508"/>
      <c r="AN100" s="508"/>
      <c r="AO100" s="508"/>
      <c r="AP100" s="508"/>
      <c r="AQ100" s="508"/>
      <c r="AR100" s="508"/>
      <c r="AS100" s="508"/>
      <c r="AT100" s="508"/>
      <c r="AU100" s="508"/>
      <c r="AV100" s="508"/>
      <c r="AW100" s="508"/>
      <c r="AX100" s="508"/>
      <c r="AY100" s="508"/>
      <c r="AZ100" s="508"/>
      <c r="BA100" s="508"/>
      <c r="BB100" s="508"/>
      <c r="BC100" s="508"/>
      <c r="BD100" s="508"/>
      <c r="BE100" s="508"/>
      <c r="BF100" s="508"/>
      <c r="BG100" s="574">
        <f t="shared" si="8"/>
        <v>0</v>
      </c>
    </row>
    <row r="101" spans="1:59" s="570" customFormat="1">
      <c r="A101" s="589"/>
      <c r="B101" s="525" t="s">
        <v>347</v>
      </c>
      <c r="C101" s="526">
        <f t="shared" si="7"/>
        <v>0</v>
      </c>
      <c r="D101" s="525"/>
      <c r="E101" s="525"/>
      <c r="F101" s="499"/>
      <c r="G101" s="499"/>
      <c r="H101" s="499"/>
      <c r="I101" s="499"/>
      <c r="J101" s="499"/>
      <c r="K101" s="499"/>
      <c r="L101" s="499"/>
      <c r="M101" s="499"/>
      <c r="N101" s="499"/>
      <c r="O101" s="499"/>
      <c r="P101" s="499"/>
      <c r="Q101" s="499"/>
      <c r="R101" s="499"/>
      <c r="S101" s="499"/>
      <c r="T101" s="499">
        <f>T7</f>
        <v>0</v>
      </c>
      <c r="U101" s="499"/>
      <c r="V101" s="499"/>
      <c r="W101" s="499"/>
      <c r="X101" s="499"/>
      <c r="Y101" s="499"/>
      <c r="Z101" s="499"/>
      <c r="AA101" s="508"/>
      <c r="AB101" s="508"/>
      <c r="AC101" s="508"/>
      <c r="AD101" s="508"/>
      <c r="AE101" s="508"/>
      <c r="AF101" s="508"/>
      <c r="AG101" s="508"/>
      <c r="AH101" s="508"/>
      <c r="AI101" s="508"/>
      <c r="AJ101" s="508"/>
      <c r="AK101" s="508"/>
      <c r="AL101" s="508"/>
      <c r="AM101" s="508"/>
      <c r="AN101" s="508"/>
      <c r="AO101" s="508"/>
      <c r="AP101" s="508"/>
      <c r="AQ101" s="508"/>
      <c r="AR101" s="508"/>
      <c r="AS101" s="508"/>
      <c r="AT101" s="508"/>
      <c r="AU101" s="508"/>
      <c r="AV101" s="508"/>
      <c r="AW101" s="508"/>
      <c r="AX101" s="508"/>
      <c r="AY101" s="508"/>
      <c r="AZ101" s="508"/>
      <c r="BA101" s="508"/>
      <c r="BB101" s="508"/>
      <c r="BC101" s="508"/>
      <c r="BD101" s="508"/>
      <c r="BE101" s="508"/>
      <c r="BF101" s="508"/>
      <c r="BG101" s="574">
        <f t="shared" si="8"/>
        <v>0</v>
      </c>
    </row>
    <row r="102" spans="1:59" s="570" customFormat="1">
      <c r="A102" s="589"/>
      <c r="B102" s="525" t="s">
        <v>348</v>
      </c>
      <c r="C102" s="526">
        <f t="shared" si="7"/>
        <v>0</v>
      </c>
      <c r="D102" s="525"/>
      <c r="E102" s="525"/>
      <c r="F102" s="499"/>
      <c r="G102" s="499"/>
      <c r="H102" s="499"/>
      <c r="I102" s="499"/>
      <c r="J102" s="499"/>
      <c r="K102" s="499"/>
      <c r="L102" s="499"/>
      <c r="M102" s="499"/>
      <c r="N102" s="499"/>
      <c r="O102" s="499"/>
      <c r="P102" s="499"/>
      <c r="Q102" s="499"/>
      <c r="R102" s="499"/>
      <c r="S102" s="499"/>
      <c r="T102" s="499"/>
      <c r="U102" s="499"/>
      <c r="V102" s="499"/>
      <c r="W102" s="499"/>
      <c r="X102" s="499"/>
      <c r="Y102" s="499"/>
      <c r="Z102" s="499"/>
      <c r="AA102" s="508"/>
      <c r="AB102" s="508"/>
      <c r="AC102" s="508"/>
      <c r="AD102" s="508"/>
      <c r="AE102" s="508"/>
      <c r="AF102" s="508"/>
      <c r="AG102" s="508"/>
      <c r="AH102" s="508"/>
      <c r="AI102" s="508"/>
      <c r="AJ102" s="508"/>
      <c r="AK102" s="508"/>
      <c r="AL102" s="508"/>
      <c r="AM102" s="508"/>
      <c r="AN102" s="508"/>
      <c r="AO102" s="508"/>
      <c r="AP102" s="508"/>
      <c r="AQ102" s="508"/>
      <c r="AR102" s="508"/>
      <c r="AS102" s="508"/>
      <c r="AT102" s="508"/>
      <c r="AU102" s="508"/>
      <c r="AV102" s="508"/>
      <c r="AW102" s="508"/>
      <c r="AX102" s="508"/>
      <c r="AY102" s="508"/>
      <c r="AZ102" s="508"/>
      <c r="BA102" s="508"/>
      <c r="BB102" s="508"/>
      <c r="BC102" s="508"/>
      <c r="BD102" s="508"/>
      <c r="BE102" s="508"/>
      <c r="BF102" s="508"/>
      <c r="BG102" s="574">
        <f t="shared" si="8"/>
        <v>0</v>
      </c>
    </row>
    <row r="103" spans="1:59" s="570" customFormat="1">
      <c r="A103" s="589"/>
      <c r="B103" s="525" t="s">
        <v>349</v>
      </c>
      <c r="C103" s="526">
        <f t="shared" si="7"/>
        <v>0</v>
      </c>
      <c r="D103" s="525"/>
      <c r="E103" s="525"/>
      <c r="F103" s="499"/>
      <c r="G103" s="499"/>
      <c r="H103" s="499"/>
      <c r="I103" s="499"/>
      <c r="J103" s="499"/>
      <c r="K103" s="499"/>
      <c r="L103" s="499"/>
      <c r="M103" s="499"/>
      <c r="N103" s="499"/>
      <c r="O103" s="499"/>
      <c r="P103" s="499"/>
      <c r="Q103" s="499"/>
      <c r="R103" s="499"/>
      <c r="S103" s="499"/>
      <c r="T103" s="499"/>
      <c r="U103" s="499"/>
      <c r="V103" s="499"/>
      <c r="W103" s="499"/>
      <c r="X103" s="499"/>
      <c r="Y103" s="499"/>
      <c r="Z103" s="499"/>
      <c r="AA103" s="508"/>
      <c r="AB103" s="508"/>
      <c r="AC103" s="508"/>
      <c r="AD103" s="508"/>
      <c r="AE103" s="508"/>
      <c r="AF103" s="508"/>
      <c r="AG103" s="508"/>
      <c r="AH103" s="508"/>
      <c r="AI103" s="508"/>
      <c r="AJ103" s="508"/>
      <c r="AK103" s="508"/>
      <c r="AL103" s="508"/>
      <c r="AM103" s="508"/>
      <c r="AN103" s="508"/>
      <c r="AO103" s="508"/>
      <c r="AP103" s="508"/>
      <c r="AQ103" s="508"/>
      <c r="AR103" s="508"/>
      <c r="AS103" s="508"/>
      <c r="AT103" s="508"/>
      <c r="AU103" s="508"/>
      <c r="AV103" s="508"/>
      <c r="AW103" s="508"/>
      <c r="AX103" s="508"/>
      <c r="AY103" s="508"/>
      <c r="AZ103" s="508"/>
      <c r="BA103" s="508"/>
      <c r="BB103" s="508"/>
      <c r="BC103" s="508"/>
      <c r="BD103" s="508"/>
      <c r="BE103" s="508"/>
      <c r="BF103" s="508"/>
      <c r="BG103" s="574">
        <f t="shared" si="8"/>
        <v>0</v>
      </c>
    </row>
    <row r="104" spans="1:59" s="570" customFormat="1">
      <c r="A104" s="595"/>
      <c r="B104" s="596"/>
      <c r="C104" s="596"/>
      <c r="D104" s="525"/>
      <c r="E104" s="525"/>
      <c r="F104" s="499"/>
      <c r="G104" s="499"/>
      <c r="H104" s="499"/>
      <c r="I104" s="499"/>
      <c r="J104" s="499"/>
      <c r="K104" s="499"/>
      <c r="L104" s="499"/>
      <c r="M104" s="499"/>
      <c r="N104" s="499"/>
      <c r="O104" s="499"/>
      <c r="P104" s="499"/>
      <c r="Q104" s="499"/>
      <c r="R104" s="499"/>
      <c r="S104" s="499"/>
      <c r="T104" s="499"/>
      <c r="U104" s="499"/>
      <c r="V104" s="499"/>
      <c r="W104" s="499"/>
      <c r="X104" s="499"/>
      <c r="Y104" s="499"/>
      <c r="Z104" s="499"/>
      <c r="AA104" s="508"/>
      <c r="AB104" s="508"/>
      <c r="AC104" s="508"/>
      <c r="AD104" s="508"/>
      <c r="AE104" s="508"/>
      <c r="AF104" s="508"/>
      <c r="AG104" s="508"/>
      <c r="AH104" s="508"/>
      <c r="AI104" s="508"/>
      <c r="AJ104" s="508"/>
      <c r="AK104" s="508"/>
      <c r="AL104" s="508"/>
      <c r="AM104" s="508"/>
      <c r="AN104" s="508"/>
      <c r="AO104" s="508"/>
      <c r="AP104" s="508"/>
      <c r="AQ104" s="508"/>
      <c r="AR104" s="508"/>
      <c r="AS104" s="508"/>
      <c r="AT104" s="508"/>
      <c r="AU104" s="508"/>
      <c r="AV104" s="508"/>
      <c r="AW104" s="508"/>
      <c r="AX104" s="508"/>
      <c r="AY104" s="508"/>
      <c r="AZ104" s="508"/>
      <c r="BA104" s="508"/>
      <c r="BB104" s="508"/>
      <c r="BC104" s="508"/>
      <c r="BD104" s="508"/>
      <c r="BE104" s="508"/>
      <c r="BF104" s="508"/>
      <c r="BG104" s="574">
        <f t="shared" si="8"/>
        <v>0</v>
      </c>
    </row>
    <row r="105" spans="1:59" s="570" customFormat="1">
      <c r="A105" s="593" t="s">
        <v>350</v>
      </c>
      <c r="B105" s="552"/>
      <c r="C105" s="581">
        <f>SUM(C80:C104)</f>
        <v>-41077171.859999999</v>
      </c>
      <c r="D105" s="525"/>
      <c r="E105" s="525"/>
      <c r="F105" s="499"/>
      <c r="G105" s="499"/>
      <c r="H105" s="499"/>
      <c r="I105" s="499"/>
      <c r="J105" s="499"/>
      <c r="K105" s="499"/>
      <c r="L105" s="499"/>
      <c r="M105" s="499"/>
      <c r="N105" s="499"/>
      <c r="O105" s="499"/>
      <c r="P105" s="499"/>
      <c r="Q105" s="499"/>
      <c r="R105" s="499"/>
      <c r="S105" s="499"/>
      <c r="T105" s="499"/>
      <c r="U105" s="499"/>
      <c r="V105" s="499"/>
      <c r="W105" s="499"/>
      <c r="X105" s="499"/>
      <c r="Y105" s="499"/>
      <c r="Z105" s="499"/>
      <c r="AA105" s="508"/>
      <c r="AB105" s="508"/>
      <c r="AC105" s="508"/>
      <c r="AD105" s="508"/>
      <c r="AE105" s="508"/>
      <c r="AF105" s="508"/>
      <c r="AG105" s="508"/>
      <c r="AH105" s="508"/>
      <c r="AI105" s="508"/>
      <c r="AJ105" s="508"/>
      <c r="AK105" s="508"/>
      <c r="AL105" s="508"/>
      <c r="AM105" s="508"/>
      <c r="AN105" s="508"/>
      <c r="AO105" s="508"/>
      <c r="AP105" s="508"/>
      <c r="AQ105" s="508"/>
      <c r="AR105" s="508"/>
      <c r="AS105" s="508"/>
      <c r="AT105" s="508"/>
      <c r="AU105" s="508"/>
      <c r="AV105" s="508"/>
      <c r="AW105" s="508"/>
      <c r="AX105" s="508"/>
      <c r="AY105" s="508"/>
      <c r="AZ105" s="508"/>
      <c r="BA105" s="508"/>
      <c r="BB105" s="508"/>
      <c r="BC105" s="508"/>
      <c r="BD105" s="508"/>
      <c r="BE105" s="508"/>
      <c r="BF105" s="508"/>
      <c r="BG105" s="574">
        <f t="shared" si="8"/>
        <v>41077171.859999999</v>
      </c>
    </row>
    <row r="106" spans="1:59" s="570" customFormat="1">
      <c r="A106" s="595"/>
      <c r="B106" s="561"/>
      <c r="C106" s="561"/>
      <c r="D106" s="525"/>
      <c r="E106" s="525"/>
      <c r="F106" s="499"/>
      <c r="G106" s="499"/>
      <c r="H106" s="499"/>
      <c r="I106" s="499"/>
      <c r="J106" s="499"/>
      <c r="K106" s="499"/>
      <c r="L106" s="499"/>
      <c r="M106" s="499"/>
      <c r="N106" s="499"/>
      <c r="O106" s="499"/>
      <c r="P106" s="499"/>
      <c r="Q106" s="499"/>
      <c r="R106" s="499"/>
      <c r="S106" s="499"/>
      <c r="T106" s="499"/>
      <c r="U106" s="499"/>
      <c r="V106" s="499"/>
      <c r="W106" s="499"/>
      <c r="X106" s="499"/>
      <c r="Y106" s="499"/>
      <c r="Z106" s="499"/>
      <c r="AA106" s="508"/>
      <c r="AB106" s="508"/>
      <c r="AC106" s="508"/>
      <c r="AD106" s="508"/>
      <c r="AE106" s="508"/>
      <c r="AF106" s="508"/>
      <c r="AG106" s="508"/>
      <c r="AH106" s="508"/>
      <c r="AI106" s="508"/>
      <c r="AJ106" s="508"/>
      <c r="AK106" s="508"/>
      <c r="AL106" s="508"/>
      <c r="AM106" s="508"/>
      <c r="AN106" s="508"/>
      <c r="AO106" s="508"/>
      <c r="AP106" s="508"/>
      <c r="AQ106" s="508"/>
      <c r="AR106" s="508"/>
      <c r="AS106" s="508"/>
      <c r="AT106" s="508"/>
      <c r="AU106" s="508"/>
      <c r="AV106" s="508"/>
      <c r="AW106" s="508"/>
      <c r="AX106" s="508"/>
      <c r="AY106" s="508"/>
      <c r="AZ106" s="508"/>
      <c r="BA106" s="508"/>
      <c r="BB106" s="508"/>
      <c r="BC106" s="508"/>
      <c r="BD106" s="508"/>
      <c r="BE106" s="508"/>
      <c r="BF106" s="508"/>
      <c r="BG106" s="574">
        <f t="shared" si="8"/>
        <v>0</v>
      </c>
    </row>
    <row r="107" spans="1:59" s="570" customFormat="1">
      <c r="A107" s="588"/>
      <c r="B107" s="547" t="s">
        <v>351</v>
      </c>
      <c r="C107" s="597" t="e">
        <f>C53+C78+C105</f>
        <v>#REF!</v>
      </c>
      <c r="D107" s="525"/>
      <c r="E107" s="547"/>
      <c r="F107" s="499"/>
      <c r="G107" s="499"/>
      <c r="H107" s="499"/>
      <c r="I107" s="499"/>
      <c r="J107" s="499"/>
      <c r="K107" s="499"/>
      <c r="L107" s="499"/>
      <c r="M107" s="499"/>
      <c r="N107" s="499"/>
      <c r="O107" s="499"/>
      <c r="P107" s="499"/>
      <c r="Q107" s="499"/>
      <c r="R107" s="499"/>
      <c r="S107" s="499"/>
      <c r="T107" s="499"/>
      <c r="U107" s="499"/>
      <c r="V107" s="499"/>
      <c r="W107" s="499"/>
      <c r="X107" s="499"/>
      <c r="Y107" s="499"/>
      <c r="Z107" s="499"/>
      <c r="AA107" s="508"/>
      <c r="AB107" s="508"/>
      <c r="AC107" s="508"/>
      <c r="AD107" s="508"/>
      <c r="AE107" s="508"/>
      <c r="AF107" s="508"/>
      <c r="AG107" s="508"/>
      <c r="AH107" s="508"/>
      <c r="AI107" s="508"/>
      <c r="AJ107" s="508"/>
      <c r="AK107" s="508"/>
      <c r="AL107" s="508"/>
      <c r="AM107" s="508"/>
      <c r="AN107" s="508"/>
      <c r="AO107" s="508"/>
      <c r="AP107" s="508"/>
      <c r="AQ107" s="508"/>
      <c r="AR107" s="508"/>
      <c r="AS107" s="508"/>
      <c r="AT107" s="508"/>
      <c r="AU107" s="508"/>
      <c r="AV107" s="508"/>
      <c r="AW107" s="508"/>
      <c r="AX107" s="508"/>
      <c r="AY107" s="508"/>
      <c r="AZ107" s="508"/>
      <c r="BA107" s="508"/>
      <c r="BB107" s="508"/>
      <c r="BC107" s="508"/>
      <c r="BD107" s="508"/>
      <c r="BE107" s="508"/>
      <c r="BF107" s="508"/>
      <c r="BG107" s="574" t="e">
        <f t="shared" si="8"/>
        <v>#REF!</v>
      </c>
    </row>
    <row r="108" spans="1:59" s="570" customFormat="1">
      <c r="A108" s="589"/>
      <c r="B108" s="525" t="s">
        <v>352</v>
      </c>
      <c r="C108" s="598">
        <f>F6</f>
        <v>127463</v>
      </c>
      <c r="D108" s="525"/>
      <c r="E108" s="525"/>
      <c r="F108" s="499"/>
      <c r="G108" s="499"/>
      <c r="H108" s="499"/>
      <c r="I108" s="499"/>
      <c r="J108" s="499"/>
      <c r="K108" s="499"/>
      <c r="L108" s="499"/>
      <c r="M108" s="499"/>
      <c r="N108" s="499"/>
      <c r="O108" s="499"/>
      <c r="P108" s="499"/>
      <c r="Q108" s="499"/>
      <c r="R108" s="499"/>
      <c r="S108" s="499"/>
      <c r="T108" s="499"/>
      <c r="U108" s="499"/>
      <c r="V108" s="499"/>
      <c r="W108" s="499"/>
      <c r="X108" s="499"/>
      <c r="Y108" s="499"/>
      <c r="Z108" s="499"/>
      <c r="AA108" s="508"/>
      <c r="AB108" s="508"/>
      <c r="AC108" s="508"/>
      <c r="AD108" s="508"/>
      <c r="AE108" s="508"/>
      <c r="AF108" s="508"/>
      <c r="AG108" s="508"/>
      <c r="AH108" s="508"/>
      <c r="AI108" s="508"/>
      <c r="AJ108" s="508"/>
      <c r="AK108" s="508"/>
      <c r="AL108" s="508"/>
      <c r="AM108" s="508"/>
      <c r="AN108" s="508"/>
      <c r="AO108" s="508"/>
      <c r="AP108" s="508"/>
      <c r="AQ108" s="508"/>
      <c r="AR108" s="508"/>
      <c r="AS108" s="508"/>
      <c r="AT108" s="508"/>
      <c r="AU108" s="508"/>
      <c r="AV108" s="508"/>
      <c r="AW108" s="508"/>
      <c r="AX108" s="508"/>
      <c r="AY108" s="508"/>
      <c r="AZ108" s="508"/>
      <c r="BA108" s="508"/>
      <c r="BB108" s="508"/>
      <c r="BC108" s="508"/>
      <c r="BD108" s="508"/>
      <c r="BE108" s="508"/>
      <c r="BF108" s="508"/>
      <c r="BG108" s="574">
        <f t="shared" si="8"/>
        <v>-127463</v>
      </c>
    </row>
    <row r="109" spans="1:59" s="570" customFormat="1">
      <c r="A109" s="591"/>
      <c r="B109" s="592" t="s">
        <v>353</v>
      </c>
      <c r="C109" s="549"/>
      <c r="D109" s="525"/>
      <c r="E109" s="549"/>
      <c r="F109" s="499"/>
      <c r="G109" s="499"/>
      <c r="H109" s="499"/>
      <c r="I109" s="499"/>
      <c r="J109" s="499"/>
      <c r="K109" s="499"/>
      <c r="L109" s="499"/>
      <c r="M109" s="499"/>
      <c r="N109" s="499"/>
      <c r="O109" s="499"/>
      <c r="P109" s="499"/>
      <c r="Q109" s="499"/>
      <c r="R109" s="499"/>
      <c r="S109" s="499"/>
      <c r="T109" s="499"/>
      <c r="U109" s="499"/>
      <c r="V109" s="499"/>
      <c r="W109" s="499"/>
      <c r="X109" s="499"/>
      <c r="Y109" s="499"/>
      <c r="Z109" s="499"/>
      <c r="AA109" s="508"/>
      <c r="AB109" s="508"/>
      <c r="AC109" s="508"/>
      <c r="AD109" s="508"/>
      <c r="AE109" s="508"/>
      <c r="AF109" s="508"/>
      <c r="AG109" s="508"/>
      <c r="AH109" s="508"/>
      <c r="AI109" s="508"/>
      <c r="AJ109" s="508"/>
      <c r="AK109" s="508"/>
      <c r="AL109" s="508"/>
      <c r="AM109" s="508"/>
      <c r="AN109" s="508"/>
      <c r="AO109" s="508"/>
      <c r="AP109" s="508"/>
      <c r="AQ109" s="508"/>
      <c r="AR109" s="508"/>
      <c r="AS109" s="508"/>
      <c r="AT109" s="508"/>
      <c r="AU109" s="508"/>
      <c r="AV109" s="508"/>
      <c r="AW109" s="508"/>
      <c r="AX109" s="508"/>
      <c r="AY109" s="508"/>
      <c r="AZ109" s="508"/>
      <c r="BA109" s="508"/>
      <c r="BB109" s="508"/>
      <c r="BC109" s="508"/>
      <c r="BD109" s="508"/>
      <c r="BE109" s="508"/>
      <c r="BF109" s="508"/>
      <c r="BG109" s="574">
        <f t="shared" si="8"/>
        <v>0</v>
      </c>
    </row>
    <row r="110" spans="1:59" s="570" customFormat="1">
      <c r="A110" s="593"/>
      <c r="B110" s="552" t="s">
        <v>354</v>
      </c>
      <c r="C110" s="581" t="e">
        <f>SUM(C107:C109)</f>
        <v>#REF!</v>
      </c>
      <c r="D110" s="525"/>
      <c r="E110" s="549"/>
      <c r="F110" s="499"/>
      <c r="G110" s="499"/>
      <c r="H110" s="499"/>
      <c r="I110" s="499"/>
      <c r="J110" s="499"/>
      <c r="K110" s="499"/>
      <c r="L110" s="499"/>
      <c r="M110" s="499"/>
      <c r="N110" s="499"/>
      <c r="O110" s="499"/>
      <c r="P110" s="499"/>
      <c r="Q110" s="499"/>
      <c r="R110" s="499"/>
      <c r="S110" s="499"/>
      <c r="T110" s="499"/>
      <c r="U110" s="499"/>
      <c r="V110" s="499"/>
      <c r="W110" s="499"/>
      <c r="X110" s="499"/>
      <c r="Y110" s="499"/>
      <c r="Z110" s="499"/>
      <c r="AA110" s="508"/>
      <c r="AB110" s="508"/>
      <c r="AC110" s="508"/>
      <c r="AD110" s="508"/>
      <c r="AE110" s="508"/>
      <c r="AF110" s="508"/>
      <c r="AG110" s="508"/>
      <c r="AH110" s="508"/>
      <c r="AI110" s="508"/>
      <c r="AJ110" s="508"/>
      <c r="AK110" s="508"/>
      <c r="AL110" s="508"/>
      <c r="AM110" s="508"/>
      <c r="AN110" s="508"/>
      <c r="AO110" s="508"/>
      <c r="AP110" s="508"/>
      <c r="AQ110" s="508"/>
      <c r="AR110" s="508"/>
      <c r="AS110" s="508"/>
      <c r="AT110" s="508"/>
      <c r="AU110" s="508"/>
      <c r="AV110" s="508"/>
      <c r="AW110" s="508"/>
      <c r="AX110" s="508"/>
      <c r="AY110" s="508"/>
      <c r="AZ110" s="508"/>
      <c r="BA110" s="508"/>
      <c r="BB110" s="508"/>
      <c r="BC110" s="508"/>
      <c r="BD110" s="508"/>
      <c r="BE110" s="508"/>
      <c r="BF110" s="508"/>
      <c r="BG110" s="574" t="e">
        <f t="shared" si="8"/>
        <v>#REF!</v>
      </c>
    </row>
    <row r="111" spans="1:59" s="570" customFormat="1">
      <c r="A111" s="593"/>
      <c r="B111" s="599" t="s">
        <v>355</v>
      </c>
      <c r="C111" s="552"/>
      <c r="D111" s="525"/>
      <c r="E111" s="566">
        <f t="shared" ref="E111:AQ111" si="9">SUM(E11:E110)</f>
        <v>0</v>
      </c>
      <c r="F111" s="566">
        <f t="shared" si="9"/>
        <v>0</v>
      </c>
      <c r="G111" s="566">
        <f t="shared" si="9"/>
        <v>0</v>
      </c>
      <c r="H111" s="566">
        <f t="shared" si="9"/>
        <v>-12530580.016718566</v>
      </c>
      <c r="I111" s="566">
        <f t="shared" si="9"/>
        <v>19076963.462180927</v>
      </c>
      <c r="J111" s="566">
        <f t="shared" si="9"/>
        <v>0</v>
      </c>
      <c r="K111" s="566">
        <f t="shared" si="9"/>
        <v>0</v>
      </c>
      <c r="L111" s="566">
        <f t="shared" si="9"/>
        <v>-7897</v>
      </c>
      <c r="M111" s="566">
        <f t="shared" si="9"/>
        <v>0</v>
      </c>
      <c r="N111" s="566">
        <f t="shared" si="9"/>
        <v>0</v>
      </c>
      <c r="O111" s="566">
        <f t="shared" si="9"/>
        <v>0</v>
      </c>
      <c r="P111" s="566">
        <f t="shared" si="9"/>
        <v>-61868445.079999924</v>
      </c>
      <c r="Q111" s="566">
        <f t="shared" si="9"/>
        <v>-9312</v>
      </c>
      <c r="R111" s="566">
        <f t="shared" si="9"/>
        <v>0</v>
      </c>
      <c r="S111" s="566">
        <f t="shared" si="9"/>
        <v>143644150.70921975</v>
      </c>
      <c r="T111" s="566">
        <f t="shared" si="9"/>
        <v>0</v>
      </c>
      <c r="U111" s="566">
        <f t="shared" si="9"/>
        <v>0</v>
      </c>
      <c r="V111" s="566">
        <f t="shared" si="9"/>
        <v>40364549.790000021</v>
      </c>
      <c r="W111" s="566">
        <f t="shared" si="9"/>
        <v>-22741487.730000004</v>
      </c>
      <c r="X111" s="566">
        <f t="shared" si="9"/>
        <v>49840633.649999999</v>
      </c>
      <c r="Y111" s="566">
        <f t="shared" si="9"/>
        <v>-12325715.189999996</v>
      </c>
      <c r="Z111" s="566">
        <f t="shared" si="9"/>
        <v>-5007</v>
      </c>
      <c r="AA111" s="566">
        <f t="shared" si="9"/>
        <v>-15261</v>
      </c>
      <c r="AB111" s="566">
        <f t="shared" si="9"/>
        <v>0</v>
      </c>
      <c r="AC111" s="566">
        <f t="shared" si="9"/>
        <v>0</v>
      </c>
      <c r="AD111" s="566" t="e">
        <f t="shared" si="9"/>
        <v>#REF!</v>
      </c>
      <c r="AE111" s="566">
        <f t="shared" si="9"/>
        <v>-94253</v>
      </c>
      <c r="AF111" s="566">
        <f t="shared" si="9"/>
        <v>0</v>
      </c>
      <c r="AG111" s="566">
        <f t="shared" si="9"/>
        <v>0</v>
      </c>
      <c r="AH111" s="566">
        <f t="shared" si="9"/>
        <v>-28671286.709999993</v>
      </c>
      <c r="AI111" s="566">
        <f t="shared" si="9"/>
        <v>0</v>
      </c>
      <c r="AJ111" s="566">
        <f t="shared" si="9"/>
        <v>-8547729.7700000126</v>
      </c>
      <c r="AK111" s="566">
        <f t="shared" si="9"/>
        <v>0</v>
      </c>
      <c r="AL111" s="566">
        <f t="shared" si="9"/>
        <v>13405255.76</v>
      </c>
      <c r="AM111" s="566">
        <f t="shared" si="9"/>
        <v>4521084.7699999996</v>
      </c>
      <c r="AN111" s="566">
        <f t="shared" si="9"/>
        <v>0</v>
      </c>
      <c r="AO111" s="566">
        <f t="shared" si="9"/>
        <v>0</v>
      </c>
      <c r="AP111" s="566">
        <f t="shared" si="9"/>
        <v>0</v>
      </c>
      <c r="AQ111" s="566">
        <f t="shared" si="9"/>
        <v>1633145</v>
      </c>
      <c r="AR111" s="566">
        <f>SUM(AR12:AR110)</f>
        <v>0</v>
      </c>
      <c r="AS111" s="566">
        <f>SUM(AS11:AS110)</f>
        <v>-1800</v>
      </c>
      <c r="AT111" s="566">
        <f t="shared" ref="AT111:BB111" si="10">SUM(AT10:AT110)</f>
        <v>0</v>
      </c>
      <c r="AU111" s="566">
        <f t="shared" si="10"/>
        <v>0</v>
      </c>
      <c r="AV111" s="566">
        <f t="shared" si="10"/>
        <v>0</v>
      </c>
      <c r="AW111" s="566">
        <f t="shared" si="10"/>
        <v>0</v>
      </c>
      <c r="AX111" s="566">
        <f t="shared" si="10"/>
        <v>0</v>
      </c>
      <c r="AY111" s="566">
        <f t="shared" si="10"/>
        <v>12844326.461913861</v>
      </c>
      <c r="AZ111" s="566">
        <f t="shared" si="10"/>
        <v>0</v>
      </c>
      <c r="BA111" s="566">
        <f t="shared" si="10"/>
        <v>1429873.29</v>
      </c>
      <c r="BB111" s="566">
        <f t="shared" si="10"/>
        <v>0</v>
      </c>
      <c r="BC111" s="566"/>
      <c r="BD111" s="566">
        <f>SUM(BD10:BD110)</f>
        <v>0</v>
      </c>
      <c r="BE111" s="566">
        <f>SUM(BE10:BE110)</f>
        <v>0</v>
      </c>
      <c r="BF111" s="566">
        <f>SUM(BF10:BF110)</f>
        <v>0</v>
      </c>
      <c r="BG111" s="574" t="e">
        <f t="shared" si="8"/>
        <v>#REF!</v>
      </c>
    </row>
    <row r="112" spans="1:59" s="570" customFormat="1">
      <c r="A112" s="600" t="s">
        <v>356</v>
      </c>
      <c r="B112" s="601"/>
      <c r="C112" s="568"/>
      <c r="D112" s="525"/>
      <c r="E112" s="568"/>
      <c r="F112" s="543"/>
      <c r="G112" s="543"/>
      <c r="H112" s="543"/>
      <c r="I112" s="543"/>
      <c r="J112" s="543"/>
      <c r="K112" s="543"/>
      <c r="L112" s="543"/>
      <c r="M112" s="543"/>
      <c r="N112" s="543"/>
      <c r="O112" s="543"/>
      <c r="P112" s="543"/>
      <c r="Q112" s="543"/>
      <c r="R112" s="543"/>
      <c r="S112" s="543"/>
      <c r="T112" s="543"/>
      <c r="U112" s="543"/>
      <c r="V112" s="543"/>
      <c r="W112" s="543"/>
      <c r="X112" s="543"/>
      <c r="Y112" s="543"/>
      <c r="Z112" s="543"/>
      <c r="AA112" s="569"/>
      <c r="AB112" s="569"/>
      <c r="AC112" s="569"/>
      <c r="AD112" s="569"/>
      <c r="AE112" s="569"/>
      <c r="AF112" s="569"/>
      <c r="AG112" s="569"/>
      <c r="AH112" s="569"/>
      <c r="AI112" s="569"/>
      <c r="AJ112" s="569"/>
      <c r="AK112" s="569"/>
      <c r="AL112" s="569"/>
      <c r="AM112" s="569"/>
      <c r="AN112" s="569"/>
      <c r="AO112" s="569"/>
      <c r="AP112" s="569"/>
      <c r="AQ112" s="569"/>
      <c r="AR112" s="569"/>
      <c r="AS112" s="569"/>
      <c r="AT112" s="569"/>
      <c r="AU112" s="569"/>
      <c r="AV112" s="569"/>
      <c r="AW112" s="569"/>
      <c r="AX112" s="569"/>
      <c r="AY112" s="569"/>
      <c r="AZ112" s="569"/>
      <c r="BA112" s="569"/>
      <c r="BB112" s="569"/>
      <c r="BC112" s="569"/>
      <c r="BD112" s="569"/>
      <c r="BE112" s="569"/>
      <c r="BF112" s="569"/>
      <c r="BG112" s="574">
        <f t="shared" ref="BG112:BG115" si="11">SUM(E112:BF112)-C112</f>
        <v>0</v>
      </c>
    </row>
    <row r="113" spans="1:59" s="570" customFormat="1">
      <c r="A113" s="589"/>
      <c r="B113" s="517" t="s">
        <v>268</v>
      </c>
      <c r="C113" s="525"/>
      <c r="D113" s="525"/>
      <c r="E113" s="525"/>
      <c r="F113" s="499">
        <f t="shared" ref="F113:BB113" si="12">F7-F111</f>
        <v>19604</v>
      </c>
      <c r="G113" s="499">
        <f t="shared" si="12"/>
        <v>0</v>
      </c>
      <c r="H113" s="499">
        <f t="shared" si="12"/>
        <v>12547130.016718566</v>
      </c>
      <c r="I113" s="499">
        <f t="shared" si="12"/>
        <v>-19039321.462180927</v>
      </c>
      <c r="J113" s="499">
        <f t="shared" si="12"/>
        <v>0</v>
      </c>
      <c r="K113" s="499">
        <f t="shared" si="12"/>
        <v>0</v>
      </c>
      <c r="L113" s="499">
        <f t="shared" si="12"/>
        <v>0</v>
      </c>
      <c r="M113" s="499">
        <f t="shared" si="12"/>
        <v>0</v>
      </c>
      <c r="N113" s="499">
        <f t="shared" si="12"/>
        <v>0</v>
      </c>
      <c r="O113" s="499">
        <f t="shared" si="12"/>
        <v>0</v>
      </c>
      <c r="P113" s="499">
        <f t="shared" si="12"/>
        <v>61864837.079999924</v>
      </c>
      <c r="Q113" s="499">
        <f t="shared" si="12"/>
        <v>0</v>
      </c>
      <c r="R113" s="499">
        <f t="shared" si="12"/>
        <v>0</v>
      </c>
      <c r="S113" s="499">
        <f t="shared" si="12"/>
        <v>-143517495.70921975</v>
      </c>
      <c r="T113" s="499">
        <f t="shared" si="12"/>
        <v>0</v>
      </c>
      <c r="U113" s="499">
        <f t="shared" si="12"/>
        <v>0</v>
      </c>
      <c r="V113" s="499">
        <f t="shared" si="12"/>
        <v>-40417489.790000021</v>
      </c>
      <c r="W113" s="499">
        <f t="shared" si="12"/>
        <v>22707619.730000004</v>
      </c>
      <c r="X113" s="499">
        <f t="shared" si="12"/>
        <v>-50028784.649999999</v>
      </c>
      <c r="Y113" s="499">
        <f t="shared" si="12"/>
        <v>12319024.189999996</v>
      </c>
      <c r="Z113" s="499">
        <f t="shared" si="12"/>
        <v>0</v>
      </c>
      <c r="AA113" s="499">
        <f t="shared" si="12"/>
        <v>0</v>
      </c>
      <c r="AB113" s="499">
        <f t="shared" si="12"/>
        <v>0</v>
      </c>
      <c r="AC113" s="499">
        <f t="shared" si="12"/>
        <v>0</v>
      </c>
      <c r="AD113" s="499" t="e">
        <f t="shared" si="12"/>
        <v>#REF!</v>
      </c>
      <c r="AE113" s="499">
        <f t="shared" si="12"/>
        <v>0</v>
      </c>
      <c r="AF113" s="499">
        <f t="shared" si="12"/>
        <v>0</v>
      </c>
      <c r="AG113" s="499">
        <f t="shared" si="12"/>
        <v>0</v>
      </c>
      <c r="AH113" s="499">
        <f t="shared" si="12"/>
        <v>28874070.709999993</v>
      </c>
      <c r="AI113" s="499">
        <f t="shared" si="12"/>
        <v>0</v>
      </c>
      <c r="AJ113" s="499">
        <f t="shared" si="12"/>
        <v>8547729.7700000126</v>
      </c>
      <c r="AK113" s="499">
        <f t="shared" si="12"/>
        <v>0</v>
      </c>
      <c r="AL113" s="499">
        <f t="shared" si="12"/>
        <v>-13391416.76</v>
      </c>
      <c r="AM113" s="499">
        <f t="shared" si="12"/>
        <v>-4522387.7699999996</v>
      </c>
      <c r="AN113" s="499">
        <f t="shared" si="12"/>
        <v>161612</v>
      </c>
      <c r="AO113" s="499">
        <f t="shared" si="12"/>
        <v>87630</v>
      </c>
      <c r="AP113" s="499">
        <f t="shared" si="12"/>
        <v>0</v>
      </c>
      <c r="AQ113" s="499">
        <f t="shared" si="12"/>
        <v>-1631310</v>
      </c>
      <c r="AR113" s="499">
        <f t="shared" si="12"/>
        <v>0</v>
      </c>
      <c r="AS113" s="499">
        <f t="shared" si="12"/>
        <v>0</v>
      </c>
      <c r="AT113" s="499">
        <f t="shared" si="12"/>
        <v>0</v>
      </c>
      <c r="AU113" s="499">
        <f t="shared" si="12"/>
        <v>0</v>
      </c>
      <c r="AV113" s="499">
        <f t="shared" si="12"/>
        <v>0</v>
      </c>
      <c r="AW113" s="499">
        <f t="shared" si="12"/>
        <v>-4114</v>
      </c>
      <c r="AX113" s="499">
        <f t="shared" si="12"/>
        <v>823</v>
      </c>
      <c r="AY113" s="499">
        <f t="shared" si="12"/>
        <v>-13101309.461913861</v>
      </c>
      <c r="AZ113" s="499">
        <f t="shared" si="12"/>
        <v>0</v>
      </c>
      <c r="BA113" s="499">
        <f t="shared" si="12"/>
        <v>-1444810.29</v>
      </c>
      <c r="BB113" s="499">
        <f t="shared" si="12"/>
        <v>0</v>
      </c>
      <c r="BC113" s="499"/>
      <c r="BD113" s="499">
        <f>BD7-BD111</f>
        <v>-14.002061796400085</v>
      </c>
      <c r="BE113" s="499">
        <f>BE7-BE111</f>
        <v>3663.197146</v>
      </c>
      <c r="BF113" s="499">
        <f>BF7-BF111</f>
        <v>7.1357964000000051E-3</v>
      </c>
      <c r="BG113" s="574" t="e">
        <f t="shared" si="11"/>
        <v>#REF!</v>
      </c>
    </row>
    <row r="114" spans="1:59" s="570" customFormat="1">
      <c r="A114" s="589"/>
      <c r="B114" s="517" t="s">
        <v>357</v>
      </c>
      <c r="C114" s="525"/>
      <c r="D114" s="525"/>
      <c r="E114" s="525"/>
      <c r="F114" s="499"/>
      <c r="G114" s="499"/>
      <c r="H114" s="499"/>
      <c r="I114" s="499"/>
      <c r="J114" s="499"/>
      <c r="K114" s="499"/>
      <c r="L114" s="499"/>
      <c r="M114" s="499"/>
      <c r="N114" s="499"/>
      <c r="O114" s="499"/>
      <c r="P114" s="499"/>
      <c r="Q114" s="499"/>
      <c r="R114" s="499"/>
      <c r="S114" s="499"/>
      <c r="T114" s="499"/>
      <c r="U114" s="499"/>
      <c r="V114" s="499"/>
      <c r="W114" s="499"/>
      <c r="X114" s="499"/>
      <c r="Y114" s="499"/>
      <c r="Z114" s="499"/>
      <c r="AA114" s="508"/>
      <c r="AB114" s="508"/>
      <c r="AC114" s="508"/>
      <c r="AD114" s="508"/>
      <c r="AE114" s="508"/>
      <c r="AF114" s="508"/>
      <c r="AG114" s="508"/>
      <c r="AH114" s="508"/>
      <c r="AI114" s="508"/>
      <c r="AJ114" s="508"/>
      <c r="AK114" s="508"/>
      <c r="AL114" s="508"/>
      <c r="AM114" s="508"/>
      <c r="AN114" s="508"/>
      <c r="AO114" s="508"/>
      <c r="AP114" s="508"/>
      <c r="AQ114" s="508"/>
      <c r="AR114" s="508"/>
      <c r="AS114" s="508"/>
      <c r="AT114" s="508"/>
      <c r="AU114" s="508"/>
      <c r="AV114" s="508"/>
      <c r="AW114" s="508"/>
      <c r="AX114" s="508"/>
      <c r="AY114" s="508"/>
      <c r="AZ114" s="508"/>
      <c r="BA114" s="508"/>
      <c r="BB114" s="508"/>
      <c r="BC114" s="508"/>
      <c r="BD114" s="508"/>
      <c r="BE114" s="508"/>
      <c r="BF114" s="508"/>
      <c r="BG114" s="574">
        <f t="shared" si="11"/>
        <v>0</v>
      </c>
    </row>
    <row r="115" spans="1:59" s="570" customFormat="1">
      <c r="A115" s="602"/>
      <c r="B115" s="603" t="s">
        <v>358</v>
      </c>
      <c r="C115" s="525"/>
      <c r="D115" s="525"/>
      <c r="E115" s="525"/>
      <c r="F115" s="499"/>
      <c r="G115" s="499"/>
      <c r="H115" s="499"/>
      <c r="I115" s="499"/>
      <c r="J115" s="499"/>
      <c r="K115" s="499"/>
      <c r="L115" s="499"/>
      <c r="M115" s="499"/>
      <c r="N115" s="499"/>
      <c r="O115" s="499"/>
      <c r="P115" s="499">
        <v>-13274571.789999999</v>
      </c>
      <c r="Q115" s="499"/>
      <c r="R115" s="499"/>
      <c r="S115" s="499"/>
      <c r="T115" s="499"/>
      <c r="U115" s="499"/>
      <c r="V115" s="499">
        <f>-P115</f>
        <v>13274571.789999999</v>
      </c>
      <c r="W115" s="499"/>
      <c r="X115" s="499"/>
      <c r="Y115" s="499"/>
      <c r="Z115" s="499"/>
      <c r="AA115" s="508"/>
      <c r="AB115" s="508"/>
      <c r="AC115" s="508"/>
      <c r="AD115" s="508"/>
      <c r="AE115" s="508"/>
      <c r="AF115" s="508"/>
      <c r="AG115" s="508"/>
      <c r="AH115" s="508"/>
      <c r="AI115" s="508"/>
      <c r="AJ115" s="508"/>
      <c r="AK115" s="508"/>
      <c r="AL115" s="508"/>
      <c r="AM115" s="508"/>
      <c r="AN115" s="508"/>
      <c r="AO115" s="508"/>
      <c r="AP115" s="508"/>
      <c r="AQ115" s="508"/>
      <c r="AR115" s="508"/>
      <c r="AS115" s="508"/>
      <c r="AT115" s="508"/>
      <c r="AU115" s="508"/>
      <c r="AV115" s="508"/>
      <c r="AW115" s="508"/>
      <c r="AX115" s="508"/>
      <c r="AY115" s="508"/>
      <c r="AZ115" s="508"/>
      <c r="BA115" s="508"/>
      <c r="BB115" s="508"/>
      <c r="BC115" s="508"/>
      <c r="BD115" s="508"/>
      <c r="BE115" s="508"/>
      <c r="BF115" s="508"/>
      <c r="BG115" s="574">
        <f t="shared" si="11"/>
        <v>0</v>
      </c>
    </row>
    <row r="116" spans="1:59" s="570" customFormat="1">
      <c r="A116" s="602"/>
      <c r="B116" s="603" t="s">
        <v>359</v>
      </c>
      <c r="C116" s="525"/>
      <c r="D116" s="525"/>
      <c r="E116" s="525"/>
      <c r="F116" s="499"/>
      <c r="G116" s="499"/>
      <c r="H116" s="499"/>
      <c r="I116" s="499"/>
      <c r="J116" s="499"/>
      <c r="K116" s="499"/>
      <c r="L116" s="499"/>
      <c r="M116" s="499"/>
      <c r="N116" s="499"/>
      <c r="O116" s="499"/>
      <c r="P116" s="499">
        <v>-50028784.649999999</v>
      </c>
      <c r="Q116" s="499"/>
      <c r="R116" s="499"/>
      <c r="S116" s="499"/>
      <c r="T116" s="499"/>
      <c r="U116" s="499"/>
      <c r="V116" s="499"/>
      <c r="W116" s="499"/>
      <c r="X116" s="499">
        <f>-P116</f>
        <v>50028784.649999999</v>
      </c>
      <c r="Y116" s="499"/>
      <c r="Z116" s="499"/>
      <c r="AA116" s="508"/>
      <c r="AB116" s="508"/>
      <c r="AC116" s="508"/>
      <c r="AD116" s="508"/>
      <c r="AE116" s="508"/>
      <c r="AF116" s="508"/>
      <c r="AG116" s="508"/>
      <c r="AH116" s="508"/>
      <c r="AI116" s="508"/>
      <c r="AJ116" s="508"/>
      <c r="AK116" s="508"/>
      <c r="AL116" s="508"/>
      <c r="AM116" s="508"/>
      <c r="AN116" s="508"/>
      <c r="AO116" s="508"/>
      <c r="AP116" s="508"/>
      <c r="AQ116" s="508"/>
      <c r="AR116" s="508"/>
      <c r="AS116" s="508"/>
      <c r="AT116" s="508"/>
      <c r="AU116" s="508"/>
      <c r="AV116" s="508"/>
      <c r="AW116" s="508"/>
      <c r="AX116" s="508"/>
      <c r="AY116" s="508"/>
      <c r="AZ116" s="508"/>
      <c r="BA116" s="508"/>
      <c r="BB116" s="508"/>
      <c r="BC116" s="508"/>
      <c r="BD116" s="508"/>
      <c r="BE116" s="508"/>
      <c r="BF116" s="508"/>
      <c r="BG116" s="574"/>
    </row>
    <row r="117" spans="1:59" s="570" customFormat="1">
      <c r="A117" s="602"/>
      <c r="B117" s="603" t="s">
        <v>360</v>
      </c>
      <c r="C117" s="525"/>
      <c r="D117" s="525"/>
      <c r="E117" s="525"/>
      <c r="F117" s="499"/>
      <c r="G117" s="499"/>
      <c r="H117" s="499"/>
      <c r="I117" s="499"/>
      <c r="J117" s="499"/>
      <c r="K117" s="499"/>
      <c r="L117" s="499"/>
      <c r="M117" s="499"/>
      <c r="N117" s="499"/>
      <c r="O117" s="499"/>
      <c r="P117" s="499"/>
      <c r="Q117" s="499"/>
      <c r="R117" s="499"/>
      <c r="S117" s="499"/>
      <c r="T117" s="499"/>
      <c r="U117" s="499"/>
      <c r="V117" s="499">
        <v>85952635.620000005</v>
      </c>
      <c r="W117" s="499"/>
      <c r="X117" s="499"/>
      <c r="Y117" s="499"/>
      <c r="Z117" s="499"/>
      <c r="AA117" s="508"/>
      <c r="AB117" s="508"/>
      <c r="AC117" s="508"/>
      <c r="AD117" s="508"/>
      <c r="AE117" s="508"/>
      <c r="AF117" s="508"/>
      <c r="AG117" s="508"/>
      <c r="AH117" s="508"/>
      <c r="AI117" s="508"/>
      <c r="AJ117" s="508">
        <f>-V117</f>
        <v>-85952635.620000005</v>
      </c>
      <c r="AK117" s="508"/>
      <c r="AL117" s="508"/>
      <c r="AM117" s="508"/>
      <c r="AN117" s="508"/>
      <c r="AO117" s="508"/>
      <c r="AP117" s="508"/>
      <c r="AQ117" s="508"/>
      <c r="AR117" s="508"/>
      <c r="AS117" s="508"/>
      <c r="AT117" s="508"/>
      <c r="AU117" s="508"/>
      <c r="AV117" s="508"/>
      <c r="AW117" s="508"/>
      <c r="AX117" s="508"/>
      <c r="AY117" s="508"/>
      <c r="AZ117" s="508"/>
      <c r="BA117" s="508"/>
      <c r="BB117" s="508"/>
      <c r="BC117" s="508"/>
      <c r="BD117" s="508"/>
      <c r="BE117" s="508"/>
      <c r="BF117" s="508"/>
      <c r="BG117" s="574">
        <f>SUM(E117:BF117)-C117</f>
        <v>0</v>
      </c>
    </row>
    <row r="118" spans="1:59" s="570" customFormat="1">
      <c r="A118" s="602"/>
      <c r="B118" s="603" t="s">
        <v>387</v>
      </c>
      <c r="C118" s="525"/>
      <c r="D118" s="525"/>
      <c r="E118" s="525"/>
      <c r="F118" s="499"/>
      <c r="G118" s="499"/>
      <c r="H118" s="499"/>
      <c r="I118" s="499"/>
      <c r="J118" s="499"/>
      <c r="K118" s="499"/>
      <c r="L118" s="499"/>
      <c r="M118" s="499"/>
      <c r="N118" s="499"/>
      <c r="O118" s="499"/>
      <c r="P118" s="499"/>
      <c r="Q118" s="499"/>
      <c r="R118" s="499"/>
      <c r="S118" s="499"/>
      <c r="T118" s="499"/>
      <c r="U118" s="499"/>
      <c r="V118" s="499"/>
      <c r="W118" s="499"/>
      <c r="X118" s="499"/>
      <c r="Y118" s="499"/>
      <c r="Z118" s="499"/>
      <c r="AA118" s="508"/>
      <c r="AB118" s="508"/>
      <c r="AC118" s="508"/>
      <c r="AD118" s="508"/>
      <c r="AE118" s="508"/>
      <c r="AF118" s="508"/>
      <c r="AG118" s="508"/>
      <c r="AH118" s="508"/>
      <c r="AI118" s="508"/>
      <c r="AJ118" s="508"/>
      <c r="AK118" s="508"/>
      <c r="AL118" s="508"/>
      <c r="AM118" s="508"/>
      <c r="AN118" s="508"/>
      <c r="AO118" s="508"/>
      <c r="AP118" s="508"/>
      <c r="AQ118" s="508"/>
      <c r="AR118" s="508"/>
      <c r="AS118" s="508"/>
      <c r="AT118" s="508"/>
      <c r="AU118" s="508"/>
      <c r="AV118" s="508"/>
      <c r="AW118" s="508"/>
      <c r="AX118" s="508"/>
      <c r="AY118" s="508"/>
      <c r="AZ118" s="508"/>
      <c r="BA118" s="508"/>
      <c r="BB118" s="508"/>
      <c r="BC118" s="508"/>
      <c r="BE118" s="508"/>
      <c r="BF118" s="508">
        <f>-(AT118+AU118)</f>
        <v>0</v>
      </c>
      <c r="BG118" s="574">
        <f>SUM(E118:BF118)-C118</f>
        <v>0</v>
      </c>
    </row>
    <row r="119" spans="1:59" s="570" customFormat="1">
      <c r="A119" s="602"/>
      <c r="B119" s="603" t="s">
        <v>388</v>
      </c>
      <c r="C119" s="525"/>
      <c r="D119" s="525"/>
      <c r="E119" s="525"/>
      <c r="F119" s="499"/>
      <c r="G119" s="499"/>
      <c r="H119" s="499"/>
      <c r="I119" s="499"/>
      <c r="J119" s="499"/>
      <c r="K119" s="499"/>
      <c r="L119" s="499"/>
      <c r="M119" s="499"/>
      <c r="N119" s="499"/>
      <c r="O119" s="499"/>
      <c r="P119" s="499"/>
      <c r="Q119" s="499"/>
      <c r="R119" s="499"/>
      <c r="S119" s="499"/>
      <c r="T119" s="499"/>
      <c r="U119" s="499"/>
      <c r="V119" s="499"/>
      <c r="W119" s="499"/>
      <c r="X119" s="499"/>
      <c r="Y119" s="499"/>
      <c r="Z119" s="499"/>
      <c r="AA119" s="508"/>
      <c r="AB119" s="508"/>
      <c r="AC119" s="508"/>
      <c r="AD119" s="508"/>
      <c r="AE119" s="508"/>
      <c r="AF119" s="508"/>
      <c r="AG119" s="508"/>
      <c r="AH119" s="508"/>
      <c r="AI119" s="508"/>
      <c r="AJ119" s="508"/>
      <c r="AK119" s="508"/>
      <c r="AL119" s="508"/>
      <c r="AM119" s="508"/>
      <c r="AN119" s="508"/>
      <c r="AO119" s="508"/>
      <c r="AP119" s="508"/>
      <c r="AQ119" s="508"/>
      <c r="AR119" s="508"/>
      <c r="AS119" s="508"/>
      <c r="AT119" s="508"/>
      <c r="AU119" s="508"/>
      <c r="AV119" s="508"/>
      <c r="AW119" s="508"/>
      <c r="AX119" s="508"/>
      <c r="AY119" s="508"/>
      <c r="AZ119" s="508"/>
      <c r="BA119" s="508"/>
      <c r="BB119" s="508"/>
      <c r="BC119" s="508"/>
      <c r="BD119" s="508">
        <f>-(AT119+AU119)</f>
        <v>0</v>
      </c>
      <c r="BE119" s="508"/>
      <c r="BF119" s="508"/>
      <c r="BG119" s="574">
        <f>SUM(E119:BF119)-C119</f>
        <v>0</v>
      </c>
    </row>
    <row r="120" spans="1:59" s="570" customFormat="1">
      <c r="A120" s="602"/>
      <c r="B120" s="603" t="s">
        <v>389</v>
      </c>
      <c r="C120" s="525"/>
      <c r="D120" s="525"/>
      <c r="E120" s="525"/>
      <c r="F120" s="499"/>
      <c r="G120" s="499"/>
      <c r="H120" s="499"/>
      <c r="I120" s="499"/>
      <c r="J120" s="499"/>
      <c r="K120" s="499"/>
      <c r="L120" s="499"/>
      <c r="M120" s="499"/>
      <c r="N120" s="499"/>
      <c r="O120" s="499"/>
      <c r="P120" s="499"/>
      <c r="Q120" s="499"/>
      <c r="R120" s="499"/>
      <c r="S120" s="499"/>
      <c r="T120" s="499"/>
      <c r="U120" s="499"/>
      <c r="V120" s="499"/>
      <c r="W120" s="499"/>
      <c r="X120" s="499"/>
      <c r="Y120" s="499"/>
      <c r="Z120" s="499"/>
      <c r="AA120" s="508"/>
      <c r="AB120" s="508"/>
      <c r="AC120" s="508"/>
      <c r="AD120" s="508"/>
      <c r="AE120" s="508"/>
      <c r="AF120" s="508"/>
      <c r="AG120" s="508"/>
      <c r="AH120" s="508"/>
      <c r="AI120" s="508"/>
      <c r="AJ120" s="508"/>
      <c r="AK120" s="508"/>
      <c r="AL120" s="508"/>
      <c r="AM120" s="508"/>
      <c r="AN120" s="508"/>
      <c r="AO120" s="508"/>
      <c r="AP120" s="508"/>
      <c r="AQ120" s="508"/>
      <c r="AR120" s="508"/>
      <c r="AS120" s="508"/>
      <c r="AT120" s="508"/>
      <c r="AU120" s="508"/>
      <c r="AV120" s="508"/>
      <c r="AW120" s="508"/>
      <c r="AX120" s="508"/>
      <c r="AY120" s="508"/>
      <c r="AZ120" s="508"/>
      <c r="BA120" s="508"/>
      <c r="BB120" s="508"/>
      <c r="BC120" s="508"/>
      <c r="BD120" s="508"/>
      <c r="BE120" s="508"/>
      <c r="BF120" s="508"/>
      <c r="BG120" s="574"/>
    </row>
    <row r="121" spans="1:59" s="570" customFormat="1">
      <c r="A121" s="604" t="s">
        <v>365</v>
      </c>
      <c r="B121" s="603"/>
      <c r="C121" s="525"/>
      <c r="D121" s="525"/>
      <c r="E121" s="525"/>
      <c r="F121" s="499"/>
      <c r="G121" s="499"/>
      <c r="H121" s="499"/>
      <c r="I121" s="499"/>
      <c r="J121" s="499"/>
      <c r="K121" s="499"/>
      <c r="L121" s="499"/>
      <c r="M121" s="499"/>
      <c r="N121" s="499"/>
      <c r="O121" s="499"/>
      <c r="P121" s="499"/>
      <c r="Q121" s="499"/>
      <c r="R121" s="499"/>
      <c r="S121" s="499"/>
      <c r="T121" s="499"/>
      <c r="U121" s="499"/>
      <c r="V121" s="499"/>
      <c r="W121" s="499"/>
      <c r="X121" s="499"/>
      <c r="Y121" s="499"/>
      <c r="Z121" s="499"/>
      <c r="AA121" s="508"/>
      <c r="AB121" s="508"/>
      <c r="AC121" s="508"/>
      <c r="AD121" s="508"/>
      <c r="AE121" s="508"/>
      <c r="AF121" s="508"/>
      <c r="AG121" s="508"/>
      <c r="AH121" s="508"/>
      <c r="AI121" s="508"/>
      <c r="AJ121" s="508"/>
      <c r="AK121" s="508"/>
      <c r="AL121" s="508"/>
      <c r="AM121" s="508"/>
      <c r="AN121" s="508"/>
      <c r="AO121" s="508"/>
      <c r="AP121" s="508"/>
      <c r="AQ121" s="508"/>
      <c r="AR121" s="508"/>
      <c r="AS121" s="508"/>
      <c r="AT121" s="508"/>
      <c r="AU121" s="508"/>
      <c r="AV121" s="508"/>
      <c r="AW121" s="508"/>
      <c r="AX121" s="508"/>
      <c r="AY121" s="508"/>
      <c r="AZ121" s="508">
        <f>-BB119-BB118</f>
        <v>0</v>
      </c>
      <c r="BA121" s="508"/>
      <c r="BB121" s="508"/>
      <c r="BC121" s="508"/>
      <c r="BD121" s="508"/>
      <c r="BE121" s="508"/>
      <c r="BF121" s="508"/>
      <c r="BG121" s="574">
        <f>SUM(E121:BF121)-C121</f>
        <v>0</v>
      </c>
    </row>
    <row r="122" spans="1:59" s="570" customFormat="1">
      <c r="A122" s="604"/>
      <c r="B122" s="603" t="s">
        <v>366</v>
      </c>
      <c r="C122" s="605"/>
      <c r="D122" s="525"/>
      <c r="E122" s="525"/>
      <c r="F122" s="499"/>
      <c r="G122" s="499"/>
      <c r="H122" s="499"/>
      <c r="I122" s="499"/>
      <c r="J122" s="499"/>
      <c r="K122" s="499"/>
      <c r="L122" s="499"/>
      <c r="M122" s="499"/>
      <c r="N122" s="499"/>
      <c r="O122" s="499"/>
      <c r="P122" s="499"/>
      <c r="Q122" s="499"/>
      <c r="R122" s="499"/>
      <c r="S122" s="499"/>
      <c r="T122" s="499"/>
      <c r="U122" s="499"/>
      <c r="V122" s="499"/>
      <c r="W122" s="499"/>
      <c r="X122" s="499"/>
      <c r="Y122" s="499">
        <v>-815361.74071000004</v>
      </c>
      <c r="Z122" s="499"/>
      <c r="AA122" s="508"/>
      <c r="AB122" s="508"/>
      <c r="AC122" s="508"/>
      <c r="AD122" s="508"/>
      <c r="AE122" s="508"/>
      <c r="AF122" s="508"/>
      <c r="AG122" s="508"/>
      <c r="AH122" s="508"/>
      <c r="AI122" s="508"/>
      <c r="AJ122" s="508"/>
      <c r="AK122" s="508"/>
      <c r="AL122" s="508"/>
      <c r="AM122" s="508"/>
      <c r="AN122" s="508"/>
      <c r="AO122" s="508"/>
      <c r="AP122" s="508"/>
      <c r="AQ122" s="508">
        <f>-AW122</f>
        <v>-4114</v>
      </c>
      <c r="AR122" s="508"/>
      <c r="AS122" s="508"/>
      <c r="AT122" s="508"/>
      <c r="AU122" s="508"/>
      <c r="AV122" s="508"/>
      <c r="AW122" s="606">
        <f>-AW113</f>
        <v>4114</v>
      </c>
      <c r="AX122" s="508">
        <f>-Y122</f>
        <v>815361.74071000004</v>
      </c>
      <c r="AY122" s="508"/>
      <c r="AZ122" s="508"/>
      <c r="BA122" s="508"/>
      <c r="BB122" s="508"/>
      <c r="BC122" s="508"/>
      <c r="BD122" s="508">
        <v>-33950.67</v>
      </c>
      <c r="BE122" s="508">
        <v>-2892.82</v>
      </c>
      <c r="BF122" s="508">
        <v>-5.81</v>
      </c>
      <c r="BG122" s="574">
        <f>SUM(E122:BF122)-C122</f>
        <v>-36849.299999999996</v>
      </c>
    </row>
    <row r="123" spans="1:59" s="570" customFormat="1">
      <c r="A123" s="604"/>
      <c r="B123" s="603" t="s">
        <v>390</v>
      </c>
      <c r="C123" s="605"/>
      <c r="D123" s="525"/>
      <c r="E123" s="525"/>
      <c r="F123" s="499"/>
      <c r="G123" s="499"/>
      <c r="H123" s="499"/>
      <c r="I123" s="499"/>
      <c r="J123" s="499"/>
      <c r="K123" s="499"/>
      <c r="L123" s="499"/>
      <c r="M123" s="499"/>
      <c r="N123" s="499"/>
      <c r="O123" s="499"/>
      <c r="P123" s="499"/>
      <c r="Q123" s="499"/>
      <c r="R123" s="499"/>
      <c r="S123" s="499"/>
      <c r="T123" s="499"/>
      <c r="U123" s="499"/>
      <c r="V123" s="499"/>
      <c r="W123" s="499"/>
      <c r="X123" s="499"/>
      <c r="Y123" s="499">
        <v>-7369.85</v>
      </c>
      <c r="Z123" s="499"/>
      <c r="AA123" s="508"/>
      <c r="AB123" s="508"/>
      <c r="AC123" s="508"/>
      <c r="AD123" s="508"/>
      <c r="AE123" s="508"/>
      <c r="AF123" s="508"/>
      <c r="AG123" s="508"/>
      <c r="AH123" s="508"/>
      <c r="AI123" s="508"/>
      <c r="AJ123" s="508"/>
      <c r="AK123" s="508"/>
      <c r="AL123" s="508"/>
      <c r="AM123" s="508"/>
      <c r="AN123" s="508"/>
      <c r="AO123" s="508"/>
      <c r="AP123" s="508"/>
      <c r="AQ123" s="508">
        <f>-SUM(BD122:BF122)</f>
        <v>36849.299999999996</v>
      </c>
      <c r="AR123" s="508"/>
      <c r="AS123" s="508"/>
      <c r="AT123" s="508"/>
      <c r="AU123" s="508"/>
      <c r="AV123" s="508"/>
      <c r="AW123" s="606"/>
      <c r="AX123" s="508"/>
      <c r="AY123" s="508"/>
      <c r="AZ123" s="508"/>
      <c r="BA123" s="508"/>
      <c r="BB123" s="508"/>
      <c r="BC123" s="508"/>
      <c r="BD123" s="508">
        <v>6790.13</v>
      </c>
      <c r="BE123" s="508">
        <v>578.55999999999995</v>
      </c>
      <c r="BF123" s="508">
        <v>1.1599999999999999</v>
      </c>
      <c r="BG123" s="574">
        <f>SUM(E123:BF123)-C123</f>
        <v>36849.299999999996</v>
      </c>
    </row>
    <row r="124" spans="1:59" s="570" customFormat="1">
      <c r="A124" s="604" t="s">
        <v>391</v>
      </c>
      <c r="B124" s="603" t="s">
        <v>392</v>
      </c>
      <c r="C124" s="605">
        <f t="shared" ref="C124" si="13">SUM(E124:BF124)</f>
        <v>1.4429346606448235E-11</v>
      </c>
      <c r="D124" s="525"/>
      <c r="E124" s="525"/>
      <c r="F124" s="499"/>
      <c r="G124" s="499"/>
      <c r="H124" s="499"/>
      <c r="I124" s="499"/>
      <c r="J124" s="499"/>
      <c r="K124" s="499"/>
      <c r="L124" s="499"/>
      <c r="M124" s="499"/>
      <c r="N124" s="499"/>
      <c r="O124" s="499"/>
      <c r="P124" s="499"/>
      <c r="Q124" s="499"/>
      <c r="R124" s="499"/>
      <c r="S124" s="499"/>
      <c r="T124" s="499"/>
      <c r="U124" s="499"/>
      <c r="V124" s="499"/>
      <c r="W124" s="499"/>
      <c r="X124" s="499"/>
      <c r="Y124" s="499"/>
      <c r="Z124" s="499"/>
      <c r="AA124" s="508"/>
      <c r="AB124" s="508"/>
      <c r="AC124" s="508"/>
      <c r="AD124" s="508"/>
      <c r="AE124" s="508"/>
      <c r="AF124" s="508"/>
      <c r="AG124" s="508"/>
      <c r="AH124" s="508"/>
      <c r="AI124" s="508"/>
      <c r="AJ124" s="508"/>
      <c r="AK124" s="508"/>
      <c r="AL124" s="508"/>
      <c r="AM124" s="508"/>
      <c r="AN124" s="508"/>
      <c r="AO124" s="508"/>
      <c r="AP124" s="508"/>
      <c r="AQ124" s="508"/>
      <c r="AR124" s="508"/>
      <c r="AS124" s="508"/>
      <c r="AT124" s="508"/>
      <c r="AU124" s="508"/>
      <c r="AV124" s="508"/>
      <c r="AW124" s="508"/>
      <c r="AX124" s="508"/>
      <c r="AY124" s="508">
        <f>-SUM(BD124:BF124)</f>
        <v>-472513.4908151055</v>
      </c>
      <c r="AZ124" s="508"/>
      <c r="BA124" s="508"/>
      <c r="BB124" s="508"/>
      <c r="BC124" s="508"/>
      <c r="BD124" s="508">
        <v>169090.62717240542</v>
      </c>
      <c r="BE124" s="508">
        <v>303429.99820000009</v>
      </c>
      <c r="BF124" s="508">
        <v>-7.134557299999992</v>
      </c>
      <c r="BG124" s="574">
        <f>SUM(E124:BF124)-C124</f>
        <v>0</v>
      </c>
    </row>
    <row r="125" spans="1:59" s="570" customFormat="1">
      <c r="A125" s="604"/>
      <c r="B125" s="603"/>
      <c r="C125" s="525"/>
      <c r="D125" s="525"/>
      <c r="E125" s="525"/>
      <c r="F125" s="499"/>
      <c r="G125" s="499"/>
      <c r="H125" s="499"/>
      <c r="I125" s="499"/>
      <c r="J125" s="499"/>
      <c r="K125" s="499"/>
      <c r="L125" s="499"/>
      <c r="M125" s="499"/>
      <c r="N125" s="499"/>
      <c r="O125" s="499"/>
      <c r="P125" s="499"/>
      <c r="Q125" s="499"/>
      <c r="R125" s="499"/>
      <c r="S125" s="499"/>
      <c r="T125" s="499"/>
      <c r="U125" s="499"/>
      <c r="V125" s="499"/>
      <c r="W125" s="499"/>
      <c r="X125" s="499"/>
      <c r="Y125" s="499"/>
      <c r="Z125" s="499"/>
      <c r="AA125" s="508"/>
      <c r="AB125" s="508"/>
      <c r="AC125" s="508"/>
      <c r="AD125" s="508"/>
      <c r="AE125" s="508"/>
      <c r="AF125" s="508"/>
      <c r="AG125" s="508"/>
      <c r="AH125" s="508"/>
      <c r="AI125" s="508"/>
      <c r="AJ125" s="508"/>
      <c r="AK125" s="508"/>
      <c r="AL125" s="508"/>
      <c r="AM125" s="508"/>
      <c r="AN125" s="508"/>
      <c r="AO125" s="508"/>
      <c r="AP125" s="508"/>
      <c r="AQ125" s="508"/>
      <c r="AR125" s="508"/>
      <c r="AS125" s="508"/>
      <c r="AT125" s="508"/>
      <c r="AU125" s="508"/>
      <c r="AV125" s="508"/>
      <c r="AW125" s="508"/>
      <c r="AX125" s="508"/>
      <c r="AY125" s="508"/>
      <c r="AZ125" s="508"/>
      <c r="BA125" s="508"/>
      <c r="BB125" s="508"/>
      <c r="BC125" s="508"/>
      <c r="BD125" s="508"/>
      <c r="BE125" s="508"/>
      <c r="BF125" s="508"/>
      <c r="BG125" s="574"/>
    </row>
    <row r="126" spans="1:59" s="570" customFormat="1">
      <c r="A126" s="604"/>
      <c r="B126" s="603"/>
      <c r="C126" s="525"/>
      <c r="D126" s="525"/>
      <c r="E126" s="525"/>
      <c r="F126" s="499"/>
      <c r="G126" s="499"/>
      <c r="H126" s="499"/>
      <c r="I126" s="499"/>
      <c r="J126" s="499"/>
      <c r="K126" s="499"/>
      <c r="L126" s="499"/>
      <c r="M126" s="499"/>
      <c r="N126" s="499"/>
      <c r="O126" s="499"/>
      <c r="P126" s="499"/>
      <c r="Q126" s="499"/>
      <c r="R126" s="499"/>
      <c r="S126" s="499"/>
      <c r="T126" s="499"/>
      <c r="U126" s="499"/>
      <c r="V126" s="499"/>
      <c r="W126" s="499"/>
      <c r="X126" s="499"/>
      <c r="Y126" s="499"/>
      <c r="Z126" s="499"/>
      <c r="AA126" s="508"/>
      <c r="AB126" s="508"/>
      <c r="AC126" s="508"/>
      <c r="AD126" s="508"/>
      <c r="AE126" s="508"/>
      <c r="AF126" s="508"/>
      <c r="AG126" s="508"/>
      <c r="AH126" s="508"/>
      <c r="AI126" s="508"/>
      <c r="AJ126" s="508"/>
      <c r="AK126" s="508"/>
      <c r="AL126" s="508"/>
      <c r="AM126" s="508"/>
      <c r="AN126" s="508"/>
      <c r="AO126" s="508"/>
      <c r="AP126" s="508"/>
      <c r="AQ126" s="508"/>
      <c r="AR126" s="508"/>
      <c r="AS126" s="508"/>
      <c r="AT126" s="508"/>
      <c r="AU126" s="508"/>
      <c r="AV126" s="508"/>
      <c r="AW126" s="508"/>
      <c r="AX126" s="508"/>
      <c r="AY126" s="508"/>
      <c r="AZ126" s="508"/>
      <c r="BA126" s="508"/>
      <c r="BB126" s="508"/>
      <c r="BC126" s="508"/>
      <c r="BD126" s="508"/>
      <c r="BE126" s="508"/>
      <c r="BF126" s="508"/>
      <c r="BG126" s="574"/>
    </row>
    <row r="127" spans="1:59" s="570" customFormat="1">
      <c r="A127" s="604"/>
      <c r="B127" s="603"/>
      <c r="C127" s="525"/>
      <c r="D127" s="525"/>
      <c r="E127" s="525"/>
      <c r="F127" s="499"/>
      <c r="G127" s="499"/>
      <c r="H127" s="499"/>
      <c r="I127" s="499"/>
      <c r="J127" s="499"/>
      <c r="K127" s="499"/>
      <c r="L127" s="499"/>
      <c r="M127" s="499"/>
      <c r="N127" s="499"/>
      <c r="O127" s="499"/>
      <c r="P127" s="499"/>
      <c r="Q127" s="499"/>
      <c r="R127" s="499"/>
      <c r="S127" s="499"/>
      <c r="T127" s="499"/>
      <c r="U127" s="499"/>
      <c r="V127" s="499"/>
      <c r="W127" s="499"/>
      <c r="X127" s="499"/>
      <c r="Y127" s="499"/>
      <c r="Z127" s="499"/>
      <c r="AA127" s="508"/>
      <c r="AB127" s="508"/>
      <c r="AC127" s="508"/>
      <c r="AD127" s="508"/>
      <c r="AE127" s="508"/>
      <c r="AF127" s="508"/>
      <c r="AG127" s="508"/>
      <c r="AH127" s="508"/>
      <c r="AI127" s="508"/>
      <c r="AJ127" s="508"/>
      <c r="AK127" s="508"/>
      <c r="AL127" s="508"/>
      <c r="AM127" s="508"/>
      <c r="AN127" s="508"/>
      <c r="AO127" s="508"/>
      <c r="AP127" s="508"/>
      <c r="AQ127" s="508"/>
      <c r="AR127" s="508"/>
      <c r="AS127" s="508"/>
      <c r="AT127" s="508"/>
      <c r="AU127" s="508"/>
      <c r="AV127" s="508"/>
      <c r="AW127" s="508"/>
      <c r="AX127" s="508"/>
      <c r="AY127" s="508"/>
      <c r="AZ127" s="508"/>
      <c r="BA127" s="508"/>
      <c r="BB127" s="508"/>
      <c r="BC127" s="508"/>
      <c r="BD127" s="508"/>
      <c r="BE127" s="508"/>
      <c r="BF127" s="508"/>
      <c r="BG127" s="574"/>
    </row>
    <row r="128" spans="1:59" s="570" customFormat="1">
      <c r="A128" s="602"/>
      <c r="B128" s="603" t="s">
        <v>393</v>
      </c>
      <c r="C128" s="525"/>
      <c r="D128" s="525"/>
      <c r="E128" s="525"/>
      <c r="F128" s="499"/>
      <c r="G128" s="499"/>
      <c r="H128" s="499"/>
      <c r="I128" s="499"/>
      <c r="J128" s="499"/>
      <c r="K128" s="499"/>
      <c r="L128" s="499"/>
      <c r="M128" s="499"/>
      <c r="N128" s="499"/>
      <c r="O128" s="499"/>
      <c r="P128" s="499"/>
      <c r="Q128" s="499"/>
      <c r="R128" s="499"/>
      <c r="S128" s="499"/>
      <c r="T128" s="499"/>
      <c r="U128" s="499"/>
      <c r="V128" s="499"/>
      <c r="W128" s="499"/>
      <c r="X128" s="499"/>
      <c r="Y128" s="499"/>
      <c r="Z128" s="499"/>
      <c r="AA128" s="499"/>
      <c r="AB128" s="499"/>
      <c r="AC128" s="499"/>
      <c r="AD128" s="499"/>
      <c r="AE128" s="499"/>
      <c r="AF128" s="499"/>
      <c r="AG128" s="499"/>
      <c r="AH128" s="499"/>
      <c r="AI128" s="499"/>
      <c r="AJ128" s="499"/>
      <c r="AK128" s="499"/>
      <c r="AL128" s="499"/>
      <c r="AM128" s="499"/>
      <c r="AN128" s="499"/>
      <c r="AO128" s="499"/>
      <c r="AP128" s="499"/>
      <c r="AQ128" s="499"/>
      <c r="AR128" s="499"/>
      <c r="AS128" s="499"/>
      <c r="AT128" s="499"/>
      <c r="AU128" s="499"/>
      <c r="AV128" s="499"/>
      <c r="AW128" s="499"/>
      <c r="AX128" s="499"/>
      <c r="AY128" s="499"/>
      <c r="AZ128" s="499"/>
      <c r="BA128" s="499"/>
      <c r="BB128" s="499"/>
      <c r="BC128" s="499"/>
      <c r="BD128" s="499"/>
      <c r="BE128" s="499"/>
      <c r="BF128" s="499"/>
      <c r="BG128" s="574">
        <f>SUM(E128:BF128)-C128</f>
        <v>0</v>
      </c>
    </row>
    <row r="129" spans="1:59" s="574" customFormat="1">
      <c r="A129" s="607"/>
      <c r="B129" s="572" t="s">
        <v>368</v>
      </c>
      <c r="C129" s="572" t="e">
        <f>C110-F5</f>
        <v>#REF!</v>
      </c>
      <c r="D129" s="572"/>
      <c r="E129" s="572"/>
      <c r="F129" s="573">
        <f>-SUM(F112:F128)</f>
        <v>-19604</v>
      </c>
      <c r="G129" s="573">
        <f>-SUM(G112:G128)</f>
        <v>0</v>
      </c>
      <c r="H129" s="573">
        <f>-SUM(H112:H128)</f>
        <v>-12547130.016718566</v>
      </c>
      <c r="I129" s="573">
        <f t="shared" ref="I129:BA129" si="14">-SUM(I112:I128)</f>
        <v>19039321.462180927</v>
      </c>
      <c r="J129" s="573">
        <f t="shared" si="14"/>
        <v>0</v>
      </c>
      <c r="K129" s="573">
        <f t="shared" si="14"/>
        <v>0</v>
      </c>
      <c r="L129" s="573">
        <f t="shared" si="14"/>
        <v>0</v>
      </c>
      <c r="M129" s="573">
        <f t="shared" si="14"/>
        <v>0</v>
      </c>
      <c r="N129" s="573">
        <f t="shared" si="14"/>
        <v>0</v>
      </c>
      <c r="O129" s="573">
        <f t="shared" si="14"/>
        <v>0</v>
      </c>
      <c r="P129" s="573">
        <f>-SUM(P112:P128)</f>
        <v>1438519.3600000739</v>
      </c>
      <c r="Q129" s="573">
        <f t="shared" si="14"/>
        <v>0</v>
      </c>
      <c r="R129" s="573">
        <f t="shared" si="14"/>
        <v>0</v>
      </c>
      <c r="S129" s="573">
        <f t="shared" si="14"/>
        <v>143517495.70921975</v>
      </c>
      <c r="T129" s="573">
        <f t="shared" si="14"/>
        <v>0</v>
      </c>
      <c r="U129" s="573">
        <f t="shared" si="14"/>
        <v>0</v>
      </c>
      <c r="V129" s="573">
        <f t="shared" si="14"/>
        <v>-58809717.619999982</v>
      </c>
      <c r="W129" s="573">
        <f t="shared" si="14"/>
        <v>-22707619.730000004</v>
      </c>
      <c r="X129" s="573">
        <f t="shared" si="14"/>
        <v>0</v>
      </c>
      <c r="Y129" s="573">
        <f t="shared" si="14"/>
        <v>-11496292.599289997</v>
      </c>
      <c r="Z129" s="573">
        <f t="shared" si="14"/>
        <v>0</v>
      </c>
      <c r="AA129" s="573">
        <f t="shared" si="14"/>
        <v>0</v>
      </c>
      <c r="AB129" s="573">
        <f t="shared" si="14"/>
        <v>0</v>
      </c>
      <c r="AC129" s="573">
        <f t="shared" si="14"/>
        <v>0</v>
      </c>
      <c r="AD129" s="573" t="e">
        <f t="shared" si="14"/>
        <v>#REF!</v>
      </c>
      <c r="AE129" s="573">
        <f>-SUM(AE112:AE128)</f>
        <v>0</v>
      </c>
      <c r="AF129" s="573">
        <f t="shared" si="14"/>
        <v>0</v>
      </c>
      <c r="AG129" s="573">
        <f t="shared" si="14"/>
        <v>0</v>
      </c>
      <c r="AH129" s="573">
        <f t="shared" si="14"/>
        <v>-28874070.709999993</v>
      </c>
      <c r="AI129" s="573">
        <f t="shared" si="14"/>
        <v>0</v>
      </c>
      <c r="AJ129" s="573">
        <f t="shared" si="14"/>
        <v>77404905.849999994</v>
      </c>
      <c r="AK129" s="573">
        <f>-SUM(AK112:AK128)</f>
        <v>0</v>
      </c>
      <c r="AL129" s="573">
        <f>-SUM(AL112:AL128)</f>
        <v>13391416.76</v>
      </c>
      <c r="AM129" s="573">
        <f t="shared" si="14"/>
        <v>4522387.7699999996</v>
      </c>
      <c r="AN129" s="573">
        <f t="shared" si="14"/>
        <v>-161612</v>
      </c>
      <c r="AO129" s="573">
        <f t="shared" si="14"/>
        <v>-87630</v>
      </c>
      <c r="AP129" s="573">
        <f>-SUM(AP112:AP128)</f>
        <v>0</v>
      </c>
      <c r="AQ129" s="573">
        <f t="shared" si="14"/>
        <v>1598574.7</v>
      </c>
      <c r="AR129" s="573">
        <f t="shared" si="14"/>
        <v>0</v>
      </c>
      <c r="AS129" s="573">
        <f>-SUM(AS112:AS128)</f>
        <v>0</v>
      </c>
      <c r="AT129" s="573">
        <f t="shared" si="14"/>
        <v>0</v>
      </c>
      <c r="AU129" s="573">
        <f t="shared" si="14"/>
        <v>0</v>
      </c>
      <c r="AV129" s="573">
        <f t="shared" si="14"/>
        <v>0</v>
      </c>
      <c r="AW129" s="573">
        <f t="shared" si="14"/>
        <v>0</v>
      </c>
      <c r="AX129" s="573">
        <f t="shared" si="14"/>
        <v>-816184.74071000004</v>
      </c>
      <c r="AY129" s="573">
        <f t="shared" si="14"/>
        <v>13573822.952728966</v>
      </c>
      <c r="AZ129" s="573">
        <f t="shared" si="14"/>
        <v>0</v>
      </c>
      <c r="BA129" s="573">
        <f t="shared" si="14"/>
        <v>1444810.29</v>
      </c>
      <c r="BB129" s="573">
        <f>-SUM(BB112:BB128)</f>
        <v>0</v>
      </c>
      <c r="BC129" s="573">
        <f t="shared" ref="BC129:BD129" si="15">-SUM(BC112:BC128)</f>
        <v>0</v>
      </c>
      <c r="BD129" s="573">
        <f t="shared" si="15"/>
        <v>-141916.08511060901</v>
      </c>
      <c r="BE129" s="573">
        <f>-SUM(BE112:BE128)</f>
        <v>-304778.93534600007</v>
      </c>
      <c r="BF129" s="573">
        <f>-SUM(BF112:BF128)</f>
        <v>11.777421503599992</v>
      </c>
      <c r="BG129" s="574" t="e">
        <f>SUM(E129:BF129)-C129</f>
        <v>#REF!</v>
      </c>
    </row>
    <row r="130" spans="1:59">
      <c r="C130" s="477"/>
    </row>
    <row r="131" spans="1:59">
      <c r="C131" s="48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BS3-5</vt:lpstr>
      <vt:lpstr>PL6-7 3months</vt:lpstr>
      <vt:lpstr>PL3MONTH Q1</vt:lpstr>
      <vt:lpstr>PL8-9 6months_NO</vt:lpstr>
      <vt:lpstr>Sheet2</vt:lpstr>
      <vt:lpstr>Sheet1</vt:lpstr>
      <vt:lpstr>PL8-9 9months</vt:lpstr>
      <vt:lpstr>SHC10</vt:lpstr>
      <vt:lpstr>SHC11</vt:lpstr>
      <vt:lpstr>SHS12</vt:lpstr>
      <vt:lpstr>SHS13</vt:lpstr>
      <vt:lpstr>CF14-15</vt:lpstr>
      <vt:lpstr>CF</vt:lpstr>
      <vt:lpstr>CF SBT</vt:lpstr>
      <vt:lpstr>CF Consol</vt:lpstr>
      <vt:lpstr>'BS3-5'!Print_Area</vt:lpstr>
      <vt:lpstr>CF!Print_Area</vt:lpstr>
      <vt:lpstr>'CF14-15'!Print_Area</vt:lpstr>
      <vt:lpstr>'PL3MONTH Q1'!Print_Area</vt:lpstr>
      <vt:lpstr>'PL6-7 3months'!Print_Area</vt:lpstr>
      <vt:lpstr>'PL8-9 6months_NO'!Print_Area</vt:lpstr>
      <vt:lpstr>'PL8-9 9months'!Print_Area</vt:lpstr>
      <vt:lpstr>'SHC10'!Print_Area</vt:lpstr>
      <vt:lpstr>'SHC11'!Print_Area</vt:lpstr>
      <vt:lpstr>'SHS12'!Print_Area</vt:lpstr>
      <vt:lpstr>'SHS13'!Print_Area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Thanradee Witrurat</dc:creator>
  <cp:lastModifiedBy>Kannika Suwanta</cp:lastModifiedBy>
  <cp:lastPrinted>2020-11-05T05:45:53Z</cp:lastPrinted>
  <dcterms:created xsi:type="dcterms:W3CDTF">2018-08-20T14:59:32Z</dcterms:created>
  <dcterms:modified xsi:type="dcterms:W3CDTF">2020-11-09T11:02:58Z</dcterms:modified>
</cp:coreProperties>
</file>