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hitima\Downloads\TG FS Q3 SET file\"/>
    </mc:Choice>
  </mc:AlternateContent>
  <bookViews>
    <workbookView xWindow="-105" yWindow="-105" windowWidth="19425" windowHeight="10425"/>
  </bookViews>
  <sheets>
    <sheet name="SFP-3-5" sheetId="1" r:id="rId1"/>
    <sheet name="PL3M-6-7" sheetId="2" r:id="rId2"/>
    <sheet name="PL9M-8-9" sheetId="6" r:id="rId3"/>
    <sheet name="CH Conso-10-11" sheetId="3" r:id="rId4"/>
    <sheet name="CH Separate-12-13" sheetId="4" r:id="rId5"/>
    <sheet name="CF-14-16" sheetId="5" r:id="rId6"/>
  </sheets>
  <definedNames>
    <definedName name="_xlnm.Print_Area" localSheetId="5">'CF-14-16'!$A$1:$J$112</definedName>
    <definedName name="_xlnm.Print_Area" localSheetId="3">'CH Conso-10-11'!$A$1:$T$54</definedName>
    <definedName name="_xlnm.Print_Area" localSheetId="4">'CH Separate-12-13'!$A$1:$L$44</definedName>
    <definedName name="_xlnm.Print_Area" localSheetId="1">'PL3M-6-7'!$A$1:$J$53</definedName>
    <definedName name="_xlnm.Print_Area" localSheetId="2">'PL9M-8-9'!$A$1:$J$57</definedName>
    <definedName name="_xlnm.Print_Area" localSheetId="0">'SFP-3-5'!$A$1:$J$101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4" i="5" l="1"/>
  <c r="F104" i="5"/>
  <c r="H103" i="5"/>
  <c r="H102" i="5"/>
  <c r="D103" i="5"/>
  <c r="D102" i="5"/>
  <c r="D104" i="5" s="1"/>
  <c r="H104" i="5" l="1"/>
  <c r="D95" i="5"/>
  <c r="D13" i="5" l="1"/>
  <c r="D12" i="5"/>
  <c r="H13" i="5" l="1"/>
  <c r="H12" i="5"/>
  <c r="J95" i="5" l="1"/>
  <c r="H95" i="5"/>
  <c r="F95" i="5"/>
  <c r="J25" i="5" l="1"/>
  <c r="F25" i="5"/>
  <c r="J13" i="5"/>
  <c r="F13" i="5"/>
  <c r="J12" i="5"/>
  <c r="F12" i="5"/>
  <c r="J38" i="4"/>
  <c r="H38" i="4"/>
  <c r="F38" i="4"/>
  <c r="D38" i="4"/>
  <c r="L37" i="4"/>
  <c r="L38" i="4" s="1"/>
  <c r="J17" i="4"/>
  <c r="H17" i="4"/>
  <c r="F17" i="4"/>
  <c r="D17" i="4"/>
  <c r="L16" i="4"/>
  <c r="L17" i="4" s="1"/>
  <c r="R51" i="3"/>
  <c r="L51" i="3"/>
  <c r="N48" i="3"/>
  <c r="J48" i="3"/>
  <c r="H48" i="3"/>
  <c r="F48" i="3"/>
  <c r="D48" i="3"/>
  <c r="P47" i="3"/>
  <c r="R27" i="3"/>
  <c r="R28" i="3" s="1"/>
  <c r="L27" i="3"/>
  <c r="L28" i="3" s="1"/>
  <c r="R19" i="3"/>
  <c r="N19" i="3"/>
  <c r="L19" i="3"/>
  <c r="J19" i="3"/>
  <c r="H19" i="3"/>
  <c r="F19" i="3"/>
  <c r="D19" i="3"/>
  <c r="P18" i="3"/>
  <c r="T19" i="3" l="1"/>
  <c r="P48" i="3"/>
  <c r="L48" i="3"/>
  <c r="P19" i="3"/>
  <c r="J54" i="6" l="1"/>
  <c r="F54" i="6"/>
  <c r="D54" i="6"/>
  <c r="J49" i="6"/>
  <c r="F49" i="6"/>
  <c r="D49" i="6"/>
  <c r="J43" i="6"/>
  <c r="H43" i="6"/>
  <c r="F43" i="6"/>
  <c r="D43" i="6"/>
  <c r="J12" i="6"/>
  <c r="J15" i="6" s="1"/>
  <c r="J20" i="6" s="1"/>
  <c r="H12" i="6"/>
  <c r="H15" i="6" s="1"/>
  <c r="H20" i="6" s="1"/>
  <c r="F12" i="6"/>
  <c r="F15" i="6" s="1"/>
  <c r="F20" i="6" s="1"/>
  <c r="D12" i="6"/>
  <c r="D15" i="6" s="1"/>
  <c r="D20" i="6" s="1"/>
  <c r="A1" i="6"/>
  <c r="A30" i="6" s="1"/>
  <c r="D25" i="6" l="1"/>
  <c r="D27" i="6" s="1"/>
  <c r="D10" i="5" s="1"/>
  <c r="J25" i="6"/>
  <c r="J27" i="6" s="1"/>
  <c r="J10" i="5" s="1"/>
  <c r="H25" i="6"/>
  <c r="H27" i="6" s="1"/>
  <c r="F25" i="6"/>
  <c r="F27" i="6" s="1"/>
  <c r="F10" i="5" s="1"/>
  <c r="F28" i="5" s="1"/>
  <c r="H49" i="6" l="1"/>
  <c r="H10" i="5"/>
  <c r="F44" i="6"/>
  <c r="H44" i="6"/>
  <c r="J44" i="6"/>
  <c r="D44" i="6"/>
  <c r="H54" i="6" l="1"/>
  <c r="J41" i="4" s="1"/>
  <c r="J20" i="4"/>
  <c r="J72" i="5"/>
  <c r="H72" i="5"/>
  <c r="F72" i="5"/>
  <c r="D72" i="5"/>
  <c r="H98" i="5" l="1"/>
  <c r="L33" i="4"/>
  <c r="D52" i="3" l="1"/>
  <c r="D54" i="3" l="1"/>
  <c r="J42" i="4"/>
  <c r="J44" i="4" s="1"/>
  <c r="H42" i="4"/>
  <c r="H44" i="4" s="1"/>
  <c r="F42" i="4"/>
  <c r="F44" i="4" s="1"/>
  <c r="D42" i="4"/>
  <c r="D44" i="4" s="1"/>
  <c r="L41" i="4"/>
  <c r="D21" i="4"/>
  <c r="F21" i="4"/>
  <c r="H21" i="4"/>
  <c r="J21" i="4"/>
  <c r="L20" i="4"/>
  <c r="L21" i="4" s="1"/>
  <c r="P28" i="3" l="1"/>
  <c r="T28" i="3" s="1"/>
  <c r="R29" i="3"/>
  <c r="N29" i="3"/>
  <c r="L29" i="3"/>
  <c r="J29" i="3"/>
  <c r="H29" i="3"/>
  <c r="F29" i="3"/>
  <c r="D29" i="3"/>
  <c r="R52" i="3"/>
  <c r="N52" i="3"/>
  <c r="N54" i="3" s="1"/>
  <c r="L52" i="3"/>
  <c r="L54" i="3" s="1"/>
  <c r="J52" i="3"/>
  <c r="H52" i="3"/>
  <c r="F52" i="3"/>
  <c r="J54" i="3" l="1"/>
  <c r="F54" i="3"/>
  <c r="H54" i="3"/>
  <c r="F47" i="1"/>
  <c r="F15" i="1"/>
  <c r="H45" i="4" l="1"/>
  <c r="F45" i="4"/>
  <c r="D45" i="4"/>
  <c r="J45" i="4" l="1"/>
  <c r="J12" i="4"/>
  <c r="J23" i="4" s="1"/>
  <c r="H12" i="4"/>
  <c r="H23" i="4" s="1"/>
  <c r="F12" i="4"/>
  <c r="F23" i="4" s="1"/>
  <c r="D12" i="4"/>
  <c r="D23" i="4" s="1"/>
  <c r="L12" i="4"/>
  <c r="L23" i="4" s="1"/>
  <c r="T14" i="3"/>
  <c r="R14" i="3"/>
  <c r="P14" i="3"/>
  <c r="N14" i="3"/>
  <c r="L14" i="3"/>
  <c r="J14" i="3"/>
  <c r="H14" i="3"/>
  <c r="F14" i="3"/>
  <c r="D14" i="3"/>
  <c r="J32" i="1" l="1"/>
  <c r="F32" i="1"/>
  <c r="J59" i="1" l="1"/>
  <c r="H59" i="1"/>
  <c r="D59" i="1"/>
  <c r="F59" i="1"/>
  <c r="F19" i="1" l="1"/>
  <c r="J96" i="1" l="1"/>
  <c r="H96" i="1"/>
  <c r="F96" i="1"/>
  <c r="A1" i="5"/>
  <c r="L42" i="4"/>
  <c r="L44" i="4" s="1"/>
  <c r="A1" i="4"/>
  <c r="A24" i="4" s="1"/>
  <c r="P51" i="3"/>
  <c r="P27" i="3"/>
  <c r="P23" i="3"/>
  <c r="T51" i="3" l="1"/>
  <c r="T52" i="3" s="1"/>
  <c r="P52" i="3"/>
  <c r="P54" i="3" s="1"/>
  <c r="P29" i="3"/>
  <c r="T27" i="3"/>
  <c r="T29" i="3" s="1"/>
  <c r="A73" i="5"/>
  <c r="A39" i="5"/>
  <c r="D96" i="1" l="1"/>
  <c r="A1" i="3" l="1"/>
  <c r="A32" i="3" s="1"/>
  <c r="J12" i="2"/>
  <c r="J15" i="2" s="1"/>
  <c r="J20" i="2" s="1"/>
  <c r="H12" i="2"/>
  <c r="H15" i="2" s="1"/>
  <c r="H20" i="2" s="1"/>
  <c r="D12" i="2"/>
  <c r="D15" i="2" s="1"/>
  <c r="D20" i="2" s="1"/>
  <c r="F12" i="2"/>
  <c r="F15" i="2" s="1"/>
  <c r="F20" i="2" s="1"/>
  <c r="A1" i="2"/>
  <c r="A30" i="2" s="1"/>
  <c r="A37" i="1"/>
  <c r="A72" i="1" s="1"/>
  <c r="D25" i="2" l="1"/>
  <c r="H25" i="2"/>
  <c r="J25" i="2"/>
  <c r="F25" i="2"/>
  <c r="D24" i="3"/>
  <c r="D31" i="3" s="1"/>
  <c r="F24" i="3"/>
  <c r="F31" i="3" s="1"/>
  <c r="H24" i="3"/>
  <c r="H31" i="3" s="1"/>
  <c r="J24" i="3"/>
  <c r="J31" i="3" s="1"/>
  <c r="L24" i="3"/>
  <c r="L31" i="3" s="1"/>
  <c r="R24" i="3"/>
  <c r="R31" i="3" s="1"/>
  <c r="N24" i="3"/>
  <c r="N31" i="3" s="1"/>
  <c r="P24" i="3"/>
  <c r="P31" i="3" s="1"/>
  <c r="J50" i="2"/>
  <c r="J45" i="2"/>
  <c r="F45" i="2"/>
  <c r="D98" i="1"/>
  <c r="J98" i="1"/>
  <c r="F98" i="1"/>
  <c r="J68" i="1"/>
  <c r="F68" i="1"/>
  <c r="H68" i="1"/>
  <c r="D68" i="1"/>
  <c r="J33" i="1"/>
  <c r="H33" i="1"/>
  <c r="F33" i="1"/>
  <c r="D33" i="1"/>
  <c r="J19" i="1"/>
  <c r="H19" i="1"/>
  <c r="D19" i="1"/>
  <c r="T23" i="3" l="1"/>
  <c r="T24" i="3" s="1"/>
  <c r="T31" i="3" s="1"/>
  <c r="F50" i="2"/>
  <c r="H35" i="1"/>
  <c r="J70" i="1"/>
  <c r="J100" i="1" s="1"/>
  <c r="F70" i="1"/>
  <c r="F100" i="1" s="1"/>
  <c r="D35" i="1"/>
  <c r="F35" i="1"/>
  <c r="H70" i="1"/>
  <c r="H98" i="1"/>
  <c r="L45" i="4" s="1"/>
  <c r="J35" i="1"/>
  <c r="D70" i="1"/>
  <c r="D100" i="1" s="1"/>
  <c r="H100" i="1" l="1"/>
  <c r="D50" i="2" l="1"/>
  <c r="D45" i="2"/>
  <c r="D27" i="2" l="1"/>
  <c r="F27" i="2"/>
  <c r="H27" i="2"/>
  <c r="H45" i="2" s="1"/>
  <c r="J27" i="2"/>
  <c r="H40" i="2" l="1"/>
  <c r="H28" i="5"/>
  <c r="H50" i="5" s="1"/>
  <c r="H53" i="5" s="1"/>
  <c r="H97" i="5" s="1"/>
  <c r="H99" i="5" s="1"/>
  <c r="J40" i="2"/>
  <c r="J28" i="5"/>
  <c r="J50" i="5" s="1"/>
  <c r="J53" i="5" s="1"/>
  <c r="J97" i="5" s="1"/>
  <c r="J99" i="5" s="1"/>
  <c r="F40" i="2"/>
  <c r="F50" i="5"/>
  <c r="F53" i="5" s="1"/>
  <c r="F97" i="5" s="1"/>
  <c r="F99" i="5" s="1"/>
  <c r="D40" i="2"/>
  <c r="D28" i="5"/>
  <c r="D50" i="5" s="1"/>
  <c r="H50" i="2" l="1"/>
  <c r="D53" i="5"/>
  <c r="R48" i="3" l="1"/>
  <c r="R54" i="3" s="1"/>
  <c r="T47" i="3"/>
  <c r="T48" i="3" s="1"/>
  <c r="T54" i="3" s="1"/>
  <c r="D97" i="5"/>
  <c r="D99" i="5" s="1"/>
</calcChain>
</file>

<file path=xl/sharedStrings.xml><?xml version="1.0" encoding="utf-8"?>
<sst xmlns="http://schemas.openxmlformats.org/spreadsheetml/2006/main" count="444" uniqueCount="237">
  <si>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</si>
  <si>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</si>
  <si>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</si>
  <si>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</si>
  <si>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</si>
  <si>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</si>
  <si>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</si>
  <si>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</si>
  <si>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</si>
  <si>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</si>
  <si>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</si>
  <si>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</si>
  <si>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</si>
  <si>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</si>
  <si>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</si>
  <si>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</si>
  <si>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</si>
  <si>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</si>
  <si>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</si>
  <si>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</si>
  <si>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</si>
  <si>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</si>
  <si>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</si>
  <si>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</si>
  <si>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</si>
  <si>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</si>
  <si>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</si>
  <si>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</si>
  <si>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</si>
  <si>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</t>
  </si>
  <si>
    <t xml:space="preserve">      ทุนสำรองตามกฎหมาย 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</si>
  <si>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</si>
  <si>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</si>
  <si>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</si>
  <si>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</si>
  <si>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เงินลงทุนระยะสั้น</t>
  </si>
  <si>
    <t xml:space="preserve">สินค้าคงเหลือ 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</si>
  <si>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</si>
  <si>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</si>
  <si>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</si>
  <si>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</si>
  <si>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</si>
  <si>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</si>
  <si>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เงินกู้ยืมระยะสั้นจากบุคคลที่เกี่ยวข้องกัน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</si>
  <si>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</si>
  <si>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</si>
  <si>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</si>
  <si>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ส่วนเกินทุนจากการรวมธุรกิจภายใต้</t>
  </si>
  <si>
    <t xml:space="preserve">   การควบคุมเดียวกัน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</si>
  <si>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</si>
  <si>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</si>
  <si>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รายได้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</si>
  <si>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</si>
  <si>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</si>
  <si>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</si>
  <si>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</si>
  <si>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</si>
  <si>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 xml:space="preserve">การแบ่งปันกำไร (ขาดทุน) 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</si>
  <si>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</si>
  <si>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</si>
  <si>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</si>
  <si>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</si>
  <si>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r>
      <t xml:space="preserve">       </t>
    </r>
    <r>
      <rPr>
        <sz val="11"/>
        <color theme="1"/>
        <rFont val="Tahoma"/>
        <family val="2"/>
        <scheme val="minor"/>
      </rPr>
      <t xml:space="preserve"> </t>
    </r>
  </si>
  <si>
    <t>งบแสดงการเปลี่ยนแปลงส่วนของผู้ถือหุ้น (ไม่ได้ตรวจสอบ)</t>
  </si>
  <si>
    <t>ส่วนได้เสีย</t>
  </si>
  <si>
    <t>ที่ออกและ</t>
  </si>
  <si>
    <t>ส่วนเกิน</t>
  </si>
  <si>
    <t>ทุนสำรอง</t>
  </si>
  <si>
    <t>รวมส่วนของ</t>
  </si>
  <si>
    <t>ที่ไม่มีอำนาจ</t>
  </si>
  <si>
    <t>รวมส่วน</t>
  </si>
  <si>
    <t>ชำระแล้ว</t>
  </si>
  <si>
    <t>ตามกฎหมาย</t>
  </si>
  <si>
    <t>ยังไม่ได้จัดสรร</t>
  </si>
  <si>
    <t>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</si>
  <si>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</si>
  <si>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</si>
  <si>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</si>
  <si>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</si>
  <si>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</si>
  <si>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</si>
  <si>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</si>
  <si>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</si>
  <si>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</si>
  <si>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</si>
  <si>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งบกระแสเงินสด  (ไม่ได้ตรวจสอบ)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</si>
  <si>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</si>
  <si>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</si>
  <si>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</si>
  <si>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รายการที่ไม่ใช่เงินสด</t>
  </si>
  <si>
    <t>ตัดจำหน่ายภาษีนิติบุคคลจ่ายล่วงหน้า</t>
  </si>
  <si>
    <t>สินค้าคงเหลือ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</si>
  <si>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</si>
  <si>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</si>
  <si>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เงินสดจ่ายเพื่อซื้อเงินลงทุนระยะสั้น</t>
  </si>
  <si>
    <t>เงินสดรับจากการขายเงินลงทุนระยะสั้น</t>
  </si>
  <si>
    <t>เงินสดรับจากการขายเงินลงทุนในบริษัทย่อย</t>
  </si>
  <si>
    <t>เงินสดจ่ายเพื่อซื้อเงินลงทุน</t>
  </si>
  <si>
    <t xml:space="preserve">   จากส่วนได้เสียที่ไม่มีอำนาจควบคุม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</si>
  <si>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</si>
  <si>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</si>
  <si>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</si>
  <si>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ในบริษัทย่อย</t>
  </si>
  <si>
    <t>บริษัท ทาคูนิ กรุ๊ป จำกัด (มหาชน) และบริษัทย่อย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</si>
  <si>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</si>
  <si>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</si>
  <si>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</si>
  <si>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</si>
  <si>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ทุนที่ออกและชำระแล้ว</t>
  </si>
  <si>
    <t xml:space="preserve">    ทุนจดทะเบียน</t>
  </si>
  <si>
    <t>องค์ประกอบอื่นของส่วนของผู้ถือหุ้น</t>
  </si>
  <si>
    <t>รายได้จากการให้บริการ</t>
  </si>
  <si>
    <t>ต้นทุนการให้บริการ</t>
  </si>
  <si>
    <t>กำไรขั้นต้น</t>
  </si>
  <si>
    <t>รายการที่จะไม่ถูกจัดประเภทใหม่</t>
  </si>
  <si>
    <t xml:space="preserve">   ไว้ในกำไรหรือขาดทุนในภายหลัง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</si>
  <si>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</si>
  <si>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</si>
  <si>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</si>
  <si>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</si>
  <si>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</si>
  <si>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ผู้ถือหุ้น</t>
  </si>
  <si>
    <t>องค์ประกอบอื่น</t>
  </si>
  <si>
    <t>ของส่วนของผู้ถือหุ้น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</si>
  <si>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</si>
  <si>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</si>
  <si>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 xml:space="preserve">    (หุ้นสามัญจำนวน 1,200,000,000 หุ้น</t>
  </si>
  <si>
    <t xml:space="preserve">       มูลค่า 0.5 บาทต่อหุ้น)</t>
  </si>
  <si>
    <t xml:space="preserve">    (หุ้นสามัญจำนวน 800,000,000 หุ้น</t>
  </si>
  <si>
    <t>เงินสดจ่ายเพื่อซื้อบริษัทย่อยสุทธิจากเงินสดที่ได้มา</t>
  </si>
  <si>
    <t>เงินสดจ่ายเพื่อซื้อบริษัทร่วมสุทธิจากเงินสดที่ได้มา</t>
  </si>
  <si>
    <t xml:space="preserve">เงินสดจ่ายชำระหนี้สินตามสัญญาเช่า </t>
  </si>
  <si>
    <t>ลูกหนี้การค้าและลูกหนี้หมุนเวียนอื่น</t>
  </si>
  <si>
    <t>ภาษีเงินได้ถูกหัก ณ ที่จ่ายรอขอคืน</t>
  </si>
  <si>
    <t>จ่ายดอกเบี้ย</t>
  </si>
  <si>
    <t>เงินสดรับจากการจำหน่ายที่ดิน อาคารและอุปกรณ์</t>
  </si>
  <si>
    <t>เงินสดรับจากการเพิ่มทุน</t>
  </si>
  <si>
    <t>ซื้อที่ดิน อาคารและอุปกรณ์โดยยังไม่ได้จ่ายชำระ</t>
  </si>
  <si>
    <t>กำไร (ขาดทุน) จากกิจกรรมดำเนินงาน</t>
  </si>
  <si>
    <t>กำไร (ขาดทุน) ก่อนภาษีเงินได้</t>
  </si>
  <si>
    <t xml:space="preserve">   เป็นสินทรัพย์ที่ถือไว้เพื่อขาย </t>
  </si>
  <si>
    <t>สินทรัพย์ไม่หมุนเวียนที่จัดประเภท</t>
  </si>
  <si>
    <t xml:space="preserve">เจ้าหนี้การค้าและเจ้าหนี้หมุนเวียนอื่น  </t>
  </si>
  <si>
    <t>ต้นทุนในการจัดจำหน่าย</t>
  </si>
  <si>
    <t>ผลขาดทุนการด้อยค่าที่รับรู้ในกำไรหรือขาดทุน</t>
  </si>
  <si>
    <t>เจ้าหนี้การค้าและเจ้าหนี้หมุนเวียนอื่น</t>
  </si>
  <si>
    <t xml:space="preserve">    สำหรับผลประโยชน์พนักงาน</t>
  </si>
  <si>
    <t>ผลกระทบจากการเปลี่ยนแปลงนโยบายการบัญชี</t>
  </si>
  <si>
    <t>ยอดคงเหลือ ณ วันที่ 1 มกราคม 2562 ปรับปรุงใหม่</t>
  </si>
  <si>
    <t xml:space="preserve">ยอดคงเหลือ ณ วันที่ 31 ธันวาคม 2561 ตามที่รายงานในงวดก่อน </t>
  </si>
  <si>
    <t xml:space="preserve">   (2562 : ส่วนของหนี้สินตามสัญญาเช่า</t>
  </si>
  <si>
    <t xml:space="preserve">หนี้สินตามสัญญาเช่า </t>
  </si>
  <si>
    <r>
      <t xml:space="preserve">   </t>
    </r>
    <r>
      <rPr>
        <i/>
        <sz val="15"/>
        <rFont val="Angsana New"/>
        <family val="1"/>
      </rPr>
      <t>(2562: หนี้สินตามสัญญาเช่าการเงิน)</t>
    </r>
  </si>
  <si>
    <t xml:space="preserve">ยอดคงเหลือ ณ วันที่ 1 มกราคม 2563 </t>
  </si>
  <si>
    <t>เงินเบิกเกินบัญชี</t>
  </si>
  <si>
    <t>เงินกู้ยืมระยะสั้นจากสถาบันการเงิน</t>
  </si>
  <si>
    <t>เงินฝากสถาบันการเงินที่ติดภาระค้ำประกัน</t>
  </si>
  <si>
    <t>ส่วนเกินมูลค่าหุ้นสามัญ</t>
  </si>
  <si>
    <t>ส่วนแบ่งขาดทุนจากเงินลงทุนในบริษัทร่วม</t>
  </si>
  <si>
    <t xml:space="preserve">   กำไรขาดทุนเบ็ดเสร็จอื่น</t>
  </si>
  <si>
    <t>มูลค่าหุ้นสามัญ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</si>
  <si>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</si>
  <si>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</si>
  <si>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ภาษีเงินได้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</si>
  <si>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</si>
  <si>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</si>
  <si>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ซื้อสินทรัพย์ไม่มีตัวตนโดยยังไม่ได้จ่ายชำระ</t>
  </si>
  <si>
    <t>เงินลงทุนในบริษัทร่วม</t>
  </si>
  <si>
    <t>เงินสดรับจากเงินกู้ยืมระยะสั้นจากบุคคลที่เกี่ยวข้องกัน</t>
  </si>
  <si>
    <t>การได้มาซึ่งสิทธิการใช้ภายใต้สัญญาเช่า</t>
  </si>
  <si>
    <t>ผลกระทบจากการเปลี่ยนนโยบายการบัญชี</t>
  </si>
  <si>
    <t xml:space="preserve">   (รวมอยู่ในเจ้าหนี้การค้าและเจ้าหนี้หมุนเวียนอื่น) </t>
  </si>
  <si>
    <t xml:space="preserve">   (รวมอยู่ในลูกหนี้การค้าและลูกหนี้หมุนเวียนอื่น)</t>
  </si>
  <si>
    <t>สินทรัพย์ที่เกิดจากสัญญา</t>
  </si>
  <si>
    <t>หนี้สินที่เกิดจากสัญญา</t>
  </si>
  <si>
    <t>การเปลี่ยนแปลงสัดส่วน</t>
  </si>
  <si>
    <t>ของผู้ถือหุ้นใหญ่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</si>
  <si>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</si>
  <si>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เงินสดจ่ายเพื่อชำระเงินกู้ยืมระยะสั้นจากบุคคลที่เกี่ยวข้องกัน</t>
  </si>
  <si>
    <t>3, 10</t>
  </si>
  <si>
    <t xml:space="preserve">   ที่ใช้วิธีส่วนได้เสีย</t>
  </si>
  <si>
    <t xml:space="preserve">   พนักงานที่กำหนดไว้ - สุทธิจากภาษี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</si>
  <si>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</si>
  <si>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</si>
  <si>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ยอดคงเหลือ ณ วันที่ 31 ธันวาคม 2561 ตามที่รายงานในงวดก่อน</t>
  </si>
  <si>
    <t>รวมกำไรขาดทุนเบ็ดเสร็จสำหรับงวด</t>
  </si>
  <si>
    <t xml:space="preserve">     (ขาดทุน)</t>
  </si>
  <si>
    <t xml:space="preserve">     ที่ใช้วิธีส่วนได้เสีย </t>
  </si>
  <si>
    <t>จ่ายประมาณการหนี้สินไม่หมุนเวียน</t>
  </si>
  <si>
    <t>จำหน่ายที่ดิน อาคารและอุปกรณ์โดยยังไม่ได้รับชำระ</t>
  </si>
  <si>
    <t>เงินสดและรายการเทียบเท่าเงินสด ณ วันที่ 1 มกราคม</t>
  </si>
  <si>
    <t>การแบ่งปันกำไรขาดทุนเบ็ดเสร็จรวม</t>
  </si>
  <si>
    <t>ผลขาดทุนจากการวัดมูลค่าใหม่ของผลประโยชน์</t>
  </si>
  <si>
    <t xml:space="preserve">    เงินปันผลให้ผู้ถือหุ้นของบริษัท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</si>
  <si>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</si>
  <si>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</si>
  <si>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ขาดทุนจากการจำหน่ายหลักทรัพย์</t>
  </si>
  <si>
    <t>กำไร (ขาดทุน) สะสม</t>
  </si>
  <si>
    <t>รายได้ (ค่าใช้จ่าย) ภาษีเงินได้</t>
  </si>
  <si>
    <t xml:space="preserve">กระแสเงินสดสุทธิได้มาจาก (ใช้ไปใน) กิจกรรมดำเนินงาน </t>
  </si>
  <si>
    <t>5, 14</t>
  </si>
  <si>
    <t>6, 14</t>
  </si>
  <si>
    <t xml:space="preserve">กระแสเงินสดสุทธิได้มาจาก (ใช้ไปใน) การดำเนินงาน </t>
  </si>
  <si>
    <t xml:space="preserve">ขาดทุนจากการจำหน่ายอสังหาริมทรัพย์เพื่อการลงทุน </t>
  </si>
  <si>
    <t>ภาษีเงินได้จ่ายออก</t>
  </si>
  <si>
    <t>เงินสดและรายการเทียบเท่าเงินสดลดลงสุทธิ</t>
  </si>
  <si>
    <t>(ขาดทุนสะสม)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</si>
  <si>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</si>
  <si>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</si>
  <si>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เงินฝากสถาบันการเงินที่ติดภาระค้ำประกันลดลง</t>
  </si>
  <si>
    <t>เงินสดรับจากการจำหน่ายอสังหาริมทรัพย์เพื่อการลงทุน</t>
  </si>
  <si>
    <t>เงินสดรับจากเงินกู้ยืมระยะสั้นจากบุคคลอื่น</t>
  </si>
  <si>
    <t>กำไรจากการจำหน่ายและตัดจำหน่ายที่ดิน อาคารและอุปกรณ์</t>
  </si>
  <si>
    <t>เงินสดรับจากการจำหน่ายเงินลงทุนระยะสั้น</t>
  </si>
  <si>
    <t>30 กันยายน</t>
  </si>
  <si>
    <t>วันที่ 30 กันยายน</t>
  </si>
  <si>
    <t xml:space="preserve">สำหรับงวดเก้าเดือนสิ้นสุด       </t>
  </si>
  <si>
    <t>ยอดคงเหลือ ณ วันที่ 30 กันยายน 2562</t>
  </si>
  <si>
    <t>ยอดคงเหลือ ณ วันที่ 30 กันยายน 2563</t>
  </si>
  <si>
    <t>เงินสดและรายการเทียบเท่าเงินสด ณ วันที่ 30 กันยายน</t>
  </si>
  <si>
    <t>กระแสเงินสดสุทธิได้มาจาก (ใช้ไปใน) กิจกรรมลงทุน</t>
  </si>
  <si>
    <t>สำหรับงวดเก้าเดือนสิ้นสุดวันที่ 30 กันยายน 2562</t>
  </si>
  <si>
    <t>สำหรับงวดเก้าเดือนสิ้นสุดวันที่ 30 กันยายน 2563</t>
  </si>
  <si>
    <t>ผลขาดทุนจากการด้อยค่าของลูกหนี้</t>
  </si>
  <si>
    <t>(กลับรายการ) ขาดทุนจากการปรับลดมูลค่าสินค้า</t>
  </si>
  <si>
    <t xml:space="preserve">   ยังไม่ได้จัดสรร (ขาดทุนสะสม)</t>
  </si>
  <si>
    <t>กำไรจากกิจกรรมดำเนินงาน</t>
  </si>
  <si>
    <t>กำไรก่อนภาษีเงินได้</t>
  </si>
  <si>
    <t>กำไรสำหรับงวด</t>
  </si>
  <si>
    <t xml:space="preserve">การแบ่งปันกำไร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</si>
  <si>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</si>
  <si>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กำไร</t>
  </si>
  <si>
    <t xml:space="preserve">   กำไร </t>
  </si>
  <si>
    <t>ส่วนแบ่งกำไร (ขาดทุน) จากเงินลงทุนในบริษัทร่วม</t>
  </si>
  <si>
    <t xml:space="preserve">   ทางการเงินที่ถึงกำหนดชำระภายในหนึ่งปี)</t>
  </si>
  <si>
    <t>เงินเบิกเกินบัญชีธนาคาร</t>
  </si>
  <si>
    <t>กำไรจากการจำหน่ายหลักทรัพย์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</si>
</sst>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_);_(* \(#,##0\);_(* &quot;-&quot;????_);_(@_)"/>
    <numFmt numFmtId="192" formatCode="#,##0.00\ ;\(#,##0.00\)"/>
    <numFmt numFmtId="193" formatCode="#,##0;\(#,##0\);&quot;-&quot;;@"/>
  </numFmts>
  <fonts count="26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3"/>
      <name val="Browallia New"/>
      <family val="2"/>
    </font>
    <font>
      <sz val="14"/>
      <name val="Angsana New"/>
      <family val="1"/>
    </font>
    <font>
      <b/>
      <sz val="16"/>
      <name val="Angsana New"/>
      <family val="1"/>
    </font>
    <font>
      <sz val="15"/>
      <color rgb="FFFF0000"/>
      <name val="Angsana New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8"/>
      <color indexed="36"/>
      <name val="Angsana New"/>
      <family val="1"/>
    </font>
    <font>
      <sz val="11"/>
      <color indexed="8"/>
      <name val="Calibri"/>
      <family val="2"/>
    </font>
    <font>
      <sz val="13"/>
      <name val="Angsana New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0" fontId="23" fillId="0" borderId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243">
    <xf numFmtId="0" fontId="0" fillId="0" borderId="0" xfId="0"/>
    <xf numFmtId="0" fontId="3" fillId="0" borderId="0" xfId="0" applyFont="1" applyFill="1" applyAlignment="1">
      <alignment vertical="center"/>
    </xf>
    <xf numFmtId="188" fontId="4" fillId="0" borderId="0" xfId="1" applyFont="1" applyFill="1" applyAlignment="1">
      <alignment vertical="center"/>
    </xf>
    <xf numFmtId="188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190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/>
    <xf numFmtId="190" fontId="2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89" fontId="4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Border="1" applyAlignment="1">
      <alignment horizontal="right"/>
    </xf>
    <xf numFmtId="0" fontId="7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vertical="center"/>
    </xf>
    <xf numFmtId="187" fontId="4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2" fillId="0" borderId="0" xfId="3" applyNumberFormat="1" applyFont="1" applyFill="1" applyAlignment="1">
      <alignment horizontal="right"/>
    </xf>
    <xf numFmtId="190" fontId="4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/>
    <xf numFmtId="188" fontId="4" fillId="0" borderId="0" xfId="3" applyFont="1" applyFill="1" applyAlignment="1"/>
    <xf numFmtId="0" fontId="3" fillId="0" borderId="0" xfId="0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190" fontId="2" fillId="0" borderId="0" xfId="0" applyNumberFormat="1" applyFont="1" applyFill="1" applyAlignment="1">
      <alignment vertical="center"/>
    </xf>
    <xf numFmtId="188" fontId="2" fillId="0" borderId="0" xfId="1" applyFont="1" applyFill="1" applyAlignment="1">
      <alignment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/>
    <xf numFmtId="0" fontId="3" fillId="0" borderId="0" xfId="0" applyFont="1" applyFill="1" applyAlignment="1"/>
    <xf numFmtId="188" fontId="4" fillId="0" borderId="0" xfId="3" applyFont="1" applyFill="1" applyBorder="1" applyAlignment="1"/>
    <xf numFmtId="0" fontId="4" fillId="0" borderId="0" xfId="0" applyFont="1" applyFill="1" applyAlignment="1">
      <alignment horizontal="center"/>
    </xf>
    <xf numFmtId="187" fontId="4" fillId="0" borderId="0" xfId="0" applyNumberFormat="1" applyFont="1" applyFill="1" applyAlignment="1"/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90" fontId="4" fillId="0" borderId="0" xfId="0" applyNumberFormat="1" applyFont="1" applyFill="1" applyAlignment="1"/>
    <xf numFmtId="187" fontId="16" fillId="0" borderId="0" xfId="0" applyNumberFormat="1" applyFont="1" applyFill="1" applyAlignment="1"/>
    <xf numFmtId="191" fontId="4" fillId="0" borderId="0" xfId="3" applyNumberFormat="1" applyFont="1" applyFill="1" applyBorder="1" applyAlignment="1">
      <alignment horizontal="center" vertical="top"/>
    </xf>
    <xf numFmtId="0" fontId="3" fillId="0" borderId="0" xfId="0" quotePrefix="1" applyFont="1" applyFill="1" applyAlignment="1">
      <alignment horizontal="center"/>
    </xf>
    <xf numFmtId="187" fontId="4" fillId="0" borderId="0" xfId="0" applyNumberFormat="1" applyFont="1" applyFill="1" applyBorder="1" applyAlignment="1"/>
    <xf numFmtId="190" fontId="2" fillId="0" borderId="0" xfId="0" applyNumberFormat="1" applyFont="1" applyFill="1" applyAlignment="1"/>
    <xf numFmtId="188" fontId="2" fillId="0" borderId="0" xfId="3" applyFont="1" applyFill="1" applyAlignment="1"/>
    <xf numFmtId="10" fontId="4" fillId="0" borderId="0" xfId="2" applyNumberFormat="1" applyFont="1" applyFill="1" applyAlignment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Border="1" applyAlignment="1"/>
    <xf numFmtId="191" fontId="4" fillId="0" borderId="0" xfId="3" applyNumberFormat="1" applyFont="1" applyFill="1" applyAlignment="1">
      <alignment horizontal="center" vertical="top"/>
    </xf>
    <xf numFmtId="187" fontId="2" fillId="0" borderId="0" xfId="0" applyNumberFormat="1" applyFont="1" applyFill="1" applyBorder="1" applyAlignment="1">
      <alignment horizontal="right"/>
    </xf>
    <xf numFmtId="187" fontId="4" fillId="0" borderId="0" xfId="3" applyNumberFormat="1" applyFont="1" applyFill="1" applyBorder="1" applyAlignment="1"/>
    <xf numFmtId="188" fontId="2" fillId="0" borderId="2" xfId="3" applyNumberFormat="1" applyFont="1" applyFill="1" applyBorder="1" applyAlignment="1">
      <alignment horizontal="right"/>
    </xf>
    <xf numFmtId="188" fontId="2" fillId="0" borderId="0" xfId="3" applyNumberFormat="1" applyFont="1" applyFill="1" applyBorder="1" applyAlignment="1">
      <alignment horizontal="right"/>
    </xf>
    <xf numFmtId="188" fontId="4" fillId="0" borderId="0" xfId="0" applyNumberFormat="1" applyFont="1" applyFill="1" applyAlignment="1"/>
    <xf numFmtId="187" fontId="2" fillId="0" borderId="0" xfId="3" applyNumberFormat="1" applyFont="1" applyFill="1" applyBorder="1" applyAlignment="1">
      <alignment horizontal="right" vertical="top"/>
    </xf>
    <xf numFmtId="189" fontId="2" fillId="0" borderId="0" xfId="3" applyNumberFormat="1" applyFont="1" applyFill="1" applyBorder="1" applyAlignment="1">
      <alignment horizontal="center"/>
    </xf>
    <xf numFmtId="39" fontId="2" fillId="0" borderId="0" xfId="0" applyNumberFormat="1" applyFont="1" applyFill="1" applyBorder="1" applyAlignment="1">
      <alignment horizontal="right"/>
    </xf>
    <xf numFmtId="188" fontId="4" fillId="0" borderId="0" xfId="3" applyFont="1" applyFill="1" applyBorder="1" applyAlignment="1">
      <alignment horizontal="right"/>
    </xf>
    <xf numFmtId="192" fontId="4" fillId="0" borderId="0" xfId="0" applyNumberFormat="1" applyFont="1" applyFill="1" applyAlignment="1"/>
    <xf numFmtId="0" fontId="17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vertical="top" wrapText="1"/>
    </xf>
    <xf numFmtId="0" fontId="4" fillId="0" borderId="0" xfId="0" applyFont="1" applyFill="1" applyBorder="1"/>
    <xf numFmtId="0" fontId="4" fillId="0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187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/>
    <xf numFmtId="187" fontId="4" fillId="0" borderId="0" xfId="3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top" wrapText="1"/>
    </xf>
    <xf numFmtId="189" fontId="2" fillId="0" borderId="0" xfId="3" applyNumberFormat="1" applyFont="1" applyFill="1" applyBorder="1" applyAlignment="1">
      <alignment vertical="top"/>
    </xf>
    <xf numFmtId="0" fontId="6" fillId="0" borderId="0" xfId="0" applyFont="1" applyFill="1" applyAlignment="1">
      <alignment horizontal="left"/>
    </xf>
    <xf numFmtId="189" fontId="21" fillId="0" borderId="0" xfId="3" applyNumberFormat="1" applyFont="1" applyFill="1" applyBorder="1" applyAlignment="1">
      <alignment vertical="top" wrapText="1"/>
    </xf>
    <xf numFmtId="189" fontId="19" fillId="0" borderId="0" xfId="3" applyNumberFormat="1" applyFont="1" applyFill="1" applyBorder="1" applyAlignment="1">
      <alignment vertical="top" wrapText="1"/>
    </xf>
    <xf numFmtId="189" fontId="4" fillId="0" borderId="0" xfId="3" applyNumberFormat="1" applyFont="1" applyFill="1" applyAlignment="1">
      <alignment vertical="top"/>
    </xf>
    <xf numFmtId="189" fontId="4" fillId="0" borderId="0" xfId="3" applyNumberFormat="1" applyFont="1" applyFill="1" applyBorder="1" applyAlignment="1">
      <alignment vertical="top"/>
    </xf>
    <xf numFmtId="189" fontId="2" fillId="0" borderId="0" xfId="3" applyNumberFormat="1" applyFont="1" applyFill="1" applyBorder="1" applyAlignment="1">
      <alignment horizontal="left" vertical="top"/>
    </xf>
    <xf numFmtId="187" fontId="21" fillId="0" borderId="0" xfId="0" applyNumberFormat="1" applyFont="1" applyFill="1" applyBorder="1" applyAlignment="1">
      <alignment horizontal="left" vertical="top" wrapText="1"/>
    </xf>
    <xf numFmtId="187" fontId="19" fillId="0" borderId="0" xfId="0" applyNumberFormat="1" applyFont="1" applyFill="1" applyBorder="1" applyAlignment="1">
      <alignment horizontal="left" vertical="top" wrapText="1"/>
    </xf>
    <xf numFmtId="187" fontId="19" fillId="0" borderId="0" xfId="0" applyNumberFormat="1" applyFont="1" applyFill="1" applyBorder="1" applyAlignment="1">
      <alignment horizontal="center" vertical="top" wrapText="1"/>
    </xf>
    <xf numFmtId="187" fontId="21" fillId="0" borderId="0" xfId="0" applyNumberFormat="1" applyFont="1" applyFill="1" applyBorder="1" applyAlignment="1">
      <alignment horizontal="center" vertical="top" wrapText="1"/>
    </xf>
    <xf numFmtId="188" fontId="4" fillId="0" borderId="0" xfId="3" applyNumberFormat="1" applyFont="1" applyFill="1" applyAlignment="1">
      <alignment horizontal="left" vertical="top"/>
    </xf>
    <xf numFmtId="191" fontId="4" fillId="0" borderId="0" xfId="3" applyNumberFormat="1" applyFont="1" applyFill="1" applyAlignment="1">
      <alignment horizontal="left" vertical="top"/>
    </xf>
    <xf numFmtId="189" fontId="2" fillId="0" borderId="1" xfId="3" applyNumberFormat="1" applyFont="1" applyFill="1" applyBorder="1" applyAlignment="1">
      <alignment horizontal="center" vertical="top"/>
    </xf>
    <xf numFmtId="189" fontId="21" fillId="0" borderId="0" xfId="0" applyNumberFormat="1" applyFont="1" applyFill="1" applyBorder="1" applyAlignment="1">
      <alignment horizontal="center" vertical="top" wrapText="1"/>
    </xf>
    <xf numFmtId="189" fontId="4" fillId="0" borderId="0" xfId="3" applyNumberFormat="1" applyFont="1" applyFill="1" applyBorder="1" applyAlignment="1">
      <alignment horizontal="left" vertical="top"/>
    </xf>
    <xf numFmtId="187" fontId="2" fillId="0" borderId="0" xfId="0" applyNumberFormat="1" applyFont="1" applyFill="1"/>
    <xf numFmtId="189" fontId="2" fillId="0" borderId="2" xfId="3" applyNumberFormat="1" applyFont="1" applyFill="1" applyBorder="1" applyAlignment="1">
      <alignment vertical="center"/>
    </xf>
    <xf numFmtId="189" fontId="2" fillId="0" borderId="0" xfId="3" applyNumberFormat="1" applyFont="1" applyFill="1" applyBorder="1" applyAlignment="1">
      <alignment vertical="center"/>
    </xf>
    <xf numFmtId="188" fontId="2" fillId="0" borderId="0" xfId="3" applyFont="1" applyFill="1" applyBorder="1" applyAlignment="1">
      <alignment horizontal="right"/>
    </xf>
    <xf numFmtId="188" fontId="2" fillId="0" borderId="0" xfId="3" applyFont="1" applyFill="1" applyBorder="1" applyAlignment="1">
      <alignment horizontal="left"/>
    </xf>
    <xf numFmtId="188" fontId="2" fillId="0" borderId="0" xfId="3" applyFont="1" applyFill="1" applyBorder="1" applyAlignment="1"/>
    <xf numFmtId="189" fontId="2" fillId="0" borderId="0" xfId="3" applyNumberFormat="1" applyFont="1" applyFill="1" applyBorder="1" applyAlignment="1"/>
    <xf numFmtId="189" fontId="2" fillId="0" borderId="1" xfId="3" quotePrefix="1" applyNumberFormat="1" applyFont="1" applyFill="1" applyBorder="1" applyAlignment="1">
      <alignment horizontal="center"/>
    </xf>
    <xf numFmtId="189" fontId="2" fillId="0" borderId="0" xfId="3" applyNumberFormat="1" applyFont="1" applyFill="1" applyBorder="1" applyAlignment="1">
      <alignment horizontal="left"/>
    </xf>
    <xf numFmtId="189" fontId="4" fillId="0" borderId="0" xfId="3" quotePrefix="1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 indent="1"/>
    </xf>
    <xf numFmtId="189" fontId="4" fillId="0" borderId="0" xfId="3" applyNumberFormat="1" applyFont="1" applyFill="1" applyBorder="1" applyAlignment="1"/>
    <xf numFmtId="191" fontId="2" fillId="0" borderId="0" xfId="3" applyNumberFormat="1" applyFont="1" applyFill="1" applyAlignment="1">
      <alignment horizontal="center" vertical="top"/>
    </xf>
    <xf numFmtId="189" fontId="21" fillId="0" borderId="0" xfId="3" applyNumberFormat="1" applyFont="1" applyFill="1" applyBorder="1" applyAlignment="1">
      <alignment horizontal="left" vertical="top" wrapText="1"/>
    </xf>
    <xf numFmtId="191" fontId="2" fillId="0" borderId="4" xfId="3" applyNumberFormat="1" applyFont="1" applyFill="1" applyBorder="1" applyAlignment="1">
      <alignment horizontal="center" vertical="top"/>
    </xf>
    <xf numFmtId="189" fontId="2" fillId="0" borderId="4" xfId="3" applyNumberFormat="1" applyFont="1" applyFill="1" applyBorder="1" applyAlignment="1">
      <alignment vertical="top"/>
    </xf>
    <xf numFmtId="189" fontId="2" fillId="0" borderId="2" xfId="3" applyNumberFormat="1" applyFont="1" applyFill="1" applyBorder="1" applyAlignment="1">
      <alignment vertical="top"/>
    </xf>
    <xf numFmtId="49" fontId="6" fillId="0" borderId="0" xfId="0" applyNumberFormat="1" applyFont="1" applyFill="1" applyAlignment="1"/>
    <xf numFmtId="49" fontId="3" fillId="0" borderId="0" xfId="0" applyNumberFormat="1" applyFont="1" applyFill="1" applyAlignment="1"/>
    <xf numFmtId="49" fontId="2" fillId="0" borderId="0" xfId="0" applyNumberFormat="1" applyFont="1" applyFill="1" applyAlignment="1"/>
    <xf numFmtId="187" fontId="22" fillId="0" borderId="0" xfId="5" applyNumberFormat="1" applyFont="1" applyFill="1" applyBorder="1"/>
    <xf numFmtId="189" fontId="2" fillId="0" borderId="0" xfId="3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0" fontId="12" fillId="0" borderId="0" xfId="0" applyFont="1" applyFill="1"/>
    <xf numFmtId="0" fontId="6" fillId="0" borderId="0" xfId="0" applyFont="1" applyFill="1"/>
    <xf numFmtId="0" fontId="3" fillId="0" borderId="0" xfId="0" applyFont="1" applyFill="1" applyBorder="1" applyAlignment="1"/>
    <xf numFmtId="0" fontId="24" fillId="0" borderId="0" xfId="4" applyFont="1" applyFill="1" applyAlignment="1">
      <alignment vertical="center"/>
    </xf>
    <xf numFmtId="193" fontId="4" fillId="0" borderId="0" xfId="4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/>
    <xf numFmtId="188" fontId="2" fillId="0" borderId="0" xfId="3" applyFont="1" applyFill="1" applyBorder="1" applyAlignment="1">
      <alignment horizontal="center"/>
    </xf>
    <xf numFmtId="0" fontId="6" fillId="0" borderId="0" xfId="0" applyFont="1" applyFill="1" applyBorder="1" applyAlignment="1"/>
    <xf numFmtId="0" fontId="3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center"/>
    </xf>
    <xf numFmtId="10" fontId="4" fillId="0" borderId="0" xfId="2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87" fontId="4" fillId="0" borderId="0" xfId="3" applyNumberFormat="1" applyFont="1" applyFill="1" applyBorder="1" applyAlignment="1">
      <alignment horizontal="right" vertical="top"/>
    </xf>
    <xf numFmtId="189" fontId="2" fillId="0" borderId="0" xfId="3" quotePrefix="1" applyNumberFormat="1" applyFont="1" applyFill="1" applyBorder="1" applyAlignment="1">
      <alignment horizontal="center"/>
    </xf>
    <xf numFmtId="191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188" fontId="4" fillId="0" borderId="0" xfId="0" applyNumberFormat="1" applyFont="1" applyFill="1" applyBorder="1" applyAlignment="1"/>
    <xf numFmtId="190" fontId="4" fillId="0" borderId="0" xfId="0" applyNumberFormat="1" applyFont="1" applyFill="1" applyBorder="1" applyAlignment="1"/>
    <xf numFmtId="187" fontId="16" fillId="0" borderId="0" xfId="0" applyNumberFormat="1" applyFont="1" applyFill="1" applyBorder="1" applyAlignment="1"/>
    <xf numFmtId="188" fontId="4" fillId="0" borderId="0" xfId="1" applyFont="1" applyFill="1" applyAlignment="1">
      <alignment horizontal="center" vertical="top"/>
    </xf>
    <xf numFmtId="189" fontId="4" fillId="0" borderId="3" xfId="1" applyNumberFormat="1" applyFont="1" applyFill="1" applyBorder="1" applyAlignment="1"/>
    <xf numFmtId="189" fontId="4" fillId="0" borderId="3" xfId="1" applyNumberFormat="1" applyFont="1" applyFill="1" applyBorder="1" applyAlignment="1">
      <alignment horizontal="right" vertical="center"/>
    </xf>
    <xf numFmtId="189" fontId="4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/>
    <xf numFmtId="189" fontId="2" fillId="0" borderId="0" xfId="1" applyNumberFormat="1" applyFont="1" applyFill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>
      <alignment horizontal="center" vertical="top"/>
    </xf>
    <xf numFmtId="189" fontId="2" fillId="0" borderId="0" xfId="1" applyNumberFormat="1" applyFont="1" applyFill="1" applyAlignment="1"/>
    <xf numFmtId="189" fontId="4" fillId="0" borderId="6" xfId="1" applyNumberFormat="1" applyFont="1" applyFill="1" applyBorder="1" applyAlignment="1">
      <alignment horizontal="right" vertical="center"/>
    </xf>
    <xf numFmtId="189" fontId="2" fillId="0" borderId="1" xfId="1" applyNumberFormat="1" applyFont="1" applyFill="1" applyBorder="1" applyAlignment="1"/>
    <xf numFmtId="189" fontId="2" fillId="0" borderId="0" xfId="1" applyNumberFormat="1" applyFont="1" applyFill="1" applyBorder="1" applyAlignment="1"/>
    <xf numFmtId="189" fontId="2" fillId="0" borderId="3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center"/>
    </xf>
    <xf numFmtId="189" fontId="2" fillId="0" borderId="5" xfId="1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188" fontId="2" fillId="0" borderId="1" xfId="1" applyFont="1" applyFill="1" applyBorder="1" applyAlignment="1">
      <alignment horizontal="center" vertical="top"/>
    </xf>
    <xf numFmtId="189" fontId="2" fillId="0" borderId="1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/>
    </xf>
    <xf numFmtId="189" fontId="9" fillId="0" borderId="0" xfId="1" applyNumberFormat="1" applyFont="1" applyFill="1" applyAlignment="1">
      <alignment horizontal="right"/>
    </xf>
    <xf numFmtId="189" fontId="2" fillId="0" borderId="0" xfId="1" applyNumberFormat="1" applyFont="1" applyFill="1" applyAlignment="1">
      <alignment vertical="center"/>
    </xf>
    <xf numFmtId="189" fontId="9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2" fillId="0" borderId="4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 vertical="top"/>
    </xf>
    <xf numFmtId="189" fontId="4" fillId="0" borderId="0" xfId="1" quotePrefix="1" applyNumberFormat="1" applyFont="1" applyFill="1" applyBorder="1" applyAlignment="1">
      <alignment horizontal="right" vertical="center"/>
    </xf>
    <xf numFmtId="189" fontId="12" fillId="0" borderId="0" xfId="1" applyNumberFormat="1" applyFont="1" applyFill="1"/>
    <xf numFmtId="189" fontId="4" fillId="0" borderId="4" xfId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>
      <alignment vertical="center"/>
    </xf>
    <xf numFmtId="188" fontId="4" fillId="0" borderId="0" xfId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center"/>
    </xf>
    <xf numFmtId="191" fontId="2" fillId="0" borderId="0" xfId="3" applyNumberFormat="1" applyFont="1" applyFill="1" applyBorder="1" applyAlignment="1">
      <alignment horizontal="center" vertical="top"/>
    </xf>
    <xf numFmtId="189" fontId="2" fillId="0" borderId="4" xfId="1" applyNumberFormat="1" applyFont="1" applyFill="1" applyBorder="1" applyAlignment="1"/>
    <xf numFmtId="189" fontId="4" fillId="0" borderId="0" xfId="0" applyNumberFormat="1" applyFont="1" applyFill="1" applyAlignment="1"/>
    <xf numFmtId="188" fontId="4" fillId="0" borderId="0" xfId="1" applyFont="1" applyFill="1" applyBorder="1" applyAlignment="1">
      <alignment horizontal="center" vertical="top"/>
    </xf>
    <xf numFmtId="16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189" fontId="4" fillId="0" borderId="0" xfId="3" applyNumberFormat="1" applyFont="1" applyFill="1" applyAlignment="1">
      <alignment horizontal="right"/>
    </xf>
    <xf numFmtId="187" fontId="4" fillId="0" borderId="0" xfId="3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vertical="center"/>
    </xf>
    <xf numFmtId="49" fontId="4" fillId="0" borderId="0" xfId="0" applyNumberFormat="1" applyFont="1" applyFill="1" applyAlignment="1"/>
    <xf numFmtId="0" fontId="4" fillId="0" borderId="0" xfId="0" applyFont="1" applyFill="1"/>
    <xf numFmtId="37" fontId="4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189" fontId="4" fillId="0" borderId="0" xfId="1" applyNumberFormat="1" applyFont="1" applyFill="1" applyAlignment="1"/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 vertical="top"/>
    </xf>
    <xf numFmtId="189" fontId="4" fillId="0" borderId="0" xfId="1" applyNumberFormat="1" applyFont="1" applyFill="1" applyAlignment="1">
      <alignment vertical="center"/>
    </xf>
    <xf numFmtId="189" fontId="2" fillId="0" borderId="1" xfId="1" applyNumberFormat="1" applyFont="1" applyFill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center"/>
    </xf>
    <xf numFmtId="189" fontId="4" fillId="0" borderId="0" xfId="1" applyNumberFormat="1" applyFont="1" applyFill="1"/>
    <xf numFmtId="189" fontId="4" fillId="0" borderId="0" xfId="1" applyNumberFormat="1" applyFont="1" applyFill="1" applyBorder="1"/>
    <xf numFmtId="189" fontId="4" fillId="0" borderId="0" xfId="1" applyNumberFormat="1" applyFont="1" applyFill="1" applyAlignment="1">
      <alignment horizontal="right" vertical="center"/>
    </xf>
    <xf numFmtId="189" fontId="4" fillId="0" borderId="3" xfId="1" applyNumberFormat="1" applyFont="1" applyFill="1" applyBorder="1"/>
    <xf numFmtId="0" fontId="19" fillId="0" borderId="0" xfId="0" applyFont="1" applyFill="1" applyBorder="1" applyAlignment="1">
      <alignment horizontal="center" vertical="center"/>
    </xf>
    <xf numFmtId="0" fontId="13" fillId="0" borderId="0" xfId="6" applyFont="1" applyFill="1"/>
    <xf numFmtId="189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4" fillId="2" borderId="0" xfId="0" applyNumberFormat="1" applyFont="1" applyFill="1" applyAlignment="1"/>
    <xf numFmtId="0" fontId="2" fillId="0" borderId="0" xfId="0" applyFont="1" applyFill="1"/>
    <xf numFmtId="188" fontId="19" fillId="0" borderId="0" xfId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189" fontId="2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189" fontId="3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</cellXfs>
  <cellStyles count="13">
    <cellStyle name="Comma" xfId="1" builtinId="3"/>
    <cellStyle name="Comma 2" xfId="10"/>
    <cellStyle name="Comma 2 3" xfId="3"/>
    <cellStyle name="Comma 2 5" xfId="7"/>
    <cellStyle name="Comma 27" xfId="5"/>
    <cellStyle name="Comma 4" xfId="11"/>
    <cellStyle name="Comma 4 3" xfId="8"/>
    <cellStyle name="Comma 4 3 2" xfId="9"/>
    <cellStyle name="Comma 4 4" xfId="12"/>
    <cellStyle name="Normal" xfId="0" builtinId="0"/>
    <cellStyle name="Normal 5" xfId="6"/>
    <cellStyle name="Normal 7" xfId="4"/>
    <cellStyle name="Percent" xfId="2" builtinId="5"/>
  </cellStyles>
  <dxfs count="0"/>
  <tableStyles count="0" defaultTableStyle="TableStyleMedium2" defaultPivotStyle="PivotStyleLight16"/>
  <colors>
    <mruColors>
      <color rgb="FFCCCCFF"/>
      <color rgb="FF66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"/>
  <sheetViews>
    <sheetView tabSelected="1" view="pageBreakPreview" zoomScale="110" zoomScaleNormal="80" zoomScaleSheetLayoutView="80" workbookViewId="0"/>
  </sheetViews>
  <sheetFormatPr defaultColWidth="9.125" defaultRowHeight="21.75" x14ac:dyDescent="0.2"/>
  <cols>
    <col min="1" max="1" width="34.125" style="191" customWidth="1"/>
    <col min="2" max="2" width="7.875" style="1" customWidth="1"/>
    <col min="3" max="3" width="1" style="191" customWidth="1"/>
    <col min="4" max="4" width="13.875" style="191" customWidth="1"/>
    <col min="5" max="5" width="1" style="192" customWidth="1"/>
    <col min="6" max="6" width="12.125" style="191" customWidth="1"/>
    <col min="7" max="7" width="1" style="192" customWidth="1"/>
    <col min="8" max="8" width="13.875" style="191" customWidth="1"/>
    <col min="9" max="9" width="1" style="192" customWidth="1"/>
    <col min="10" max="10" width="12.125" style="191" customWidth="1"/>
    <col min="11" max="11" width="14" style="191" bestFit="1" customWidth="1"/>
    <col min="12" max="12" width="2.5" style="2" customWidth="1"/>
    <col min="13" max="16384" width="9.125" style="191"/>
  </cols>
  <sheetData>
    <row r="1" spans="1:12" ht="20.25" customHeight="1" x14ac:dyDescent="0.2">
      <c r="A1" s="190" t="s">
        <v>103</v>
      </c>
    </row>
    <row r="2" spans="1:12" ht="20.25" customHeight="1" x14ac:dyDescent="0.2">
      <c r="A2" s="190" t="s">
        <v>0</v>
      </c>
    </row>
    <row r="3" spans="1:12" ht="20.25" customHeight="1" x14ac:dyDescent="0.2">
      <c r="B3" s="4"/>
      <c r="D3" s="5"/>
      <c r="E3" s="6"/>
      <c r="F3" s="5"/>
      <c r="G3" s="6"/>
      <c r="H3" s="5"/>
      <c r="I3" s="6"/>
      <c r="J3" s="5"/>
    </row>
    <row r="4" spans="1:12" ht="20.25" customHeight="1" x14ac:dyDescent="0.2">
      <c r="B4" s="4"/>
      <c r="D4" s="229" t="s">
        <v>1</v>
      </c>
      <c r="E4" s="229"/>
      <c r="F4" s="229"/>
      <c r="G4" s="7"/>
      <c r="H4" s="229" t="s">
        <v>2</v>
      </c>
      <c r="I4" s="229"/>
      <c r="J4" s="229"/>
    </row>
    <row r="5" spans="1:12" ht="20.25" customHeight="1" x14ac:dyDescent="0.2">
      <c r="B5" s="191"/>
      <c r="D5" s="5" t="s">
        <v>214</v>
      </c>
      <c r="E5" s="7"/>
      <c r="F5" s="5" t="s">
        <v>3</v>
      </c>
      <c r="G5" s="7"/>
      <c r="H5" s="5" t="s">
        <v>214</v>
      </c>
      <c r="I5" s="7"/>
      <c r="J5" s="5" t="s">
        <v>3</v>
      </c>
    </row>
    <row r="6" spans="1:12" ht="20.25" customHeight="1" x14ac:dyDescent="0.2">
      <c r="A6" s="190" t="s">
        <v>4</v>
      </c>
      <c r="B6" s="218" t="s">
        <v>5</v>
      </c>
      <c r="D6" s="6">
        <v>2563</v>
      </c>
      <c r="E6" s="6"/>
      <c r="F6" s="6">
        <v>2562</v>
      </c>
      <c r="G6" s="6"/>
      <c r="H6" s="6">
        <v>2563</v>
      </c>
      <c r="I6" s="6"/>
      <c r="J6" s="6">
        <v>2562</v>
      </c>
    </row>
    <row r="7" spans="1:12" ht="20.25" customHeight="1" x14ac:dyDescent="0.2">
      <c r="A7" s="190"/>
      <c r="B7" s="218"/>
      <c r="D7" s="6" t="s">
        <v>6</v>
      </c>
      <c r="E7" s="6"/>
      <c r="F7" s="6"/>
      <c r="G7" s="6"/>
      <c r="H7" s="6" t="s">
        <v>6</v>
      </c>
      <c r="I7" s="6"/>
      <c r="J7" s="6"/>
    </row>
    <row r="8" spans="1:12" ht="20.25" customHeight="1" x14ac:dyDescent="0.2">
      <c r="A8" s="190"/>
      <c r="B8" s="218"/>
      <c r="D8" s="230" t="s">
        <v>7</v>
      </c>
      <c r="E8" s="230"/>
      <c r="F8" s="230"/>
      <c r="G8" s="230"/>
      <c r="H8" s="230"/>
      <c r="I8" s="230"/>
      <c r="J8" s="230"/>
      <c r="L8" s="191"/>
    </row>
    <row r="9" spans="1:12" x14ac:dyDescent="0.45">
      <c r="A9" s="8" t="s">
        <v>8</v>
      </c>
      <c r="B9" s="193"/>
      <c r="C9" s="9"/>
      <c r="D9" s="10"/>
      <c r="E9" s="10"/>
      <c r="F9" s="10"/>
      <c r="G9" s="10"/>
      <c r="H9" s="10"/>
      <c r="I9" s="10"/>
      <c r="J9" s="10"/>
      <c r="L9" s="191"/>
    </row>
    <row r="10" spans="1:12" ht="22.5" customHeight="1" x14ac:dyDescent="0.45">
      <c r="A10" s="9" t="s">
        <v>9</v>
      </c>
      <c r="B10" s="12"/>
      <c r="C10" s="9"/>
      <c r="D10" s="206">
        <v>50544</v>
      </c>
      <c r="E10" s="206"/>
      <c r="F10" s="206">
        <v>138272</v>
      </c>
      <c r="G10" s="206"/>
      <c r="H10" s="206">
        <v>36504</v>
      </c>
      <c r="I10" s="206"/>
      <c r="J10" s="206">
        <v>101316</v>
      </c>
      <c r="K10" s="11"/>
      <c r="L10" s="191"/>
    </row>
    <row r="11" spans="1:12" ht="22.5" hidden="1" customHeight="1" x14ac:dyDescent="0.45">
      <c r="A11" s="9" t="s">
        <v>35</v>
      </c>
      <c r="B11" s="12"/>
      <c r="C11" s="9"/>
      <c r="D11" s="206"/>
      <c r="E11" s="206"/>
      <c r="F11" s="206">
        <v>0</v>
      </c>
      <c r="G11" s="206"/>
      <c r="H11" s="206"/>
      <c r="I11" s="206"/>
      <c r="J11" s="206">
        <v>0</v>
      </c>
      <c r="K11" s="11"/>
      <c r="L11" s="191"/>
    </row>
    <row r="12" spans="1:12" ht="22.5" customHeight="1" x14ac:dyDescent="0.45">
      <c r="A12" s="9" t="s">
        <v>132</v>
      </c>
      <c r="B12" s="12" t="s">
        <v>200</v>
      </c>
      <c r="C12" s="9"/>
      <c r="D12" s="206">
        <v>368325</v>
      </c>
      <c r="E12" s="206"/>
      <c r="F12" s="206">
        <v>320571</v>
      </c>
      <c r="G12" s="206"/>
      <c r="H12" s="209">
        <v>102840</v>
      </c>
      <c r="I12" s="206"/>
      <c r="J12" s="206">
        <v>132419</v>
      </c>
      <c r="K12" s="11"/>
      <c r="L12" s="191"/>
    </row>
    <row r="13" spans="1:12" ht="21.75" customHeight="1" x14ac:dyDescent="0.45">
      <c r="A13" s="9" t="s">
        <v>173</v>
      </c>
      <c r="B13" s="12" t="s">
        <v>201</v>
      </c>
      <c r="C13" s="9"/>
      <c r="D13" s="206">
        <v>559061</v>
      </c>
      <c r="E13" s="206"/>
      <c r="F13" s="206">
        <v>692304</v>
      </c>
      <c r="G13" s="206"/>
      <c r="H13" s="209">
        <v>13063</v>
      </c>
      <c r="I13" s="206"/>
      <c r="J13" s="206">
        <v>145065</v>
      </c>
      <c r="K13" s="11"/>
      <c r="L13" s="191"/>
    </row>
    <row r="14" spans="1:12" ht="21.75" customHeight="1" x14ac:dyDescent="0.45">
      <c r="A14" s="9" t="s">
        <v>10</v>
      </c>
      <c r="B14" s="12">
        <v>4</v>
      </c>
      <c r="C14" s="9"/>
      <c r="D14" s="206">
        <v>14320</v>
      </c>
      <c r="E14" s="206"/>
      <c r="F14" s="206">
        <v>320</v>
      </c>
      <c r="G14" s="206"/>
      <c r="H14" s="209">
        <v>149320</v>
      </c>
      <c r="I14" s="206"/>
      <c r="J14" s="206">
        <v>256304</v>
      </c>
      <c r="K14" s="11"/>
      <c r="L14" s="191"/>
    </row>
    <row r="15" spans="1:12" ht="21.75" customHeight="1" x14ac:dyDescent="0.45">
      <c r="A15" s="9" t="s">
        <v>36</v>
      </c>
      <c r="B15" s="12">
        <v>7</v>
      </c>
      <c r="C15" s="9"/>
      <c r="D15" s="206">
        <v>216695</v>
      </c>
      <c r="E15" s="206"/>
      <c r="F15" s="206">
        <f>201506+20664</f>
        <v>222170</v>
      </c>
      <c r="G15" s="206"/>
      <c r="H15" s="209">
        <v>12117</v>
      </c>
      <c r="I15" s="206"/>
      <c r="J15" s="206">
        <v>37714</v>
      </c>
      <c r="K15" s="11"/>
      <c r="L15" s="191"/>
    </row>
    <row r="16" spans="1:12" ht="21.75" customHeight="1" x14ac:dyDescent="0.45">
      <c r="A16" s="9" t="s">
        <v>11</v>
      </c>
      <c r="B16" s="12"/>
      <c r="C16" s="9"/>
      <c r="D16" s="206">
        <v>13925</v>
      </c>
      <c r="E16" s="206"/>
      <c r="F16" s="206">
        <v>15573</v>
      </c>
      <c r="G16" s="206"/>
      <c r="H16" s="209">
        <v>873</v>
      </c>
      <c r="I16" s="206"/>
      <c r="J16" s="206">
        <v>1508</v>
      </c>
      <c r="K16" s="11"/>
      <c r="L16" s="191"/>
    </row>
    <row r="17" spans="1:12" ht="21.75" hidden="1" customHeight="1" x14ac:dyDescent="0.45">
      <c r="A17" s="9" t="s">
        <v>141</v>
      </c>
      <c r="B17" s="12"/>
      <c r="C17" s="9"/>
      <c r="E17" s="206"/>
      <c r="G17" s="206"/>
      <c r="H17" s="206"/>
      <c r="I17" s="206"/>
      <c r="J17" s="206"/>
      <c r="K17" s="11"/>
      <c r="L17" s="191"/>
    </row>
    <row r="18" spans="1:12" ht="21.75" hidden="1" customHeight="1" x14ac:dyDescent="0.45">
      <c r="A18" s="9" t="s">
        <v>140</v>
      </c>
      <c r="B18" s="12"/>
      <c r="C18" s="9"/>
      <c r="D18" s="206"/>
      <c r="E18" s="206"/>
      <c r="F18" s="206"/>
      <c r="G18" s="206"/>
      <c r="H18" s="206"/>
      <c r="I18" s="206"/>
      <c r="J18" s="206"/>
      <c r="K18" s="11"/>
      <c r="L18" s="191"/>
    </row>
    <row r="19" spans="1:12" x14ac:dyDescent="0.45">
      <c r="A19" s="13" t="s">
        <v>12</v>
      </c>
      <c r="B19" s="193"/>
      <c r="C19" s="9"/>
      <c r="D19" s="207">
        <f>SUM(D10:D18)</f>
        <v>1222870</v>
      </c>
      <c r="E19" s="155"/>
      <c r="F19" s="207">
        <f>SUM(F10:F18)</f>
        <v>1389210</v>
      </c>
      <c r="G19" s="154"/>
      <c r="H19" s="207">
        <f>SUM(H10:H18)</f>
        <v>314717</v>
      </c>
      <c r="I19" s="155"/>
      <c r="J19" s="207">
        <f>SUM(J10:J18)</f>
        <v>674326</v>
      </c>
      <c r="L19" s="191"/>
    </row>
    <row r="20" spans="1:12" ht="20.25" customHeight="1" x14ac:dyDescent="0.45">
      <c r="A20" s="9"/>
      <c r="B20" s="193"/>
      <c r="C20" s="9"/>
      <c r="D20" s="202"/>
      <c r="E20" s="202"/>
      <c r="F20" s="202"/>
      <c r="G20" s="202"/>
      <c r="H20" s="202"/>
      <c r="I20" s="202"/>
      <c r="J20" s="202"/>
      <c r="K20" s="11"/>
      <c r="L20" s="191"/>
    </row>
    <row r="21" spans="1:12" x14ac:dyDescent="0.45">
      <c r="A21" s="8" t="s">
        <v>13</v>
      </c>
      <c r="B21" s="193"/>
      <c r="C21" s="9"/>
      <c r="D21" s="202"/>
      <c r="E21" s="202"/>
      <c r="F21" s="202"/>
      <c r="G21" s="202"/>
      <c r="H21" s="202"/>
      <c r="I21" s="202"/>
      <c r="J21" s="202"/>
      <c r="L21" s="191"/>
    </row>
    <row r="22" spans="1:12" ht="21.75" customHeight="1" x14ac:dyDescent="0.45">
      <c r="A22" s="9" t="s">
        <v>156</v>
      </c>
      <c r="B22" s="12"/>
      <c r="C22" s="9"/>
      <c r="D22" s="206">
        <v>41550</v>
      </c>
      <c r="E22" s="206"/>
      <c r="F22" s="206">
        <v>48847</v>
      </c>
      <c r="G22" s="206"/>
      <c r="H22" s="209">
        <v>11899</v>
      </c>
      <c r="I22" s="206"/>
      <c r="J22" s="206">
        <v>11899</v>
      </c>
      <c r="K22" s="11"/>
      <c r="L22" s="191"/>
    </row>
    <row r="23" spans="1:12" ht="21.75" customHeight="1" x14ac:dyDescent="0.45">
      <c r="A23" s="9" t="s">
        <v>37</v>
      </c>
      <c r="B23" s="12">
        <v>9</v>
      </c>
      <c r="C23" s="9"/>
      <c r="D23" s="206">
        <v>0</v>
      </c>
      <c r="E23" s="206"/>
      <c r="F23" s="206">
        <v>0</v>
      </c>
      <c r="G23" s="206"/>
      <c r="H23" s="209">
        <v>111459</v>
      </c>
      <c r="I23" s="206"/>
      <c r="J23" s="206">
        <v>91459</v>
      </c>
      <c r="K23" s="11"/>
    </row>
    <row r="24" spans="1:12" ht="21.75" customHeight="1" x14ac:dyDescent="0.45">
      <c r="A24" s="9" t="s">
        <v>167</v>
      </c>
      <c r="B24" s="12">
        <v>8</v>
      </c>
      <c r="C24" s="9"/>
      <c r="D24" s="206">
        <v>5117</v>
      </c>
      <c r="E24" s="206"/>
      <c r="F24" s="206">
        <v>5206</v>
      </c>
      <c r="G24" s="206"/>
      <c r="H24" s="209">
        <v>4000</v>
      </c>
      <c r="I24" s="206"/>
      <c r="J24" s="206">
        <v>4000</v>
      </c>
      <c r="K24" s="11"/>
    </row>
    <row r="25" spans="1:12" ht="21.75" customHeight="1" x14ac:dyDescent="0.45">
      <c r="A25" s="9" t="s">
        <v>38</v>
      </c>
      <c r="B25" s="12">
        <v>4</v>
      </c>
      <c r="C25" s="9"/>
      <c r="D25" s="206">
        <v>0</v>
      </c>
      <c r="E25" s="206"/>
      <c r="F25" s="206">
        <v>0</v>
      </c>
      <c r="G25" s="206"/>
      <c r="H25" s="209">
        <v>259344</v>
      </c>
      <c r="I25" s="206"/>
      <c r="J25" s="206">
        <v>30490</v>
      </c>
      <c r="K25" s="11"/>
      <c r="L25" s="191"/>
    </row>
    <row r="26" spans="1:12" ht="21.75" customHeight="1" x14ac:dyDescent="0.45">
      <c r="A26" s="9" t="s">
        <v>39</v>
      </c>
      <c r="B26" s="12"/>
      <c r="C26" s="9"/>
      <c r="D26" s="206">
        <v>4404</v>
      </c>
      <c r="E26" s="206"/>
      <c r="F26" s="206">
        <v>11045</v>
      </c>
      <c r="G26" s="206"/>
      <c r="H26" s="209">
        <v>0</v>
      </c>
      <c r="I26" s="206"/>
      <c r="J26" s="206">
        <v>0</v>
      </c>
      <c r="K26" s="11"/>
      <c r="L26" s="191"/>
    </row>
    <row r="27" spans="1:12" ht="21.75" customHeight="1" x14ac:dyDescent="0.45">
      <c r="A27" s="9" t="s">
        <v>14</v>
      </c>
      <c r="B27" s="12" t="s">
        <v>179</v>
      </c>
      <c r="C27" s="9"/>
      <c r="D27" s="206">
        <v>731427</v>
      </c>
      <c r="E27" s="206"/>
      <c r="F27" s="206">
        <v>692024</v>
      </c>
      <c r="G27" s="206"/>
      <c r="H27" s="206">
        <v>59345</v>
      </c>
      <c r="I27" s="206"/>
      <c r="J27" s="206">
        <v>59201</v>
      </c>
      <c r="K27" s="11"/>
      <c r="L27" s="191"/>
    </row>
    <row r="28" spans="1:12" ht="21.75" customHeight="1" x14ac:dyDescent="0.45">
      <c r="A28" s="9" t="s">
        <v>40</v>
      </c>
      <c r="B28" s="12"/>
      <c r="C28" s="9"/>
      <c r="D28" s="206">
        <v>19384</v>
      </c>
      <c r="E28" s="206"/>
      <c r="F28" s="206">
        <v>19384</v>
      </c>
      <c r="G28" s="206"/>
      <c r="H28" s="209">
        <v>0</v>
      </c>
      <c r="I28" s="206"/>
      <c r="J28" s="206">
        <v>0</v>
      </c>
      <c r="K28" s="11"/>
      <c r="L28" s="191"/>
    </row>
    <row r="29" spans="1:12" ht="21.75" customHeight="1" x14ac:dyDescent="0.45">
      <c r="A29" s="9" t="s">
        <v>15</v>
      </c>
      <c r="B29" s="12"/>
      <c r="C29" s="9"/>
      <c r="D29" s="206">
        <v>15411</v>
      </c>
      <c r="E29" s="206"/>
      <c r="F29" s="206">
        <v>14488</v>
      </c>
      <c r="G29" s="206"/>
      <c r="H29" s="206">
        <v>1736</v>
      </c>
      <c r="I29" s="206"/>
      <c r="J29" s="206">
        <v>1927</v>
      </c>
      <c r="K29" s="11"/>
      <c r="L29" s="191"/>
    </row>
    <row r="30" spans="1:12" ht="21.75" customHeight="1" x14ac:dyDescent="0.45">
      <c r="A30" s="9" t="s">
        <v>133</v>
      </c>
      <c r="B30" s="12"/>
      <c r="C30" s="9"/>
      <c r="D30" s="206">
        <v>133628</v>
      </c>
      <c r="E30" s="206"/>
      <c r="F30" s="206">
        <v>118557</v>
      </c>
      <c r="G30" s="206"/>
      <c r="H30" s="209">
        <v>5633</v>
      </c>
      <c r="I30" s="206"/>
      <c r="J30" s="206">
        <v>2125</v>
      </c>
      <c r="K30" s="11"/>
      <c r="L30" s="191"/>
    </row>
    <row r="31" spans="1:12" ht="21.75" customHeight="1" x14ac:dyDescent="0.45">
      <c r="A31" s="9" t="s">
        <v>41</v>
      </c>
      <c r="B31" s="12"/>
      <c r="C31" s="9"/>
      <c r="D31" s="206">
        <v>6569</v>
      </c>
      <c r="E31" s="206"/>
      <c r="F31" s="206">
        <v>5608</v>
      </c>
      <c r="G31" s="206"/>
      <c r="H31" s="209">
        <v>2298</v>
      </c>
      <c r="I31" s="206"/>
      <c r="J31" s="206">
        <v>2168</v>
      </c>
      <c r="K31" s="11"/>
      <c r="L31" s="191"/>
    </row>
    <row r="32" spans="1:12" ht="21.75" customHeight="1" x14ac:dyDescent="0.45">
      <c r="A32" s="9" t="s">
        <v>42</v>
      </c>
      <c r="B32" s="12"/>
      <c r="C32" s="9"/>
      <c r="D32" s="206">
        <v>49065</v>
      </c>
      <c r="E32" s="206"/>
      <c r="F32" s="206">
        <f>106393-91120</f>
        <v>15273</v>
      </c>
      <c r="G32" s="206"/>
      <c r="H32" s="209">
        <v>2029</v>
      </c>
      <c r="I32" s="206"/>
      <c r="J32" s="206">
        <f>3915-2125</f>
        <v>1790</v>
      </c>
      <c r="K32" s="11"/>
      <c r="L32" s="191"/>
    </row>
    <row r="33" spans="1:12" x14ac:dyDescent="0.45">
      <c r="A33" s="13" t="s">
        <v>16</v>
      </c>
      <c r="B33" s="193"/>
      <c r="C33" s="9"/>
      <c r="D33" s="207">
        <f>SUM(D22:D32)</f>
        <v>1006555</v>
      </c>
      <c r="E33" s="155"/>
      <c r="F33" s="207">
        <f>SUM(F22:F32)</f>
        <v>930432</v>
      </c>
      <c r="G33" s="154"/>
      <c r="H33" s="207">
        <f>SUM(H22:H32)</f>
        <v>457743</v>
      </c>
      <c r="I33" s="155"/>
      <c r="J33" s="207">
        <f>SUM(J22:J32)</f>
        <v>205059</v>
      </c>
      <c r="L33" s="191"/>
    </row>
    <row r="34" spans="1:12" ht="20.25" customHeight="1" x14ac:dyDescent="0.45">
      <c r="A34" s="13"/>
      <c r="B34" s="193"/>
      <c r="C34" s="9"/>
      <c r="D34" s="154"/>
      <c r="E34" s="155"/>
      <c r="F34" s="154"/>
      <c r="G34" s="154"/>
      <c r="H34" s="154"/>
      <c r="I34" s="155"/>
      <c r="J34" s="154"/>
      <c r="L34" s="191"/>
    </row>
    <row r="35" spans="1:12" ht="22.5" thickBot="1" x14ac:dyDescent="0.5">
      <c r="A35" s="13" t="s">
        <v>17</v>
      </c>
      <c r="B35" s="193"/>
      <c r="C35" s="9"/>
      <c r="D35" s="170">
        <f>SUM(D19+D33)</f>
        <v>2229425</v>
      </c>
      <c r="E35" s="155"/>
      <c r="F35" s="170">
        <f>SUM(F19+F33)</f>
        <v>2319642</v>
      </c>
      <c r="G35" s="154"/>
      <c r="H35" s="170">
        <f>SUM(H19+H33)</f>
        <v>772460</v>
      </c>
      <c r="I35" s="155"/>
      <c r="J35" s="170">
        <f>SUM(J19+J33)</f>
        <v>879385</v>
      </c>
      <c r="L35" s="191"/>
    </row>
    <row r="36" spans="1:12" ht="20.25" customHeight="1" thickTop="1" x14ac:dyDescent="0.2">
      <c r="A36" s="17"/>
      <c r="B36" s="218"/>
      <c r="C36" s="192"/>
      <c r="D36" s="16"/>
      <c r="E36" s="16"/>
      <c r="F36" s="16"/>
      <c r="G36" s="16"/>
      <c r="H36" s="16"/>
      <c r="I36" s="16"/>
      <c r="J36" s="16"/>
      <c r="L36" s="191"/>
    </row>
    <row r="37" spans="1:12" x14ac:dyDescent="0.2">
      <c r="A37" s="190" t="str">
        <f>A1</f>
        <v>บริษัท ทาคูนิ กรุ๊ป จำกัด (มหาชน) และบริษัทย่อย</v>
      </c>
      <c r="L37" s="191"/>
    </row>
    <row r="38" spans="1:12" ht="20.25" customHeight="1" x14ac:dyDescent="0.2">
      <c r="A38" s="190" t="s">
        <v>0</v>
      </c>
      <c r="L38" s="191"/>
    </row>
    <row r="39" spans="1:12" ht="20.25" customHeight="1" x14ac:dyDescent="0.2">
      <c r="A39" s="190"/>
      <c r="L39" s="191"/>
    </row>
    <row r="40" spans="1:12" ht="20.25" customHeight="1" x14ac:dyDescent="0.2">
      <c r="B40" s="4"/>
      <c r="D40" s="229" t="s">
        <v>1</v>
      </c>
      <c r="E40" s="229"/>
      <c r="F40" s="229"/>
      <c r="G40" s="229"/>
      <c r="H40" s="229" t="s">
        <v>2</v>
      </c>
      <c r="I40" s="229"/>
      <c r="J40" s="229"/>
      <c r="L40" s="191"/>
    </row>
    <row r="41" spans="1:12" ht="20.25" customHeight="1" x14ac:dyDescent="0.2">
      <c r="B41" s="191"/>
      <c r="C41" s="192"/>
      <c r="D41" s="5" t="s">
        <v>214</v>
      </c>
      <c r="E41" s="7"/>
      <c r="F41" s="5" t="s">
        <v>3</v>
      </c>
      <c r="G41" s="7"/>
      <c r="H41" s="5" t="s">
        <v>214</v>
      </c>
      <c r="I41" s="7"/>
      <c r="J41" s="5" t="s">
        <v>3</v>
      </c>
      <c r="L41" s="191"/>
    </row>
    <row r="42" spans="1:12" ht="21" customHeight="1" x14ac:dyDescent="0.2">
      <c r="A42" s="190" t="s">
        <v>18</v>
      </c>
      <c r="B42" s="218" t="s">
        <v>5</v>
      </c>
      <c r="C42" s="192"/>
      <c r="D42" s="6">
        <v>2563</v>
      </c>
      <c r="E42" s="6"/>
      <c r="F42" s="6">
        <v>2562</v>
      </c>
      <c r="G42" s="6"/>
      <c r="H42" s="6">
        <v>2563</v>
      </c>
      <c r="I42" s="6"/>
      <c r="J42" s="6">
        <v>2562</v>
      </c>
      <c r="L42" s="191"/>
    </row>
    <row r="43" spans="1:12" ht="20.25" customHeight="1" x14ac:dyDescent="0.2">
      <c r="A43" s="190"/>
      <c r="B43" s="218"/>
      <c r="C43" s="192"/>
      <c r="D43" s="6" t="s">
        <v>6</v>
      </c>
      <c r="E43" s="6"/>
      <c r="F43" s="6"/>
      <c r="G43" s="6"/>
      <c r="H43" s="6" t="s">
        <v>6</v>
      </c>
      <c r="I43" s="6"/>
      <c r="J43" s="6"/>
      <c r="L43" s="191"/>
    </row>
    <row r="44" spans="1:12" ht="20.25" customHeight="1" x14ac:dyDescent="0.2">
      <c r="A44" s="190"/>
      <c r="B44" s="218"/>
      <c r="C44" s="192"/>
      <c r="D44" s="230" t="s">
        <v>7</v>
      </c>
      <c r="E44" s="230"/>
      <c r="F44" s="230"/>
      <c r="G44" s="230"/>
      <c r="H44" s="230"/>
      <c r="I44" s="230"/>
      <c r="J44" s="230"/>
      <c r="L44" s="191"/>
    </row>
    <row r="45" spans="1:12" ht="22.5" customHeight="1" x14ac:dyDescent="0.45">
      <c r="A45" s="8" t="s">
        <v>19</v>
      </c>
      <c r="B45" s="193"/>
      <c r="C45" s="9"/>
      <c r="D45" s="202"/>
      <c r="E45" s="202"/>
      <c r="F45" s="202"/>
      <c r="G45" s="202"/>
      <c r="H45" s="202"/>
      <c r="I45" s="202"/>
      <c r="J45" s="202"/>
      <c r="L45" s="191"/>
    </row>
    <row r="46" spans="1:12" ht="22.5" customHeight="1" x14ac:dyDescent="0.45">
      <c r="A46" s="9" t="s">
        <v>154</v>
      </c>
      <c r="B46" s="193"/>
      <c r="C46" s="9"/>
      <c r="D46" s="202">
        <v>23941</v>
      </c>
      <c r="E46" s="202"/>
      <c r="F46" s="201">
        <v>16706</v>
      </c>
      <c r="G46" s="196"/>
      <c r="H46" s="202">
        <v>0</v>
      </c>
      <c r="I46" s="196"/>
      <c r="J46" s="202">
        <v>0</v>
      </c>
      <c r="K46" s="215"/>
      <c r="L46" s="191"/>
    </row>
    <row r="47" spans="1:12" ht="22.5" customHeight="1" x14ac:dyDescent="0.45">
      <c r="A47" s="198" t="s">
        <v>155</v>
      </c>
      <c r="B47" s="193"/>
      <c r="C47" s="9"/>
      <c r="D47" s="202">
        <v>199829</v>
      </c>
      <c r="E47" s="202"/>
      <c r="F47" s="201">
        <f>222247</f>
        <v>222247</v>
      </c>
      <c r="G47" s="202"/>
      <c r="H47" s="202">
        <v>0</v>
      </c>
      <c r="I47" s="202"/>
      <c r="J47" s="202">
        <v>0</v>
      </c>
      <c r="L47" s="191"/>
    </row>
    <row r="48" spans="1:12" ht="22.5" customHeight="1" x14ac:dyDescent="0.45">
      <c r="A48" s="9" t="s">
        <v>142</v>
      </c>
      <c r="B48" s="193"/>
      <c r="C48" s="9"/>
      <c r="D48" s="201">
        <v>361923</v>
      </c>
      <c r="E48" s="202"/>
      <c r="F48" s="201">
        <v>399225</v>
      </c>
      <c r="G48" s="201"/>
      <c r="H48" s="202">
        <v>27142</v>
      </c>
      <c r="I48" s="202"/>
      <c r="J48" s="202">
        <v>90425</v>
      </c>
      <c r="L48" s="191"/>
    </row>
    <row r="49" spans="1:12" ht="22.5" customHeight="1" x14ac:dyDescent="0.45">
      <c r="A49" s="9" t="s">
        <v>174</v>
      </c>
      <c r="B49" s="193">
        <v>6</v>
      </c>
      <c r="C49" s="9"/>
      <c r="D49" s="204">
        <v>172939</v>
      </c>
      <c r="E49" s="202"/>
      <c r="F49" s="204">
        <v>241895</v>
      </c>
      <c r="G49" s="204"/>
      <c r="H49" s="209">
        <v>1306</v>
      </c>
      <c r="I49" s="202"/>
      <c r="J49" s="202">
        <v>24647</v>
      </c>
      <c r="L49" s="191"/>
    </row>
    <row r="50" spans="1:12" ht="22.5" customHeight="1" x14ac:dyDescent="0.45">
      <c r="A50" s="9" t="s">
        <v>43</v>
      </c>
      <c r="B50" s="193">
        <v>4</v>
      </c>
      <c r="C50" s="9"/>
      <c r="D50" s="204">
        <v>4500</v>
      </c>
      <c r="E50" s="202"/>
      <c r="F50" s="204">
        <v>2500</v>
      </c>
      <c r="G50" s="204"/>
      <c r="H50" s="202">
        <v>0</v>
      </c>
      <c r="I50" s="202"/>
      <c r="J50" s="202">
        <v>0</v>
      </c>
      <c r="L50" s="191"/>
    </row>
    <row r="51" spans="1:12" ht="22.5" customHeight="1" x14ac:dyDescent="0.45">
      <c r="A51" s="9" t="s">
        <v>104</v>
      </c>
      <c r="B51" s="193"/>
      <c r="C51" s="9"/>
      <c r="D51" s="171"/>
      <c r="E51" s="202"/>
      <c r="F51" s="171"/>
      <c r="G51" s="204"/>
      <c r="H51" s="202"/>
      <c r="I51" s="202"/>
      <c r="J51" s="202"/>
      <c r="L51" s="191"/>
    </row>
    <row r="52" spans="1:12" ht="22.5" customHeight="1" x14ac:dyDescent="0.45">
      <c r="A52" s="9" t="s">
        <v>20</v>
      </c>
      <c r="B52" s="193">
        <v>14</v>
      </c>
      <c r="C52" s="9"/>
      <c r="D52" s="204">
        <v>39360</v>
      </c>
      <c r="E52" s="202"/>
      <c r="F52" s="204">
        <v>38640</v>
      </c>
      <c r="G52" s="204"/>
      <c r="H52" s="202">
        <v>0</v>
      </c>
      <c r="I52" s="202"/>
      <c r="J52" s="202">
        <v>0</v>
      </c>
      <c r="L52" s="191"/>
    </row>
    <row r="53" spans="1:12" ht="23.85" customHeight="1" x14ac:dyDescent="0.45">
      <c r="A53" s="9" t="s">
        <v>44</v>
      </c>
      <c r="B53" s="193"/>
      <c r="C53" s="9"/>
      <c r="D53" s="202"/>
      <c r="E53" s="202"/>
      <c r="F53" s="202"/>
      <c r="G53" s="202"/>
      <c r="H53" s="202"/>
      <c r="I53" s="202"/>
      <c r="J53" s="202"/>
      <c r="L53" s="191"/>
    </row>
    <row r="54" spans="1:12" ht="22.5" customHeight="1" x14ac:dyDescent="0.45">
      <c r="A54" s="9" t="s">
        <v>20</v>
      </c>
      <c r="B54" s="193"/>
      <c r="C54" s="9"/>
      <c r="D54" s="204"/>
      <c r="E54" s="202"/>
      <c r="G54" s="191"/>
      <c r="I54" s="191"/>
      <c r="L54" s="191"/>
    </row>
    <row r="55" spans="1:12" ht="22.5" customHeight="1" x14ac:dyDescent="0.45">
      <c r="A55" s="41" t="s">
        <v>150</v>
      </c>
      <c r="B55" s="193"/>
      <c r="C55" s="9"/>
      <c r="D55" s="204"/>
      <c r="E55" s="202"/>
      <c r="F55" s="202"/>
      <c r="G55" s="201"/>
      <c r="H55" s="202"/>
      <c r="I55" s="202"/>
      <c r="J55" s="202"/>
      <c r="L55" s="191"/>
    </row>
    <row r="56" spans="1:12" ht="22.5" customHeight="1" x14ac:dyDescent="0.45">
      <c r="A56" s="41" t="s">
        <v>234</v>
      </c>
      <c r="B56" s="193">
        <v>3</v>
      </c>
      <c r="C56" s="9"/>
      <c r="D56" s="204">
        <v>22089</v>
      </c>
      <c r="E56" s="202"/>
      <c r="F56" s="202">
        <v>9576</v>
      </c>
      <c r="G56" s="201"/>
      <c r="H56" s="202">
        <v>1254</v>
      </c>
      <c r="I56" s="202"/>
      <c r="J56" s="202">
        <v>1231</v>
      </c>
      <c r="L56" s="191"/>
    </row>
    <row r="57" spans="1:12" s="190" customFormat="1" ht="22.5" customHeight="1" x14ac:dyDescent="0.45">
      <c r="A57" s="9" t="s">
        <v>45</v>
      </c>
      <c r="B57" s="193"/>
      <c r="C57" s="9"/>
      <c r="D57" s="201">
        <v>301</v>
      </c>
      <c r="E57" s="202"/>
      <c r="F57" s="201">
        <v>578</v>
      </c>
      <c r="G57" s="201"/>
      <c r="H57" s="171">
        <v>0</v>
      </c>
      <c r="I57" s="202"/>
      <c r="J57" s="202">
        <v>0</v>
      </c>
      <c r="K57" s="188"/>
    </row>
    <row r="58" spans="1:12" s="190" customFormat="1" ht="22.5" customHeight="1" x14ac:dyDescent="0.45">
      <c r="A58" s="9" t="s">
        <v>46</v>
      </c>
      <c r="B58" s="193"/>
      <c r="C58" s="9"/>
      <c r="D58" s="201">
        <v>39447</v>
      </c>
      <c r="E58" s="202"/>
      <c r="F58" s="201">
        <v>26920</v>
      </c>
      <c r="G58" s="201"/>
      <c r="H58" s="209">
        <v>6796</v>
      </c>
      <c r="I58" s="202"/>
      <c r="J58" s="202">
        <v>2854</v>
      </c>
      <c r="K58" s="188"/>
    </row>
    <row r="59" spans="1:12" s="190" customFormat="1" ht="22.5" customHeight="1" x14ac:dyDescent="0.45">
      <c r="A59" s="13" t="s">
        <v>21</v>
      </c>
      <c r="B59" s="193"/>
      <c r="C59" s="9"/>
      <c r="D59" s="207">
        <f>SUM(D46:D58)</f>
        <v>864329</v>
      </c>
      <c r="E59" s="154"/>
      <c r="F59" s="207">
        <f>SUM(F46:F58)</f>
        <v>958287</v>
      </c>
      <c r="G59" s="154"/>
      <c r="H59" s="207">
        <f>SUM(H46:H58)</f>
        <v>36498</v>
      </c>
      <c r="I59" s="154"/>
      <c r="J59" s="207">
        <f>SUM(J46:J58)</f>
        <v>119157</v>
      </c>
      <c r="K59" s="189"/>
    </row>
    <row r="60" spans="1:12" s="23" customFormat="1" ht="14.25" x14ac:dyDescent="0.3">
      <c r="A60" s="20"/>
      <c r="B60" s="21"/>
      <c r="C60" s="22"/>
      <c r="D60" s="172"/>
      <c r="E60" s="172"/>
      <c r="F60" s="172"/>
      <c r="G60" s="172"/>
      <c r="H60" s="172"/>
      <c r="I60" s="172"/>
      <c r="J60" s="172"/>
    </row>
    <row r="61" spans="1:12" s="190" customFormat="1" ht="23.85" customHeight="1" x14ac:dyDescent="0.45">
      <c r="A61" s="8" t="s">
        <v>22</v>
      </c>
      <c r="B61" s="193"/>
      <c r="C61" s="9"/>
      <c r="D61" s="202"/>
      <c r="E61" s="202"/>
      <c r="F61" s="202"/>
      <c r="G61" s="202"/>
      <c r="H61" s="202"/>
      <c r="I61" s="202"/>
      <c r="J61" s="202"/>
      <c r="K61" s="191"/>
      <c r="L61" s="191"/>
    </row>
    <row r="62" spans="1:12" s="190" customFormat="1" ht="22.5" customHeight="1" x14ac:dyDescent="0.45">
      <c r="A62" s="9" t="s">
        <v>105</v>
      </c>
      <c r="B62" s="193">
        <v>14</v>
      </c>
      <c r="C62" s="9"/>
      <c r="D62" s="204">
        <v>93240</v>
      </c>
      <c r="E62" s="202"/>
      <c r="F62" s="204">
        <v>105060</v>
      </c>
      <c r="G62" s="204"/>
      <c r="H62" s="202">
        <v>0</v>
      </c>
      <c r="I62" s="202"/>
      <c r="J62" s="202">
        <v>0</v>
      </c>
      <c r="K62" s="188"/>
    </row>
    <row r="63" spans="1:12" s="190" customFormat="1" ht="22.5" customHeight="1" x14ac:dyDescent="0.45">
      <c r="A63" s="9" t="s">
        <v>151</v>
      </c>
      <c r="B63" s="193"/>
      <c r="C63" s="9"/>
      <c r="E63" s="202"/>
      <c r="K63" s="188"/>
    </row>
    <row r="64" spans="1:12" s="190" customFormat="1" ht="22.5" customHeight="1" x14ac:dyDescent="0.45">
      <c r="A64" s="9" t="s">
        <v>152</v>
      </c>
      <c r="B64" s="193">
        <v>3</v>
      </c>
      <c r="C64" s="9"/>
      <c r="D64" s="204">
        <v>35887</v>
      </c>
      <c r="E64" s="202"/>
      <c r="F64" s="204">
        <v>22576</v>
      </c>
      <c r="G64" s="204"/>
      <c r="H64" s="202">
        <v>5219</v>
      </c>
      <c r="I64" s="202"/>
      <c r="J64" s="202">
        <v>1888</v>
      </c>
    </row>
    <row r="65" spans="1:12" s="190" customFormat="1" ht="23.85" customHeight="1" x14ac:dyDescent="0.45">
      <c r="A65" s="9" t="s">
        <v>106</v>
      </c>
      <c r="B65" s="193"/>
      <c r="C65" s="9"/>
      <c r="D65" s="204"/>
      <c r="E65" s="202"/>
      <c r="F65" s="173"/>
      <c r="G65" s="204"/>
      <c r="H65" s="202"/>
      <c r="I65" s="202"/>
      <c r="J65" s="173"/>
    </row>
    <row r="66" spans="1:12" s="190" customFormat="1" ht="23.85" customHeight="1" x14ac:dyDescent="0.45">
      <c r="A66" s="9" t="s">
        <v>107</v>
      </c>
      <c r="B66" s="193"/>
      <c r="C66" s="9"/>
      <c r="D66" s="204">
        <v>13883</v>
      </c>
      <c r="E66" s="202"/>
      <c r="F66" s="204">
        <v>16410</v>
      </c>
      <c r="G66" s="204"/>
      <c r="H66" s="209">
        <v>4672</v>
      </c>
      <c r="I66" s="202"/>
      <c r="J66" s="202">
        <v>8834</v>
      </c>
    </row>
    <row r="67" spans="1:12" s="190" customFormat="1" ht="22.5" customHeight="1" x14ac:dyDescent="0.45">
      <c r="A67" s="9" t="s">
        <v>23</v>
      </c>
      <c r="B67" s="193"/>
      <c r="C67" s="9"/>
      <c r="D67" s="204">
        <v>21400</v>
      </c>
      <c r="E67" s="204"/>
      <c r="F67" s="204">
        <v>20410</v>
      </c>
      <c r="G67" s="204"/>
      <c r="H67" s="209">
        <v>13691</v>
      </c>
      <c r="I67" s="204"/>
      <c r="J67" s="202">
        <v>12074</v>
      </c>
    </row>
    <row r="68" spans="1:12" s="190" customFormat="1" ht="22.5" customHeight="1" x14ac:dyDescent="0.45">
      <c r="A68" s="13" t="s">
        <v>24</v>
      </c>
      <c r="B68" s="25"/>
      <c r="C68" s="13"/>
      <c r="D68" s="207">
        <f>SUM(D62:D67)</f>
        <v>164410</v>
      </c>
      <c r="E68" s="155"/>
      <c r="F68" s="207">
        <f>SUM(F62:F67)</f>
        <v>164456</v>
      </c>
      <c r="G68" s="154"/>
      <c r="H68" s="207">
        <f>SUM(H62:H67)</f>
        <v>23582</v>
      </c>
      <c r="I68" s="155"/>
      <c r="J68" s="207">
        <f>SUM(J62:J67)</f>
        <v>22796</v>
      </c>
    </row>
    <row r="69" spans="1:12" s="23" customFormat="1" ht="14.25" x14ac:dyDescent="0.3">
      <c r="A69" s="22"/>
      <c r="B69" s="21"/>
      <c r="C69" s="22"/>
      <c r="D69" s="174"/>
      <c r="E69" s="172"/>
      <c r="F69" s="174"/>
      <c r="G69" s="174"/>
      <c r="H69" s="174"/>
      <c r="I69" s="172"/>
      <c r="J69" s="174"/>
    </row>
    <row r="70" spans="1:12" s="190" customFormat="1" ht="22.5" customHeight="1" x14ac:dyDescent="0.45">
      <c r="A70" s="13" t="s">
        <v>25</v>
      </c>
      <c r="B70" s="193"/>
      <c r="C70" s="9"/>
      <c r="D70" s="158">
        <f>D59+D68</f>
        <v>1028739</v>
      </c>
      <c r="E70" s="155"/>
      <c r="F70" s="158">
        <f>F59+F68</f>
        <v>1122743</v>
      </c>
      <c r="G70" s="154"/>
      <c r="H70" s="158">
        <f>H59+H68</f>
        <v>60080</v>
      </c>
      <c r="I70" s="155"/>
      <c r="J70" s="158">
        <f>J59+J68</f>
        <v>141953</v>
      </c>
    </row>
    <row r="71" spans="1:12" s="190" customFormat="1" ht="22.5" customHeight="1" x14ac:dyDescent="0.45">
      <c r="A71" s="13"/>
      <c r="B71" s="193"/>
      <c r="C71" s="9"/>
      <c r="D71" s="19"/>
      <c r="E71" s="26"/>
      <c r="F71" s="19"/>
      <c r="G71" s="19"/>
      <c r="H71" s="19"/>
      <c r="I71" s="26"/>
      <c r="J71" s="19"/>
    </row>
    <row r="72" spans="1:12" x14ac:dyDescent="0.2">
      <c r="A72" s="190" t="str">
        <f>A37</f>
        <v>บริษัท ทาคูนิ กรุ๊ป จำกัด (มหาชน) และบริษัทย่อย</v>
      </c>
      <c r="L72" s="191"/>
    </row>
    <row r="73" spans="1:12" x14ac:dyDescent="0.2">
      <c r="A73" s="190" t="s">
        <v>0</v>
      </c>
      <c r="L73" s="191"/>
    </row>
    <row r="74" spans="1:12" ht="20.25" customHeight="1" x14ac:dyDescent="0.2">
      <c r="A74" s="190"/>
      <c r="L74" s="191"/>
    </row>
    <row r="75" spans="1:12" ht="20.25" customHeight="1" x14ac:dyDescent="0.2">
      <c r="B75" s="4"/>
      <c r="D75" s="229" t="s">
        <v>1</v>
      </c>
      <c r="E75" s="229"/>
      <c r="F75" s="229"/>
      <c r="G75" s="229"/>
      <c r="H75" s="229" t="s">
        <v>2</v>
      </c>
      <c r="I75" s="229"/>
      <c r="J75" s="229"/>
      <c r="L75" s="191"/>
    </row>
    <row r="76" spans="1:12" ht="20.25" customHeight="1" x14ac:dyDescent="0.2">
      <c r="B76" s="191"/>
      <c r="C76" s="192"/>
      <c r="D76" s="5" t="s">
        <v>214</v>
      </c>
      <c r="E76" s="7"/>
      <c r="F76" s="5" t="s">
        <v>3</v>
      </c>
      <c r="G76" s="7"/>
      <c r="H76" s="5" t="s">
        <v>214</v>
      </c>
      <c r="I76" s="7"/>
      <c r="J76" s="5" t="s">
        <v>3</v>
      </c>
      <c r="L76" s="191"/>
    </row>
    <row r="77" spans="1:12" x14ac:dyDescent="0.2">
      <c r="A77" s="190" t="s">
        <v>18</v>
      </c>
      <c r="B77" s="218"/>
      <c r="C77" s="192"/>
      <c r="D77" s="6">
        <v>2563</v>
      </c>
      <c r="E77" s="6"/>
      <c r="F77" s="6">
        <v>2562</v>
      </c>
      <c r="G77" s="6"/>
      <c r="H77" s="6">
        <v>2563</v>
      </c>
      <c r="I77" s="6"/>
      <c r="J77" s="6">
        <v>2562</v>
      </c>
      <c r="L77" s="191"/>
    </row>
    <row r="78" spans="1:12" ht="20.25" customHeight="1" x14ac:dyDescent="0.2">
      <c r="A78" s="190"/>
      <c r="B78" s="218"/>
      <c r="C78" s="192"/>
      <c r="D78" s="6" t="s">
        <v>6</v>
      </c>
      <c r="E78" s="6"/>
      <c r="F78" s="6"/>
      <c r="G78" s="6"/>
      <c r="H78" s="6" t="s">
        <v>6</v>
      </c>
      <c r="I78" s="6"/>
      <c r="J78" s="6"/>
      <c r="L78" s="191"/>
    </row>
    <row r="79" spans="1:12" ht="20.25" customHeight="1" x14ac:dyDescent="0.2">
      <c r="A79" s="190"/>
      <c r="B79" s="218"/>
      <c r="C79" s="192"/>
      <c r="D79" s="230" t="s">
        <v>7</v>
      </c>
      <c r="E79" s="230"/>
      <c r="F79" s="230"/>
      <c r="G79" s="230"/>
      <c r="H79" s="230"/>
      <c r="I79" s="230"/>
      <c r="J79" s="230"/>
      <c r="L79" s="191"/>
    </row>
    <row r="80" spans="1:12" x14ac:dyDescent="0.45">
      <c r="A80" s="8" t="s">
        <v>26</v>
      </c>
      <c r="B80" s="193"/>
      <c r="C80" s="9"/>
      <c r="D80" s="202"/>
      <c r="E80" s="202"/>
      <c r="F80" s="202"/>
      <c r="G80" s="202"/>
      <c r="H80" s="202"/>
      <c r="I80" s="202"/>
      <c r="J80" s="202"/>
      <c r="K80" s="192"/>
      <c r="L80" s="191"/>
    </row>
    <row r="81" spans="1:12" x14ac:dyDescent="0.45">
      <c r="A81" s="9" t="s">
        <v>27</v>
      </c>
      <c r="B81" s="193"/>
      <c r="C81" s="9"/>
      <c r="D81" s="202"/>
      <c r="E81" s="202"/>
      <c r="F81" s="202"/>
      <c r="G81" s="202"/>
      <c r="H81" s="202"/>
      <c r="I81" s="202"/>
      <c r="J81" s="202"/>
      <c r="K81" s="192"/>
      <c r="L81" s="191"/>
    </row>
    <row r="82" spans="1:12" x14ac:dyDescent="0.45">
      <c r="A82" s="9" t="s">
        <v>109</v>
      </c>
      <c r="B82" s="193"/>
      <c r="C82" s="9"/>
      <c r="D82" s="202"/>
      <c r="E82" s="202"/>
      <c r="F82" s="202"/>
      <c r="G82" s="202"/>
      <c r="H82" s="202"/>
      <c r="I82" s="202"/>
      <c r="J82" s="202"/>
      <c r="K82" s="192"/>
      <c r="L82" s="191"/>
    </row>
    <row r="83" spans="1:12" x14ac:dyDescent="0.45">
      <c r="A83" s="41" t="s">
        <v>126</v>
      </c>
      <c r="B83" s="193"/>
      <c r="C83" s="9"/>
      <c r="D83" s="202"/>
      <c r="E83" s="202"/>
      <c r="F83" s="202"/>
      <c r="G83" s="202"/>
      <c r="H83" s="202"/>
      <c r="I83" s="202"/>
      <c r="J83" s="202"/>
      <c r="K83" s="192"/>
      <c r="L83" s="191"/>
    </row>
    <row r="84" spans="1:12" ht="22.5" thickBot="1" x14ac:dyDescent="0.5">
      <c r="A84" s="41" t="s">
        <v>127</v>
      </c>
      <c r="B84" s="193"/>
      <c r="C84" s="9"/>
      <c r="D84" s="175">
        <v>600000</v>
      </c>
      <c r="E84" s="202"/>
      <c r="F84" s="175">
        <v>600000</v>
      </c>
      <c r="G84" s="204"/>
      <c r="H84" s="175">
        <v>600000</v>
      </c>
      <c r="I84" s="202"/>
      <c r="J84" s="175">
        <v>600000</v>
      </c>
      <c r="K84" s="192"/>
      <c r="L84" s="191"/>
    </row>
    <row r="85" spans="1:12" ht="22.5" thickTop="1" x14ac:dyDescent="0.45">
      <c r="A85" s="9" t="s">
        <v>108</v>
      </c>
      <c r="B85" s="193"/>
      <c r="C85" s="9"/>
      <c r="D85" s="202"/>
      <c r="E85" s="202"/>
      <c r="F85" s="202"/>
      <c r="G85" s="202"/>
      <c r="H85" s="204"/>
      <c r="I85" s="202"/>
      <c r="J85" s="204"/>
      <c r="K85" s="192"/>
      <c r="L85" s="191"/>
    </row>
    <row r="86" spans="1:12" x14ac:dyDescent="0.45">
      <c r="A86" s="41" t="s">
        <v>128</v>
      </c>
      <c r="B86" s="193"/>
      <c r="C86" s="9"/>
      <c r="D86" s="202"/>
      <c r="E86" s="202"/>
      <c r="F86" s="202"/>
      <c r="G86" s="202"/>
      <c r="H86" s="204"/>
      <c r="I86" s="202"/>
      <c r="J86" s="204"/>
      <c r="K86" s="192"/>
      <c r="L86" s="191"/>
    </row>
    <row r="87" spans="1:12" x14ac:dyDescent="0.45">
      <c r="A87" s="41" t="s">
        <v>127</v>
      </c>
      <c r="B87" s="193"/>
      <c r="C87" s="9"/>
      <c r="D87" s="202">
        <v>400000</v>
      </c>
      <c r="E87" s="202"/>
      <c r="F87" s="202">
        <v>400000</v>
      </c>
      <c r="G87" s="202"/>
      <c r="H87" s="204">
        <v>400000</v>
      </c>
      <c r="I87" s="202"/>
      <c r="J87" s="202">
        <v>400000</v>
      </c>
      <c r="K87" s="192"/>
      <c r="L87" s="191"/>
    </row>
    <row r="88" spans="1:12" x14ac:dyDescent="0.45">
      <c r="A88" s="55" t="s">
        <v>157</v>
      </c>
      <c r="B88" s="193"/>
      <c r="C88" s="9"/>
      <c r="D88" s="202">
        <v>305528</v>
      </c>
      <c r="E88" s="202"/>
      <c r="F88" s="202">
        <v>305528</v>
      </c>
      <c r="G88" s="202"/>
      <c r="H88" s="202">
        <v>305528</v>
      </c>
      <c r="I88" s="202"/>
      <c r="J88" s="202">
        <v>305528</v>
      </c>
      <c r="K88" s="192"/>
      <c r="L88" s="191"/>
    </row>
    <row r="89" spans="1:12" x14ac:dyDescent="0.45">
      <c r="A89" s="9" t="s">
        <v>47</v>
      </c>
      <c r="B89" s="193"/>
      <c r="C89" s="9"/>
      <c r="D89" s="202"/>
      <c r="E89" s="202"/>
      <c r="F89" s="202"/>
      <c r="G89" s="202"/>
      <c r="H89" s="202"/>
      <c r="I89" s="202"/>
      <c r="J89" s="202"/>
      <c r="K89" s="192"/>
      <c r="L89" s="191"/>
    </row>
    <row r="90" spans="1:12" x14ac:dyDescent="0.45">
      <c r="A90" s="9" t="s">
        <v>48</v>
      </c>
      <c r="B90" s="193"/>
      <c r="C90" s="9"/>
      <c r="D90" s="202">
        <v>20636</v>
      </c>
      <c r="E90" s="202"/>
      <c r="F90" s="202">
        <v>20636</v>
      </c>
      <c r="G90" s="202"/>
      <c r="H90" s="202">
        <v>0</v>
      </c>
      <c r="I90" s="202"/>
      <c r="J90" s="202">
        <v>0</v>
      </c>
      <c r="K90" s="192"/>
      <c r="L90" s="191"/>
    </row>
    <row r="91" spans="1:12" x14ac:dyDescent="0.45">
      <c r="A91" s="9" t="s">
        <v>197</v>
      </c>
      <c r="B91" s="193"/>
      <c r="C91" s="9"/>
      <c r="D91" s="202"/>
      <c r="E91" s="202"/>
      <c r="F91" s="202"/>
      <c r="G91" s="202"/>
      <c r="H91" s="202"/>
      <c r="I91" s="202"/>
      <c r="J91" s="202"/>
      <c r="K91" s="192"/>
      <c r="L91" s="191"/>
    </row>
    <row r="92" spans="1:12" x14ac:dyDescent="0.45">
      <c r="A92" s="9" t="s">
        <v>29</v>
      </c>
      <c r="B92" s="193"/>
      <c r="C92" s="9"/>
      <c r="D92" s="202"/>
      <c r="E92" s="202"/>
      <c r="F92" s="202"/>
      <c r="G92" s="202"/>
      <c r="H92" s="202"/>
      <c r="I92" s="202"/>
      <c r="J92" s="202"/>
      <c r="K92" s="192"/>
      <c r="L92" s="191"/>
    </row>
    <row r="93" spans="1:12" x14ac:dyDescent="0.45">
      <c r="A93" s="197" t="s">
        <v>30</v>
      </c>
      <c r="B93" s="193"/>
      <c r="C93" s="9"/>
      <c r="D93" s="202">
        <v>9942</v>
      </c>
      <c r="E93" s="202"/>
      <c r="F93" s="202">
        <v>9942</v>
      </c>
      <c r="G93" s="202"/>
      <c r="H93" s="202">
        <v>9942</v>
      </c>
      <c r="I93" s="202"/>
      <c r="J93" s="202">
        <v>9942</v>
      </c>
      <c r="K93" s="192"/>
      <c r="L93" s="191"/>
    </row>
    <row r="94" spans="1:12" x14ac:dyDescent="0.45">
      <c r="A94" s="197" t="s">
        <v>225</v>
      </c>
      <c r="B94" s="193"/>
      <c r="C94" s="9"/>
      <c r="D94" s="202">
        <v>52358</v>
      </c>
      <c r="E94" s="202"/>
      <c r="F94" s="202">
        <v>64578</v>
      </c>
      <c r="G94" s="202"/>
      <c r="H94" s="202">
        <v>-3090</v>
      </c>
      <c r="I94" s="202"/>
      <c r="J94" s="202">
        <v>21962</v>
      </c>
      <c r="K94" s="192"/>
      <c r="L94" s="191"/>
    </row>
    <row r="95" spans="1:12" x14ac:dyDescent="0.45">
      <c r="A95" s="197" t="s">
        <v>110</v>
      </c>
      <c r="B95" s="193"/>
      <c r="C95" s="9"/>
      <c r="D95" s="153">
        <v>81853</v>
      </c>
      <c r="E95" s="202"/>
      <c r="F95" s="153">
        <v>81853</v>
      </c>
      <c r="G95" s="204"/>
      <c r="H95" s="153">
        <v>0</v>
      </c>
      <c r="I95" s="202"/>
      <c r="J95" s="153">
        <v>0</v>
      </c>
      <c r="K95" s="192"/>
      <c r="L95" s="191"/>
    </row>
    <row r="96" spans="1:12" x14ac:dyDescent="0.45">
      <c r="A96" s="13" t="s">
        <v>31</v>
      </c>
      <c r="B96" s="193"/>
      <c r="C96" s="9"/>
      <c r="D96" s="176">
        <f>SUM(D87:D95)</f>
        <v>870317</v>
      </c>
      <c r="E96" s="204"/>
      <c r="F96" s="176">
        <f>SUM(F87:F95)</f>
        <v>882537</v>
      </c>
      <c r="G96" s="154"/>
      <c r="H96" s="176">
        <f>SUM(H87:H95)</f>
        <v>712380</v>
      </c>
      <c r="I96" s="204"/>
      <c r="J96" s="176">
        <f>SUM(J87:J95)</f>
        <v>737432</v>
      </c>
      <c r="K96" s="192"/>
      <c r="L96" s="191"/>
    </row>
    <row r="97" spans="1:12" x14ac:dyDescent="0.45">
      <c r="A97" s="9" t="s">
        <v>32</v>
      </c>
      <c r="B97" s="193"/>
      <c r="C97" s="9"/>
      <c r="D97" s="171">
        <v>330369</v>
      </c>
      <c r="E97" s="202"/>
      <c r="F97" s="171">
        <v>314362</v>
      </c>
      <c r="G97" s="204"/>
      <c r="H97" s="153">
        <v>0</v>
      </c>
      <c r="I97" s="202"/>
      <c r="J97" s="171">
        <v>0</v>
      </c>
      <c r="K97" s="192"/>
      <c r="L97" s="191"/>
    </row>
    <row r="98" spans="1:12" x14ac:dyDescent="0.45">
      <c r="A98" s="13" t="s">
        <v>33</v>
      </c>
      <c r="B98" s="193"/>
      <c r="C98" s="9"/>
      <c r="D98" s="207">
        <f>SUM(D96:D97)</f>
        <v>1200686</v>
      </c>
      <c r="E98" s="202"/>
      <c r="F98" s="207">
        <f>SUM(F96:F97)</f>
        <v>1196899</v>
      </c>
      <c r="G98" s="154"/>
      <c r="H98" s="207">
        <f>SUM(H96:H97)</f>
        <v>712380</v>
      </c>
      <c r="I98" s="202"/>
      <c r="J98" s="207">
        <f>SUM(J96:J97)</f>
        <v>737432</v>
      </c>
      <c r="K98" s="192"/>
      <c r="L98" s="191"/>
    </row>
    <row r="99" spans="1:12" s="23" customFormat="1" ht="14.25" x14ac:dyDescent="0.3">
      <c r="A99" s="22"/>
      <c r="B99" s="21"/>
      <c r="C99" s="22"/>
      <c r="D99" s="174"/>
      <c r="E99" s="172"/>
      <c r="F99" s="174"/>
      <c r="G99" s="174"/>
      <c r="H99" s="174"/>
      <c r="I99" s="172"/>
      <c r="J99" s="174"/>
    </row>
    <row r="100" spans="1:12" ht="24" customHeight="1" thickBot="1" x14ac:dyDescent="0.5">
      <c r="A100" s="13" t="s">
        <v>34</v>
      </c>
      <c r="B100" s="193"/>
      <c r="C100" s="9"/>
      <c r="D100" s="170">
        <f>SUM(D98+D70)</f>
        <v>2229425</v>
      </c>
      <c r="E100" s="155"/>
      <c r="F100" s="170">
        <f>SUM(F98+F70)</f>
        <v>2319642</v>
      </c>
      <c r="G100" s="154"/>
      <c r="H100" s="170">
        <f>SUM(H98+H70)</f>
        <v>772460</v>
      </c>
      <c r="I100" s="155"/>
      <c r="J100" s="170">
        <f>SUM(J98+J70)</f>
        <v>879385</v>
      </c>
      <c r="K100" s="192"/>
      <c r="L100" s="191"/>
    </row>
    <row r="101" spans="1:12" ht="20.25" customHeight="1" thickTop="1" x14ac:dyDescent="0.45">
      <c r="A101" s="30"/>
      <c r="B101" s="31"/>
      <c r="C101" s="32"/>
      <c r="D101" s="201"/>
      <c r="E101" s="201"/>
      <c r="F101" s="201"/>
      <c r="G101" s="201"/>
      <c r="H101" s="201"/>
      <c r="I101" s="201"/>
      <c r="J101" s="201"/>
      <c r="K101" s="192"/>
      <c r="L101" s="191"/>
    </row>
    <row r="102" spans="1:12" ht="20.25" customHeight="1" x14ac:dyDescent="0.2">
      <c r="A102" s="192"/>
      <c r="B102" s="34"/>
      <c r="C102" s="192"/>
      <c r="D102" s="3"/>
      <c r="E102" s="3"/>
      <c r="F102" s="3"/>
      <c r="G102" s="3"/>
      <c r="H102" s="3"/>
      <c r="I102" s="3"/>
      <c r="J102" s="3"/>
      <c r="K102" s="192"/>
    </row>
    <row r="103" spans="1:12" ht="20.25" customHeight="1" x14ac:dyDescent="0.2">
      <c r="A103" s="192"/>
      <c r="B103" s="34"/>
      <c r="C103" s="192"/>
      <c r="D103" s="192"/>
      <c r="F103" s="192"/>
      <c r="H103" s="192"/>
      <c r="J103" s="192"/>
      <c r="K103" s="192"/>
    </row>
    <row r="104" spans="1:12" ht="20.25" customHeight="1" x14ac:dyDescent="0.2">
      <c r="A104" s="192"/>
      <c r="B104" s="34"/>
      <c r="C104" s="192"/>
      <c r="D104" s="192"/>
      <c r="F104" s="192"/>
      <c r="H104" s="192"/>
      <c r="J104" s="192"/>
      <c r="K104" s="192"/>
    </row>
    <row r="105" spans="1:12" ht="20.25" customHeight="1" x14ac:dyDescent="0.2">
      <c r="A105" s="192"/>
      <c r="B105" s="34"/>
      <c r="C105" s="192"/>
      <c r="D105" s="192"/>
      <c r="F105" s="192"/>
      <c r="H105" s="192"/>
      <c r="J105" s="192"/>
      <c r="K105" s="192"/>
    </row>
    <row r="106" spans="1:12" ht="20.25" customHeight="1" x14ac:dyDescent="0.2">
      <c r="A106" s="192"/>
      <c r="B106" s="34"/>
      <c r="C106" s="192"/>
      <c r="D106" s="192"/>
      <c r="F106" s="192"/>
      <c r="H106" s="192"/>
      <c r="J106" s="192"/>
      <c r="K106" s="192"/>
    </row>
    <row r="107" spans="1:12" ht="20.25" customHeight="1" x14ac:dyDescent="0.2">
      <c r="A107" s="192"/>
      <c r="B107" s="34"/>
      <c r="C107" s="192"/>
      <c r="D107" s="192"/>
      <c r="F107" s="192"/>
      <c r="H107" s="192"/>
      <c r="J107" s="192"/>
      <c r="K107" s="192"/>
    </row>
    <row r="108" spans="1:12" ht="20.25" customHeight="1" x14ac:dyDescent="0.2">
      <c r="A108" s="192"/>
      <c r="B108" s="34"/>
      <c r="C108" s="192"/>
      <c r="D108" s="192"/>
      <c r="F108" s="192"/>
      <c r="H108" s="192"/>
      <c r="J108" s="192"/>
      <c r="K108" s="192"/>
    </row>
    <row r="109" spans="1:12" ht="20.25" customHeight="1" x14ac:dyDescent="0.2">
      <c r="A109" s="192"/>
      <c r="B109" s="34"/>
      <c r="C109" s="192"/>
      <c r="D109" s="192"/>
      <c r="F109" s="192"/>
      <c r="H109" s="192"/>
      <c r="J109" s="192"/>
      <c r="K109" s="192"/>
    </row>
    <row r="110" spans="1:12" ht="20.25" customHeight="1" x14ac:dyDescent="0.2">
      <c r="A110" s="192"/>
      <c r="B110" s="34"/>
      <c r="C110" s="192"/>
      <c r="D110" s="192"/>
      <c r="F110" s="192"/>
      <c r="H110" s="192"/>
      <c r="J110" s="192"/>
      <c r="K110" s="192"/>
    </row>
    <row r="111" spans="1:12" ht="20.25" customHeight="1" x14ac:dyDescent="0.2">
      <c r="A111" s="192"/>
      <c r="B111" s="34"/>
      <c r="C111" s="192"/>
      <c r="D111" s="192"/>
      <c r="F111" s="192"/>
      <c r="H111" s="192"/>
      <c r="J111" s="192"/>
      <c r="K111" s="35"/>
    </row>
    <row r="112" spans="1:12" ht="20.25" customHeight="1" x14ac:dyDescent="0.2">
      <c r="A112" s="192"/>
      <c r="B112" s="34"/>
      <c r="C112" s="192"/>
      <c r="D112" s="192"/>
      <c r="F112" s="192"/>
      <c r="H112" s="192"/>
      <c r="J112" s="192"/>
      <c r="K112" s="35"/>
    </row>
    <row r="113" spans="1:12" ht="20.25" customHeight="1" x14ac:dyDescent="0.2">
      <c r="A113" s="192"/>
      <c r="B113" s="34"/>
      <c r="C113" s="192"/>
      <c r="D113" s="192"/>
      <c r="F113" s="192"/>
      <c r="H113" s="192"/>
      <c r="J113" s="192"/>
      <c r="K113" s="35"/>
    </row>
    <row r="114" spans="1:12" ht="20.25" customHeight="1" x14ac:dyDescent="0.2">
      <c r="A114" s="192"/>
      <c r="B114" s="34"/>
      <c r="C114" s="192"/>
      <c r="D114" s="192"/>
      <c r="F114" s="192"/>
      <c r="H114" s="192"/>
      <c r="J114" s="192"/>
      <c r="K114" s="35"/>
    </row>
    <row r="115" spans="1:12" ht="20.25" customHeight="1" x14ac:dyDescent="0.2">
      <c r="A115" s="192"/>
      <c r="B115" s="34"/>
      <c r="C115" s="192"/>
      <c r="D115" s="192"/>
      <c r="F115" s="192"/>
      <c r="H115" s="192"/>
      <c r="J115" s="192"/>
      <c r="K115" s="35"/>
    </row>
    <row r="116" spans="1:12" ht="20.25" customHeight="1" x14ac:dyDescent="0.2">
      <c r="A116" s="192"/>
      <c r="B116" s="34"/>
      <c r="C116" s="192"/>
      <c r="D116" s="192"/>
      <c r="F116" s="192"/>
      <c r="H116" s="192"/>
      <c r="J116" s="192"/>
      <c r="K116" s="35"/>
    </row>
    <row r="117" spans="1:12" ht="20.25" customHeight="1" x14ac:dyDescent="0.2">
      <c r="A117" s="192"/>
      <c r="B117" s="34"/>
      <c r="C117" s="192"/>
      <c r="D117" s="192"/>
      <c r="F117" s="192"/>
      <c r="H117" s="192"/>
      <c r="J117" s="192"/>
      <c r="K117" s="35"/>
    </row>
    <row r="118" spans="1:12" ht="20.25" customHeight="1" x14ac:dyDescent="0.2">
      <c r="A118" s="192"/>
      <c r="B118" s="34"/>
      <c r="C118" s="192"/>
      <c r="D118" s="192"/>
      <c r="F118" s="192"/>
      <c r="H118" s="192"/>
      <c r="J118" s="192"/>
      <c r="K118" s="35"/>
    </row>
    <row r="119" spans="1:12" ht="20.25" customHeight="1" x14ac:dyDescent="0.2">
      <c r="A119" s="192"/>
      <c r="B119" s="34"/>
      <c r="C119" s="192"/>
      <c r="D119" s="192"/>
      <c r="F119" s="192"/>
      <c r="H119" s="192"/>
      <c r="J119" s="192"/>
      <c r="K119" s="35"/>
    </row>
    <row r="120" spans="1:12" ht="20.25" customHeight="1" x14ac:dyDescent="0.2">
      <c r="A120" s="192"/>
      <c r="B120" s="34"/>
      <c r="C120" s="192"/>
      <c r="D120" s="192"/>
      <c r="F120" s="192"/>
      <c r="H120" s="192"/>
      <c r="J120" s="192"/>
      <c r="K120" s="35"/>
    </row>
    <row r="121" spans="1:12" ht="20.25" customHeight="1" x14ac:dyDescent="0.2">
      <c r="A121" s="192"/>
      <c r="B121" s="34"/>
      <c r="C121" s="192"/>
      <c r="D121" s="192"/>
      <c r="F121" s="192"/>
      <c r="H121" s="192"/>
      <c r="J121" s="192"/>
      <c r="K121" s="35"/>
    </row>
    <row r="122" spans="1:12" ht="20.25" customHeight="1" x14ac:dyDescent="0.2">
      <c r="A122" s="192"/>
      <c r="B122" s="34"/>
      <c r="C122" s="192"/>
      <c r="D122" s="192"/>
      <c r="F122" s="192"/>
      <c r="H122" s="192"/>
      <c r="J122" s="192"/>
      <c r="K122" s="11"/>
    </row>
    <row r="123" spans="1:12" ht="20.25" customHeight="1" x14ac:dyDescent="0.2">
      <c r="K123" s="11"/>
    </row>
    <row r="124" spans="1:12" s="190" customFormat="1" ht="20.25" customHeight="1" x14ac:dyDescent="0.2">
      <c r="E124" s="17"/>
      <c r="G124" s="17"/>
      <c r="I124" s="17"/>
      <c r="K124" s="36"/>
      <c r="L124" s="37"/>
    </row>
    <row r="125" spans="1:12" ht="20.25" customHeight="1" x14ac:dyDescent="0.2">
      <c r="K125" s="11"/>
    </row>
    <row r="126" spans="1:12" s="190" customFormat="1" ht="20.25" customHeight="1" x14ac:dyDescent="0.2">
      <c r="E126" s="17"/>
      <c r="G126" s="17"/>
      <c r="I126" s="17"/>
      <c r="K126" s="36"/>
      <c r="L126" s="37"/>
    </row>
    <row r="127" spans="1:12" ht="20.25" customHeight="1" x14ac:dyDescent="0.2">
      <c r="K127" s="11"/>
    </row>
    <row r="128" spans="1:12" s="190" customFormat="1" ht="20.25" customHeight="1" x14ac:dyDescent="0.2">
      <c r="E128" s="17"/>
      <c r="G128" s="17"/>
      <c r="I128" s="17"/>
      <c r="K128" s="36"/>
      <c r="L128" s="37"/>
    </row>
    <row r="129" spans="11:12" ht="20.25" customHeight="1" x14ac:dyDescent="0.2">
      <c r="K129" s="11"/>
    </row>
    <row r="130" spans="11:12" ht="20.25" customHeight="1" x14ac:dyDescent="0.2">
      <c r="K130" s="11"/>
    </row>
    <row r="131" spans="11:12" ht="20.25" customHeight="1" x14ac:dyDescent="0.2">
      <c r="K131" s="11"/>
    </row>
    <row r="132" spans="11:12" ht="20.25" customHeight="1" x14ac:dyDescent="0.2">
      <c r="K132" s="11"/>
    </row>
    <row r="133" spans="11:12" ht="20.25" customHeight="1" x14ac:dyDescent="0.2">
      <c r="K133" s="11"/>
    </row>
    <row r="142" spans="11:12" ht="20.25" customHeight="1" x14ac:dyDescent="0.2">
      <c r="L142" s="191"/>
    </row>
    <row r="143" spans="11:12" ht="20.25" customHeight="1" x14ac:dyDescent="0.2"/>
    <row r="144" spans="11:12" ht="20.25" customHeight="1" x14ac:dyDescent="0.2">
      <c r="L144" s="191"/>
    </row>
    <row r="145" spans="2:12" ht="20.25" customHeight="1" x14ac:dyDescent="0.2">
      <c r="L145" s="191"/>
    </row>
    <row r="146" spans="2:12" ht="20.25" customHeight="1" x14ac:dyDescent="0.2">
      <c r="L146" s="191"/>
    </row>
    <row r="147" spans="2:12" ht="20.25" customHeight="1" x14ac:dyDescent="0.2">
      <c r="L147" s="191"/>
    </row>
    <row r="148" spans="2:12" ht="20.25" customHeight="1" x14ac:dyDescent="0.2">
      <c r="L148" s="191"/>
    </row>
    <row r="149" spans="2:12" ht="20.25" customHeight="1" x14ac:dyDescent="0.2">
      <c r="L149" s="191"/>
    </row>
    <row r="154" spans="2:12" ht="20.25" customHeight="1" x14ac:dyDescent="0.2">
      <c r="B154" s="4"/>
      <c r="C154" s="5"/>
      <c r="D154" s="38"/>
      <c r="E154" s="39"/>
      <c r="F154" s="39"/>
      <c r="G154" s="39"/>
      <c r="H154" s="38"/>
      <c r="I154" s="39"/>
      <c r="J154" s="39"/>
    </row>
  </sheetData>
  <mergeCells count="9">
    <mergeCell ref="D75:G75"/>
    <mergeCell ref="H75:J75"/>
    <mergeCell ref="D79:J79"/>
    <mergeCell ref="D4:F4"/>
    <mergeCell ref="H4:J4"/>
    <mergeCell ref="D8:J8"/>
    <mergeCell ref="D40:G40"/>
    <mergeCell ref="H40:J40"/>
    <mergeCell ref="D44:J44"/>
  </mergeCells>
  <pageMargins left="0.7" right="0.5" top="0.48" bottom="0.5" header="0.5" footer="0.5"/>
  <pageSetup paperSize="9" scale="86" firstPageNumber="3" fitToHeight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6" max="9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5"/>
  <sheetViews>
    <sheetView view="pageBreakPreview" zoomScale="121" zoomScaleNormal="100" zoomScaleSheetLayoutView="115" zoomScalePageLayoutView="90" workbookViewId="0"/>
  </sheetViews>
  <sheetFormatPr defaultColWidth="9.125" defaultRowHeight="21.75" x14ac:dyDescent="0.45"/>
  <cols>
    <col min="1" max="1" width="37.875" style="9" customWidth="1"/>
    <col min="2" max="2" width="8" style="41" customWidth="1"/>
    <col min="3" max="3" width="1.5" style="9" customWidth="1"/>
    <col min="4" max="4" width="10.125" style="9" customWidth="1"/>
    <col min="5" max="5" width="1.5" style="9" customWidth="1"/>
    <col min="6" max="6" width="10.125" style="9" customWidth="1"/>
    <col min="7" max="7" width="1.5" style="9" customWidth="1"/>
    <col min="8" max="8" width="10.125" style="9" customWidth="1"/>
    <col min="9" max="9" width="1.5" style="9" customWidth="1"/>
    <col min="10" max="10" width="10.125" style="9" customWidth="1"/>
    <col min="11" max="11" width="14" style="9" bestFit="1" customWidth="1"/>
    <col min="12" max="12" width="2.5" style="33" customWidth="1"/>
    <col min="13" max="13" width="13.5" style="9" bestFit="1" customWidth="1"/>
    <col min="14" max="14" width="7" style="33" bestFit="1" customWidth="1"/>
    <col min="15" max="15" width="11.875" style="9" customWidth="1"/>
    <col min="16" max="16" width="2.5" style="9" customWidth="1"/>
    <col min="17" max="17" width="9.875" style="9" customWidth="1"/>
    <col min="18" max="18" width="11.5" style="9" customWidth="1"/>
    <col min="19" max="16384" width="9.125" style="9"/>
  </cols>
  <sheetData>
    <row r="1" spans="1:16" ht="22.5" customHeight="1" x14ac:dyDescent="0.5">
      <c r="A1" s="40" t="str">
        <f>'SFP-3-5'!A1</f>
        <v>บริษัท ทาคูนิ กรุ๊ป จำกัด (มหาชน) และบริษัทย่อย</v>
      </c>
      <c r="M1" s="29"/>
      <c r="N1" s="42"/>
      <c r="O1" s="29"/>
      <c r="P1" s="29"/>
    </row>
    <row r="2" spans="1:16" ht="22.5" customHeight="1" x14ac:dyDescent="0.5">
      <c r="A2" s="40" t="s">
        <v>49</v>
      </c>
    </row>
    <row r="3" spans="1:16" x14ac:dyDescent="0.45">
      <c r="D3" s="201"/>
      <c r="E3" s="201"/>
      <c r="F3" s="201"/>
      <c r="G3" s="201"/>
      <c r="H3" s="201"/>
      <c r="I3" s="201"/>
      <c r="J3" s="201"/>
    </row>
    <row r="4" spans="1:16" ht="20.25" customHeight="1" x14ac:dyDescent="0.45">
      <c r="A4" s="198"/>
      <c r="B4" s="193"/>
      <c r="D4" s="239" t="s">
        <v>1</v>
      </c>
      <c r="E4" s="239"/>
      <c r="F4" s="239"/>
      <c r="G4" s="223"/>
      <c r="H4" s="239" t="s">
        <v>2</v>
      </c>
      <c r="I4" s="239"/>
      <c r="J4" s="239"/>
    </row>
    <row r="5" spans="1:16" ht="22.5" customHeight="1" x14ac:dyDescent="0.45">
      <c r="A5" s="198"/>
      <c r="B5" s="193"/>
      <c r="D5" s="237" t="s">
        <v>50</v>
      </c>
      <c r="E5" s="237"/>
      <c r="F5" s="237"/>
      <c r="G5" s="223"/>
      <c r="H5" s="237" t="s">
        <v>50</v>
      </c>
      <c r="I5" s="237"/>
      <c r="J5" s="237"/>
    </row>
    <row r="6" spans="1:16" ht="22.5" customHeight="1" x14ac:dyDescent="0.45">
      <c r="A6" s="198"/>
      <c r="B6" s="193"/>
      <c r="D6" s="237" t="s">
        <v>215</v>
      </c>
      <c r="E6" s="237"/>
      <c r="F6" s="237"/>
      <c r="G6" s="223"/>
      <c r="H6" s="237" t="s">
        <v>215</v>
      </c>
      <c r="I6" s="237"/>
      <c r="J6" s="237"/>
    </row>
    <row r="7" spans="1:16" ht="21" customHeight="1" x14ac:dyDescent="0.45">
      <c r="A7" s="13"/>
      <c r="B7" s="219" t="s">
        <v>5</v>
      </c>
      <c r="C7" s="29"/>
      <c r="D7" s="221">
        <v>2563</v>
      </c>
      <c r="E7" s="221"/>
      <c r="F7" s="221">
        <v>2562</v>
      </c>
      <c r="G7" s="221"/>
      <c r="H7" s="221">
        <v>2563</v>
      </c>
      <c r="I7" s="221"/>
      <c r="J7" s="221">
        <v>2562</v>
      </c>
    </row>
    <row r="8" spans="1:16" ht="20.25" customHeight="1" x14ac:dyDescent="0.45">
      <c r="A8" s="13"/>
      <c r="B8" s="219"/>
      <c r="C8" s="29"/>
      <c r="D8" s="231" t="s">
        <v>7</v>
      </c>
      <c r="E8" s="231"/>
      <c r="F8" s="231"/>
      <c r="G8" s="231"/>
      <c r="H8" s="231"/>
      <c r="I8" s="231"/>
      <c r="J8" s="231"/>
    </row>
    <row r="9" spans="1:16" ht="21" customHeight="1" x14ac:dyDescent="0.45">
      <c r="A9" s="8" t="s">
        <v>51</v>
      </c>
      <c r="B9" s="193"/>
      <c r="C9" s="43"/>
      <c r="D9" s="10"/>
      <c r="E9" s="10"/>
      <c r="F9" s="10"/>
      <c r="G9" s="10"/>
      <c r="H9" s="10"/>
      <c r="I9" s="10"/>
      <c r="J9" s="10"/>
    </row>
    <row r="10" spans="1:16" ht="22.5" customHeight="1" x14ac:dyDescent="0.45">
      <c r="A10" s="9" t="s">
        <v>60</v>
      </c>
      <c r="B10" s="193">
        <v>11</v>
      </c>
      <c r="C10" s="43"/>
      <c r="D10" s="201">
        <v>123106</v>
      </c>
      <c r="E10" s="202"/>
      <c r="F10" s="203">
        <v>179764</v>
      </c>
      <c r="G10" s="204"/>
      <c r="H10" s="204">
        <v>122529</v>
      </c>
      <c r="I10" s="204"/>
      <c r="J10" s="203">
        <v>179140</v>
      </c>
      <c r="K10" s="47"/>
      <c r="O10" s="48"/>
    </row>
    <row r="11" spans="1:16" ht="22.5" customHeight="1" x14ac:dyDescent="0.45">
      <c r="A11" s="9" t="s">
        <v>111</v>
      </c>
      <c r="B11" s="193">
        <v>11</v>
      </c>
      <c r="C11" s="43"/>
      <c r="D11" s="151">
        <v>658109</v>
      </c>
      <c r="E11" s="202"/>
      <c r="F11" s="152">
        <v>578437</v>
      </c>
      <c r="G11" s="204"/>
      <c r="H11" s="153">
        <v>44544</v>
      </c>
      <c r="I11" s="204"/>
      <c r="J11" s="152">
        <v>103577</v>
      </c>
      <c r="K11" s="47"/>
      <c r="O11" s="48"/>
    </row>
    <row r="12" spans="1:16" ht="22.5" customHeight="1" x14ac:dyDescent="0.45">
      <c r="A12" s="13"/>
      <c r="B12" s="193"/>
      <c r="C12" s="43"/>
      <c r="D12" s="154">
        <f>SUM(D10:D11)</f>
        <v>781215</v>
      </c>
      <c r="E12" s="155"/>
      <c r="F12" s="154">
        <f>SUM(F10:F11)</f>
        <v>758201</v>
      </c>
      <c r="G12" s="155"/>
      <c r="H12" s="154">
        <f>SUM(H10:H11)</f>
        <v>167073</v>
      </c>
      <c r="I12" s="155"/>
      <c r="J12" s="154">
        <f>SUM(J10:J11)</f>
        <v>282717</v>
      </c>
      <c r="K12" s="47"/>
      <c r="O12" s="48"/>
    </row>
    <row r="13" spans="1:16" ht="22.5" customHeight="1" x14ac:dyDescent="0.45">
      <c r="A13" s="9" t="s">
        <v>61</v>
      </c>
      <c r="B13" s="50">
        <v>7</v>
      </c>
      <c r="C13" s="43"/>
      <c r="D13" s="156">
        <v>-119824</v>
      </c>
      <c r="E13" s="204"/>
      <c r="F13" s="203">
        <v>-173707</v>
      </c>
      <c r="G13" s="204"/>
      <c r="H13" s="204">
        <v>-118939</v>
      </c>
      <c r="I13" s="204"/>
      <c r="J13" s="203">
        <v>-173073</v>
      </c>
      <c r="K13" s="148"/>
      <c r="L13" s="42"/>
      <c r="O13" s="48"/>
    </row>
    <row r="14" spans="1:16" ht="22.5" customHeight="1" x14ac:dyDescent="0.45">
      <c r="A14" s="9" t="s">
        <v>112</v>
      </c>
      <c r="B14" s="50"/>
      <c r="C14" s="43"/>
      <c r="D14" s="151">
        <v>-590601</v>
      </c>
      <c r="E14" s="202"/>
      <c r="F14" s="152">
        <v>-509771</v>
      </c>
      <c r="G14" s="204"/>
      <c r="H14" s="153">
        <v>-37037</v>
      </c>
      <c r="I14" s="204"/>
      <c r="J14" s="152">
        <v>-90902</v>
      </c>
      <c r="K14" s="47"/>
      <c r="O14" s="48"/>
    </row>
    <row r="15" spans="1:16" ht="22.5" customHeight="1" x14ac:dyDescent="0.45">
      <c r="A15" s="13" t="s">
        <v>113</v>
      </c>
      <c r="B15" s="50"/>
      <c r="C15" s="43"/>
      <c r="D15" s="157">
        <f>SUM(D12:D14)</f>
        <v>70790</v>
      </c>
      <c r="E15" s="155"/>
      <c r="F15" s="157">
        <f>SUM(F12:F14)</f>
        <v>74723</v>
      </c>
      <c r="G15" s="154"/>
      <c r="H15" s="157">
        <f>SUM(H12:H14)</f>
        <v>11097</v>
      </c>
      <c r="I15" s="154"/>
      <c r="J15" s="157">
        <f>SUM(J12:J14)</f>
        <v>18742</v>
      </c>
      <c r="K15" s="47"/>
      <c r="O15" s="48"/>
    </row>
    <row r="16" spans="1:16" ht="10.35" customHeight="1" x14ac:dyDescent="0.45">
      <c r="A16" s="13"/>
      <c r="B16" s="50"/>
      <c r="C16" s="43"/>
      <c r="D16" s="201"/>
      <c r="E16" s="202"/>
      <c r="F16" s="203"/>
      <c r="G16" s="204"/>
      <c r="H16" s="204"/>
      <c r="I16" s="204"/>
      <c r="J16" s="203"/>
      <c r="K16" s="47"/>
      <c r="O16" s="48"/>
    </row>
    <row r="17" spans="1:20" s="29" customFormat="1" ht="22.5" customHeight="1" x14ac:dyDescent="0.45">
      <c r="A17" s="29" t="s">
        <v>52</v>
      </c>
      <c r="B17" s="136"/>
      <c r="C17" s="221"/>
      <c r="D17" s="156">
        <v>3963</v>
      </c>
      <c r="E17" s="204"/>
      <c r="F17" s="203">
        <v>5954</v>
      </c>
      <c r="G17" s="204"/>
      <c r="H17" s="204">
        <v>4246</v>
      </c>
      <c r="I17" s="204"/>
      <c r="J17" s="203">
        <v>4842</v>
      </c>
      <c r="K17" s="148"/>
      <c r="L17" s="42"/>
      <c r="N17" s="42"/>
      <c r="O17" s="149"/>
    </row>
    <row r="18" spans="1:20" ht="22.5" customHeight="1" x14ac:dyDescent="0.45">
      <c r="A18" s="9" t="s">
        <v>143</v>
      </c>
      <c r="B18" s="50"/>
      <c r="C18" s="43"/>
      <c r="D18" s="201">
        <v>-1031</v>
      </c>
      <c r="E18" s="202"/>
      <c r="F18" s="203">
        <v>-1322</v>
      </c>
      <c r="G18" s="204"/>
      <c r="H18" s="204">
        <v>-700</v>
      </c>
      <c r="I18" s="204"/>
      <c r="J18" s="203">
        <v>-855</v>
      </c>
      <c r="K18" s="47"/>
      <c r="O18" s="48"/>
    </row>
    <row r="19" spans="1:20" ht="22.5" customHeight="1" x14ac:dyDescent="0.45">
      <c r="A19" s="9" t="s">
        <v>53</v>
      </c>
      <c r="B19" s="50"/>
      <c r="C19" s="43"/>
      <c r="D19" s="151">
        <v>-37161</v>
      </c>
      <c r="E19" s="202"/>
      <c r="F19" s="152">
        <v>-43240</v>
      </c>
      <c r="G19" s="204"/>
      <c r="H19" s="153">
        <v>-11954</v>
      </c>
      <c r="I19" s="204"/>
      <c r="J19" s="152">
        <v>-14046</v>
      </c>
      <c r="K19" s="47"/>
      <c r="O19" s="48"/>
    </row>
    <row r="20" spans="1:20" ht="22.5" customHeight="1" x14ac:dyDescent="0.45">
      <c r="A20" s="13" t="s">
        <v>226</v>
      </c>
      <c r="B20" s="193"/>
      <c r="C20" s="43"/>
      <c r="D20" s="154">
        <f>SUM(D15:D19)</f>
        <v>36561</v>
      </c>
      <c r="E20" s="155"/>
      <c r="F20" s="154">
        <f>SUM(F15:F19)</f>
        <v>36115</v>
      </c>
      <c r="G20" s="155"/>
      <c r="H20" s="154">
        <f>SUM(H15:H19)</f>
        <v>2689</v>
      </c>
      <c r="I20" s="155"/>
      <c r="J20" s="154">
        <f>SUM(J15:J19)</f>
        <v>8683</v>
      </c>
      <c r="K20" s="47"/>
      <c r="O20" s="48"/>
    </row>
    <row r="21" spans="1:20" ht="9" customHeight="1" x14ac:dyDescent="0.45">
      <c r="B21" s="193"/>
      <c r="C21" s="43"/>
      <c r="D21" s="156"/>
      <c r="E21" s="204"/>
      <c r="F21" s="156"/>
      <c r="G21" s="204"/>
      <c r="H21" s="204"/>
      <c r="I21" s="204"/>
      <c r="J21" s="204"/>
      <c r="K21" s="47"/>
      <c r="O21" s="48"/>
    </row>
    <row r="22" spans="1:20" ht="22.5" customHeight="1" x14ac:dyDescent="0.45">
      <c r="A22" s="9" t="s">
        <v>54</v>
      </c>
      <c r="B22" s="193"/>
      <c r="C22" s="43"/>
      <c r="D22" s="156">
        <v>-5309</v>
      </c>
      <c r="E22" s="204"/>
      <c r="F22" s="156">
        <v>-4441</v>
      </c>
      <c r="G22" s="204"/>
      <c r="H22" s="177">
        <v>-31</v>
      </c>
      <c r="I22" s="154"/>
      <c r="J22" s="177">
        <v>-47</v>
      </c>
      <c r="K22" s="47"/>
      <c r="O22" s="48"/>
    </row>
    <row r="23" spans="1:20" ht="22.5" customHeight="1" x14ac:dyDescent="0.45">
      <c r="A23" s="9" t="s">
        <v>233</v>
      </c>
      <c r="B23" s="193"/>
      <c r="C23" s="43"/>
      <c r="D23" s="156"/>
      <c r="E23" s="202"/>
      <c r="K23" s="47"/>
      <c r="O23" s="48"/>
    </row>
    <row r="24" spans="1:20" ht="22.5" customHeight="1" x14ac:dyDescent="0.45">
      <c r="A24" s="9" t="s">
        <v>180</v>
      </c>
      <c r="B24" s="193"/>
      <c r="C24" s="43"/>
      <c r="D24" s="156">
        <v>-364</v>
      </c>
      <c r="E24" s="202"/>
      <c r="F24" s="156">
        <v>349</v>
      </c>
      <c r="G24" s="202"/>
      <c r="H24" s="177">
        <v>0</v>
      </c>
      <c r="I24" s="155"/>
      <c r="J24" s="177">
        <v>0</v>
      </c>
      <c r="K24" s="47"/>
      <c r="O24" s="48"/>
    </row>
    <row r="25" spans="1:20" s="13" customFormat="1" ht="22.5" customHeight="1" x14ac:dyDescent="0.45">
      <c r="A25" s="13" t="s">
        <v>227</v>
      </c>
      <c r="B25" s="25"/>
      <c r="C25" s="223"/>
      <c r="D25" s="185">
        <f>SUM(D20:D24)</f>
        <v>30888</v>
      </c>
      <c r="E25" s="160"/>
      <c r="F25" s="185">
        <f>SUM(F20:F24)</f>
        <v>32023</v>
      </c>
      <c r="G25" s="160"/>
      <c r="H25" s="185">
        <f>SUM(H20:H24)</f>
        <v>2658</v>
      </c>
      <c r="I25" s="155"/>
      <c r="J25" s="185">
        <f>SUM(J20:J24)</f>
        <v>8636</v>
      </c>
      <c r="K25" s="52"/>
      <c r="L25" s="53"/>
      <c r="N25" s="53"/>
      <c r="O25" s="48"/>
      <c r="P25" s="9"/>
    </row>
    <row r="26" spans="1:20" ht="22.5" customHeight="1" x14ac:dyDescent="0.45">
      <c r="A26" s="9" t="s">
        <v>198</v>
      </c>
      <c r="B26" s="193"/>
      <c r="C26" s="43"/>
      <c r="D26" s="151">
        <v>-5982</v>
      </c>
      <c r="E26" s="202"/>
      <c r="F26" s="161">
        <v>-9617</v>
      </c>
      <c r="G26" s="202"/>
      <c r="H26" s="204">
        <v>192</v>
      </c>
      <c r="I26" s="202"/>
      <c r="J26" s="161">
        <v>-1952</v>
      </c>
      <c r="K26" s="54"/>
      <c r="M26" s="54"/>
      <c r="N26" s="54"/>
      <c r="O26" s="48"/>
      <c r="P26" s="54"/>
      <c r="R26" s="54"/>
      <c r="S26" s="54"/>
      <c r="T26" s="54"/>
    </row>
    <row r="27" spans="1:20" s="13" customFormat="1" ht="21" customHeight="1" x14ac:dyDescent="0.45">
      <c r="A27" s="13" t="s">
        <v>228</v>
      </c>
      <c r="B27" s="25"/>
      <c r="C27" s="223"/>
      <c r="D27" s="162">
        <f>SUM(D25:D26)</f>
        <v>24906</v>
      </c>
      <c r="E27" s="155"/>
      <c r="F27" s="162">
        <f>SUM(F25:F26)</f>
        <v>22406</v>
      </c>
      <c r="G27" s="155"/>
      <c r="H27" s="162">
        <f>SUM(H25:H26)</f>
        <v>2850</v>
      </c>
      <c r="I27" s="155"/>
      <c r="J27" s="162">
        <f>SUM(J25:J26)</f>
        <v>6684</v>
      </c>
      <c r="K27" s="52"/>
      <c r="L27" s="53"/>
      <c r="N27" s="53"/>
      <c r="O27" s="48"/>
      <c r="P27" s="9"/>
    </row>
    <row r="28" spans="1:20" s="13" customFormat="1" ht="9.6" customHeight="1" x14ac:dyDescent="0.45">
      <c r="B28" s="25"/>
      <c r="C28" s="223"/>
      <c r="D28" s="163"/>
      <c r="E28" s="155"/>
      <c r="F28" s="163"/>
      <c r="G28" s="155"/>
      <c r="H28" s="163"/>
      <c r="I28" s="155"/>
      <c r="J28" s="163"/>
      <c r="K28" s="52"/>
      <c r="L28" s="53"/>
      <c r="N28" s="53"/>
      <c r="O28" s="9"/>
      <c r="P28" s="9"/>
    </row>
    <row r="29" spans="1:20" ht="22.5" customHeight="1" x14ac:dyDescent="0.45">
      <c r="A29" s="56"/>
      <c r="B29" s="193"/>
      <c r="C29" s="43"/>
      <c r="D29" s="163"/>
      <c r="E29" s="155"/>
      <c r="F29" s="163"/>
      <c r="G29" s="155"/>
      <c r="H29" s="163"/>
      <c r="I29" s="155"/>
      <c r="J29" s="163"/>
      <c r="K29" s="47"/>
    </row>
    <row r="30" spans="1:20" ht="22.5" customHeight="1" x14ac:dyDescent="0.5">
      <c r="A30" s="40" t="str">
        <f>A1</f>
        <v>บริษัท ทาคูนิ กรุ๊ป จำกัด (มหาชน) และบริษัทย่อย</v>
      </c>
      <c r="D30" s="201"/>
      <c r="E30" s="201"/>
      <c r="F30" s="201"/>
      <c r="G30" s="201"/>
      <c r="H30" s="201"/>
      <c r="I30" s="201"/>
      <c r="J30" s="201"/>
    </row>
    <row r="31" spans="1:20" ht="22.5" customHeight="1" x14ac:dyDescent="0.5">
      <c r="A31" s="40" t="s">
        <v>49</v>
      </c>
      <c r="D31" s="201"/>
      <c r="E31" s="201"/>
      <c r="F31" s="201"/>
      <c r="G31" s="201"/>
      <c r="H31" s="201"/>
      <c r="I31" s="201"/>
      <c r="J31" s="201"/>
    </row>
    <row r="32" spans="1:20" x14ac:dyDescent="0.45">
      <c r="D32" s="201"/>
      <c r="E32" s="201"/>
      <c r="F32" s="201"/>
      <c r="G32" s="201"/>
      <c r="H32" s="201"/>
      <c r="I32" s="201"/>
      <c r="J32" s="201"/>
    </row>
    <row r="33" spans="1:15" ht="22.5" customHeight="1" x14ac:dyDescent="0.45">
      <c r="A33" s="198"/>
      <c r="B33" s="193"/>
      <c r="D33" s="235" t="s">
        <v>1</v>
      </c>
      <c r="E33" s="235"/>
      <c r="F33" s="235"/>
      <c r="G33" s="222"/>
      <c r="H33" s="235" t="s">
        <v>2</v>
      </c>
      <c r="I33" s="235"/>
      <c r="J33" s="235"/>
    </row>
    <row r="34" spans="1:15" ht="22.5" customHeight="1" x14ac:dyDescent="0.45">
      <c r="A34" s="198"/>
      <c r="B34" s="193"/>
      <c r="D34" s="236" t="s">
        <v>50</v>
      </c>
      <c r="E34" s="236"/>
      <c r="F34" s="236"/>
      <c r="G34" s="222"/>
      <c r="H34" s="236" t="s">
        <v>50</v>
      </c>
      <c r="I34" s="236"/>
      <c r="J34" s="236"/>
    </row>
    <row r="35" spans="1:15" ht="22.5" customHeight="1" x14ac:dyDescent="0.45">
      <c r="A35" s="198"/>
      <c r="B35" s="193"/>
      <c r="D35" s="237" t="s">
        <v>215</v>
      </c>
      <c r="E35" s="237"/>
      <c r="F35" s="237"/>
      <c r="G35" s="223"/>
      <c r="H35" s="237" t="s">
        <v>215</v>
      </c>
      <c r="I35" s="237"/>
      <c r="J35" s="237"/>
    </row>
    <row r="36" spans="1:15" ht="22.5" customHeight="1" x14ac:dyDescent="0.45">
      <c r="A36" s="13"/>
      <c r="B36" s="219"/>
      <c r="C36" s="29"/>
      <c r="D36" s="221">
        <v>2563</v>
      </c>
      <c r="E36" s="221"/>
      <c r="F36" s="221">
        <v>2562</v>
      </c>
      <c r="G36" s="221"/>
      <c r="H36" s="221">
        <v>2563</v>
      </c>
      <c r="I36" s="221"/>
      <c r="J36" s="221">
        <v>2562</v>
      </c>
    </row>
    <row r="37" spans="1:15" ht="22.5" customHeight="1" x14ac:dyDescent="0.45">
      <c r="A37" s="13"/>
      <c r="B37" s="219"/>
      <c r="C37" s="29"/>
      <c r="D37" s="238" t="s">
        <v>7</v>
      </c>
      <c r="E37" s="238"/>
      <c r="F37" s="238"/>
      <c r="G37" s="238"/>
      <c r="H37" s="238"/>
      <c r="I37" s="238"/>
      <c r="J37" s="238"/>
    </row>
    <row r="38" spans="1:15" ht="22.5" customHeight="1" x14ac:dyDescent="0.45">
      <c r="A38" s="13" t="s">
        <v>56</v>
      </c>
      <c r="B38" s="25"/>
      <c r="C38" s="223"/>
      <c r="D38" s="154"/>
      <c r="E38" s="154"/>
      <c r="F38" s="154"/>
      <c r="G38" s="154"/>
      <c r="H38" s="154"/>
      <c r="I38" s="154"/>
      <c r="J38" s="154"/>
      <c r="L38" s="9"/>
      <c r="N38" s="9"/>
    </row>
    <row r="39" spans="1:15" ht="22.5" customHeight="1" x14ac:dyDescent="0.45">
      <c r="A39" s="13" t="s">
        <v>182</v>
      </c>
      <c r="B39" s="193"/>
      <c r="C39" s="43"/>
      <c r="D39" s="164">
        <v>0</v>
      </c>
      <c r="E39" s="155"/>
      <c r="F39" s="164">
        <v>0</v>
      </c>
      <c r="G39" s="155"/>
      <c r="H39" s="164">
        <v>0</v>
      </c>
      <c r="I39" s="155"/>
      <c r="J39" s="164">
        <v>0</v>
      </c>
      <c r="K39" s="47"/>
      <c r="O39" s="48"/>
    </row>
    <row r="40" spans="1:15" ht="22.5" customHeight="1" thickBot="1" x14ac:dyDescent="0.5">
      <c r="A40" s="56" t="s">
        <v>183</v>
      </c>
      <c r="B40" s="193"/>
      <c r="C40" s="43"/>
      <c r="D40" s="165">
        <f>SUM(D39,D27)</f>
        <v>24906</v>
      </c>
      <c r="E40" s="155"/>
      <c r="F40" s="165">
        <f>SUM(F39,F27)</f>
        <v>22406</v>
      </c>
      <c r="G40" s="155"/>
      <c r="H40" s="165">
        <f>SUM(H39,H27)</f>
        <v>2850</v>
      </c>
      <c r="I40" s="155"/>
      <c r="J40" s="165">
        <f>SUM(J39,J27)</f>
        <v>6684</v>
      </c>
      <c r="K40" s="47"/>
      <c r="O40" s="48"/>
    </row>
    <row r="41" spans="1:15" ht="22.5" customHeight="1" thickTop="1" x14ac:dyDescent="0.45">
      <c r="A41" s="56"/>
      <c r="B41" s="193"/>
      <c r="C41" s="43"/>
      <c r="D41" s="183"/>
      <c r="E41" s="155"/>
      <c r="F41" s="183"/>
      <c r="G41" s="155"/>
      <c r="H41" s="183"/>
      <c r="I41" s="155"/>
      <c r="J41" s="183"/>
      <c r="K41" s="47"/>
      <c r="O41" s="48"/>
    </row>
    <row r="42" spans="1:15" ht="22.5" customHeight="1" x14ac:dyDescent="0.45">
      <c r="A42" s="13" t="s">
        <v>229</v>
      </c>
      <c r="B42" s="193"/>
      <c r="C42" s="193"/>
      <c r="D42" s="163"/>
      <c r="E42" s="163"/>
      <c r="F42" s="163"/>
      <c r="G42" s="163"/>
      <c r="H42" s="163"/>
      <c r="I42" s="163"/>
      <c r="J42" s="163"/>
      <c r="L42" s="9"/>
      <c r="N42" s="9"/>
    </row>
    <row r="43" spans="1:15" ht="22.5" customHeight="1" x14ac:dyDescent="0.45">
      <c r="A43" s="9" t="s">
        <v>58</v>
      </c>
      <c r="B43" s="193"/>
      <c r="C43" s="193"/>
      <c r="D43" s="204">
        <v>11868</v>
      </c>
      <c r="E43" s="202"/>
      <c r="F43" s="203">
        <v>9262</v>
      </c>
      <c r="G43" s="202"/>
      <c r="H43" s="204">
        <v>2850</v>
      </c>
      <c r="I43" s="202"/>
      <c r="J43" s="203">
        <v>6684</v>
      </c>
      <c r="M43" s="33"/>
      <c r="O43" s="48"/>
    </row>
    <row r="44" spans="1:15" ht="22.5" customHeight="1" x14ac:dyDescent="0.45">
      <c r="A44" s="9" t="s">
        <v>59</v>
      </c>
      <c r="B44" s="193"/>
      <c r="C44" s="193"/>
      <c r="D44" s="205">
        <v>13038</v>
      </c>
      <c r="E44" s="202"/>
      <c r="F44" s="161">
        <v>13144</v>
      </c>
      <c r="G44" s="202"/>
      <c r="H44" s="205">
        <v>0</v>
      </c>
      <c r="I44" s="202"/>
      <c r="J44" s="161">
        <v>0</v>
      </c>
      <c r="L44" s="9"/>
      <c r="N44" s="9"/>
      <c r="O44" s="48"/>
    </row>
    <row r="45" spans="1:15" ht="22.5" customHeight="1" thickBot="1" x14ac:dyDescent="0.5">
      <c r="A45" s="56"/>
      <c r="B45" s="193"/>
      <c r="C45" s="193"/>
      <c r="D45" s="166">
        <f>SUM(D43:D44)</f>
        <v>24906</v>
      </c>
      <c r="E45" s="154"/>
      <c r="F45" s="166">
        <f>SUM(F43:F44)</f>
        <v>22406</v>
      </c>
      <c r="G45" s="154"/>
      <c r="H45" s="166">
        <f>SUM(H43:H44)</f>
        <v>2850</v>
      </c>
      <c r="I45" s="154"/>
      <c r="J45" s="166">
        <f>SUM(J43:J44)</f>
        <v>6684</v>
      </c>
      <c r="L45" s="9"/>
      <c r="N45" s="9"/>
      <c r="O45" s="48"/>
    </row>
    <row r="46" spans="1:15" ht="22.5" customHeight="1" thickTop="1" x14ac:dyDescent="0.45">
      <c r="A46" s="56"/>
      <c r="B46" s="193"/>
      <c r="C46" s="193"/>
      <c r="D46" s="154"/>
      <c r="E46" s="154"/>
      <c r="F46" s="154"/>
      <c r="G46" s="154"/>
      <c r="H46" s="154"/>
      <c r="I46" s="154"/>
      <c r="J46" s="154"/>
      <c r="L46" s="9"/>
      <c r="N46" s="9"/>
      <c r="O46" s="48"/>
    </row>
    <row r="47" spans="1:15" ht="22.5" customHeight="1" x14ac:dyDescent="0.45">
      <c r="A47" s="13" t="s">
        <v>191</v>
      </c>
      <c r="B47" s="193"/>
      <c r="C47" s="193"/>
      <c r="D47" s="163"/>
      <c r="E47" s="160"/>
      <c r="F47" s="163"/>
      <c r="G47" s="160"/>
      <c r="H47" s="163"/>
      <c r="I47" s="160"/>
      <c r="J47" s="163"/>
      <c r="L47" s="9"/>
      <c r="N47" s="9"/>
      <c r="O47" s="48"/>
    </row>
    <row r="48" spans="1:15" ht="22.5" customHeight="1" x14ac:dyDescent="0.45">
      <c r="A48" s="9" t="s">
        <v>58</v>
      </c>
      <c r="B48" s="193"/>
      <c r="C48" s="193"/>
      <c r="D48" s="204">
        <v>11868</v>
      </c>
      <c r="E48" s="202"/>
      <c r="F48" s="203">
        <v>9262</v>
      </c>
      <c r="G48" s="202"/>
      <c r="H48" s="204">
        <v>2850</v>
      </c>
      <c r="I48" s="202"/>
      <c r="J48" s="203">
        <v>6684</v>
      </c>
      <c r="K48" s="186"/>
      <c r="L48" s="9"/>
      <c r="N48" s="9"/>
      <c r="O48" s="48"/>
    </row>
    <row r="49" spans="1:15" ht="22.5" customHeight="1" x14ac:dyDescent="0.45">
      <c r="A49" s="9" t="s">
        <v>59</v>
      </c>
      <c r="B49" s="193"/>
      <c r="C49" s="193"/>
      <c r="D49" s="205">
        <v>13038</v>
      </c>
      <c r="E49" s="202"/>
      <c r="F49" s="161">
        <v>13144</v>
      </c>
      <c r="G49" s="202"/>
      <c r="H49" s="205">
        <v>0</v>
      </c>
      <c r="I49" s="202"/>
      <c r="J49" s="161">
        <v>0</v>
      </c>
      <c r="K49" s="186"/>
      <c r="L49" s="9"/>
      <c r="N49" s="9"/>
      <c r="O49" s="48"/>
    </row>
    <row r="50" spans="1:15" ht="22.5" customHeight="1" thickBot="1" x14ac:dyDescent="0.5">
      <c r="A50" s="56"/>
      <c r="B50" s="193"/>
      <c r="C50" s="193"/>
      <c r="D50" s="166">
        <f>SUM(D48:D49)</f>
        <v>24906</v>
      </c>
      <c r="E50" s="154"/>
      <c r="F50" s="166">
        <f>SUM(F48:F49)</f>
        <v>22406</v>
      </c>
      <c r="G50" s="154"/>
      <c r="H50" s="166">
        <f>SUM(H48:H49)</f>
        <v>2850</v>
      </c>
      <c r="I50" s="154"/>
      <c r="J50" s="166">
        <f>SUM(J48:J49)</f>
        <v>6684</v>
      </c>
      <c r="O50" s="48"/>
    </row>
    <row r="51" spans="1:15" ht="22.5" customHeight="1" thickTop="1" x14ac:dyDescent="0.45">
      <c r="A51" s="13"/>
      <c r="B51" s="193"/>
      <c r="C51" s="43"/>
      <c r="D51" s="60"/>
      <c r="E51" s="45"/>
      <c r="F51" s="60"/>
      <c r="G51" s="45"/>
      <c r="H51" s="195"/>
      <c r="I51" s="45"/>
      <c r="J51" s="195"/>
      <c r="O51" s="48"/>
    </row>
    <row r="52" spans="1:15" ht="24.75" customHeight="1" thickBot="1" x14ac:dyDescent="0.5">
      <c r="A52" s="13" t="s">
        <v>230</v>
      </c>
      <c r="B52" s="193"/>
      <c r="C52" s="43"/>
      <c r="D52" s="61">
        <v>1.495875E-2</v>
      </c>
      <c r="E52" s="62"/>
      <c r="F52" s="61">
        <v>0.01</v>
      </c>
      <c r="G52" s="62"/>
      <c r="H52" s="61">
        <v>1.3622499999999999E-2</v>
      </c>
      <c r="I52" s="62"/>
      <c r="J52" s="61">
        <v>0.01</v>
      </c>
      <c r="K52" s="63"/>
      <c r="O52" s="48"/>
    </row>
    <row r="53" spans="1:15" ht="22.5" customHeight="1" thickTop="1" x14ac:dyDescent="0.45">
      <c r="B53" s="193"/>
      <c r="C53" s="43"/>
      <c r="D53" s="24"/>
      <c r="E53" s="44"/>
      <c r="F53" s="24"/>
      <c r="G53" s="44"/>
      <c r="H53" s="24"/>
      <c r="I53" s="44"/>
      <c r="J53" s="24"/>
    </row>
    <row r="54" spans="1:15" s="29" customFormat="1" ht="22.5" customHeight="1" x14ac:dyDescent="0.45">
      <c r="A54" s="76"/>
      <c r="B54" s="219"/>
      <c r="D54" s="233"/>
      <c r="E54" s="233"/>
      <c r="F54" s="233"/>
      <c r="G54" s="220"/>
      <c r="H54" s="233"/>
      <c r="I54" s="233"/>
      <c r="J54" s="233"/>
      <c r="L54" s="42"/>
      <c r="N54" s="42"/>
    </row>
    <row r="55" spans="1:15" s="29" customFormat="1" ht="22.5" customHeight="1" x14ac:dyDescent="0.45">
      <c r="A55" s="76"/>
      <c r="B55" s="219"/>
      <c r="D55" s="234"/>
      <c r="E55" s="234"/>
      <c r="F55" s="234"/>
      <c r="G55" s="220"/>
      <c r="H55" s="234"/>
      <c r="I55" s="234"/>
      <c r="J55" s="234"/>
      <c r="L55" s="42"/>
      <c r="N55" s="42"/>
    </row>
    <row r="56" spans="1:15" s="29" customFormat="1" ht="22.5" customHeight="1" x14ac:dyDescent="0.45">
      <c r="A56" s="76"/>
      <c r="B56" s="219"/>
      <c r="D56" s="221"/>
      <c r="E56" s="221"/>
      <c r="F56" s="221"/>
      <c r="G56" s="221"/>
      <c r="H56" s="221"/>
      <c r="I56" s="221"/>
      <c r="J56" s="221"/>
      <c r="L56" s="42"/>
      <c r="N56" s="42"/>
    </row>
    <row r="57" spans="1:15" s="29" customFormat="1" ht="19.5" customHeight="1" x14ac:dyDescent="0.45">
      <c r="A57" s="28"/>
      <c r="B57" s="219"/>
      <c r="D57" s="231"/>
      <c r="E57" s="231"/>
      <c r="F57" s="231"/>
      <c r="G57" s="231"/>
      <c r="H57" s="231"/>
      <c r="I57" s="231"/>
      <c r="J57" s="231"/>
      <c r="L57" s="42"/>
      <c r="M57" s="220"/>
      <c r="N57" s="134"/>
      <c r="O57" s="220"/>
    </row>
    <row r="58" spans="1:15" s="29" customFormat="1" ht="22.5" customHeight="1" x14ac:dyDescent="0.45">
      <c r="A58" s="135"/>
      <c r="B58" s="136"/>
      <c r="C58" s="221"/>
      <c r="D58" s="137"/>
      <c r="E58" s="137"/>
      <c r="F58" s="137"/>
      <c r="G58" s="137"/>
      <c r="H58" s="137"/>
      <c r="I58" s="137"/>
      <c r="J58" s="137"/>
      <c r="M58" s="220"/>
      <c r="N58" s="28"/>
      <c r="O58" s="28"/>
    </row>
    <row r="59" spans="1:15" s="29" customFormat="1" ht="22.5" customHeight="1" x14ac:dyDescent="0.45">
      <c r="B59" s="219"/>
      <c r="C59" s="221"/>
      <c r="D59" s="46"/>
      <c r="E59" s="46"/>
      <c r="F59" s="46"/>
      <c r="G59" s="46"/>
      <c r="H59" s="46"/>
      <c r="I59" s="46"/>
      <c r="J59" s="46"/>
      <c r="M59" s="51"/>
      <c r="O59" s="51"/>
    </row>
    <row r="60" spans="1:15" s="29" customFormat="1" ht="22.5" customHeight="1" x14ac:dyDescent="0.45">
      <c r="B60" s="219"/>
      <c r="C60" s="221"/>
      <c r="D60" s="46"/>
      <c r="E60" s="46"/>
      <c r="F60" s="46"/>
      <c r="G60" s="46"/>
      <c r="H60" s="46"/>
      <c r="I60" s="46"/>
      <c r="J60" s="46"/>
      <c r="M60" s="51"/>
      <c r="O60" s="51"/>
    </row>
    <row r="61" spans="1:15" s="29" customFormat="1" ht="22.5" customHeight="1" x14ac:dyDescent="0.45">
      <c r="B61" s="136"/>
      <c r="C61" s="221"/>
      <c r="D61" s="46"/>
      <c r="E61" s="46"/>
      <c r="F61" s="46"/>
      <c r="G61" s="46"/>
      <c r="H61" s="46"/>
      <c r="I61" s="46"/>
      <c r="J61" s="46"/>
      <c r="M61" s="51"/>
      <c r="O61" s="51"/>
    </row>
    <row r="62" spans="1:15" s="29" customFormat="1" ht="22.5" customHeight="1" x14ac:dyDescent="0.45">
      <c r="A62" s="28"/>
      <c r="B62" s="219"/>
      <c r="C62" s="221"/>
      <c r="D62" s="65"/>
      <c r="E62" s="59"/>
      <c r="F62" s="65"/>
      <c r="G62" s="59"/>
      <c r="H62" s="65"/>
      <c r="I62" s="59"/>
      <c r="J62" s="65"/>
      <c r="M62" s="51"/>
      <c r="O62" s="51"/>
    </row>
    <row r="63" spans="1:15" s="29" customFormat="1" ht="9" customHeight="1" x14ac:dyDescent="0.45">
      <c r="B63" s="219"/>
      <c r="C63" s="221"/>
      <c r="D63" s="27"/>
      <c r="E63" s="27"/>
      <c r="F63" s="27"/>
      <c r="G63" s="27"/>
      <c r="H63" s="27"/>
      <c r="I63" s="27"/>
      <c r="J63" s="27"/>
      <c r="M63" s="51"/>
      <c r="O63" s="51"/>
    </row>
    <row r="64" spans="1:15" s="29" customFormat="1" ht="22.5" customHeight="1" x14ac:dyDescent="0.45">
      <c r="A64" s="135"/>
      <c r="B64" s="219"/>
      <c r="C64" s="221"/>
      <c r="D64" s="27"/>
      <c r="E64" s="27"/>
      <c r="F64" s="27"/>
      <c r="G64" s="27"/>
      <c r="H64" s="27"/>
      <c r="I64" s="27"/>
      <c r="J64" s="27"/>
      <c r="M64" s="51"/>
      <c r="O64" s="51"/>
    </row>
    <row r="65" spans="1:19" s="29" customFormat="1" ht="22.5" customHeight="1" x14ac:dyDescent="0.45">
      <c r="B65" s="136"/>
      <c r="C65" s="221"/>
      <c r="D65" s="46"/>
      <c r="E65" s="46"/>
      <c r="F65" s="46"/>
      <c r="G65" s="46"/>
      <c r="H65" s="46"/>
      <c r="I65" s="46"/>
      <c r="J65" s="46"/>
      <c r="K65" s="51"/>
      <c r="M65" s="51"/>
      <c r="O65" s="51"/>
    </row>
    <row r="66" spans="1:19" s="29" customFormat="1" ht="22.5" customHeight="1" x14ac:dyDescent="0.45">
      <c r="B66" s="136"/>
      <c r="C66" s="221"/>
      <c r="D66" s="46"/>
      <c r="E66" s="46"/>
      <c r="F66" s="46"/>
      <c r="G66" s="46"/>
      <c r="H66" s="46"/>
      <c r="I66" s="46"/>
      <c r="J66" s="46"/>
      <c r="K66" s="51"/>
      <c r="M66" s="51"/>
      <c r="O66" s="51"/>
    </row>
    <row r="67" spans="1:19" s="29" customFormat="1" ht="22.5" customHeight="1" x14ac:dyDescent="0.45">
      <c r="B67" s="136"/>
      <c r="C67" s="221"/>
      <c r="D67" s="46"/>
      <c r="E67" s="46"/>
      <c r="F67" s="46"/>
      <c r="G67" s="46"/>
      <c r="H67" s="46"/>
      <c r="I67" s="46"/>
      <c r="J67" s="46"/>
      <c r="K67" s="51"/>
      <c r="M67" s="51"/>
      <c r="O67" s="51"/>
    </row>
    <row r="68" spans="1:19" s="29" customFormat="1" ht="22.5" customHeight="1" x14ac:dyDescent="0.45">
      <c r="B68" s="136"/>
      <c r="C68" s="221"/>
      <c r="D68" s="46"/>
      <c r="E68" s="46"/>
      <c r="F68" s="46"/>
      <c r="G68" s="67"/>
      <c r="H68" s="138"/>
      <c r="I68" s="67"/>
      <c r="J68" s="138"/>
      <c r="K68" s="51"/>
      <c r="M68" s="51"/>
      <c r="O68" s="51"/>
    </row>
    <row r="69" spans="1:19" s="29" customFormat="1" ht="22.5" customHeight="1" x14ac:dyDescent="0.45">
      <c r="B69" s="219"/>
      <c r="C69" s="221"/>
      <c r="D69" s="46"/>
      <c r="E69" s="46"/>
      <c r="F69" s="46"/>
      <c r="G69" s="46"/>
      <c r="H69" s="46"/>
      <c r="I69" s="46"/>
      <c r="J69" s="46"/>
      <c r="M69" s="51"/>
      <c r="O69" s="51"/>
    </row>
    <row r="70" spans="1:19" s="29" customFormat="1" ht="22.5" customHeight="1" x14ac:dyDescent="0.45">
      <c r="A70" s="28"/>
      <c r="B70" s="219"/>
      <c r="C70" s="221"/>
      <c r="D70" s="65"/>
      <c r="E70" s="59"/>
      <c r="F70" s="65"/>
      <c r="G70" s="59"/>
      <c r="H70" s="65"/>
      <c r="I70" s="59"/>
      <c r="J70" s="65"/>
      <c r="M70" s="51"/>
      <c r="O70" s="51"/>
    </row>
    <row r="71" spans="1:19" s="29" customFormat="1" ht="7.5" customHeight="1" x14ac:dyDescent="0.45">
      <c r="B71" s="219"/>
      <c r="C71" s="221"/>
      <c r="E71" s="199"/>
      <c r="G71" s="199"/>
      <c r="H71" s="199"/>
      <c r="I71" s="199"/>
      <c r="J71" s="199"/>
      <c r="M71" s="51"/>
      <c r="O71" s="51"/>
    </row>
    <row r="72" spans="1:19" s="29" customFormat="1" ht="20.25" customHeight="1" x14ac:dyDescent="0.45">
      <c r="B72" s="219"/>
      <c r="C72" s="221"/>
      <c r="D72" s="60"/>
      <c r="E72" s="46"/>
      <c r="F72" s="60"/>
      <c r="G72" s="46"/>
      <c r="H72" s="138"/>
      <c r="I72" s="107"/>
      <c r="J72" s="138"/>
      <c r="M72" s="51"/>
      <c r="O72" s="51"/>
    </row>
    <row r="73" spans="1:19" s="29" customFormat="1" ht="6.75" customHeight="1" x14ac:dyDescent="0.45">
      <c r="A73" s="28"/>
      <c r="B73" s="219"/>
      <c r="C73" s="221"/>
      <c r="E73" s="199"/>
      <c r="G73" s="199"/>
      <c r="H73" s="199"/>
      <c r="I73" s="199"/>
      <c r="J73" s="199"/>
      <c r="M73" s="51"/>
      <c r="O73" s="51"/>
    </row>
    <row r="74" spans="1:19" s="29" customFormat="1" ht="22.5" customHeight="1" x14ac:dyDescent="0.45">
      <c r="A74" s="28"/>
      <c r="B74" s="219"/>
      <c r="C74" s="220"/>
      <c r="D74" s="59"/>
      <c r="E74" s="59"/>
      <c r="F74" s="59"/>
      <c r="G74" s="59"/>
      <c r="H74" s="59"/>
      <c r="I74" s="59"/>
      <c r="J74" s="59"/>
      <c r="M74" s="51"/>
      <c r="O74" s="51"/>
    </row>
    <row r="75" spans="1:19" s="29" customFormat="1" ht="22.5" customHeight="1" x14ac:dyDescent="0.45">
      <c r="B75" s="219"/>
      <c r="C75" s="221"/>
      <c r="D75" s="46"/>
      <c r="E75" s="46"/>
      <c r="F75" s="46"/>
      <c r="G75" s="46"/>
      <c r="H75" s="18"/>
      <c r="I75" s="46"/>
      <c r="J75" s="18"/>
      <c r="L75" s="42"/>
      <c r="M75" s="51"/>
      <c r="O75" s="51"/>
      <c r="P75" s="139"/>
      <c r="Q75" s="139"/>
      <c r="R75" s="139"/>
      <c r="S75" s="139"/>
    </row>
    <row r="76" spans="1:19" s="29" customFormat="1" ht="22.5" customHeight="1" x14ac:dyDescent="0.45">
      <c r="A76" s="28"/>
      <c r="B76" s="140"/>
      <c r="C76" s="220"/>
      <c r="D76" s="19"/>
      <c r="E76" s="19"/>
      <c r="F76" s="19"/>
      <c r="G76" s="19"/>
      <c r="H76" s="19"/>
      <c r="I76" s="19"/>
      <c r="J76" s="19"/>
      <c r="M76" s="51"/>
      <c r="O76" s="51"/>
    </row>
    <row r="77" spans="1:19" s="29" customFormat="1" ht="8.1" customHeight="1" x14ac:dyDescent="0.45">
      <c r="A77" s="28"/>
      <c r="B77" s="140"/>
      <c r="C77" s="220"/>
      <c r="D77" s="19"/>
      <c r="E77" s="19"/>
      <c r="F77" s="19"/>
      <c r="G77" s="19"/>
      <c r="H77" s="19"/>
      <c r="I77" s="19"/>
      <c r="J77" s="19"/>
      <c r="M77" s="51"/>
      <c r="O77" s="51"/>
    </row>
    <row r="78" spans="1:19" s="29" customFormat="1" ht="21.75" customHeight="1" x14ac:dyDescent="0.45">
      <c r="A78" s="28"/>
      <c r="B78" s="140"/>
      <c r="C78" s="220"/>
      <c r="D78" s="19"/>
      <c r="E78" s="19"/>
      <c r="F78" s="19"/>
      <c r="G78" s="19"/>
      <c r="H78" s="19"/>
      <c r="I78" s="19"/>
      <c r="J78" s="19"/>
      <c r="M78" s="51"/>
      <c r="O78" s="51"/>
    </row>
    <row r="79" spans="1:19" s="29" customFormat="1" ht="22.5" customHeight="1" x14ac:dyDescent="0.45">
      <c r="A79" s="135"/>
      <c r="B79" s="140"/>
      <c r="C79" s="220"/>
      <c r="D79" s="19"/>
      <c r="E79" s="19"/>
      <c r="F79" s="19"/>
      <c r="G79" s="19"/>
      <c r="H79" s="19"/>
      <c r="I79" s="19"/>
      <c r="J79" s="19"/>
      <c r="M79" s="51"/>
      <c r="O79" s="51"/>
    </row>
    <row r="80" spans="1:19" s="29" customFormat="1" ht="22.5" customHeight="1" x14ac:dyDescent="0.45">
      <c r="A80" s="135"/>
      <c r="B80" s="140"/>
      <c r="C80" s="220"/>
      <c r="D80" s="19"/>
      <c r="E80" s="19"/>
      <c r="F80" s="19"/>
      <c r="G80" s="19"/>
      <c r="H80" s="19"/>
      <c r="I80" s="19"/>
      <c r="J80" s="19"/>
      <c r="M80" s="51"/>
      <c r="O80" s="51"/>
    </row>
    <row r="81" spans="1:15" s="29" customFormat="1" ht="22.5" customHeight="1" x14ac:dyDescent="0.45">
      <c r="A81" s="141"/>
      <c r="B81" s="140"/>
      <c r="C81" s="220"/>
      <c r="D81" s="19"/>
      <c r="E81" s="19"/>
      <c r="F81" s="19"/>
      <c r="G81" s="19"/>
      <c r="H81" s="19"/>
      <c r="I81" s="19"/>
      <c r="J81" s="19"/>
      <c r="M81" s="51"/>
      <c r="O81" s="51"/>
    </row>
    <row r="82" spans="1:15" s="29" customFormat="1" ht="20.25" customHeight="1" x14ac:dyDescent="0.45">
      <c r="A82" s="141"/>
      <c r="B82" s="140"/>
      <c r="C82" s="220"/>
      <c r="D82" s="142"/>
      <c r="E82" s="19"/>
      <c r="F82" s="49"/>
      <c r="G82" s="64"/>
      <c r="H82" s="142"/>
      <c r="I82" s="64"/>
      <c r="J82" s="49"/>
      <c r="M82" s="51"/>
      <c r="O82" s="51"/>
    </row>
    <row r="83" spans="1:15" s="29" customFormat="1" ht="22.5" customHeight="1" x14ac:dyDescent="0.45">
      <c r="A83" s="28"/>
      <c r="B83" s="219"/>
      <c r="C83" s="221"/>
      <c r="D83" s="143"/>
      <c r="E83" s="66"/>
      <c r="F83" s="144"/>
      <c r="G83" s="66"/>
      <c r="H83" s="143"/>
      <c r="I83" s="145"/>
      <c r="J83" s="144"/>
      <c r="M83" s="51"/>
      <c r="O83" s="51"/>
    </row>
    <row r="84" spans="1:15" s="29" customFormat="1" ht="22.5" customHeight="1" x14ac:dyDescent="0.45">
      <c r="A84" s="146"/>
      <c r="B84" s="219"/>
      <c r="C84" s="221"/>
      <c r="D84" s="65"/>
      <c r="E84" s="59"/>
      <c r="F84" s="65"/>
      <c r="G84" s="59"/>
      <c r="H84" s="65"/>
      <c r="I84" s="59"/>
      <c r="J84" s="65"/>
      <c r="M84" s="51"/>
      <c r="O84" s="51"/>
    </row>
    <row r="85" spans="1:15" s="29" customFormat="1" ht="22.5" customHeight="1" x14ac:dyDescent="0.45">
      <c r="A85" s="146"/>
      <c r="B85" s="219"/>
      <c r="C85" s="221"/>
      <c r="D85" s="65"/>
      <c r="E85" s="59"/>
      <c r="F85" s="65"/>
      <c r="G85" s="59"/>
      <c r="H85" s="65"/>
      <c r="I85" s="59"/>
      <c r="J85" s="65"/>
      <c r="M85" s="51"/>
    </row>
    <row r="86" spans="1:15" s="29" customFormat="1" ht="22.5" customHeight="1" x14ac:dyDescent="0.5">
      <c r="A86" s="133"/>
      <c r="B86" s="130"/>
      <c r="M86" s="51"/>
    </row>
    <row r="87" spans="1:15" s="29" customFormat="1" ht="22.5" customHeight="1" x14ac:dyDescent="0.5">
      <c r="A87" s="133"/>
      <c r="B87" s="130"/>
      <c r="M87" s="51"/>
    </row>
    <row r="88" spans="1:15" s="29" customFormat="1" ht="22.5" customHeight="1" x14ac:dyDescent="0.45">
      <c r="B88" s="130"/>
      <c r="L88" s="42"/>
      <c r="M88" s="51"/>
      <c r="N88" s="42"/>
    </row>
    <row r="89" spans="1:15" s="29" customFormat="1" ht="22.5" customHeight="1" x14ac:dyDescent="0.45">
      <c r="A89" s="76"/>
      <c r="B89" s="219"/>
      <c r="D89" s="232"/>
      <c r="E89" s="232"/>
      <c r="F89" s="232"/>
      <c r="G89" s="220"/>
      <c r="H89" s="232"/>
      <c r="I89" s="232"/>
      <c r="J89" s="232"/>
      <c r="M89" s="51"/>
    </row>
    <row r="90" spans="1:15" s="29" customFormat="1" ht="22.5" customHeight="1" x14ac:dyDescent="0.45">
      <c r="A90" s="76"/>
      <c r="B90" s="219"/>
      <c r="D90" s="233"/>
      <c r="E90" s="233"/>
      <c r="F90" s="233"/>
      <c r="G90" s="220"/>
      <c r="H90" s="233"/>
      <c r="I90" s="233"/>
      <c r="J90" s="233"/>
      <c r="M90" s="51"/>
    </row>
    <row r="91" spans="1:15" s="29" customFormat="1" ht="22.5" customHeight="1" x14ac:dyDescent="0.45">
      <c r="A91" s="76"/>
      <c r="B91" s="219"/>
      <c r="D91" s="233"/>
      <c r="E91" s="233"/>
      <c r="F91" s="233"/>
      <c r="G91" s="220"/>
      <c r="H91" s="233"/>
      <c r="I91" s="233"/>
      <c r="J91" s="233"/>
      <c r="M91" s="51"/>
    </row>
    <row r="92" spans="1:15" s="29" customFormat="1" ht="22.5" customHeight="1" x14ac:dyDescent="0.45">
      <c r="A92" s="76"/>
      <c r="B92" s="219"/>
      <c r="D92" s="221"/>
      <c r="E92" s="221"/>
      <c r="F92" s="221"/>
      <c r="G92" s="221"/>
      <c r="H92" s="221"/>
      <c r="I92" s="221"/>
      <c r="J92" s="221"/>
      <c r="M92" s="51"/>
    </row>
    <row r="93" spans="1:15" s="29" customFormat="1" ht="22.5" customHeight="1" x14ac:dyDescent="0.45">
      <c r="A93" s="28"/>
      <c r="B93" s="219"/>
      <c r="D93" s="231"/>
      <c r="E93" s="231"/>
      <c r="F93" s="231"/>
      <c r="G93" s="231"/>
      <c r="H93" s="231"/>
      <c r="I93" s="231"/>
      <c r="J93" s="231"/>
      <c r="M93" s="51"/>
    </row>
    <row r="94" spans="1:15" s="29" customFormat="1" ht="22.5" customHeight="1" x14ac:dyDescent="0.45">
      <c r="A94" s="28"/>
      <c r="B94" s="219"/>
      <c r="C94" s="219"/>
      <c r="D94" s="57"/>
      <c r="E94" s="28"/>
      <c r="F94" s="57"/>
      <c r="G94" s="28"/>
      <c r="H94" s="57"/>
      <c r="I94" s="28"/>
      <c r="J94" s="57"/>
      <c r="M94" s="51"/>
    </row>
    <row r="95" spans="1:15" s="29" customFormat="1" ht="22.5" customHeight="1" x14ac:dyDescent="0.45">
      <c r="B95" s="219"/>
      <c r="C95" s="219"/>
      <c r="D95" s="27"/>
      <c r="E95" s="27"/>
      <c r="F95" s="27"/>
      <c r="G95" s="27"/>
      <c r="H95" s="27"/>
      <c r="I95" s="27"/>
      <c r="J95" s="27"/>
      <c r="L95" s="42"/>
      <c r="M95" s="51"/>
      <c r="O95" s="147"/>
    </row>
    <row r="96" spans="1:15" s="29" customFormat="1" ht="22.5" customHeight="1" x14ac:dyDescent="0.45">
      <c r="B96" s="219"/>
      <c r="C96" s="219"/>
      <c r="D96" s="49"/>
      <c r="E96" s="199"/>
      <c r="F96" s="27"/>
      <c r="G96" s="199"/>
      <c r="H96" s="49"/>
      <c r="I96" s="49"/>
      <c r="J96" s="49"/>
      <c r="M96" s="51"/>
      <c r="O96" s="147"/>
    </row>
    <row r="97" spans="1:15" s="29" customFormat="1" ht="22.5" customHeight="1" x14ac:dyDescent="0.45">
      <c r="A97" s="146"/>
      <c r="B97" s="219"/>
      <c r="C97" s="219"/>
      <c r="D97" s="14"/>
      <c r="E97" s="14"/>
      <c r="F97" s="14"/>
      <c r="G97" s="14"/>
      <c r="H97" s="14"/>
      <c r="I97" s="14"/>
      <c r="J97" s="14"/>
      <c r="M97" s="51"/>
      <c r="O97" s="147"/>
    </row>
    <row r="98" spans="1:15" s="29" customFormat="1" ht="22.5" customHeight="1" x14ac:dyDescent="0.45">
      <c r="A98" s="146"/>
      <c r="B98" s="219"/>
      <c r="C98" s="219"/>
      <c r="D98" s="14"/>
      <c r="E98" s="14"/>
      <c r="F98" s="14"/>
      <c r="G98" s="14"/>
      <c r="H98" s="14"/>
      <c r="I98" s="14"/>
      <c r="J98" s="14"/>
      <c r="M98" s="51"/>
      <c r="O98" s="147"/>
    </row>
    <row r="99" spans="1:15" s="29" customFormat="1" ht="22.5" customHeight="1" x14ac:dyDescent="0.45">
      <c r="A99" s="28"/>
      <c r="B99" s="219"/>
      <c r="C99" s="219"/>
      <c r="D99" s="57"/>
      <c r="E99" s="28"/>
      <c r="F99" s="57"/>
      <c r="G99" s="28"/>
      <c r="H99" s="57"/>
      <c r="I99" s="28"/>
      <c r="J99" s="57"/>
      <c r="M99" s="51"/>
      <c r="O99" s="147"/>
    </row>
    <row r="100" spans="1:15" s="29" customFormat="1" ht="22.5" customHeight="1" x14ac:dyDescent="0.45">
      <c r="B100" s="219"/>
      <c r="C100" s="219"/>
      <c r="D100" s="27"/>
      <c r="E100" s="27"/>
      <c r="F100" s="27"/>
      <c r="G100" s="27"/>
      <c r="H100" s="27"/>
      <c r="I100" s="27"/>
      <c r="J100" s="27"/>
      <c r="L100" s="42"/>
      <c r="M100" s="51"/>
      <c r="O100" s="147"/>
    </row>
    <row r="101" spans="1:15" s="29" customFormat="1" ht="22.5" customHeight="1" x14ac:dyDescent="0.45">
      <c r="B101" s="219"/>
      <c r="C101" s="219"/>
      <c r="D101" s="138"/>
      <c r="E101" s="199"/>
      <c r="F101" s="27"/>
      <c r="G101" s="199"/>
      <c r="H101" s="138"/>
      <c r="I101" s="67"/>
      <c r="J101" s="138"/>
      <c r="M101" s="51"/>
      <c r="O101" s="147"/>
    </row>
    <row r="102" spans="1:15" s="29" customFormat="1" ht="22.5" customHeight="1" x14ac:dyDescent="0.45">
      <c r="A102" s="146"/>
      <c r="B102" s="219"/>
      <c r="C102" s="219"/>
      <c r="D102" s="14"/>
      <c r="E102" s="14"/>
      <c r="F102" s="14"/>
      <c r="G102" s="14"/>
      <c r="H102" s="14"/>
      <c r="I102" s="14"/>
      <c r="J102" s="14"/>
      <c r="M102" s="51"/>
      <c r="O102" s="147"/>
    </row>
    <row r="103" spans="1:15" s="29" customFormat="1" ht="22.5" customHeight="1" x14ac:dyDescent="0.45">
      <c r="A103" s="28"/>
      <c r="B103" s="219"/>
      <c r="C103" s="221"/>
      <c r="E103" s="199"/>
      <c r="G103" s="199"/>
      <c r="H103" s="199"/>
      <c r="I103" s="199"/>
      <c r="J103" s="199"/>
      <c r="M103" s="51"/>
      <c r="O103" s="147"/>
    </row>
    <row r="104" spans="1:15" s="29" customFormat="1" ht="24.75" customHeight="1" x14ac:dyDescent="0.45">
      <c r="A104" s="28"/>
      <c r="B104" s="219"/>
      <c r="C104" s="221"/>
      <c r="D104" s="66"/>
      <c r="E104" s="66"/>
      <c r="F104" s="66"/>
      <c r="G104" s="66"/>
      <c r="H104" s="66"/>
      <c r="I104" s="66"/>
      <c r="J104" s="66"/>
      <c r="O104" s="51"/>
    </row>
    <row r="105" spans="1:15" ht="22.5" customHeight="1" x14ac:dyDescent="0.45">
      <c r="B105" s="193"/>
      <c r="C105" s="43"/>
      <c r="D105" s="67"/>
      <c r="E105" s="68"/>
      <c r="F105" s="67"/>
      <c r="G105" s="68"/>
      <c r="H105" s="67"/>
      <c r="I105" s="68"/>
      <c r="J105" s="67"/>
      <c r="L105" s="9"/>
      <c r="N105" s="9"/>
    </row>
  </sheetData>
  <mergeCells count="26">
    <mergeCell ref="D4:F4"/>
    <mergeCell ref="H4:J4"/>
    <mergeCell ref="D5:F5"/>
    <mergeCell ref="H5:J5"/>
    <mergeCell ref="D6:F6"/>
    <mergeCell ref="H6:J6"/>
    <mergeCell ref="D55:F55"/>
    <mergeCell ref="H55:J55"/>
    <mergeCell ref="D8:J8"/>
    <mergeCell ref="D33:F33"/>
    <mergeCell ref="H33:J33"/>
    <mergeCell ref="D34:F34"/>
    <mergeCell ref="H34:J34"/>
    <mergeCell ref="D35:F35"/>
    <mergeCell ref="H35:J35"/>
    <mergeCell ref="D37:J37"/>
    <mergeCell ref="D54:F54"/>
    <mergeCell ref="H54:J54"/>
    <mergeCell ref="D93:J93"/>
    <mergeCell ref="D57:J57"/>
    <mergeCell ref="D89:F89"/>
    <mergeCell ref="H89:J89"/>
    <mergeCell ref="D90:F90"/>
    <mergeCell ref="H90:J90"/>
    <mergeCell ref="D91:F91"/>
    <mergeCell ref="H91:J91"/>
  </mergeCells>
  <pageMargins left="0.7" right="0.7" top="0.48" bottom="0.5" header="0.5" footer="0.5"/>
  <pageSetup paperSize="9" scale="88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29" max="9" man="1"/>
    <brk id="8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view="pageBreakPreview" zoomScale="78" zoomScaleNormal="100" zoomScaleSheetLayoutView="115" zoomScalePageLayoutView="90" workbookViewId="0"/>
  </sheetViews>
  <sheetFormatPr defaultColWidth="9.125" defaultRowHeight="21.75" x14ac:dyDescent="0.45"/>
  <cols>
    <col min="1" max="1" width="37.875" style="9" customWidth="1"/>
    <col min="2" max="2" width="8" style="41" customWidth="1"/>
    <col min="3" max="3" width="1.5" style="9" customWidth="1"/>
    <col min="4" max="4" width="10.875" style="9" bestFit="1" customWidth="1"/>
    <col min="5" max="5" width="1.5" style="9" customWidth="1"/>
    <col min="6" max="6" width="10.125" style="9" customWidth="1"/>
    <col min="7" max="7" width="1.5" style="9" customWidth="1"/>
    <col min="8" max="8" width="10.125" style="9" customWidth="1"/>
    <col min="9" max="9" width="1.5" style="9" customWidth="1"/>
    <col min="10" max="10" width="10.125" style="9" customWidth="1"/>
    <col min="11" max="11" width="14" style="9" bestFit="1" customWidth="1"/>
    <col min="12" max="12" width="2.5" style="33" customWidth="1"/>
    <col min="13" max="13" width="13.5" style="9" bestFit="1" customWidth="1"/>
    <col min="14" max="14" width="7" style="33" bestFit="1" customWidth="1"/>
    <col min="15" max="15" width="11.875" style="9" customWidth="1"/>
    <col min="16" max="16" width="2.5" style="9" customWidth="1"/>
    <col min="17" max="17" width="9.875" style="9" customWidth="1"/>
    <col min="18" max="18" width="11.5" style="9" customWidth="1"/>
    <col min="19" max="16384" width="9.125" style="9"/>
  </cols>
  <sheetData>
    <row r="1" spans="1:16" ht="22.5" customHeight="1" x14ac:dyDescent="0.5">
      <c r="A1" s="40" t="str">
        <f>'SFP-3-5'!A1</f>
        <v>บริษัท ทาคูนิ กรุ๊ป จำกัด (มหาชน) และบริษัทย่อย</v>
      </c>
      <c r="M1" s="29"/>
      <c r="N1" s="42"/>
      <c r="O1" s="29"/>
      <c r="P1" s="29"/>
    </row>
    <row r="2" spans="1:16" ht="22.5" customHeight="1" x14ac:dyDescent="0.5">
      <c r="A2" s="40" t="s">
        <v>49</v>
      </c>
    </row>
    <row r="3" spans="1:16" x14ac:dyDescent="0.45">
      <c r="D3" s="201"/>
      <c r="E3" s="201"/>
      <c r="F3" s="201"/>
      <c r="G3" s="201"/>
      <c r="H3" s="201"/>
      <c r="I3" s="201"/>
      <c r="J3" s="201"/>
    </row>
    <row r="4" spans="1:16" ht="20.25" customHeight="1" x14ac:dyDescent="0.45">
      <c r="A4" s="198"/>
      <c r="B4" s="193"/>
      <c r="D4" s="239" t="s">
        <v>1</v>
      </c>
      <c r="E4" s="239"/>
      <c r="F4" s="239"/>
      <c r="G4" s="223"/>
      <c r="H4" s="239" t="s">
        <v>2</v>
      </c>
      <c r="I4" s="239"/>
      <c r="J4" s="239"/>
    </row>
    <row r="5" spans="1:16" ht="22.5" customHeight="1" x14ac:dyDescent="0.45">
      <c r="A5" s="198"/>
      <c r="B5" s="193"/>
      <c r="D5" s="237" t="s">
        <v>216</v>
      </c>
      <c r="E5" s="237"/>
      <c r="F5" s="237"/>
      <c r="G5" s="223"/>
      <c r="H5" s="237" t="s">
        <v>216</v>
      </c>
      <c r="I5" s="237"/>
      <c r="J5" s="237"/>
    </row>
    <row r="6" spans="1:16" ht="22.5" customHeight="1" x14ac:dyDescent="0.45">
      <c r="A6" s="198"/>
      <c r="B6" s="193"/>
      <c r="D6" s="237" t="s">
        <v>215</v>
      </c>
      <c r="E6" s="237"/>
      <c r="F6" s="237"/>
      <c r="G6" s="223"/>
      <c r="H6" s="237" t="s">
        <v>215</v>
      </c>
      <c r="I6" s="237"/>
      <c r="J6" s="237"/>
    </row>
    <row r="7" spans="1:16" ht="21" customHeight="1" x14ac:dyDescent="0.45">
      <c r="A7" s="13"/>
      <c r="B7" s="219" t="s">
        <v>5</v>
      </c>
      <c r="C7" s="29"/>
      <c r="D7" s="221">
        <v>2563</v>
      </c>
      <c r="E7" s="221"/>
      <c r="F7" s="221">
        <v>2562</v>
      </c>
      <c r="G7" s="221"/>
      <c r="H7" s="221">
        <v>2563</v>
      </c>
      <c r="I7" s="221"/>
      <c r="J7" s="221">
        <v>2562</v>
      </c>
    </row>
    <row r="8" spans="1:16" ht="20.25" customHeight="1" x14ac:dyDescent="0.45">
      <c r="A8" s="13"/>
      <c r="B8" s="219"/>
      <c r="C8" s="29"/>
      <c r="D8" s="231" t="s">
        <v>7</v>
      </c>
      <c r="E8" s="231"/>
      <c r="F8" s="231"/>
      <c r="G8" s="231"/>
      <c r="H8" s="231"/>
      <c r="I8" s="231"/>
      <c r="J8" s="231"/>
    </row>
    <row r="9" spans="1:16" ht="21" customHeight="1" x14ac:dyDescent="0.45">
      <c r="A9" s="8" t="s">
        <v>51</v>
      </c>
      <c r="B9" s="193"/>
      <c r="C9" s="43"/>
      <c r="D9" s="10"/>
      <c r="E9" s="10"/>
      <c r="F9" s="10"/>
      <c r="G9" s="10"/>
      <c r="H9" s="10"/>
      <c r="I9" s="10"/>
      <c r="J9" s="10"/>
    </row>
    <row r="10" spans="1:16" ht="22.5" customHeight="1" x14ac:dyDescent="0.45">
      <c r="A10" s="9" t="s">
        <v>60</v>
      </c>
      <c r="B10" s="193">
        <v>11</v>
      </c>
      <c r="C10" s="43"/>
      <c r="D10" s="201">
        <v>395147</v>
      </c>
      <c r="E10" s="202"/>
      <c r="F10" s="203">
        <v>564541</v>
      </c>
      <c r="G10" s="204"/>
      <c r="H10" s="204">
        <v>393750</v>
      </c>
      <c r="I10" s="204"/>
      <c r="J10" s="203">
        <v>562927</v>
      </c>
      <c r="K10" s="47"/>
      <c r="O10" s="48"/>
    </row>
    <row r="11" spans="1:16" ht="22.5" customHeight="1" x14ac:dyDescent="0.45">
      <c r="A11" s="9" t="s">
        <v>111</v>
      </c>
      <c r="B11" s="193">
        <v>11</v>
      </c>
      <c r="C11" s="43"/>
      <c r="D11" s="151">
        <v>1935121</v>
      </c>
      <c r="E11" s="202"/>
      <c r="F11" s="152">
        <v>1644638</v>
      </c>
      <c r="G11" s="204"/>
      <c r="H11" s="153">
        <v>103404</v>
      </c>
      <c r="I11" s="204"/>
      <c r="J11" s="152">
        <v>287696</v>
      </c>
      <c r="K11" s="47"/>
      <c r="O11" s="48"/>
    </row>
    <row r="12" spans="1:16" ht="22.5" customHeight="1" x14ac:dyDescent="0.45">
      <c r="A12" s="13"/>
      <c r="B12" s="193"/>
      <c r="C12" s="43"/>
      <c r="D12" s="154">
        <f>SUM(D10:D11)</f>
        <v>2330268</v>
      </c>
      <c r="E12" s="155"/>
      <c r="F12" s="154">
        <f>SUM(F10:F11)</f>
        <v>2209179</v>
      </c>
      <c r="G12" s="155"/>
      <c r="H12" s="154">
        <f>SUM(H10:H11)</f>
        <v>497154</v>
      </c>
      <c r="I12" s="155"/>
      <c r="J12" s="154">
        <f>SUM(J10:J11)</f>
        <v>850623</v>
      </c>
      <c r="K12" s="47"/>
      <c r="O12" s="48"/>
    </row>
    <row r="13" spans="1:16" ht="22.5" customHeight="1" x14ac:dyDescent="0.45">
      <c r="A13" s="9" t="s">
        <v>61</v>
      </c>
      <c r="B13" s="50">
        <v>7</v>
      </c>
      <c r="C13" s="43"/>
      <c r="D13" s="156">
        <v>-384049</v>
      </c>
      <c r="E13" s="204"/>
      <c r="F13" s="203">
        <v>-541292</v>
      </c>
      <c r="G13" s="204"/>
      <c r="H13" s="204">
        <v>-383992</v>
      </c>
      <c r="I13" s="204"/>
      <c r="J13" s="203">
        <v>-543292</v>
      </c>
      <c r="K13" s="148"/>
      <c r="L13" s="42"/>
      <c r="O13" s="48"/>
    </row>
    <row r="14" spans="1:16" ht="22.5" customHeight="1" x14ac:dyDescent="0.45">
      <c r="A14" s="9" t="s">
        <v>112</v>
      </c>
      <c r="B14" s="50"/>
      <c r="C14" s="43"/>
      <c r="D14" s="151">
        <v>-1753635</v>
      </c>
      <c r="E14" s="202"/>
      <c r="F14" s="152">
        <v>-1449751</v>
      </c>
      <c r="G14" s="204"/>
      <c r="H14" s="153">
        <v>-92427</v>
      </c>
      <c r="I14" s="204"/>
      <c r="J14" s="152">
        <v>-252268</v>
      </c>
      <c r="K14" s="47"/>
      <c r="O14" s="48"/>
    </row>
    <row r="15" spans="1:16" ht="22.5" customHeight="1" x14ac:dyDescent="0.45">
      <c r="A15" s="13" t="s">
        <v>113</v>
      </c>
      <c r="B15" s="50"/>
      <c r="C15" s="43"/>
      <c r="D15" s="157">
        <f>SUM(D12:D14)</f>
        <v>192584</v>
      </c>
      <c r="E15" s="155"/>
      <c r="F15" s="157">
        <f>SUM(F12:F14)</f>
        <v>218136</v>
      </c>
      <c r="G15" s="154"/>
      <c r="H15" s="157">
        <f>SUM(H12:H14)</f>
        <v>20735</v>
      </c>
      <c r="I15" s="154"/>
      <c r="J15" s="157">
        <f>SUM(J12:J14)</f>
        <v>55063</v>
      </c>
      <c r="K15" s="47"/>
      <c r="O15" s="48"/>
    </row>
    <row r="16" spans="1:16" ht="10.35" customHeight="1" x14ac:dyDescent="0.45">
      <c r="A16" s="13"/>
      <c r="B16" s="50"/>
      <c r="C16" s="43"/>
      <c r="D16" s="201"/>
      <c r="E16" s="202"/>
      <c r="F16" s="203"/>
      <c r="G16" s="204"/>
      <c r="H16" s="204"/>
      <c r="I16" s="204"/>
      <c r="J16" s="203"/>
      <c r="K16" s="47"/>
      <c r="O16" s="48"/>
    </row>
    <row r="17" spans="1:20" s="29" customFormat="1" ht="22.5" customHeight="1" x14ac:dyDescent="0.45">
      <c r="A17" s="29" t="s">
        <v>52</v>
      </c>
      <c r="B17" s="136"/>
      <c r="C17" s="221"/>
      <c r="D17" s="156">
        <v>8917</v>
      </c>
      <c r="E17" s="204"/>
      <c r="F17" s="203">
        <v>14722</v>
      </c>
      <c r="G17" s="204"/>
      <c r="H17" s="204">
        <v>13519</v>
      </c>
      <c r="I17" s="204"/>
      <c r="J17" s="203">
        <v>14757</v>
      </c>
      <c r="K17" s="148"/>
      <c r="L17" s="42"/>
      <c r="N17" s="42"/>
      <c r="O17" s="149"/>
    </row>
    <row r="18" spans="1:20" ht="22.5" customHeight="1" x14ac:dyDescent="0.45">
      <c r="A18" s="9" t="s">
        <v>143</v>
      </c>
      <c r="B18" s="50"/>
      <c r="C18" s="43"/>
      <c r="D18" s="201">
        <v>-3193</v>
      </c>
      <c r="E18" s="202"/>
      <c r="F18" s="203">
        <v>-4228</v>
      </c>
      <c r="G18" s="204"/>
      <c r="H18" s="204">
        <v>-1530</v>
      </c>
      <c r="I18" s="204"/>
      <c r="J18" s="203">
        <v>-2155</v>
      </c>
      <c r="K18" s="47"/>
      <c r="O18" s="48"/>
    </row>
    <row r="19" spans="1:20" ht="22.5" customHeight="1" x14ac:dyDescent="0.45">
      <c r="A19" s="9" t="s">
        <v>53</v>
      </c>
      <c r="B19" s="50"/>
      <c r="C19" s="43"/>
      <c r="D19" s="151">
        <v>-120636</v>
      </c>
      <c r="E19" s="202"/>
      <c r="F19" s="152">
        <v>-148302</v>
      </c>
      <c r="G19" s="204"/>
      <c r="H19" s="153">
        <v>-35404</v>
      </c>
      <c r="I19" s="204"/>
      <c r="J19" s="152">
        <v>-61682</v>
      </c>
      <c r="K19" s="47"/>
      <c r="O19" s="48"/>
    </row>
    <row r="20" spans="1:20" ht="22.5" customHeight="1" x14ac:dyDescent="0.45">
      <c r="A20" s="13" t="s">
        <v>138</v>
      </c>
      <c r="B20" s="193"/>
      <c r="C20" s="43"/>
      <c r="D20" s="154">
        <f>SUM(D15:D19)</f>
        <v>77672</v>
      </c>
      <c r="E20" s="155"/>
      <c r="F20" s="154">
        <f>SUM(F15:F19)</f>
        <v>80328</v>
      </c>
      <c r="G20" s="155"/>
      <c r="H20" s="154">
        <f>SUM(H15:H19)</f>
        <v>-2680</v>
      </c>
      <c r="I20" s="155"/>
      <c r="J20" s="154">
        <f>SUM(J15:J19)</f>
        <v>5983</v>
      </c>
      <c r="K20" s="47"/>
      <c r="O20" s="48"/>
    </row>
    <row r="21" spans="1:20" ht="9" customHeight="1" x14ac:dyDescent="0.45">
      <c r="B21" s="193"/>
      <c r="C21" s="43"/>
      <c r="D21" s="156"/>
      <c r="E21" s="204"/>
      <c r="F21" s="156"/>
      <c r="G21" s="204"/>
      <c r="H21" s="204"/>
      <c r="I21" s="204"/>
      <c r="J21" s="204"/>
      <c r="K21" s="47"/>
      <c r="O21" s="48"/>
    </row>
    <row r="22" spans="1:20" ht="22.5" customHeight="1" x14ac:dyDescent="0.45">
      <c r="A22" s="9" t="s">
        <v>54</v>
      </c>
      <c r="B22" s="193"/>
      <c r="C22" s="43"/>
      <c r="D22" s="156">
        <v>-16748</v>
      </c>
      <c r="E22" s="204"/>
      <c r="F22" s="156">
        <v>-10759</v>
      </c>
      <c r="G22" s="204"/>
      <c r="H22" s="177">
        <v>-251</v>
      </c>
      <c r="I22" s="154"/>
      <c r="J22" s="177">
        <v>-91</v>
      </c>
      <c r="K22" s="47"/>
      <c r="O22" s="48"/>
    </row>
    <row r="23" spans="1:20" ht="22.5" customHeight="1" x14ac:dyDescent="0.45">
      <c r="A23" s="9" t="s">
        <v>158</v>
      </c>
      <c r="B23" s="193"/>
      <c r="C23" s="43"/>
      <c r="D23" s="156"/>
      <c r="E23" s="202"/>
      <c r="K23" s="47"/>
      <c r="O23" s="48"/>
    </row>
    <row r="24" spans="1:20" ht="22.5" customHeight="1" x14ac:dyDescent="0.45">
      <c r="A24" s="9" t="s">
        <v>180</v>
      </c>
      <c r="B24" s="193"/>
      <c r="C24" s="43"/>
      <c r="D24" s="156">
        <v>-1650</v>
      </c>
      <c r="E24" s="202"/>
      <c r="F24" s="156">
        <v>-2</v>
      </c>
      <c r="G24" s="202"/>
      <c r="H24" s="177">
        <v>0</v>
      </c>
      <c r="I24" s="155"/>
      <c r="J24" s="177">
        <v>0</v>
      </c>
      <c r="K24" s="47"/>
      <c r="O24" s="48"/>
    </row>
    <row r="25" spans="1:20" s="13" customFormat="1" ht="22.5" customHeight="1" x14ac:dyDescent="0.45">
      <c r="A25" s="13" t="s">
        <v>139</v>
      </c>
      <c r="B25" s="25"/>
      <c r="C25" s="223"/>
      <c r="D25" s="185">
        <f>SUM(D20:D24)</f>
        <v>59274</v>
      </c>
      <c r="E25" s="160"/>
      <c r="F25" s="185">
        <f>SUM(F20:F24)</f>
        <v>69567</v>
      </c>
      <c r="G25" s="160"/>
      <c r="H25" s="185">
        <f>SUM(H20:H24)</f>
        <v>-2931</v>
      </c>
      <c r="I25" s="155"/>
      <c r="J25" s="185">
        <f>SUM(J20:J24)</f>
        <v>5892</v>
      </c>
      <c r="K25" s="52"/>
      <c r="L25" s="53"/>
      <c r="N25" s="53"/>
      <c r="O25" s="48"/>
      <c r="P25" s="9"/>
    </row>
    <row r="26" spans="1:20" ht="22.5" customHeight="1" x14ac:dyDescent="0.45">
      <c r="A26" s="9" t="s">
        <v>55</v>
      </c>
      <c r="B26" s="193"/>
      <c r="C26" s="43"/>
      <c r="D26" s="151">
        <v>-14567</v>
      </c>
      <c r="E26" s="202"/>
      <c r="F26" s="161">
        <v>-25703</v>
      </c>
      <c r="G26" s="202"/>
      <c r="H26" s="204">
        <v>-201</v>
      </c>
      <c r="I26" s="202"/>
      <c r="J26" s="161">
        <v>-7026</v>
      </c>
      <c r="K26" s="54"/>
      <c r="M26" s="54"/>
      <c r="N26" s="54"/>
      <c r="O26" s="48"/>
      <c r="P26" s="54"/>
      <c r="R26" s="54"/>
      <c r="S26" s="54"/>
      <c r="T26" s="54"/>
    </row>
    <row r="27" spans="1:20" s="13" customFormat="1" ht="21" customHeight="1" x14ac:dyDescent="0.45">
      <c r="A27" s="13" t="s">
        <v>124</v>
      </c>
      <c r="B27" s="25"/>
      <c r="C27" s="223"/>
      <c r="D27" s="162">
        <f>SUM(D25:D26)</f>
        <v>44707</v>
      </c>
      <c r="E27" s="155"/>
      <c r="F27" s="162">
        <f>SUM(F25:F26)</f>
        <v>43864</v>
      </c>
      <c r="G27" s="155"/>
      <c r="H27" s="162">
        <f>SUM(H25:H26)</f>
        <v>-3132</v>
      </c>
      <c r="I27" s="155"/>
      <c r="J27" s="162">
        <f>SUM(J25:J26)</f>
        <v>-1134</v>
      </c>
      <c r="K27" s="52"/>
      <c r="L27" s="53"/>
      <c r="N27" s="53"/>
      <c r="O27" s="48"/>
      <c r="P27" s="9"/>
    </row>
    <row r="28" spans="1:20" s="13" customFormat="1" ht="9.6" customHeight="1" x14ac:dyDescent="0.45">
      <c r="B28" s="25"/>
      <c r="C28" s="223"/>
      <c r="D28" s="163"/>
      <c r="E28" s="155"/>
      <c r="F28" s="163"/>
      <c r="G28" s="155"/>
      <c r="H28" s="163"/>
      <c r="I28" s="155"/>
      <c r="J28" s="163"/>
      <c r="K28" s="52"/>
      <c r="L28" s="53"/>
      <c r="N28" s="53"/>
      <c r="O28" s="9"/>
      <c r="P28" s="9"/>
    </row>
    <row r="29" spans="1:20" ht="22.5" customHeight="1" x14ac:dyDescent="0.45">
      <c r="A29" s="56"/>
      <c r="B29" s="193"/>
      <c r="C29" s="43"/>
      <c r="D29" s="163"/>
      <c r="E29" s="155"/>
      <c r="F29" s="163"/>
      <c r="G29" s="155"/>
      <c r="H29" s="163"/>
      <c r="I29" s="155"/>
      <c r="J29" s="163"/>
      <c r="K29" s="47"/>
    </row>
    <row r="30" spans="1:20" ht="22.5" customHeight="1" x14ac:dyDescent="0.5">
      <c r="A30" s="40" t="str">
        <f>A1</f>
        <v>บริษัท ทาคูนิ กรุ๊ป จำกัด (มหาชน) และบริษัทย่อย</v>
      </c>
      <c r="D30" s="201"/>
      <c r="E30" s="201"/>
      <c r="F30" s="201"/>
      <c r="G30" s="201"/>
      <c r="H30" s="201"/>
      <c r="I30" s="201"/>
      <c r="J30" s="201"/>
    </row>
    <row r="31" spans="1:20" ht="22.5" customHeight="1" x14ac:dyDescent="0.5">
      <c r="A31" s="40" t="s">
        <v>49</v>
      </c>
      <c r="D31" s="201"/>
      <c r="E31" s="201"/>
      <c r="F31" s="201"/>
      <c r="G31" s="201"/>
      <c r="H31" s="201"/>
      <c r="I31" s="201"/>
      <c r="J31" s="201"/>
    </row>
    <row r="32" spans="1:20" x14ac:dyDescent="0.45">
      <c r="D32" s="201"/>
      <c r="E32" s="201"/>
      <c r="F32" s="201"/>
      <c r="G32" s="201"/>
      <c r="H32" s="201"/>
      <c r="I32" s="201"/>
      <c r="J32" s="201"/>
    </row>
    <row r="33" spans="1:15" ht="22.5" customHeight="1" x14ac:dyDescent="0.45">
      <c r="A33" s="198"/>
      <c r="B33" s="193"/>
      <c r="D33" s="235" t="s">
        <v>1</v>
      </c>
      <c r="E33" s="235"/>
      <c r="F33" s="235"/>
      <c r="G33" s="222"/>
      <c r="H33" s="235" t="s">
        <v>2</v>
      </c>
      <c r="I33" s="235"/>
      <c r="J33" s="235"/>
    </row>
    <row r="34" spans="1:15" ht="22.5" customHeight="1" x14ac:dyDescent="0.45">
      <c r="A34" s="198"/>
      <c r="B34" s="193"/>
      <c r="D34" s="237" t="s">
        <v>216</v>
      </c>
      <c r="E34" s="237"/>
      <c r="F34" s="237"/>
      <c r="G34" s="222"/>
      <c r="H34" s="237" t="s">
        <v>216</v>
      </c>
      <c r="I34" s="237"/>
      <c r="J34" s="237"/>
    </row>
    <row r="35" spans="1:15" ht="22.5" customHeight="1" x14ac:dyDescent="0.45">
      <c r="A35" s="198"/>
      <c r="B35" s="193"/>
      <c r="D35" s="237" t="s">
        <v>215</v>
      </c>
      <c r="E35" s="237"/>
      <c r="F35" s="237"/>
      <c r="G35" s="223"/>
      <c r="H35" s="237" t="s">
        <v>215</v>
      </c>
      <c r="I35" s="237"/>
      <c r="J35" s="237"/>
    </row>
    <row r="36" spans="1:15" ht="22.5" customHeight="1" x14ac:dyDescent="0.45">
      <c r="A36" s="13"/>
      <c r="B36" s="219"/>
      <c r="C36" s="29"/>
      <c r="D36" s="221">
        <v>2563</v>
      </c>
      <c r="E36" s="221"/>
      <c r="F36" s="221">
        <v>2562</v>
      </c>
      <c r="G36" s="221"/>
      <c r="H36" s="221">
        <v>2563</v>
      </c>
      <c r="I36" s="221"/>
      <c r="J36" s="221">
        <v>2562</v>
      </c>
    </row>
    <row r="37" spans="1:15" ht="22.5" customHeight="1" x14ac:dyDescent="0.45">
      <c r="A37" s="13"/>
      <c r="B37" s="219"/>
      <c r="C37" s="29"/>
      <c r="D37" s="238" t="s">
        <v>7</v>
      </c>
      <c r="E37" s="238"/>
      <c r="F37" s="238"/>
      <c r="G37" s="238"/>
      <c r="H37" s="238"/>
      <c r="I37" s="238"/>
      <c r="J37" s="238"/>
    </row>
    <row r="38" spans="1:15" ht="22.5" customHeight="1" x14ac:dyDescent="0.45">
      <c r="A38" s="13" t="s">
        <v>56</v>
      </c>
      <c r="B38" s="25"/>
      <c r="C38" s="223"/>
      <c r="D38" s="154"/>
      <c r="E38" s="154"/>
      <c r="F38" s="154"/>
      <c r="G38" s="154"/>
      <c r="H38" s="154"/>
      <c r="I38" s="154"/>
      <c r="J38" s="154"/>
      <c r="L38" s="9"/>
      <c r="N38" s="9"/>
    </row>
    <row r="39" spans="1:15" ht="22.5" customHeight="1" x14ac:dyDescent="0.45">
      <c r="A39" s="8" t="s">
        <v>114</v>
      </c>
      <c r="B39" s="25"/>
      <c r="C39" s="223"/>
      <c r="D39" s="154"/>
      <c r="E39" s="154"/>
      <c r="F39" s="154"/>
      <c r="G39" s="154"/>
      <c r="H39" s="154"/>
      <c r="I39" s="154"/>
      <c r="J39" s="154"/>
      <c r="L39" s="9"/>
      <c r="N39" s="9"/>
    </row>
    <row r="40" spans="1:15" ht="21" customHeight="1" x14ac:dyDescent="0.45">
      <c r="A40" s="8" t="s">
        <v>115</v>
      </c>
      <c r="B40" s="25"/>
      <c r="C40" s="223"/>
      <c r="D40" s="154"/>
      <c r="E40" s="154"/>
      <c r="F40" s="154"/>
      <c r="G40" s="154"/>
      <c r="H40" s="154"/>
      <c r="I40" s="154"/>
      <c r="J40" s="154"/>
      <c r="L40" s="9"/>
      <c r="N40" s="9"/>
    </row>
    <row r="41" spans="1:15" x14ac:dyDescent="0.45">
      <c r="A41" s="55" t="s">
        <v>192</v>
      </c>
      <c r="B41" s="25"/>
      <c r="C41" s="223"/>
      <c r="D41" s="154"/>
      <c r="E41" s="154"/>
      <c r="F41" s="154"/>
      <c r="G41" s="154"/>
      <c r="H41" s="154"/>
      <c r="I41" s="154"/>
      <c r="J41" s="154"/>
      <c r="L41" s="9"/>
      <c r="N41" s="9"/>
    </row>
    <row r="42" spans="1:15" ht="21.75" customHeight="1" x14ac:dyDescent="0.45">
      <c r="A42" s="55" t="s">
        <v>181</v>
      </c>
      <c r="B42" s="25"/>
      <c r="C42" s="223"/>
      <c r="D42" s="159">
        <v>0</v>
      </c>
      <c r="E42" s="154"/>
      <c r="F42" s="161">
        <v>-3490</v>
      </c>
      <c r="G42" s="154"/>
      <c r="H42" s="159">
        <v>0</v>
      </c>
      <c r="I42" s="154"/>
      <c r="J42" s="161">
        <v>-2843</v>
      </c>
      <c r="L42" s="9"/>
      <c r="N42" s="9"/>
      <c r="O42" s="48"/>
    </row>
    <row r="43" spans="1:15" ht="22.5" customHeight="1" x14ac:dyDescent="0.45">
      <c r="A43" s="13" t="s">
        <v>182</v>
      </c>
      <c r="B43" s="193"/>
      <c r="C43" s="43"/>
      <c r="D43" s="164">
        <f>D42</f>
        <v>0</v>
      </c>
      <c r="E43" s="155"/>
      <c r="F43" s="164">
        <f>F42</f>
        <v>-3490</v>
      </c>
      <c r="G43" s="155"/>
      <c r="H43" s="164">
        <f>H42</f>
        <v>0</v>
      </c>
      <c r="I43" s="155"/>
      <c r="J43" s="164">
        <f>J42</f>
        <v>-2843</v>
      </c>
      <c r="K43" s="47"/>
      <c r="O43" s="48"/>
    </row>
    <row r="44" spans="1:15" ht="22.5" customHeight="1" thickBot="1" x14ac:dyDescent="0.5">
      <c r="A44" s="56" t="s">
        <v>183</v>
      </c>
      <c r="B44" s="193"/>
      <c r="C44" s="43"/>
      <c r="D44" s="165">
        <f>SUM(D43,D27)</f>
        <v>44707</v>
      </c>
      <c r="E44" s="155"/>
      <c r="F44" s="165">
        <f>SUM(F43,F27)</f>
        <v>40374</v>
      </c>
      <c r="G44" s="155"/>
      <c r="H44" s="165">
        <f>SUM(H43,H27)</f>
        <v>-3132</v>
      </c>
      <c r="I44" s="155"/>
      <c r="J44" s="165">
        <f>SUM(J43,J27)</f>
        <v>-3977</v>
      </c>
      <c r="K44" s="47"/>
      <c r="O44" s="48"/>
    </row>
    <row r="45" spans="1:15" ht="22.5" customHeight="1" thickTop="1" x14ac:dyDescent="0.45">
      <c r="A45" s="56"/>
      <c r="B45" s="193"/>
      <c r="C45" s="43"/>
      <c r="D45" s="183"/>
      <c r="E45" s="155"/>
      <c r="F45" s="183"/>
      <c r="G45" s="155"/>
      <c r="H45" s="183"/>
      <c r="I45" s="155"/>
      <c r="J45" s="183"/>
      <c r="K45" s="47"/>
      <c r="O45" s="48"/>
    </row>
    <row r="46" spans="1:15" ht="22.5" customHeight="1" x14ac:dyDescent="0.45">
      <c r="A46" s="13" t="s">
        <v>57</v>
      </c>
      <c r="B46" s="193"/>
      <c r="C46" s="193"/>
      <c r="D46" s="163"/>
      <c r="E46" s="163"/>
      <c r="F46" s="163"/>
      <c r="G46" s="163"/>
      <c r="H46" s="163"/>
      <c r="I46" s="163"/>
      <c r="J46" s="163"/>
      <c r="L46" s="9"/>
      <c r="N46" s="9"/>
    </row>
    <row r="47" spans="1:15" ht="22.5" customHeight="1" x14ac:dyDescent="0.45">
      <c r="A47" s="9" t="s">
        <v>58</v>
      </c>
      <c r="B47" s="193"/>
      <c r="C47" s="193"/>
      <c r="D47" s="204">
        <v>9700</v>
      </c>
      <c r="E47" s="202"/>
      <c r="F47" s="203">
        <v>5566</v>
      </c>
      <c r="G47" s="202"/>
      <c r="H47" s="204">
        <v>-3132</v>
      </c>
      <c r="I47" s="202"/>
      <c r="J47" s="203">
        <v>-1134</v>
      </c>
      <c r="M47" s="33"/>
      <c r="O47" s="48"/>
    </row>
    <row r="48" spans="1:15" ht="22.5" customHeight="1" x14ac:dyDescent="0.45">
      <c r="A48" s="9" t="s">
        <v>59</v>
      </c>
      <c r="B48" s="193"/>
      <c r="C48" s="193"/>
      <c r="D48" s="205">
        <v>35007</v>
      </c>
      <c r="E48" s="202"/>
      <c r="F48" s="161">
        <v>38298</v>
      </c>
      <c r="G48" s="202"/>
      <c r="H48" s="205">
        <v>0</v>
      </c>
      <c r="I48" s="202"/>
      <c r="J48" s="161">
        <v>0</v>
      </c>
      <c r="L48" s="9"/>
      <c r="N48" s="9"/>
      <c r="O48" s="48"/>
    </row>
    <row r="49" spans="1:15" ht="22.5" customHeight="1" thickBot="1" x14ac:dyDescent="0.5">
      <c r="A49" s="56"/>
      <c r="B49" s="193"/>
      <c r="C49" s="193"/>
      <c r="D49" s="166">
        <f>SUM(D47:D48)</f>
        <v>44707</v>
      </c>
      <c r="E49" s="154"/>
      <c r="F49" s="166">
        <f>SUM(F47:F48)</f>
        <v>43864</v>
      </c>
      <c r="G49" s="154"/>
      <c r="H49" s="166">
        <f>SUM(H47:H48)</f>
        <v>-3132</v>
      </c>
      <c r="I49" s="154"/>
      <c r="J49" s="166">
        <f>SUM(J47:J48)</f>
        <v>-1134</v>
      </c>
      <c r="L49" s="9"/>
      <c r="N49" s="9"/>
      <c r="O49" s="48"/>
    </row>
    <row r="50" spans="1:15" ht="22.5" customHeight="1" thickTop="1" x14ac:dyDescent="0.45">
      <c r="A50" s="56"/>
      <c r="B50" s="193"/>
      <c r="C50" s="193"/>
      <c r="D50" s="154"/>
      <c r="E50" s="154"/>
      <c r="F50" s="154"/>
      <c r="G50" s="154"/>
      <c r="H50" s="154"/>
      <c r="I50" s="154"/>
      <c r="J50" s="154"/>
      <c r="L50" s="9"/>
      <c r="N50" s="9"/>
      <c r="O50" s="48"/>
    </row>
    <row r="51" spans="1:15" ht="22.5" customHeight="1" x14ac:dyDescent="0.45">
      <c r="A51" s="13" t="s">
        <v>191</v>
      </c>
      <c r="B51" s="193"/>
      <c r="C51" s="193"/>
      <c r="D51" s="163"/>
      <c r="E51" s="160"/>
      <c r="F51" s="163"/>
      <c r="G51" s="160"/>
      <c r="H51" s="163"/>
      <c r="I51" s="160"/>
      <c r="J51" s="163"/>
      <c r="L51" s="9"/>
      <c r="N51" s="9"/>
      <c r="O51" s="48"/>
    </row>
    <row r="52" spans="1:15" ht="22.5" customHeight="1" x14ac:dyDescent="0.45">
      <c r="A52" s="9" t="s">
        <v>58</v>
      </c>
      <c r="B52" s="193"/>
      <c r="C52" s="193"/>
      <c r="D52" s="204">
        <v>9700</v>
      </c>
      <c r="E52" s="202"/>
      <c r="F52" s="203">
        <v>1949</v>
      </c>
      <c r="G52" s="202"/>
      <c r="H52" s="204">
        <v>-3132</v>
      </c>
      <c r="I52" s="202"/>
      <c r="J52" s="203">
        <v>-3977</v>
      </c>
      <c r="K52" s="186"/>
      <c r="L52" s="9"/>
      <c r="N52" s="9"/>
      <c r="O52" s="48"/>
    </row>
    <row r="53" spans="1:15" ht="22.5" customHeight="1" x14ac:dyDescent="0.45">
      <c r="A53" s="9" t="s">
        <v>59</v>
      </c>
      <c r="B53" s="193"/>
      <c r="C53" s="193"/>
      <c r="D53" s="205">
        <v>35007</v>
      </c>
      <c r="E53" s="202"/>
      <c r="F53" s="161">
        <v>38425</v>
      </c>
      <c r="G53" s="202"/>
      <c r="H53" s="205">
        <v>0</v>
      </c>
      <c r="I53" s="202"/>
      <c r="J53" s="161">
        <v>0</v>
      </c>
      <c r="K53" s="186"/>
      <c r="L53" s="9"/>
      <c r="N53" s="9"/>
      <c r="O53" s="48"/>
    </row>
    <row r="54" spans="1:15" ht="22.5" customHeight="1" thickBot="1" x14ac:dyDescent="0.5">
      <c r="A54" s="56"/>
      <c r="B54" s="193"/>
      <c r="C54" s="193"/>
      <c r="D54" s="166">
        <f>SUM(D52:D53)</f>
        <v>44707</v>
      </c>
      <c r="E54" s="154"/>
      <c r="F54" s="166">
        <f>SUM(F52:F53)</f>
        <v>40374</v>
      </c>
      <c r="G54" s="154"/>
      <c r="H54" s="166">
        <f>SUM(H52:H53)</f>
        <v>-3132</v>
      </c>
      <c r="I54" s="154"/>
      <c r="J54" s="166">
        <f>SUM(J52:J53)</f>
        <v>-3977</v>
      </c>
      <c r="O54" s="48"/>
    </row>
    <row r="55" spans="1:15" ht="22.5" customHeight="1" thickTop="1" x14ac:dyDescent="0.45">
      <c r="A55" s="13"/>
      <c r="B55" s="193"/>
      <c r="C55" s="43"/>
      <c r="D55" s="60"/>
      <c r="E55" s="45"/>
      <c r="F55" s="60"/>
      <c r="G55" s="45"/>
      <c r="H55" s="195"/>
      <c r="I55" s="45"/>
      <c r="J55" s="195"/>
      <c r="O55" s="48"/>
    </row>
    <row r="56" spans="1:15" ht="24.75" customHeight="1" thickBot="1" x14ac:dyDescent="0.5">
      <c r="A56" s="13" t="s">
        <v>116</v>
      </c>
      <c r="B56" s="193"/>
      <c r="C56" s="43"/>
      <c r="D56" s="61">
        <v>1.2248749999999999E-2</v>
      </c>
      <c r="E56" s="62"/>
      <c r="F56" s="61">
        <v>0.01</v>
      </c>
      <c r="G56" s="62"/>
      <c r="H56" s="61">
        <v>-6.1450000000000003E-3</v>
      </c>
      <c r="I56" s="62"/>
      <c r="J56" s="61">
        <v>-0.01</v>
      </c>
      <c r="K56" s="63"/>
      <c r="O56" s="48"/>
    </row>
    <row r="57" spans="1:15" ht="22.5" customHeight="1" thickTop="1" x14ac:dyDescent="0.45">
      <c r="B57" s="193"/>
      <c r="C57" s="43"/>
      <c r="D57" s="24"/>
      <c r="E57" s="44"/>
      <c r="F57" s="24"/>
      <c r="G57" s="44"/>
      <c r="H57" s="24"/>
      <c r="I57" s="44"/>
      <c r="J57" s="24"/>
    </row>
    <row r="58" spans="1:15" s="29" customFormat="1" ht="19.5" customHeight="1" x14ac:dyDescent="0.45">
      <c r="A58" s="76"/>
      <c r="B58" s="219"/>
      <c r="D58" s="232"/>
      <c r="E58" s="232"/>
      <c r="F58" s="232"/>
      <c r="G58" s="220"/>
      <c r="H58" s="232"/>
      <c r="I58" s="232"/>
      <c r="J58" s="232"/>
      <c r="L58" s="42"/>
      <c r="N58" s="42"/>
    </row>
    <row r="59" spans="1:15" s="29" customFormat="1" ht="22.5" customHeight="1" x14ac:dyDescent="0.45">
      <c r="A59" s="76"/>
      <c r="B59" s="219"/>
      <c r="D59" s="233"/>
      <c r="E59" s="233"/>
      <c r="F59" s="233"/>
      <c r="G59" s="220"/>
      <c r="H59" s="233"/>
      <c r="I59" s="233"/>
      <c r="J59" s="233"/>
      <c r="L59" s="42"/>
      <c r="N59" s="42"/>
    </row>
    <row r="60" spans="1:15" s="29" customFormat="1" ht="22.5" customHeight="1" x14ac:dyDescent="0.45">
      <c r="A60" s="76"/>
      <c r="B60" s="219"/>
      <c r="D60" s="234"/>
      <c r="E60" s="234"/>
      <c r="F60" s="234"/>
      <c r="G60" s="220"/>
      <c r="H60" s="234"/>
      <c r="I60" s="234"/>
      <c r="J60" s="234"/>
      <c r="L60" s="42"/>
      <c r="N60" s="42"/>
    </row>
    <row r="61" spans="1:15" s="29" customFormat="1" ht="22.5" customHeight="1" x14ac:dyDescent="0.45">
      <c r="A61" s="76"/>
      <c r="B61" s="219"/>
      <c r="D61" s="221"/>
      <c r="E61" s="221"/>
      <c r="F61" s="221"/>
      <c r="G61" s="221"/>
      <c r="H61" s="221"/>
      <c r="I61" s="221"/>
      <c r="J61" s="221"/>
      <c r="L61" s="42"/>
      <c r="N61" s="42"/>
    </row>
    <row r="62" spans="1:15" s="29" customFormat="1" ht="19.5" customHeight="1" x14ac:dyDescent="0.45">
      <c r="A62" s="28"/>
      <c r="B62" s="219"/>
      <c r="D62" s="231"/>
      <c r="E62" s="231"/>
      <c r="F62" s="231"/>
      <c r="G62" s="231"/>
      <c r="H62" s="231"/>
      <c r="I62" s="231"/>
      <c r="J62" s="231"/>
      <c r="L62" s="42"/>
      <c r="M62" s="220"/>
      <c r="N62" s="134"/>
      <c r="O62" s="220"/>
    </row>
    <row r="63" spans="1:15" s="29" customFormat="1" ht="22.5" customHeight="1" x14ac:dyDescent="0.45">
      <c r="A63" s="135"/>
      <c r="B63" s="136"/>
      <c r="C63" s="221"/>
      <c r="D63" s="137"/>
      <c r="E63" s="137"/>
      <c r="F63" s="137"/>
      <c r="G63" s="137"/>
      <c r="H63" s="137"/>
      <c r="I63" s="137"/>
      <c r="J63" s="137"/>
      <c r="M63" s="220"/>
      <c r="N63" s="28"/>
      <c r="O63" s="28"/>
    </row>
    <row r="64" spans="1:15" s="29" customFormat="1" ht="22.5" customHeight="1" x14ac:dyDescent="0.45">
      <c r="B64" s="219"/>
      <c r="C64" s="221"/>
      <c r="D64" s="46"/>
      <c r="E64" s="46"/>
      <c r="F64" s="46"/>
      <c r="G64" s="46"/>
      <c r="H64" s="46"/>
      <c r="I64" s="46"/>
      <c r="J64" s="46"/>
      <c r="M64" s="51"/>
      <c r="O64" s="51"/>
    </row>
    <row r="65" spans="1:19" s="29" customFormat="1" ht="22.5" customHeight="1" x14ac:dyDescent="0.45">
      <c r="B65" s="219"/>
      <c r="C65" s="221"/>
      <c r="D65" s="46"/>
      <c r="E65" s="46"/>
      <c r="F65" s="46"/>
      <c r="G65" s="46"/>
      <c r="H65" s="46"/>
      <c r="I65" s="46"/>
      <c r="J65" s="46"/>
      <c r="M65" s="51"/>
      <c r="O65" s="51"/>
    </row>
    <row r="66" spans="1:19" s="29" customFormat="1" ht="22.5" customHeight="1" x14ac:dyDescent="0.45">
      <c r="B66" s="136"/>
      <c r="C66" s="221"/>
      <c r="D66" s="46"/>
      <c r="E66" s="46"/>
      <c r="F66" s="46"/>
      <c r="G66" s="46"/>
      <c r="H66" s="46"/>
      <c r="I66" s="46"/>
      <c r="J66" s="46"/>
      <c r="M66" s="51"/>
      <c r="O66" s="51"/>
    </row>
    <row r="67" spans="1:19" s="29" customFormat="1" ht="22.5" customHeight="1" x14ac:dyDescent="0.45">
      <c r="A67" s="28"/>
      <c r="B67" s="219"/>
      <c r="C67" s="221"/>
      <c r="D67" s="65"/>
      <c r="E67" s="59"/>
      <c r="F67" s="65"/>
      <c r="G67" s="59"/>
      <c r="H67" s="65"/>
      <c r="I67" s="59"/>
      <c r="J67" s="65"/>
      <c r="M67" s="51"/>
      <c r="O67" s="51"/>
    </row>
    <row r="68" spans="1:19" s="29" customFormat="1" ht="9" customHeight="1" x14ac:dyDescent="0.45">
      <c r="B68" s="219"/>
      <c r="C68" s="221"/>
      <c r="D68" s="27"/>
      <c r="E68" s="27"/>
      <c r="F68" s="27"/>
      <c r="G68" s="27"/>
      <c r="H68" s="27"/>
      <c r="I68" s="27"/>
      <c r="J68" s="27"/>
      <c r="M68" s="51"/>
      <c r="O68" s="51"/>
    </row>
    <row r="69" spans="1:19" s="29" customFormat="1" ht="22.5" customHeight="1" x14ac:dyDescent="0.45">
      <c r="A69" s="135"/>
      <c r="B69" s="219"/>
      <c r="C69" s="221"/>
      <c r="D69" s="27"/>
      <c r="E69" s="27"/>
      <c r="F69" s="27"/>
      <c r="G69" s="27"/>
      <c r="H69" s="27"/>
      <c r="I69" s="27"/>
      <c r="J69" s="27"/>
      <c r="M69" s="51"/>
      <c r="O69" s="51"/>
    </row>
    <row r="70" spans="1:19" s="29" customFormat="1" ht="22.5" customHeight="1" x14ac:dyDescent="0.45">
      <c r="B70" s="136"/>
      <c r="C70" s="221"/>
      <c r="D70" s="46"/>
      <c r="E70" s="46"/>
      <c r="F70" s="46"/>
      <c r="G70" s="46"/>
      <c r="H70" s="46"/>
      <c r="I70" s="46"/>
      <c r="J70" s="46"/>
      <c r="K70" s="51"/>
      <c r="M70" s="51"/>
      <c r="O70" s="51"/>
    </row>
    <row r="71" spans="1:19" s="29" customFormat="1" ht="22.5" customHeight="1" x14ac:dyDescent="0.45">
      <c r="B71" s="136"/>
      <c r="C71" s="221"/>
      <c r="D71" s="46"/>
      <c r="E71" s="46"/>
      <c r="F71" s="46"/>
      <c r="G71" s="46"/>
      <c r="H71" s="46"/>
      <c r="I71" s="46"/>
      <c r="J71" s="46"/>
      <c r="K71" s="51"/>
      <c r="M71" s="51"/>
      <c r="O71" s="51"/>
    </row>
    <row r="72" spans="1:19" s="29" customFormat="1" ht="22.5" customHeight="1" x14ac:dyDescent="0.45">
      <c r="B72" s="136"/>
      <c r="C72" s="221"/>
      <c r="D72" s="46"/>
      <c r="E72" s="46"/>
      <c r="F72" s="46"/>
      <c r="G72" s="46"/>
      <c r="H72" s="46"/>
      <c r="I72" s="46"/>
      <c r="J72" s="46"/>
      <c r="K72" s="51"/>
      <c r="M72" s="51"/>
      <c r="O72" s="51"/>
    </row>
    <row r="73" spans="1:19" s="29" customFormat="1" ht="22.5" customHeight="1" x14ac:dyDescent="0.45">
      <c r="B73" s="136"/>
      <c r="C73" s="221"/>
      <c r="D73" s="46"/>
      <c r="E73" s="46"/>
      <c r="F73" s="46"/>
      <c r="G73" s="67"/>
      <c r="H73" s="138"/>
      <c r="I73" s="67"/>
      <c r="J73" s="138"/>
      <c r="K73" s="51"/>
      <c r="M73" s="51"/>
      <c r="O73" s="51"/>
    </row>
    <row r="74" spans="1:19" s="29" customFormat="1" ht="22.5" customHeight="1" x14ac:dyDescent="0.45">
      <c r="B74" s="219"/>
      <c r="C74" s="221"/>
      <c r="D74" s="46"/>
      <c r="E74" s="46"/>
      <c r="F74" s="46"/>
      <c r="G74" s="46"/>
      <c r="H74" s="46"/>
      <c r="I74" s="46"/>
      <c r="J74" s="46"/>
      <c r="M74" s="51"/>
      <c r="O74" s="51"/>
    </row>
    <row r="75" spans="1:19" s="29" customFormat="1" ht="22.5" customHeight="1" x14ac:dyDescent="0.45">
      <c r="A75" s="28"/>
      <c r="B75" s="219"/>
      <c r="C75" s="221"/>
      <c r="D75" s="65"/>
      <c r="E75" s="59"/>
      <c r="F75" s="65"/>
      <c r="G75" s="59"/>
      <c r="H75" s="65"/>
      <c r="I75" s="59"/>
      <c r="J75" s="65"/>
      <c r="M75" s="51"/>
      <c r="O75" s="51"/>
    </row>
    <row r="76" spans="1:19" s="29" customFormat="1" ht="7.5" customHeight="1" x14ac:dyDescent="0.45">
      <c r="B76" s="219"/>
      <c r="C76" s="221"/>
      <c r="E76" s="199"/>
      <c r="G76" s="199"/>
      <c r="H76" s="199"/>
      <c r="I76" s="199"/>
      <c r="J76" s="199"/>
      <c r="M76" s="51"/>
      <c r="O76" s="51"/>
    </row>
    <row r="77" spans="1:19" s="29" customFormat="1" ht="20.25" customHeight="1" x14ac:dyDescent="0.45">
      <c r="B77" s="219"/>
      <c r="C77" s="221"/>
      <c r="D77" s="60"/>
      <c r="E77" s="46"/>
      <c r="F77" s="60"/>
      <c r="G77" s="46"/>
      <c r="H77" s="138"/>
      <c r="I77" s="107"/>
      <c r="J77" s="138"/>
      <c r="M77" s="51"/>
      <c r="O77" s="51"/>
    </row>
    <row r="78" spans="1:19" s="29" customFormat="1" ht="6.75" customHeight="1" x14ac:dyDescent="0.45">
      <c r="A78" s="28"/>
      <c r="B78" s="219"/>
      <c r="C78" s="221"/>
      <c r="E78" s="199"/>
      <c r="G78" s="199"/>
      <c r="H78" s="199"/>
      <c r="I78" s="199"/>
      <c r="J78" s="199"/>
      <c r="M78" s="51"/>
      <c r="O78" s="51"/>
    </row>
    <row r="79" spans="1:19" s="29" customFormat="1" ht="22.5" customHeight="1" x14ac:dyDescent="0.45">
      <c r="A79" s="28"/>
      <c r="B79" s="219"/>
      <c r="C79" s="220"/>
      <c r="D79" s="59"/>
      <c r="E79" s="59"/>
      <c r="F79" s="59"/>
      <c r="G79" s="59"/>
      <c r="H79" s="59"/>
      <c r="I79" s="59"/>
      <c r="J79" s="59"/>
      <c r="M79" s="51"/>
      <c r="O79" s="51"/>
    </row>
    <row r="80" spans="1:19" s="29" customFormat="1" ht="22.5" customHeight="1" x14ac:dyDescent="0.45">
      <c r="B80" s="219"/>
      <c r="C80" s="221"/>
      <c r="D80" s="46"/>
      <c r="E80" s="46"/>
      <c r="F80" s="46"/>
      <c r="G80" s="46"/>
      <c r="H80" s="18"/>
      <c r="I80" s="46"/>
      <c r="J80" s="18"/>
      <c r="L80" s="42"/>
      <c r="M80" s="51"/>
      <c r="O80" s="51"/>
      <c r="P80" s="139"/>
      <c r="Q80" s="139"/>
      <c r="R80" s="139"/>
      <c r="S80" s="139"/>
    </row>
    <row r="81" spans="1:15" s="29" customFormat="1" ht="22.5" customHeight="1" x14ac:dyDescent="0.45">
      <c r="A81" s="28"/>
      <c r="B81" s="140"/>
      <c r="C81" s="220"/>
      <c r="D81" s="19"/>
      <c r="E81" s="19"/>
      <c r="F81" s="19"/>
      <c r="G81" s="19"/>
      <c r="H81" s="19"/>
      <c r="I81" s="19"/>
      <c r="J81" s="19"/>
      <c r="M81" s="51"/>
      <c r="O81" s="51"/>
    </row>
    <row r="82" spans="1:15" s="29" customFormat="1" ht="8.1" customHeight="1" x14ac:dyDescent="0.45">
      <c r="A82" s="28"/>
      <c r="B82" s="140"/>
      <c r="C82" s="220"/>
      <c r="D82" s="19"/>
      <c r="E82" s="19"/>
      <c r="F82" s="19"/>
      <c r="G82" s="19"/>
      <c r="H82" s="19"/>
      <c r="I82" s="19"/>
      <c r="J82" s="19"/>
      <c r="M82" s="51"/>
      <c r="O82" s="51"/>
    </row>
    <row r="83" spans="1:15" s="29" customFormat="1" ht="21.75" customHeight="1" x14ac:dyDescent="0.45">
      <c r="A83" s="28"/>
      <c r="B83" s="140"/>
      <c r="C83" s="220"/>
      <c r="D83" s="19"/>
      <c r="E83" s="19"/>
      <c r="F83" s="19"/>
      <c r="G83" s="19"/>
      <c r="H83" s="19"/>
      <c r="I83" s="19"/>
      <c r="J83" s="19"/>
      <c r="M83" s="51"/>
      <c r="O83" s="51"/>
    </row>
    <row r="84" spans="1:15" s="29" customFormat="1" ht="22.5" customHeight="1" x14ac:dyDescent="0.45">
      <c r="A84" s="135"/>
      <c r="B84" s="140"/>
      <c r="C84" s="220"/>
      <c r="D84" s="19"/>
      <c r="E84" s="19"/>
      <c r="F84" s="19"/>
      <c r="G84" s="19"/>
      <c r="H84" s="19"/>
      <c r="I84" s="19"/>
      <c r="J84" s="19"/>
      <c r="M84" s="51"/>
      <c r="O84" s="51"/>
    </row>
    <row r="85" spans="1:15" s="29" customFormat="1" ht="22.5" customHeight="1" x14ac:dyDescent="0.45">
      <c r="A85" s="135"/>
      <c r="B85" s="140"/>
      <c r="C85" s="220"/>
      <c r="D85" s="19"/>
      <c r="E85" s="19"/>
      <c r="F85" s="19"/>
      <c r="G85" s="19"/>
      <c r="H85" s="19"/>
      <c r="I85" s="19"/>
      <c r="J85" s="19"/>
      <c r="M85" s="51"/>
      <c r="O85" s="51"/>
    </row>
    <row r="86" spans="1:15" s="29" customFormat="1" ht="22.5" customHeight="1" x14ac:dyDescent="0.45">
      <c r="A86" s="141"/>
      <c r="B86" s="140"/>
      <c r="C86" s="220"/>
      <c r="D86" s="19"/>
      <c r="E86" s="19"/>
      <c r="F86" s="19"/>
      <c r="G86" s="19"/>
      <c r="H86" s="19"/>
      <c r="I86" s="19"/>
      <c r="J86" s="19"/>
      <c r="M86" s="51"/>
      <c r="O86" s="51"/>
    </row>
    <row r="87" spans="1:15" s="29" customFormat="1" ht="20.25" customHeight="1" x14ac:dyDescent="0.45">
      <c r="A87" s="141"/>
      <c r="B87" s="140"/>
      <c r="C87" s="220"/>
      <c r="D87" s="142"/>
      <c r="E87" s="19"/>
      <c r="F87" s="49"/>
      <c r="G87" s="64"/>
      <c r="H87" s="142"/>
      <c r="I87" s="64"/>
      <c r="J87" s="49"/>
      <c r="M87" s="51"/>
      <c r="O87" s="51"/>
    </row>
    <row r="88" spans="1:15" s="29" customFormat="1" ht="22.5" customHeight="1" x14ac:dyDescent="0.45">
      <c r="A88" s="28"/>
      <c r="B88" s="219"/>
      <c r="C88" s="221"/>
      <c r="D88" s="143"/>
      <c r="E88" s="66"/>
      <c r="F88" s="144"/>
      <c r="G88" s="66"/>
      <c r="H88" s="143"/>
      <c r="I88" s="145"/>
      <c r="J88" s="144"/>
      <c r="M88" s="51"/>
      <c r="O88" s="51"/>
    </row>
    <row r="89" spans="1:15" s="29" customFormat="1" ht="22.5" customHeight="1" x14ac:dyDescent="0.45">
      <c r="A89" s="146"/>
      <c r="B89" s="219"/>
      <c r="C89" s="221"/>
      <c r="D89" s="65"/>
      <c r="E89" s="59"/>
      <c r="F89" s="65"/>
      <c r="G89" s="59"/>
      <c r="H89" s="65"/>
      <c r="I89" s="59"/>
      <c r="J89" s="65"/>
      <c r="M89" s="51"/>
      <c r="O89" s="51"/>
    </row>
    <row r="90" spans="1:15" s="29" customFormat="1" ht="22.5" customHeight="1" x14ac:dyDescent="0.45">
      <c r="A90" s="146"/>
      <c r="B90" s="219"/>
      <c r="C90" s="221"/>
      <c r="D90" s="65"/>
      <c r="E90" s="59"/>
      <c r="F90" s="65"/>
      <c r="G90" s="59"/>
      <c r="H90" s="65"/>
      <c r="I90" s="59"/>
      <c r="J90" s="65"/>
      <c r="M90" s="51"/>
    </row>
    <row r="91" spans="1:15" s="29" customFormat="1" ht="22.5" customHeight="1" x14ac:dyDescent="0.5">
      <c r="A91" s="133"/>
      <c r="B91" s="130"/>
      <c r="M91" s="51"/>
    </row>
    <row r="92" spans="1:15" s="29" customFormat="1" ht="22.5" customHeight="1" x14ac:dyDescent="0.5">
      <c r="A92" s="133"/>
      <c r="B92" s="130"/>
      <c r="M92" s="51"/>
    </row>
    <row r="93" spans="1:15" s="29" customFormat="1" ht="22.5" customHeight="1" x14ac:dyDescent="0.45">
      <c r="B93" s="130"/>
      <c r="L93" s="42"/>
      <c r="M93" s="51"/>
      <c r="N93" s="42"/>
    </row>
    <row r="94" spans="1:15" s="29" customFormat="1" ht="22.5" customHeight="1" x14ac:dyDescent="0.45">
      <c r="A94" s="76"/>
      <c r="B94" s="219"/>
      <c r="D94" s="232"/>
      <c r="E94" s="232"/>
      <c r="F94" s="232"/>
      <c r="G94" s="220"/>
      <c r="H94" s="232"/>
      <c r="I94" s="232"/>
      <c r="J94" s="232"/>
      <c r="M94" s="51"/>
    </row>
    <row r="95" spans="1:15" s="29" customFormat="1" ht="22.5" customHeight="1" x14ac:dyDescent="0.45">
      <c r="A95" s="76"/>
      <c r="B95" s="219"/>
      <c r="D95" s="233"/>
      <c r="E95" s="233"/>
      <c r="F95" s="233"/>
      <c r="G95" s="220"/>
      <c r="H95" s="233"/>
      <c r="I95" s="233"/>
      <c r="J95" s="233"/>
      <c r="M95" s="51"/>
    </row>
    <row r="96" spans="1:15" s="29" customFormat="1" ht="22.5" customHeight="1" x14ac:dyDescent="0.45">
      <c r="A96" s="76"/>
      <c r="B96" s="219"/>
      <c r="D96" s="233"/>
      <c r="E96" s="233"/>
      <c r="F96" s="233"/>
      <c r="G96" s="220"/>
      <c r="H96" s="233"/>
      <c r="I96" s="233"/>
      <c r="J96" s="233"/>
      <c r="M96" s="51"/>
    </row>
    <row r="97" spans="1:15" s="29" customFormat="1" ht="22.5" customHeight="1" x14ac:dyDescent="0.45">
      <c r="A97" s="76"/>
      <c r="B97" s="219"/>
      <c r="D97" s="221"/>
      <c r="E97" s="221"/>
      <c r="F97" s="221"/>
      <c r="G97" s="221"/>
      <c r="H97" s="221"/>
      <c r="I97" s="221"/>
      <c r="J97" s="221"/>
      <c r="M97" s="51"/>
    </row>
    <row r="98" spans="1:15" s="29" customFormat="1" ht="22.5" customHeight="1" x14ac:dyDescent="0.45">
      <c r="A98" s="28"/>
      <c r="B98" s="219"/>
      <c r="D98" s="231"/>
      <c r="E98" s="231"/>
      <c r="F98" s="231"/>
      <c r="G98" s="231"/>
      <c r="H98" s="231"/>
      <c r="I98" s="231"/>
      <c r="J98" s="231"/>
      <c r="M98" s="51"/>
    </row>
    <row r="99" spans="1:15" s="29" customFormat="1" ht="22.5" customHeight="1" x14ac:dyDescent="0.45">
      <c r="A99" s="28"/>
      <c r="B99" s="219"/>
      <c r="C99" s="219"/>
      <c r="D99" s="57"/>
      <c r="E99" s="28"/>
      <c r="F99" s="57"/>
      <c r="G99" s="28"/>
      <c r="H99" s="57"/>
      <c r="I99" s="28"/>
      <c r="J99" s="57"/>
      <c r="M99" s="51"/>
    </row>
    <row r="100" spans="1:15" s="29" customFormat="1" ht="22.5" customHeight="1" x14ac:dyDescent="0.45">
      <c r="B100" s="219"/>
      <c r="C100" s="219"/>
      <c r="D100" s="27"/>
      <c r="E100" s="27"/>
      <c r="F100" s="27"/>
      <c r="G100" s="27"/>
      <c r="H100" s="27"/>
      <c r="I100" s="27"/>
      <c r="J100" s="27"/>
      <c r="L100" s="42"/>
      <c r="M100" s="51"/>
      <c r="O100" s="147"/>
    </row>
    <row r="101" spans="1:15" s="29" customFormat="1" ht="22.5" customHeight="1" x14ac:dyDescent="0.45">
      <c r="B101" s="219"/>
      <c r="C101" s="219"/>
      <c r="D101" s="49"/>
      <c r="E101" s="199"/>
      <c r="F101" s="27"/>
      <c r="G101" s="199"/>
      <c r="H101" s="49"/>
      <c r="I101" s="49"/>
      <c r="J101" s="49"/>
      <c r="M101" s="51"/>
      <c r="O101" s="147"/>
    </row>
    <row r="102" spans="1:15" s="29" customFormat="1" ht="22.5" customHeight="1" x14ac:dyDescent="0.45">
      <c r="A102" s="146"/>
      <c r="B102" s="219"/>
      <c r="C102" s="219"/>
      <c r="D102" s="14"/>
      <c r="E102" s="14"/>
      <c r="F102" s="14"/>
      <c r="G102" s="14"/>
      <c r="H102" s="14"/>
      <c r="I102" s="14"/>
      <c r="J102" s="14"/>
      <c r="M102" s="51"/>
      <c r="O102" s="147"/>
    </row>
    <row r="103" spans="1:15" s="29" customFormat="1" ht="22.5" customHeight="1" x14ac:dyDescent="0.45">
      <c r="A103" s="146"/>
      <c r="B103" s="219"/>
      <c r="C103" s="219"/>
      <c r="D103" s="14"/>
      <c r="E103" s="14"/>
      <c r="F103" s="14"/>
      <c r="G103" s="14"/>
      <c r="H103" s="14"/>
      <c r="I103" s="14"/>
      <c r="J103" s="14"/>
      <c r="M103" s="51"/>
      <c r="O103" s="147"/>
    </row>
    <row r="104" spans="1:15" s="29" customFormat="1" ht="22.5" customHeight="1" x14ac:dyDescent="0.45">
      <c r="A104" s="28"/>
      <c r="B104" s="219"/>
      <c r="C104" s="219"/>
      <c r="D104" s="57"/>
      <c r="E104" s="28"/>
      <c r="F104" s="57"/>
      <c r="G104" s="28"/>
      <c r="H104" s="57"/>
      <c r="I104" s="28"/>
      <c r="J104" s="57"/>
      <c r="M104" s="51"/>
      <c r="O104" s="147"/>
    </row>
    <row r="105" spans="1:15" s="29" customFormat="1" ht="22.5" customHeight="1" x14ac:dyDescent="0.45">
      <c r="B105" s="219"/>
      <c r="C105" s="219"/>
      <c r="D105" s="27"/>
      <c r="E105" s="27"/>
      <c r="F105" s="27"/>
      <c r="G105" s="27"/>
      <c r="H105" s="27"/>
      <c r="I105" s="27"/>
      <c r="J105" s="27"/>
      <c r="L105" s="42"/>
      <c r="M105" s="51"/>
      <c r="O105" s="147"/>
    </row>
    <row r="106" spans="1:15" s="29" customFormat="1" ht="22.5" customHeight="1" x14ac:dyDescent="0.45">
      <c r="B106" s="219"/>
      <c r="C106" s="219"/>
      <c r="D106" s="138"/>
      <c r="E106" s="199"/>
      <c r="F106" s="27"/>
      <c r="G106" s="199"/>
      <c r="H106" s="138"/>
      <c r="I106" s="67"/>
      <c r="J106" s="138"/>
      <c r="M106" s="51"/>
      <c r="O106" s="147"/>
    </row>
    <row r="107" spans="1:15" s="29" customFormat="1" ht="22.5" customHeight="1" x14ac:dyDescent="0.45">
      <c r="A107" s="146"/>
      <c r="B107" s="219"/>
      <c r="C107" s="219"/>
      <c r="D107" s="14"/>
      <c r="E107" s="14"/>
      <c r="F107" s="14"/>
      <c r="G107" s="14"/>
      <c r="H107" s="14"/>
      <c r="I107" s="14"/>
      <c r="J107" s="14"/>
      <c r="M107" s="51"/>
      <c r="O107" s="147"/>
    </row>
    <row r="108" spans="1:15" s="29" customFormat="1" ht="22.5" customHeight="1" x14ac:dyDescent="0.45">
      <c r="A108" s="28"/>
      <c r="B108" s="219"/>
      <c r="C108" s="221"/>
      <c r="E108" s="199"/>
      <c r="G108" s="199"/>
      <c r="H108" s="199"/>
      <c r="I108" s="199"/>
      <c r="J108" s="199"/>
      <c r="M108" s="51"/>
      <c r="O108" s="147"/>
    </row>
    <row r="109" spans="1:15" s="29" customFormat="1" ht="24.75" customHeight="1" x14ac:dyDescent="0.45">
      <c r="A109" s="28"/>
      <c r="B109" s="219"/>
      <c r="C109" s="221"/>
      <c r="D109" s="66"/>
      <c r="E109" s="66"/>
      <c r="F109" s="66"/>
      <c r="G109" s="66"/>
      <c r="H109" s="66"/>
      <c r="I109" s="66"/>
      <c r="J109" s="66"/>
      <c r="O109" s="51"/>
    </row>
    <row r="110" spans="1:15" ht="22.5" customHeight="1" x14ac:dyDescent="0.45">
      <c r="B110" s="193"/>
      <c r="C110" s="43"/>
      <c r="D110" s="67"/>
      <c r="E110" s="68"/>
      <c r="F110" s="67"/>
      <c r="G110" s="68"/>
      <c r="H110" s="67"/>
      <c r="I110" s="68"/>
      <c r="J110" s="67"/>
      <c r="L110" s="9"/>
      <c r="N110" s="9"/>
    </row>
  </sheetData>
  <mergeCells count="28">
    <mergeCell ref="D98:J98"/>
    <mergeCell ref="D62:J62"/>
    <mergeCell ref="D94:F94"/>
    <mergeCell ref="H94:J94"/>
    <mergeCell ref="D95:F95"/>
    <mergeCell ref="H95:J95"/>
    <mergeCell ref="D96:F96"/>
    <mergeCell ref="H96:J96"/>
    <mergeCell ref="D60:F60"/>
    <mergeCell ref="H60:J60"/>
    <mergeCell ref="D8:J8"/>
    <mergeCell ref="D33:F33"/>
    <mergeCell ref="H33:J33"/>
    <mergeCell ref="D34:F34"/>
    <mergeCell ref="H34:J34"/>
    <mergeCell ref="D35:F35"/>
    <mergeCell ref="H35:J35"/>
    <mergeCell ref="D37:J37"/>
    <mergeCell ref="D58:F58"/>
    <mergeCell ref="H58:J58"/>
    <mergeCell ref="D59:F59"/>
    <mergeCell ref="H59:J5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29" max="9" man="1"/>
    <brk id="9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"/>
  <sheetViews>
    <sheetView view="pageBreakPreview" zoomScale="78" zoomScaleNormal="85" zoomScaleSheetLayoutView="85" workbookViewId="0"/>
  </sheetViews>
  <sheetFormatPr defaultColWidth="9.125" defaultRowHeight="21.75" x14ac:dyDescent="0.45"/>
  <cols>
    <col min="1" max="1" width="49.875" style="9" customWidth="1"/>
    <col min="2" max="2" width="8.5" style="9" customWidth="1"/>
    <col min="3" max="3" width="0.875" style="41" customWidth="1"/>
    <col min="4" max="4" width="12.5" style="9" customWidth="1"/>
    <col min="5" max="5" width="1.5" style="9" customWidth="1"/>
    <col min="6" max="6" width="12.5" style="9" customWidth="1"/>
    <col min="7" max="7" width="1.5" style="9" customWidth="1"/>
    <col min="8" max="8" width="15.5" style="9" customWidth="1"/>
    <col min="9" max="9" width="1.5" style="9" customWidth="1"/>
    <col min="10" max="10" width="13.5" style="9" customWidth="1"/>
    <col min="11" max="11" width="1.5" style="9" customWidth="1"/>
    <col min="12" max="12" width="13.5" style="9" customWidth="1"/>
    <col min="13" max="13" width="1.5" style="9" customWidth="1"/>
    <col min="14" max="14" width="18.875" style="9" customWidth="1"/>
    <col min="15" max="15" width="1.125" style="9" customWidth="1"/>
    <col min="16" max="16" width="13.125" style="9" customWidth="1"/>
    <col min="17" max="17" width="1.5" style="9" customWidth="1"/>
    <col min="18" max="18" width="11.5" style="9" customWidth="1"/>
    <col min="19" max="19" width="1.5" style="9" customWidth="1"/>
    <col min="20" max="20" width="13.125" style="9" customWidth="1"/>
    <col min="21" max="22" width="10" style="9" bestFit="1" customWidth="1"/>
    <col min="23" max="16384" width="9.125" style="9"/>
  </cols>
  <sheetData>
    <row r="1" spans="1:20" s="70" customFormat="1" ht="22.5" customHeight="1" x14ac:dyDescent="0.5">
      <c r="A1" s="40" t="str">
        <f>'SFP-3-5'!A1</f>
        <v>บริษัท ทาคูนิ กรุ๊ป จำกัด (มหาชน) และบริษัทย่อย</v>
      </c>
      <c r="B1" s="40"/>
      <c r="C1" s="69"/>
      <c r="E1" s="40"/>
      <c r="G1" s="40"/>
      <c r="J1" s="71"/>
      <c r="K1" s="40" t="s">
        <v>62</v>
      </c>
      <c r="L1" s="40"/>
      <c r="M1" s="40"/>
    </row>
    <row r="2" spans="1:20" s="70" customFormat="1" ht="24" customHeight="1" x14ac:dyDescent="0.5">
      <c r="A2" s="40" t="s">
        <v>63</v>
      </c>
      <c r="B2" s="40"/>
      <c r="C2" s="69"/>
      <c r="E2" s="40"/>
      <c r="G2" s="40"/>
      <c r="J2" s="71"/>
      <c r="K2" s="40"/>
      <c r="L2" s="40"/>
      <c r="M2" s="40"/>
    </row>
    <row r="3" spans="1:20" s="70" customFormat="1" ht="24" customHeight="1" x14ac:dyDescent="0.5">
      <c r="A3" s="40"/>
      <c r="B3" s="40"/>
      <c r="C3" s="69"/>
      <c r="E3" s="40"/>
      <c r="G3" s="40"/>
      <c r="J3" s="71"/>
      <c r="K3" s="40"/>
      <c r="L3" s="40"/>
      <c r="M3" s="40"/>
    </row>
    <row r="4" spans="1:20" ht="21" customHeight="1" x14ac:dyDescent="0.45">
      <c r="A4" s="72"/>
      <c r="B4" s="72"/>
      <c r="C4" s="73"/>
      <c r="D4" s="241" t="s">
        <v>1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</row>
    <row r="5" spans="1:20" ht="21" customHeight="1" x14ac:dyDescent="0.45">
      <c r="A5" s="72"/>
      <c r="B5" s="72"/>
      <c r="C5" s="224"/>
      <c r="D5" s="198"/>
      <c r="E5" s="75"/>
      <c r="F5" s="76"/>
      <c r="G5" s="75"/>
      <c r="H5" s="76"/>
      <c r="I5" s="74"/>
      <c r="J5" s="198"/>
      <c r="K5" s="198"/>
      <c r="L5" s="198"/>
      <c r="M5" s="75"/>
      <c r="N5" s="221" t="s">
        <v>122</v>
      </c>
      <c r="O5" s="74"/>
      <c r="P5" s="198"/>
      <c r="Q5" s="74"/>
      <c r="R5" s="5"/>
      <c r="S5" s="74"/>
      <c r="T5" s="198"/>
    </row>
    <row r="6" spans="1:20" ht="21" customHeight="1" x14ac:dyDescent="0.45">
      <c r="A6" s="72"/>
      <c r="B6" s="72"/>
      <c r="C6" s="224"/>
      <c r="D6" s="198"/>
      <c r="E6" s="75"/>
      <c r="F6" s="76"/>
      <c r="G6" s="75"/>
      <c r="H6" s="76"/>
      <c r="I6" s="74"/>
      <c r="J6" s="242" t="s">
        <v>28</v>
      </c>
      <c r="K6" s="242"/>
      <c r="L6" s="242"/>
      <c r="M6" s="75"/>
      <c r="N6" s="167" t="s">
        <v>123</v>
      </c>
      <c r="O6" s="74"/>
      <c r="P6" s="198"/>
      <c r="Q6" s="74"/>
      <c r="R6" s="5"/>
      <c r="S6" s="74"/>
      <c r="T6" s="198"/>
    </row>
    <row r="7" spans="1:20" x14ac:dyDescent="0.45">
      <c r="A7" s="77"/>
      <c r="B7" s="77"/>
      <c r="C7" s="78"/>
      <c r="D7" s="6" t="s">
        <v>27</v>
      </c>
      <c r="E7" s="78"/>
      <c r="F7" s="6"/>
      <c r="G7" s="78"/>
      <c r="H7" s="80" t="s">
        <v>99</v>
      </c>
      <c r="I7" s="79"/>
      <c r="M7" s="78"/>
      <c r="N7" s="213" t="s">
        <v>175</v>
      </c>
      <c r="O7" s="79"/>
      <c r="Q7" s="79"/>
      <c r="R7" s="80" t="s">
        <v>64</v>
      </c>
      <c r="S7" s="79"/>
      <c r="T7" s="80"/>
    </row>
    <row r="8" spans="1:20" x14ac:dyDescent="0.45">
      <c r="A8" s="77"/>
      <c r="B8" s="77"/>
      <c r="C8" s="78"/>
      <c r="D8" s="6" t="s">
        <v>65</v>
      </c>
      <c r="E8" s="79"/>
      <c r="F8" s="80" t="s">
        <v>66</v>
      </c>
      <c r="G8" s="79"/>
      <c r="H8" s="6" t="s">
        <v>101</v>
      </c>
      <c r="I8" s="79"/>
      <c r="J8" s="80" t="s">
        <v>67</v>
      </c>
      <c r="K8" s="79"/>
      <c r="L8" s="79"/>
      <c r="M8" s="79"/>
      <c r="N8" s="6" t="s">
        <v>176</v>
      </c>
      <c r="O8" s="79"/>
      <c r="P8" s="80" t="s">
        <v>68</v>
      </c>
      <c r="Q8" s="79"/>
      <c r="R8" s="80" t="s">
        <v>69</v>
      </c>
      <c r="S8" s="79"/>
      <c r="T8" s="80" t="s">
        <v>68</v>
      </c>
    </row>
    <row r="9" spans="1:20" x14ac:dyDescent="0.45">
      <c r="A9" s="77"/>
      <c r="B9" s="4" t="s">
        <v>5</v>
      </c>
      <c r="C9" s="81"/>
      <c r="D9" s="80" t="s">
        <v>71</v>
      </c>
      <c r="E9" s="79"/>
      <c r="F9" s="80" t="s">
        <v>160</v>
      </c>
      <c r="G9" s="79"/>
      <c r="H9" s="80" t="s">
        <v>100</v>
      </c>
      <c r="I9" s="79"/>
      <c r="J9" s="80" t="s">
        <v>72</v>
      </c>
      <c r="K9" s="79"/>
      <c r="L9" s="82" t="s">
        <v>73</v>
      </c>
      <c r="M9" s="79"/>
      <c r="N9" s="80" t="s">
        <v>102</v>
      </c>
      <c r="O9" s="79"/>
      <c r="P9" s="80" t="s">
        <v>74</v>
      </c>
      <c r="Q9" s="79"/>
      <c r="R9" s="80" t="s">
        <v>75</v>
      </c>
      <c r="S9" s="79"/>
      <c r="T9" s="5" t="s">
        <v>121</v>
      </c>
    </row>
    <row r="10" spans="1:20" ht="21.75" customHeight="1" x14ac:dyDescent="0.45">
      <c r="A10" s="72"/>
      <c r="B10" s="72"/>
      <c r="C10" s="224"/>
      <c r="D10" s="240" t="s">
        <v>7</v>
      </c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</row>
    <row r="11" spans="1:20" ht="22.5" customHeight="1" x14ac:dyDescent="0.45">
      <c r="A11" s="83" t="s">
        <v>221</v>
      </c>
      <c r="B11" s="83"/>
      <c r="C11" s="84"/>
      <c r="D11" s="24"/>
      <c r="E11" s="59"/>
      <c r="F11" s="24"/>
      <c r="G11" s="59"/>
      <c r="H11" s="24"/>
      <c r="I11" s="59"/>
      <c r="J11" s="24"/>
      <c r="K11" s="59"/>
      <c r="L11" s="46"/>
      <c r="M11" s="59"/>
      <c r="N11" s="24"/>
      <c r="O11" s="59"/>
      <c r="P11" s="86"/>
      <c r="Q11" s="59"/>
      <c r="R11" s="86"/>
      <c r="S11" s="59"/>
      <c r="T11" s="46"/>
    </row>
    <row r="12" spans="1:20" ht="21" customHeight="1" x14ac:dyDescent="0.45">
      <c r="A12" s="56" t="s">
        <v>184</v>
      </c>
      <c r="B12" s="56"/>
      <c r="C12" s="87"/>
      <c r="D12" s="58">
        <v>400000</v>
      </c>
      <c r="E12" s="58"/>
      <c r="F12" s="58">
        <v>305528</v>
      </c>
      <c r="G12" s="58"/>
      <c r="H12" s="58">
        <v>20636</v>
      </c>
      <c r="I12" s="58"/>
      <c r="J12" s="58">
        <v>8692</v>
      </c>
      <c r="K12" s="91"/>
      <c r="L12" s="92">
        <v>72291</v>
      </c>
      <c r="M12" s="91"/>
      <c r="N12" s="91">
        <v>1070</v>
      </c>
      <c r="O12" s="91"/>
      <c r="P12" s="92">
        <v>808217</v>
      </c>
      <c r="Q12" s="93"/>
      <c r="R12" s="91">
        <v>80626</v>
      </c>
      <c r="S12" s="93"/>
      <c r="T12" s="93">
        <v>888843</v>
      </c>
    </row>
    <row r="13" spans="1:20" ht="21" customHeight="1" x14ac:dyDescent="0.45">
      <c r="A13" s="55" t="s">
        <v>147</v>
      </c>
      <c r="B13" s="55"/>
      <c r="C13" s="87"/>
      <c r="D13" s="150">
        <v>0</v>
      </c>
      <c r="E13" s="150"/>
      <c r="F13" s="150">
        <v>0</v>
      </c>
      <c r="G13" s="150"/>
      <c r="H13" s="150">
        <v>0</v>
      </c>
      <c r="I13" s="150"/>
      <c r="J13" s="150">
        <v>0</v>
      </c>
      <c r="K13" s="91"/>
      <c r="L13" s="92">
        <v>259</v>
      </c>
      <c r="M13" s="91"/>
      <c r="N13" s="228">
        <v>0</v>
      </c>
      <c r="O13" s="91"/>
      <c r="P13" s="92">
        <v>259</v>
      </c>
      <c r="Q13" s="93"/>
      <c r="R13" s="91">
        <v>95</v>
      </c>
      <c r="S13" s="93"/>
      <c r="T13" s="93">
        <v>354</v>
      </c>
    </row>
    <row r="14" spans="1:20" ht="21" customHeight="1" x14ac:dyDescent="0.45">
      <c r="A14" s="56" t="s">
        <v>148</v>
      </c>
      <c r="B14" s="56"/>
      <c r="C14" s="87"/>
      <c r="D14" s="101">
        <f>SUM(D12:D13)</f>
        <v>400000</v>
      </c>
      <c r="E14" s="94"/>
      <c r="F14" s="101">
        <f>SUM(F12:F13)</f>
        <v>305528</v>
      </c>
      <c r="G14" s="94"/>
      <c r="H14" s="101">
        <f>SUM(H12:H13)</f>
        <v>20636</v>
      </c>
      <c r="I14" s="94"/>
      <c r="J14" s="101">
        <f>SUM(J12:J13)</f>
        <v>8692</v>
      </c>
      <c r="K14" s="98"/>
      <c r="L14" s="101">
        <f>SUM(L12:L13)</f>
        <v>72550</v>
      </c>
      <c r="M14" s="102"/>
      <c r="N14" s="101">
        <f>SUM(N12:N13)</f>
        <v>1070</v>
      </c>
      <c r="O14" s="102"/>
      <c r="P14" s="101">
        <f>SUM(P12:P13)</f>
        <v>808476</v>
      </c>
      <c r="Q14" s="102"/>
      <c r="R14" s="101">
        <f>SUM(R12:R13)</f>
        <v>80721</v>
      </c>
      <c r="S14" s="102"/>
      <c r="T14" s="101">
        <f>SUM(T12:T13)</f>
        <v>889197</v>
      </c>
    </row>
    <row r="15" spans="1:20" x14ac:dyDescent="0.45">
      <c r="A15" s="56"/>
      <c r="B15" s="56"/>
      <c r="C15" s="84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</row>
    <row r="16" spans="1:20" x14ac:dyDescent="0.45">
      <c r="A16" s="56" t="s">
        <v>77</v>
      </c>
      <c r="B16" s="56"/>
      <c r="C16" s="84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</row>
    <row r="17" spans="1:22" x14ac:dyDescent="0.45">
      <c r="A17" s="89" t="s">
        <v>207</v>
      </c>
      <c r="B17" s="89"/>
      <c r="C17" s="87"/>
      <c r="D17" s="95"/>
      <c r="E17" s="96"/>
      <c r="F17" s="95"/>
      <c r="G17" s="96"/>
      <c r="H17" s="95"/>
      <c r="I17" s="96"/>
      <c r="J17" s="95"/>
      <c r="K17" s="97"/>
      <c r="L17" s="98"/>
      <c r="M17" s="97"/>
      <c r="N17" s="98"/>
      <c r="O17" s="97"/>
      <c r="P17" s="98"/>
      <c r="Q17" s="97"/>
      <c r="R17" s="98"/>
      <c r="S17" s="97"/>
      <c r="T17" s="98"/>
      <c r="V17" s="44"/>
    </row>
    <row r="18" spans="1:22" x14ac:dyDescent="0.45">
      <c r="A18" s="55" t="s">
        <v>193</v>
      </c>
      <c r="B18" s="193">
        <v>13</v>
      </c>
      <c r="C18" s="224"/>
      <c r="D18" s="150">
        <v>0</v>
      </c>
      <c r="E18" s="100"/>
      <c r="F18" s="150">
        <v>0</v>
      </c>
      <c r="G18" s="100"/>
      <c r="H18" s="150">
        <v>0</v>
      </c>
      <c r="I18" s="58">
        <v>0</v>
      </c>
      <c r="J18" s="150">
        <v>0</v>
      </c>
      <c r="K18" s="97"/>
      <c r="L18" s="205">
        <v>-30000</v>
      </c>
      <c r="M18" s="97"/>
      <c r="N18" s="92">
        <v>0</v>
      </c>
      <c r="O18" s="97"/>
      <c r="P18" s="92">
        <f>SUM(D18:N18)</f>
        <v>-30000</v>
      </c>
      <c r="Q18" s="97"/>
      <c r="R18" s="92">
        <v>-19350</v>
      </c>
      <c r="S18" s="97"/>
      <c r="T18" s="93">
        <v>-49350</v>
      </c>
    </row>
    <row r="19" spans="1:22" x14ac:dyDescent="0.45">
      <c r="A19" s="89" t="s">
        <v>208</v>
      </c>
      <c r="B19" s="89"/>
      <c r="C19" s="224"/>
      <c r="D19" s="101">
        <f>SUM(D18:D18)</f>
        <v>0</v>
      </c>
      <c r="E19" s="94"/>
      <c r="F19" s="101">
        <f>SUM(F18:F18)</f>
        <v>0</v>
      </c>
      <c r="G19" s="94"/>
      <c r="H19" s="101">
        <f>SUM(H18:H18)</f>
        <v>0</v>
      </c>
      <c r="I19" s="94"/>
      <c r="J19" s="101">
        <f>SUM(J18:J18)</f>
        <v>0</v>
      </c>
      <c r="K19" s="98"/>
      <c r="L19" s="101">
        <f>SUM(L18:L18)</f>
        <v>-30000</v>
      </c>
      <c r="M19" s="102"/>
      <c r="N19" s="101">
        <f>SUM(N18:N18)</f>
        <v>0</v>
      </c>
      <c r="O19" s="102"/>
      <c r="P19" s="101">
        <f>SUM(P18:P18)</f>
        <v>-30000</v>
      </c>
      <c r="Q19" s="102"/>
      <c r="R19" s="101">
        <f>SUM(R18:R18)</f>
        <v>-19350</v>
      </c>
      <c r="S19" s="102"/>
      <c r="T19" s="101">
        <f>SUM(T18:T18)</f>
        <v>-49350</v>
      </c>
    </row>
    <row r="20" spans="1:22" x14ac:dyDescent="0.45">
      <c r="A20" s="56"/>
      <c r="B20" s="56"/>
      <c r="C20" s="84"/>
      <c r="D20" s="94"/>
      <c r="E20" s="94"/>
      <c r="F20" s="94"/>
      <c r="G20" s="94"/>
      <c r="H20" s="94"/>
      <c r="I20" s="94"/>
      <c r="J20" s="94"/>
      <c r="K20" s="88"/>
      <c r="L20" s="88"/>
      <c r="M20" s="88"/>
      <c r="N20" s="88"/>
      <c r="O20" s="88"/>
      <c r="P20" s="88"/>
      <c r="Q20" s="88"/>
      <c r="R20" s="88"/>
      <c r="S20" s="88"/>
      <c r="T20" s="88"/>
    </row>
    <row r="21" spans="1:22" x14ac:dyDescent="0.45">
      <c r="A21" s="89" t="s">
        <v>117</v>
      </c>
      <c r="B21" s="89"/>
      <c r="C21" s="87"/>
      <c r="D21" s="95"/>
      <c r="E21" s="96"/>
      <c r="F21" s="95"/>
      <c r="G21" s="96"/>
      <c r="H21" s="95"/>
      <c r="I21" s="96"/>
      <c r="J21" s="95"/>
      <c r="K21" s="97"/>
      <c r="L21" s="98"/>
      <c r="M21" s="97"/>
      <c r="N21" s="98"/>
      <c r="O21" s="97"/>
      <c r="P21" s="98"/>
      <c r="Q21" s="97"/>
      <c r="R21" s="98"/>
      <c r="S21" s="97"/>
      <c r="T21" s="98"/>
      <c r="V21" s="44"/>
    </row>
    <row r="22" spans="1:22" x14ac:dyDescent="0.45">
      <c r="A22" s="55" t="s">
        <v>118</v>
      </c>
      <c r="B22" s="55"/>
      <c r="D22" s="99"/>
      <c r="E22" s="96"/>
      <c r="F22" s="99"/>
      <c r="G22" s="96"/>
      <c r="H22" s="99"/>
      <c r="I22" s="96"/>
      <c r="J22" s="99"/>
      <c r="K22" s="97"/>
      <c r="L22" s="92"/>
      <c r="M22" s="97"/>
      <c r="N22" s="98"/>
      <c r="O22" s="97"/>
      <c r="P22" s="92"/>
      <c r="Q22" s="97"/>
      <c r="R22" s="92"/>
      <c r="S22" s="97"/>
      <c r="T22" s="92"/>
    </row>
    <row r="23" spans="1:22" x14ac:dyDescent="0.45">
      <c r="A23" s="55" t="s">
        <v>119</v>
      </c>
      <c r="B23" s="55"/>
      <c r="C23" s="224"/>
      <c r="D23" s="150">
        <v>0</v>
      </c>
      <c r="E23" s="100"/>
      <c r="F23" s="150">
        <v>0</v>
      </c>
      <c r="G23" s="100"/>
      <c r="H23" s="150">
        <v>0</v>
      </c>
      <c r="I23" s="58">
        <v>0</v>
      </c>
      <c r="J23" s="150">
        <v>0</v>
      </c>
      <c r="K23" s="97"/>
      <c r="L23" s="150">
        <v>0</v>
      </c>
      <c r="M23" s="97"/>
      <c r="N23" s="92">
        <v>80782</v>
      </c>
      <c r="O23" s="97"/>
      <c r="P23" s="92">
        <f>SUM(D23:N23)</f>
        <v>80782</v>
      </c>
      <c r="Q23" s="97"/>
      <c r="R23" s="92">
        <v>205203</v>
      </c>
      <c r="S23" s="97"/>
      <c r="T23" s="93">
        <f>SUM(P23:R23)</f>
        <v>285985</v>
      </c>
    </row>
    <row r="24" spans="1:22" x14ac:dyDescent="0.45">
      <c r="A24" s="89" t="s">
        <v>120</v>
      </c>
      <c r="B24" s="89"/>
      <c r="C24" s="224"/>
      <c r="D24" s="101">
        <f>SUM(D23:D23)</f>
        <v>0</v>
      </c>
      <c r="E24" s="94"/>
      <c r="F24" s="101">
        <f>SUM(F23:F23)</f>
        <v>0</v>
      </c>
      <c r="G24" s="94"/>
      <c r="H24" s="101">
        <f>SUM(H23:H23)</f>
        <v>0</v>
      </c>
      <c r="I24" s="94"/>
      <c r="J24" s="101">
        <f>SUM(J23:J23)</f>
        <v>0</v>
      </c>
      <c r="K24" s="98"/>
      <c r="L24" s="101">
        <f>SUM(L23:L23)</f>
        <v>0</v>
      </c>
      <c r="M24" s="102"/>
      <c r="N24" s="101">
        <f>SUM(N23:N23)</f>
        <v>80782</v>
      </c>
      <c r="O24" s="102"/>
      <c r="P24" s="101">
        <f>SUM(P23:P23)</f>
        <v>80782</v>
      </c>
      <c r="Q24" s="102"/>
      <c r="R24" s="101">
        <f>SUM(R23:R23)</f>
        <v>205203</v>
      </c>
      <c r="S24" s="102"/>
      <c r="T24" s="101">
        <f>SUM(T23:T23)</f>
        <v>285985</v>
      </c>
    </row>
    <row r="25" spans="1:22" x14ac:dyDescent="0.45">
      <c r="A25" s="56"/>
      <c r="B25" s="56"/>
      <c r="C25" s="84"/>
      <c r="D25" s="94"/>
      <c r="E25" s="94"/>
      <c r="F25" s="94"/>
      <c r="G25" s="94"/>
      <c r="H25" s="94"/>
      <c r="I25" s="94"/>
      <c r="J25" s="94"/>
      <c r="K25" s="88"/>
      <c r="L25" s="88"/>
      <c r="M25" s="88"/>
      <c r="N25" s="88"/>
      <c r="O25" s="88"/>
      <c r="P25" s="88"/>
      <c r="Q25" s="88"/>
      <c r="R25" s="88"/>
      <c r="S25" s="88"/>
      <c r="T25" s="88"/>
    </row>
    <row r="26" spans="1:22" x14ac:dyDescent="0.45">
      <c r="A26" s="13" t="s">
        <v>78</v>
      </c>
      <c r="B26" s="13"/>
      <c r="C26" s="84"/>
      <c r="D26" s="88"/>
      <c r="E26" s="94"/>
      <c r="F26" s="103"/>
      <c r="G26" s="94"/>
      <c r="H26" s="103"/>
      <c r="I26" s="103"/>
      <c r="J26" s="103"/>
      <c r="K26" s="88"/>
      <c r="L26" s="93"/>
      <c r="M26" s="88"/>
      <c r="N26" s="93"/>
      <c r="O26" s="93"/>
      <c r="P26" s="93"/>
      <c r="Q26" s="93"/>
      <c r="R26" s="93"/>
      <c r="S26" s="93"/>
      <c r="T26" s="93"/>
    </row>
    <row r="27" spans="1:22" x14ac:dyDescent="0.45">
      <c r="A27" s="55" t="s">
        <v>231</v>
      </c>
      <c r="B27" s="55"/>
      <c r="C27" s="131"/>
      <c r="D27" s="150">
        <v>0</v>
      </c>
      <c r="E27" s="100"/>
      <c r="F27" s="150">
        <v>0</v>
      </c>
      <c r="G27" s="100"/>
      <c r="H27" s="150">
        <v>0</v>
      </c>
      <c r="I27" s="58"/>
      <c r="J27" s="150">
        <v>0</v>
      </c>
      <c r="K27" s="97"/>
      <c r="L27" s="92">
        <f>'PL9M-8-9'!F47</f>
        <v>5566</v>
      </c>
      <c r="M27" s="97"/>
      <c r="N27" s="150">
        <v>0</v>
      </c>
      <c r="O27" s="97"/>
      <c r="P27" s="92">
        <f>SUM(D27:N27)</f>
        <v>5566</v>
      </c>
      <c r="Q27" s="97"/>
      <c r="R27" s="92">
        <f>'PL9M-8-9'!F48</f>
        <v>38298</v>
      </c>
      <c r="S27" s="97"/>
      <c r="T27" s="93">
        <f>SUM(P27:R27)</f>
        <v>43864</v>
      </c>
    </row>
    <row r="28" spans="1:22" x14ac:dyDescent="0.45">
      <c r="A28" s="55" t="s">
        <v>159</v>
      </c>
      <c r="B28" s="55"/>
      <c r="C28" s="131"/>
      <c r="D28" s="150">
        <v>0</v>
      </c>
      <c r="E28" s="100"/>
      <c r="F28" s="150">
        <v>0</v>
      </c>
      <c r="G28" s="100"/>
      <c r="H28" s="150">
        <v>0</v>
      </c>
      <c r="I28" s="58"/>
      <c r="J28" s="150">
        <v>0</v>
      </c>
      <c r="K28" s="97"/>
      <c r="L28" s="92">
        <f>'PL9M-8-9'!F52-'CH Conso-10-11'!L27</f>
        <v>-3617</v>
      </c>
      <c r="M28" s="97"/>
      <c r="N28" s="150">
        <v>0</v>
      </c>
      <c r="O28" s="97"/>
      <c r="P28" s="92">
        <f>SUM(D28:N28)</f>
        <v>-3617</v>
      </c>
      <c r="Q28" s="97"/>
      <c r="R28" s="92">
        <f>'PL9M-8-9'!F53-'CH Conso-10-11'!R27</f>
        <v>127</v>
      </c>
      <c r="S28" s="97"/>
      <c r="T28" s="93">
        <f>SUM(P28:R28)</f>
        <v>-3490</v>
      </c>
    </row>
    <row r="29" spans="1:22" x14ac:dyDescent="0.45">
      <c r="A29" s="56" t="s">
        <v>185</v>
      </c>
      <c r="B29" s="56"/>
      <c r="C29" s="84"/>
      <c r="D29" s="168">
        <f>SUM(D27:D28)</f>
        <v>0</v>
      </c>
      <c r="E29" s="94"/>
      <c r="F29" s="168">
        <f>SUM(F27:F28)</f>
        <v>0</v>
      </c>
      <c r="G29" s="94"/>
      <c r="H29" s="168">
        <f>SUM(H27:H28)</f>
        <v>0</v>
      </c>
      <c r="I29" s="94"/>
      <c r="J29" s="168">
        <f>SUM(J27:J28)</f>
        <v>0</v>
      </c>
      <c r="K29" s="88"/>
      <c r="L29" s="169">
        <f>SUM(L27:L28)</f>
        <v>1949</v>
      </c>
      <c r="M29" s="88"/>
      <c r="N29" s="169">
        <f>SUM(N27:N28)</f>
        <v>0</v>
      </c>
      <c r="O29" s="88">
        <v>0</v>
      </c>
      <c r="P29" s="169">
        <f>SUM(P27:P28)</f>
        <v>1949</v>
      </c>
      <c r="Q29" s="88">
        <v>0</v>
      </c>
      <c r="R29" s="169">
        <f>SUM(R27:R28)</f>
        <v>38425</v>
      </c>
      <c r="S29" s="88">
        <v>0</v>
      </c>
      <c r="T29" s="169">
        <f>SUM(T27:T28)</f>
        <v>40374</v>
      </c>
    </row>
    <row r="30" spans="1:22" x14ac:dyDescent="0.45">
      <c r="A30" s="56"/>
      <c r="B30" s="56"/>
      <c r="C30" s="84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</row>
    <row r="31" spans="1:22" ht="22.5" thickBot="1" x14ac:dyDescent="0.5">
      <c r="A31" s="56" t="s">
        <v>217</v>
      </c>
      <c r="B31" s="56"/>
      <c r="C31" s="104"/>
      <c r="D31" s="105">
        <f>SUM(D29,D14,D24,D19)</f>
        <v>400000</v>
      </c>
      <c r="E31" s="106"/>
      <c r="F31" s="105">
        <f>SUM(F29,F14,F24,F19)</f>
        <v>305528</v>
      </c>
      <c r="G31" s="106"/>
      <c r="H31" s="105">
        <f>SUM(H29,H14,H24,H19)</f>
        <v>20636</v>
      </c>
      <c r="I31" s="106"/>
      <c r="J31" s="105">
        <f>SUM(J29,J14,J24,J19)</f>
        <v>8692</v>
      </c>
      <c r="K31" s="106"/>
      <c r="L31" s="105">
        <f>SUM(L29,L14,L24,L19)</f>
        <v>44499</v>
      </c>
      <c r="M31" s="106"/>
      <c r="N31" s="105">
        <f>SUM(N29,N14,N24,N19)</f>
        <v>81852</v>
      </c>
      <c r="O31" s="106">
        <v>0</v>
      </c>
      <c r="P31" s="105">
        <f>SUM(P29,P14,P24,P19)</f>
        <v>861207</v>
      </c>
      <c r="Q31" s="106">
        <v>0</v>
      </c>
      <c r="R31" s="105">
        <f>SUM(R29,R14,R24,R19)</f>
        <v>304999</v>
      </c>
      <c r="S31" s="106">
        <v>0</v>
      </c>
      <c r="T31" s="105">
        <f>SUM(T29,T14,T24,T19)</f>
        <v>1166206</v>
      </c>
    </row>
    <row r="32" spans="1:22" ht="24" thickTop="1" x14ac:dyDescent="0.5">
      <c r="A32" s="40" t="str">
        <f>A1</f>
        <v>บริษัท ทาคูนิ กรุ๊ป จำกัด (มหาชน) และบริษัทย่อย</v>
      </c>
      <c r="B32" s="40"/>
      <c r="C32" s="69"/>
      <c r="D32" s="70"/>
      <c r="E32" s="40"/>
      <c r="F32" s="70"/>
      <c r="G32" s="40"/>
      <c r="H32" s="70"/>
      <c r="I32" s="70"/>
      <c r="J32" s="71"/>
      <c r="K32" s="40" t="s">
        <v>62</v>
      </c>
      <c r="L32" s="40"/>
      <c r="M32" s="40"/>
      <c r="N32" s="70"/>
      <c r="O32" s="70"/>
      <c r="P32" s="70"/>
      <c r="Q32" s="70"/>
      <c r="R32" s="70"/>
      <c r="S32" s="70"/>
      <c r="T32" s="70"/>
    </row>
    <row r="33" spans="1:20" ht="23.25" x14ac:dyDescent="0.5">
      <c r="A33" s="40" t="s">
        <v>63</v>
      </c>
      <c r="B33" s="40"/>
      <c r="C33" s="69"/>
      <c r="D33" s="70"/>
      <c r="E33" s="40"/>
      <c r="F33" s="70"/>
      <c r="G33" s="40"/>
      <c r="H33" s="70"/>
      <c r="I33" s="70"/>
      <c r="J33" s="71"/>
      <c r="K33" s="40"/>
      <c r="L33" s="40"/>
      <c r="M33" s="40"/>
      <c r="N33" s="70"/>
      <c r="O33" s="70"/>
      <c r="P33" s="70"/>
      <c r="Q33" s="70"/>
      <c r="R33" s="70"/>
      <c r="S33" s="70"/>
      <c r="T33" s="70"/>
    </row>
    <row r="34" spans="1:20" ht="23.25" x14ac:dyDescent="0.5">
      <c r="A34" s="40"/>
      <c r="B34" s="40"/>
      <c r="C34" s="69"/>
      <c r="D34" s="70"/>
      <c r="E34" s="40"/>
      <c r="F34" s="70"/>
      <c r="G34" s="40"/>
      <c r="H34" s="70"/>
      <c r="I34" s="70"/>
      <c r="J34" s="71"/>
      <c r="K34" s="40"/>
      <c r="L34" s="40"/>
      <c r="M34" s="40"/>
      <c r="N34" s="70"/>
      <c r="O34" s="70"/>
      <c r="P34" s="70"/>
      <c r="Q34" s="70"/>
      <c r="R34" s="70"/>
      <c r="S34" s="70"/>
      <c r="T34" s="70"/>
    </row>
    <row r="35" spans="1:20" x14ac:dyDescent="0.45">
      <c r="A35" s="72"/>
      <c r="B35" s="72"/>
      <c r="C35" s="73"/>
      <c r="D35" s="241" t="s">
        <v>1</v>
      </c>
      <c r="E35" s="241"/>
      <c r="F35" s="241"/>
      <c r="G35" s="241"/>
      <c r="H35" s="241"/>
      <c r="I35" s="241"/>
      <c r="J35" s="241"/>
      <c r="K35" s="241"/>
      <c r="L35" s="241"/>
      <c r="M35" s="241"/>
      <c r="N35" s="241"/>
      <c r="O35" s="241"/>
      <c r="P35" s="241"/>
      <c r="Q35" s="241"/>
      <c r="R35" s="241"/>
      <c r="S35" s="241"/>
      <c r="T35" s="241"/>
    </row>
    <row r="36" spans="1:20" x14ac:dyDescent="0.45">
      <c r="A36" s="72"/>
      <c r="B36" s="72"/>
      <c r="C36" s="224"/>
      <c r="D36" s="198"/>
      <c r="E36" s="75"/>
      <c r="F36" s="76"/>
      <c r="G36" s="75"/>
      <c r="H36" s="76"/>
      <c r="I36" s="74"/>
      <c r="J36" s="198"/>
      <c r="K36" s="198"/>
      <c r="L36" s="198"/>
      <c r="M36" s="75"/>
      <c r="N36" s="221" t="s">
        <v>122</v>
      </c>
      <c r="O36" s="74"/>
      <c r="P36" s="198"/>
      <c r="Q36" s="74"/>
      <c r="R36" s="5"/>
      <c r="S36" s="74"/>
      <c r="T36" s="198"/>
    </row>
    <row r="37" spans="1:20" x14ac:dyDescent="0.45">
      <c r="A37" s="72"/>
      <c r="B37" s="72"/>
      <c r="C37" s="224"/>
      <c r="D37" s="198"/>
      <c r="E37" s="75"/>
      <c r="F37" s="76"/>
      <c r="G37" s="75"/>
      <c r="H37" s="76"/>
      <c r="I37" s="74"/>
      <c r="J37" s="242" t="s">
        <v>28</v>
      </c>
      <c r="K37" s="242"/>
      <c r="L37" s="242"/>
      <c r="M37" s="75"/>
      <c r="N37" s="167" t="s">
        <v>123</v>
      </c>
      <c r="O37" s="74"/>
      <c r="P37" s="198"/>
      <c r="Q37" s="74"/>
      <c r="R37" s="5"/>
      <c r="S37" s="74"/>
      <c r="T37" s="198"/>
    </row>
    <row r="38" spans="1:20" x14ac:dyDescent="0.45">
      <c r="A38" s="77"/>
      <c r="B38" s="77"/>
      <c r="C38" s="78"/>
      <c r="D38" s="6" t="s">
        <v>27</v>
      </c>
      <c r="E38" s="78"/>
      <c r="F38" s="6"/>
      <c r="G38" s="78"/>
      <c r="H38" s="80" t="s">
        <v>99</v>
      </c>
      <c r="I38" s="79"/>
      <c r="M38" s="78"/>
      <c r="N38" s="213" t="s">
        <v>175</v>
      </c>
      <c r="O38" s="79"/>
      <c r="P38" s="80"/>
      <c r="Q38" s="79"/>
      <c r="R38" s="80" t="s">
        <v>64</v>
      </c>
      <c r="S38" s="79"/>
      <c r="T38" s="80"/>
    </row>
    <row r="39" spans="1:20" x14ac:dyDescent="0.45">
      <c r="A39" s="77"/>
      <c r="B39" s="77"/>
      <c r="C39" s="78"/>
      <c r="D39" s="6" t="s">
        <v>65</v>
      </c>
      <c r="E39" s="79"/>
      <c r="F39" s="80" t="s">
        <v>66</v>
      </c>
      <c r="G39" s="79"/>
      <c r="H39" s="6" t="s">
        <v>101</v>
      </c>
      <c r="I39" s="79"/>
      <c r="J39" s="80" t="s">
        <v>67</v>
      </c>
      <c r="K39" s="79"/>
      <c r="L39" s="79"/>
      <c r="M39" s="79"/>
      <c r="N39" s="6" t="s">
        <v>176</v>
      </c>
      <c r="O39" s="79"/>
      <c r="P39" s="80" t="s">
        <v>68</v>
      </c>
      <c r="Q39" s="79"/>
      <c r="R39" s="80" t="s">
        <v>69</v>
      </c>
      <c r="S39" s="79"/>
      <c r="T39" s="80" t="s">
        <v>68</v>
      </c>
    </row>
    <row r="40" spans="1:20" x14ac:dyDescent="0.45">
      <c r="A40" s="77"/>
      <c r="B40" s="4" t="s">
        <v>5</v>
      </c>
      <c r="C40" s="81"/>
      <c r="D40" s="80" t="s">
        <v>71</v>
      </c>
      <c r="E40" s="79"/>
      <c r="F40" s="80" t="s">
        <v>160</v>
      </c>
      <c r="G40" s="79"/>
      <c r="H40" s="80" t="s">
        <v>100</v>
      </c>
      <c r="I40" s="79"/>
      <c r="J40" s="80" t="s">
        <v>72</v>
      </c>
      <c r="K40" s="79"/>
      <c r="L40" s="82" t="s">
        <v>73</v>
      </c>
      <c r="M40" s="79"/>
      <c r="N40" s="80" t="s">
        <v>102</v>
      </c>
      <c r="O40" s="79"/>
      <c r="P40" s="80" t="s">
        <v>74</v>
      </c>
      <c r="Q40" s="79"/>
      <c r="R40" s="80" t="s">
        <v>75</v>
      </c>
      <c r="S40" s="79"/>
      <c r="T40" s="5" t="s">
        <v>121</v>
      </c>
    </row>
    <row r="41" spans="1:20" x14ac:dyDescent="0.45">
      <c r="A41" s="72"/>
      <c r="B41" s="72"/>
      <c r="C41" s="224"/>
      <c r="D41" s="240" t="s">
        <v>7</v>
      </c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</row>
    <row r="42" spans="1:20" x14ac:dyDescent="0.45">
      <c r="A42" s="83" t="s">
        <v>222</v>
      </c>
      <c r="B42" s="83"/>
      <c r="C42" s="84"/>
      <c r="D42" s="24"/>
      <c r="E42" s="59"/>
      <c r="F42" s="24"/>
      <c r="G42" s="59"/>
      <c r="H42" s="24"/>
      <c r="I42" s="59"/>
      <c r="J42" s="24"/>
      <c r="K42" s="59"/>
      <c r="L42" s="46"/>
      <c r="M42" s="59"/>
      <c r="N42" s="24"/>
      <c r="O42" s="59"/>
      <c r="P42" s="86"/>
      <c r="Q42" s="59"/>
      <c r="R42" s="86"/>
      <c r="S42" s="59"/>
      <c r="T42" s="46"/>
    </row>
    <row r="43" spans="1:20" x14ac:dyDescent="0.45">
      <c r="A43" s="56" t="s">
        <v>153</v>
      </c>
      <c r="B43" s="56"/>
      <c r="C43" s="224"/>
      <c r="D43" s="184">
        <v>400000</v>
      </c>
      <c r="E43" s="94"/>
      <c r="F43" s="184">
        <v>305528</v>
      </c>
      <c r="G43" s="94"/>
      <c r="H43" s="184">
        <v>20636</v>
      </c>
      <c r="I43" s="94"/>
      <c r="J43" s="184">
        <v>9942</v>
      </c>
      <c r="K43" s="88"/>
      <c r="L43" s="184">
        <v>64578</v>
      </c>
      <c r="M43" s="88"/>
      <c r="N43" s="184">
        <v>81853</v>
      </c>
      <c r="O43" s="88"/>
      <c r="P43" s="184">
        <v>882537</v>
      </c>
      <c r="Q43" s="88"/>
      <c r="R43" s="184">
        <v>314362</v>
      </c>
      <c r="S43" s="88"/>
      <c r="T43" s="184">
        <v>1196899</v>
      </c>
    </row>
    <row r="44" spans="1:20" x14ac:dyDescent="0.45">
      <c r="A44" s="56"/>
      <c r="B44" s="56"/>
      <c r="C44" s="84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</row>
    <row r="45" spans="1:20" x14ac:dyDescent="0.45">
      <c r="A45" s="56" t="s">
        <v>77</v>
      </c>
      <c r="B45" s="13"/>
      <c r="C45" s="84"/>
      <c r="D45" s="88"/>
      <c r="E45" s="94"/>
      <c r="F45" s="103"/>
      <c r="G45" s="94"/>
      <c r="H45" s="103"/>
      <c r="I45" s="103"/>
      <c r="J45" s="103"/>
      <c r="K45" s="88"/>
      <c r="L45" s="93"/>
      <c r="M45" s="88"/>
      <c r="N45" s="93"/>
      <c r="O45" s="93"/>
      <c r="P45" s="93"/>
      <c r="Q45" s="93"/>
      <c r="R45" s="93"/>
      <c r="S45" s="93"/>
      <c r="T45" s="93"/>
    </row>
    <row r="46" spans="1:20" x14ac:dyDescent="0.45">
      <c r="A46" s="8" t="s">
        <v>207</v>
      </c>
      <c r="B46" s="13"/>
      <c r="C46" s="84"/>
      <c r="D46" s="88"/>
      <c r="E46" s="94"/>
      <c r="F46" s="103"/>
      <c r="G46" s="94"/>
      <c r="H46" s="103"/>
      <c r="I46" s="103"/>
      <c r="J46" s="103"/>
      <c r="K46" s="88"/>
      <c r="L46" s="93"/>
      <c r="M46" s="88"/>
      <c r="N46" s="93"/>
      <c r="O46" s="93"/>
      <c r="P46" s="93"/>
      <c r="Q46" s="93"/>
      <c r="R46" s="93"/>
      <c r="S46" s="93"/>
      <c r="T46" s="93"/>
    </row>
    <row r="47" spans="1:20" x14ac:dyDescent="0.45">
      <c r="A47" s="55" t="s">
        <v>193</v>
      </c>
      <c r="B47" s="193">
        <v>13</v>
      </c>
      <c r="C47" s="131"/>
      <c r="D47" s="150">
        <v>0</v>
      </c>
      <c r="E47" s="100"/>
      <c r="F47" s="150">
        <v>0</v>
      </c>
      <c r="G47" s="100"/>
      <c r="H47" s="150">
        <v>0</v>
      </c>
      <c r="I47" s="58"/>
      <c r="J47" s="150">
        <v>0</v>
      </c>
      <c r="K47" s="97"/>
      <c r="L47" s="92">
        <v>-21920</v>
      </c>
      <c r="M47" s="97"/>
      <c r="N47" s="150">
        <v>0</v>
      </c>
      <c r="O47" s="97"/>
      <c r="P47" s="92">
        <f>SUM(D47:N47)</f>
        <v>-21920</v>
      </c>
      <c r="Q47" s="97"/>
      <c r="R47" s="92">
        <v>-19000</v>
      </c>
      <c r="S47" s="97"/>
      <c r="T47" s="93">
        <f>SUM(P47:R47)</f>
        <v>-40920</v>
      </c>
    </row>
    <row r="48" spans="1:20" x14ac:dyDescent="0.45">
      <c r="A48" s="89" t="s">
        <v>208</v>
      </c>
      <c r="B48" s="56"/>
      <c r="C48" s="84"/>
      <c r="D48" s="168">
        <f>SUM(D47:D47)</f>
        <v>0</v>
      </c>
      <c r="E48" s="94"/>
      <c r="F48" s="168">
        <f>SUM(F47:F47)</f>
        <v>0</v>
      </c>
      <c r="G48" s="94"/>
      <c r="H48" s="168">
        <f>SUM(H47:H47)</f>
        <v>0</v>
      </c>
      <c r="I48" s="94"/>
      <c r="J48" s="168">
        <f>SUM(J47:J47)</f>
        <v>0</v>
      </c>
      <c r="K48" s="88"/>
      <c r="L48" s="169">
        <f>SUM(L47:L47)</f>
        <v>-21920</v>
      </c>
      <c r="M48" s="88"/>
      <c r="N48" s="168">
        <f>SUM(N47:N47)</f>
        <v>0</v>
      </c>
      <c r="O48" s="88">
        <v>0</v>
      </c>
      <c r="P48" s="169">
        <f>SUM(P47:P47)</f>
        <v>-21920</v>
      </c>
      <c r="Q48" s="88">
        <v>0</v>
      </c>
      <c r="R48" s="169">
        <f>SUM(R47:R47)</f>
        <v>-19000</v>
      </c>
      <c r="S48" s="88">
        <v>0</v>
      </c>
      <c r="T48" s="169">
        <f>SUM(T47:T47)</f>
        <v>-40920</v>
      </c>
    </row>
    <row r="49" spans="1:20" x14ac:dyDescent="0.45">
      <c r="A49" s="56"/>
      <c r="B49" s="56"/>
      <c r="C49" s="84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</row>
    <row r="50" spans="1:20" x14ac:dyDescent="0.45">
      <c r="A50" s="13" t="s">
        <v>78</v>
      </c>
      <c r="B50" s="13"/>
      <c r="C50" s="84"/>
      <c r="D50" s="88"/>
      <c r="E50" s="94"/>
      <c r="F50" s="103"/>
      <c r="G50" s="94"/>
      <c r="H50" s="103"/>
      <c r="I50" s="103"/>
      <c r="J50" s="103"/>
      <c r="K50" s="88"/>
      <c r="L50" s="93"/>
      <c r="M50" s="88"/>
      <c r="N50" s="93"/>
      <c r="O50" s="93"/>
      <c r="P50" s="93"/>
      <c r="Q50" s="93"/>
      <c r="R50" s="93"/>
      <c r="S50" s="93"/>
      <c r="T50" s="93"/>
    </row>
    <row r="51" spans="1:20" x14ac:dyDescent="0.45">
      <c r="A51" s="55" t="s">
        <v>232</v>
      </c>
      <c r="B51" s="55"/>
      <c r="C51" s="131"/>
      <c r="D51" s="150">
        <v>0</v>
      </c>
      <c r="E51" s="100"/>
      <c r="F51" s="150">
        <v>0</v>
      </c>
      <c r="G51" s="100"/>
      <c r="H51" s="150">
        <v>0</v>
      </c>
      <c r="I51" s="58"/>
      <c r="J51" s="150">
        <v>0</v>
      </c>
      <c r="K51" s="97"/>
      <c r="L51" s="92">
        <f>'PL9M-8-9'!D47</f>
        <v>9700</v>
      </c>
      <c r="M51" s="97"/>
      <c r="N51" s="150">
        <v>0</v>
      </c>
      <c r="O51" s="97"/>
      <c r="P51" s="92">
        <f>SUM(D51:N51)</f>
        <v>9700</v>
      </c>
      <c r="Q51" s="97"/>
      <c r="R51" s="92">
        <f>'PL9M-8-9'!D48</f>
        <v>35007</v>
      </c>
      <c r="S51" s="97"/>
      <c r="T51" s="93">
        <f>SUM(P51:R51)</f>
        <v>44707</v>
      </c>
    </row>
    <row r="52" spans="1:20" x14ac:dyDescent="0.45">
      <c r="A52" s="56" t="s">
        <v>185</v>
      </c>
      <c r="B52" s="56"/>
      <c r="C52" s="84"/>
      <c r="D52" s="168">
        <f>SUM(D51:D51)</f>
        <v>0</v>
      </c>
      <c r="E52" s="94"/>
      <c r="F52" s="168">
        <f>SUM(F51:F51)</f>
        <v>0</v>
      </c>
      <c r="G52" s="94"/>
      <c r="H52" s="168">
        <f>SUM(H51:H51)</f>
        <v>0</v>
      </c>
      <c r="I52" s="94"/>
      <c r="J52" s="168">
        <f>SUM(J51:J51)</f>
        <v>0</v>
      </c>
      <c r="K52" s="88"/>
      <c r="L52" s="169">
        <f>SUM(L51:L51)</f>
        <v>9700</v>
      </c>
      <c r="M52" s="88"/>
      <c r="N52" s="168">
        <f>SUM(N51:N51)</f>
        <v>0</v>
      </c>
      <c r="O52" s="88">
        <v>0</v>
      </c>
      <c r="P52" s="169">
        <f>SUM(P51:P51)</f>
        <v>9700</v>
      </c>
      <c r="Q52" s="88">
        <v>0</v>
      </c>
      <c r="R52" s="169">
        <f>SUM(R51:R51)</f>
        <v>35007</v>
      </c>
      <c r="S52" s="88">
        <v>0</v>
      </c>
      <c r="T52" s="169">
        <f>SUM(T51:T51)</f>
        <v>44707</v>
      </c>
    </row>
    <row r="53" spans="1:20" x14ac:dyDescent="0.45">
      <c r="A53" s="56"/>
      <c r="B53" s="56"/>
      <c r="C53" s="84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</row>
    <row r="54" spans="1:20" ht="22.5" thickBot="1" x14ac:dyDescent="0.5">
      <c r="A54" s="56" t="s">
        <v>218</v>
      </c>
      <c r="B54" s="56"/>
      <c r="C54" s="104"/>
      <c r="D54" s="105">
        <f>SUM(D43,D52,D48)</f>
        <v>400000</v>
      </c>
      <c r="E54" s="106"/>
      <c r="F54" s="105">
        <f>SUM(F43,F52,F48)</f>
        <v>305528</v>
      </c>
      <c r="G54" s="106"/>
      <c r="H54" s="105">
        <f>SUM(H43,H52,H48)</f>
        <v>20636</v>
      </c>
      <c r="I54" s="106"/>
      <c r="J54" s="105">
        <f>SUM(J43,J52,J48)</f>
        <v>9942</v>
      </c>
      <c r="K54" s="106"/>
      <c r="L54" s="105">
        <f>SUM(L43,L52,L48)</f>
        <v>52358</v>
      </c>
      <c r="M54" s="106"/>
      <c r="N54" s="105">
        <f>SUM(N43,N52,N48)</f>
        <v>81853</v>
      </c>
      <c r="O54" s="106">
        <v>0</v>
      </c>
      <c r="P54" s="105">
        <f>SUM(P43,P52,P48)</f>
        <v>870317</v>
      </c>
      <c r="Q54" s="106">
        <v>0</v>
      </c>
      <c r="R54" s="105">
        <f>SUM(R43,R52,R48)</f>
        <v>330369</v>
      </c>
      <c r="S54" s="106">
        <v>0</v>
      </c>
      <c r="T54" s="105">
        <f>SUM(T43,T52,T48)</f>
        <v>1200686</v>
      </c>
    </row>
    <row r="55" spans="1:20" ht="22.5" thickTop="1" x14ac:dyDescent="0.45"/>
  </sheetData>
  <mergeCells count="6">
    <mergeCell ref="D41:T41"/>
    <mergeCell ref="D4:T4"/>
    <mergeCell ref="J6:L6"/>
    <mergeCell ref="D10:T10"/>
    <mergeCell ref="D35:T35"/>
    <mergeCell ref="J37:L37"/>
  </mergeCells>
  <pageMargins left="0.7" right="0.7" top="0.48" bottom="0.5" header="0.5" footer="0.5"/>
  <pageSetup paperSize="9" scale="63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view="pageBreakPreview" zoomScale="75" zoomScaleNormal="85" zoomScaleSheetLayoutView="100" workbookViewId="0"/>
  </sheetViews>
  <sheetFormatPr defaultColWidth="9.125" defaultRowHeight="21.75" x14ac:dyDescent="0.45"/>
  <cols>
    <col min="1" max="1" width="51.125" style="9" customWidth="1"/>
    <col min="2" max="2" width="8.125" style="41" customWidth="1"/>
    <col min="3" max="3" width="1.5" style="9" customWidth="1"/>
    <col min="4" max="4" width="12.5" style="9" customWidth="1"/>
    <col min="5" max="5" width="1.5" style="9" customWidth="1"/>
    <col min="6" max="6" width="12.5" style="9" customWidth="1"/>
    <col min="7" max="7" width="1.5" style="9" customWidth="1"/>
    <col min="8" max="8" width="13.5" style="9" customWidth="1"/>
    <col min="9" max="9" width="1.5" style="9" customWidth="1"/>
    <col min="10" max="10" width="13.5" style="9" customWidth="1"/>
    <col min="11" max="11" width="1.5" style="9" customWidth="1"/>
    <col min="12" max="12" width="11.5" style="9" customWidth="1"/>
    <col min="13" max="14" width="10" style="9" bestFit="1" customWidth="1"/>
    <col min="15" max="16384" width="9.125" style="9"/>
  </cols>
  <sheetData>
    <row r="1" spans="1:12" ht="23.25" x14ac:dyDescent="0.5">
      <c r="A1" s="40" t="str">
        <f>'SFP-3-5'!A1</f>
        <v>บริษัท ทาคูนิ กรุ๊ป จำกัด (มหาชน) และบริษัทย่อย</v>
      </c>
      <c r="B1" s="69"/>
      <c r="C1" s="70"/>
      <c r="D1" s="70"/>
      <c r="E1" s="40"/>
      <c r="F1" s="70"/>
      <c r="G1" s="70"/>
      <c r="H1" s="71"/>
      <c r="I1" s="40" t="s">
        <v>62</v>
      </c>
      <c r="J1" s="40"/>
      <c r="K1" s="40"/>
      <c r="L1" s="70"/>
    </row>
    <row r="2" spans="1:12" ht="23.25" x14ac:dyDescent="0.5">
      <c r="A2" s="40" t="s">
        <v>63</v>
      </c>
      <c r="B2" s="69"/>
      <c r="C2" s="70"/>
      <c r="D2" s="70"/>
      <c r="E2" s="40"/>
      <c r="F2" s="70"/>
      <c r="G2" s="70"/>
      <c r="H2" s="71"/>
      <c r="I2" s="40"/>
      <c r="J2" s="40"/>
      <c r="K2" s="40"/>
      <c r="L2" s="70"/>
    </row>
    <row r="3" spans="1:12" x14ac:dyDescent="0.45">
      <c r="A3" s="72"/>
      <c r="B3" s="73"/>
      <c r="C3" s="73"/>
      <c r="D3" s="241" t="s">
        <v>2</v>
      </c>
      <c r="E3" s="241"/>
      <c r="F3" s="241"/>
      <c r="G3" s="241"/>
      <c r="H3" s="241"/>
      <c r="I3" s="241"/>
      <c r="J3" s="241"/>
      <c r="K3" s="241"/>
      <c r="L3" s="241"/>
    </row>
    <row r="4" spans="1:12" x14ac:dyDescent="0.45">
      <c r="A4" s="72"/>
      <c r="B4" s="224"/>
      <c r="C4" s="74"/>
      <c r="D4" s="198"/>
      <c r="E4" s="75"/>
      <c r="F4" s="76"/>
      <c r="G4" s="74"/>
      <c r="H4" s="242" t="s">
        <v>28</v>
      </c>
      <c r="I4" s="242"/>
      <c r="J4" s="242"/>
      <c r="K4" s="75"/>
      <c r="L4" s="198"/>
    </row>
    <row r="5" spans="1:12" x14ac:dyDescent="0.45">
      <c r="A5" s="77"/>
      <c r="B5" s="78"/>
      <c r="C5" s="79"/>
      <c r="D5" s="80" t="s">
        <v>27</v>
      </c>
      <c r="E5" s="78"/>
      <c r="F5" s="6"/>
      <c r="G5" s="79"/>
      <c r="K5" s="78"/>
      <c r="L5" s="80"/>
    </row>
    <row r="6" spans="1:12" x14ac:dyDescent="0.45">
      <c r="A6" s="77"/>
      <c r="B6" s="78"/>
      <c r="C6" s="79"/>
      <c r="D6" s="6" t="s">
        <v>65</v>
      </c>
      <c r="E6" s="79"/>
      <c r="F6" s="80" t="s">
        <v>66</v>
      </c>
      <c r="G6" s="79"/>
      <c r="H6" s="80" t="s">
        <v>67</v>
      </c>
      <c r="I6" s="79"/>
      <c r="J6" s="82" t="s">
        <v>73</v>
      </c>
      <c r="K6" s="79"/>
      <c r="L6" s="80" t="s">
        <v>70</v>
      </c>
    </row>
    <row r="7" spans="1:12" x14ac:dyDescent="0.45">
      <c r="A7" s="77"/>
      <c r="B7" s="81" t="s">
        <v>5</v>
      </c>
      <c r="C7" s="79"/>
      <c r="D7" s="80" t="s">
        <v>71</v>
      </c>
      <c r="E7" s="79"/>
      <c r="F7" s="80" t="s">
        <v>160</v>
      </c>
      <c r="G7" s="79"/>
      <c r="H7" s="80" t="s">
        <v>72</v>
      </c>
      <c r="I7" s="79"/>
      <c r="J7" s="43" t="s">
        <v>206</v>
      </c>
      <c r="K7" s="79"/>
      <c r="L7" s="5" t="s">
        <v>76</v>
      </c>
    </row>
    <row r="8" spans="1:12" x14ac:dyDescent="0.45">
      <c r="A8" s="72"/>
      <c r="B8" s="224"/>
      <c r="C8" s="74"/>
      <c r="D8" s="240" t="s">
        <v>7</v>
      </c>
      <c r="E8" s="240"/>
      <c r="F8" s="240"/>
      <c r="G8" s="240"/>
      <c r="H8" s="240"/>
      <c r="I8" s="240"/>
      <c r="J8" s="240"/>
      <c r="K8" s="240"/>
      <c r="L8" s="240"/>
    </row>
    <row r="9" spans="1:12" x14ac:dyDescent="0.45">
      <c r="A9" s="83" t="s">
        <v>221</v>
      </c>
      <c r="B9" s="224"/>
      <c r="C9" s="225"/>
      <c r="D9" s="93"/>
      <c r="E9" s="88"/>
      <c r="F9" s="93"/>
      <c r="G9" s="88"/>
      <c r="H9" s="93"/>
      <c r="I9" s="88"/>
      <c r="J9" s="93"/>
      <c r="K9" s="88"/>
      <c r="L9" s="93"/>
    </row>
    <row r="10" spans="1:12" x14ac:dyDescent="0.45">
      <c r="A10" s="56" t="s">
        <v>149</v>
      </c>
      <c r="B10" s="87"/>
      <c r="C10" s="225"/>
      <c r="D10" s="88">
        <v>400000</v>
      </c>
      <c r="E10" s="88"/>
      <c r="F10" s="88">
        <v>305528</v>
      </c>
      <c r="G10" s="88"/>
      <c r="H10" s="88">
        <v>8692</v>
      </c>
      <c r="I10" s="88"/>
      <c r="J10" s="88">
        <v>31776</v>
      </c>
      <c r="K10" s="88"/>
      <c r="L10" s="88">
        <v>745996</v>
      </c>
    </row>
    <row r="11" spans="1:12" x14ac:dyDescent="0.45">
      <c r="A11" s="55" t="s">
        <v>170</v>
      </c>
      <c r="B11" s="87"/>
      <c r="C11" s="225"/>
      <c r="D11" s="93">
        <v>0</v>
      </c>
      <c r="E11" s="93"/>
      <c r="F11" s="93">
        <v>0</v>
      </c>
      <c r="G11" s="93"/>
      <c r="H11" s="93">
        <v>0</v>
      </c>
      <c r="I11" s="93"/>
      <c r="J11" s="93">
        <v>-148</v>
      </c>
      <c r="K11" s="93"/>
      <c r="L11" s="93">
        <v>-148</v>
      </c>
    </row>
    <row r="12" spans="1:12" x14ac:dyDescent="0.45">
      <c r="A12" s="56" t="s">
        <v>148</v>
      </c>
      <c r="B12" s="87"/>
      <c r="C12" s="225"/>
      <c r="D12" s="111">
        <f>SUM(D10:D11)</f>
        <v>400000</v>
      </c>
      <c r="E12" s="112"/>
      <c r="F12" s="111">
        <f>SUM(F10:F11)</f>
        <v>305528</v>
      </c>
      <c r="G12" s="112"/>
      <c r="H12" s="111">
        <f>SUM(H10:H11)</f>
        <v>8692</v>
      </c>
      <c r="I12" s="110"/>
      <c r="J12" s="111">
        <f>SUM(J10:J11)</f>
        <v>31628</v>
      </c>
      <c r="K12" s="110"/>
      <c r="L12" s="111">
        <f>SUM(L10:L11)</f>
        <v>745848</v>
      </c>
    </row>
    <row r="13" spans="1:12" ht="7.35" customHeight="1" x14ac:dyDescent="0.45">
      <c r="A13" s="56"/>
      <c r="B13" s="84"/>
      <c r="C13" s="85"/>
      <c r="D13" s="108"/>
      <c r="E13" s="108"/>
      <c r="F13" s="108"/>
      <c r="G13" s="108"/>
      <c r="H13" s="108"/>
      <c r="I13" s="109"/>
      <c r="J13" s="109"/>
      <c r="K13" s="109"/>
      <c r="L13" s="109"/>
    </row>
    <row r="14" spans="1:12" x14ac:dyDescent="0.45">
      <c r="A14" s="56" t="s">
        <v>77</v>
      </c>
      <c r="B14" s="84"/>
      <c r="C14" s="85"/>
      <c r="D14" s="108"/>
      <c r="E14" s="108"/>
      <c r="F14" s="108"/>
      <c r="G14" s="108"/>
      <c r="H14" s="108"/>
      <c r="I14" s="109"/>
      <c r="J14" s="109"/>
      <c r="K14" s="109"/>
      <c r="L14" s="109"/>
    </row>
    <row r="15" spans="1:12" x14ac:dyDescent="0.45">
      <c r="A15" s="8" t="s">
        <v>207</v>
      </c>
      <c r="B15" s="84"/>
      <c r="C15" s="85"/>
      <c r="D15" s="113"/>
      <c r="E15" s="112"/>
      <c r="F15" s="114"/>
      <c r="G15" s="114"/>
      <c r="H15" s="115"/>
      <c r="I15" s="110"/>
      <c r="J15" s="116"/>
      <c r="K15" s="110"/>
      <c r="L15" s="116"/>
    </row>
    <row r="16" spans="1:12" x14ac:dyDescent="0.45">
      <c r="A16" s="9" t="s">
        <v>193</v>
      </c>
      <c r="B16" s="216">
        <v>13</v>
      </c>
      <c r="C16" s="85"/>
      <c r="D16" s="113">
        <v>0</v>
      </c>
      <c r="E16" s="112"/>
      <c r="F16" s="114">
        <v>0</v>
      </c>
      <c r="G16" s="114"/>
      <c r="H16" s="115">
        <v>0</v>
      </c>
      <c r="I16" s="110"/>
      <c r="J16" s="116">
        <v>-30000</v>
      </c>
      <c r="K16" s="110"/>
      <c r="L16" s="116">
        <f>SUM(D16:J16)</f>
        <v>-30000</v>
      </c>
    </row>
    <row r="17" spans="1:12" x14ac:dyDescent="0.45">
      <c r="A17" s="89" t="s">
        <v>208</v>
      </c>
      <c r="B17" s="84"/>
      <c r="C17" s="85"/>
      <c r="D17" s="111">
        <f>SUM(D16:D16)</f>
        <v>0</v>
      </c>
      <c r="E17" s="117"/>
      <c r="F17" s="111">
        <f>SUM(F16:F16)</f>
        <v>0</v>
      </c>
      <c r="G17" s="117"/>
      <c r="H17" s="111">
        <f>SUM(H16:H16)</f>
        <v>0</v>
      </c>
      <c r="I17" s="117"/>
      <c r="J17" s="111">
        <f>SUM(J16:J16)</f>
        <v>-30000</v>
      </c>
      <c r="K17" s="118"/>
      <c r="L17" s="111">
        <f>SUM(L16:L16)</f>
        <v>-30000</v>
      </c>
    </row>
    <row r="18" spans="1:12" ht="7.35" customHeight="1" x14ac:dyDescent="0.45">
      <c r="A18" s="56"/>
      <c r="B18" s="84"/>
      <c r="C18" s="85"/>
      <c r="D18" s="119"/>
      <c r="E18" s="117"/>
      <c r="F18" s="119"/>
      <c r="G18" s="117"/>
      <c r="H18" s="119"/>
      <c r="I18" s="117"/>
      <c r="J18" s="119"/>
      <c r="K18" s="90"/>
      <c r="L18" s="120"/>
    </row>
    <row r="19" spans="1:12" x14ac:dyDescent="0.45">
      <c r="A19" s="13" t="s">
        <v>78</v>
      </c>
      <c r="B19" s="84"/>
      <c r="C19" s="85"/>
      <c r="D19" s="113"/>
      <c r="E19" s="112"/>
      <c r="F19" s="114"/>
      <c r="G19" s="114"/>
      <c r="H19" s="115"/>
      <c r="I19" s="110"/>
      <c r="J19" s="116"/>
      <c r="K19" s="110"/>
      <c r="L19" s="116"/>
    </row>
    <row r="20" spans="1:12" x14ac:dyDescent="0.45">
      <c r="A20" s="9" t="s">
        <v>186</v>
      </c>
      <c r="B20" s="84"/>
      <c r="C20" s="85"/>
      <c r="D20" s="113">
        <v>0</v>
      </c>
      <c r="E20" s="112"/>
      <c r="F20" s="114">
        <v>0</v>
      </c>
      <c r="G20" s="114"/>
      <c r="H20" s="115">
        <v>0</v>
      </c>
      <c r="I20" s="110"/>
      <c r="J20" s="116">
        <f>'PL9M-8-9'!J44</f>
        <v>-3977</v>
      </c>
      <c r="K20" s="110"/>
      <c r="L20" s="116">
        <f>SUM(D20:J20)</f>
        <v>-3977</v>
      </c>
    </row>
    <row r="21" spans="1:12" x14ac:dyDescent="0.45">
      <c r="A21" s="56" t="s">
        <v>185</v>
      </c>
      <c r="B21" s="84"/>
      <c r="C21" s="85"/>
      <c r="D21" s="111">
        <f>SUM(D20:D20)</f>
        <v>0</v>
      </c>
      <c r="E21" s="117"/>
      <c r="F21" s="111">
        <f>SUM(F20:F20)</f>
        <v>0</v>
      </c>
      <c r="G21" s="117"/>
      <c r="H21" s="111">
        <f>SUM(H20:H20)</f>
        <v>0</v>
      </c>
      <c r="I21" s="117"/>
      <c r="J21" s="111">
        <f>SUM(J20:J20)</f>
        <v>-3977</v>
      </c>
      <c r="K21" s="118"/>
      <c r="L21" s="111">
        <f>SUM(L20:L20)</f>
        <v>-3977</v>
      </c>
    </row>
    <row r="22" spans="1:12" ht="7.35" customHeight="1" x14ac:dyDescent="0.45">
      <c r="A22" s="56"/>
      <c r="B22" s="84"/>
      <c r="C22" s="85"/>
      <c r="D22" s="119"/>
      <c r="E22" s="117"/>
      <c r="F22" s="119"/>
      <c r="G22" s="117"/>
      <c r="H22" s="119"/>
      <c r="I22" s="117"/>
      <c r="J22" s="119"/>
      <c r="K22" s="90"/>
      <c r="L22" s="120"/>
    </row>
    <row r="23" spans="1:12" ht="22.5" thickBot="1" x14ac:dyDescent="0.5">
      <c r="A23" s="56" t="s">
        <v>217</v>
      </c>
      <c r="B23" s="104"/>
      <c r="C23" s="104"/>
      <c r="D23" s="121">
        <f>SUM(D21,D12,D17)</f>
        <v>400000</v>
      </c>
      <c r="E23" s="88"/>
      <c r="F23" s="121">
        <f>SUM(F21,F12,F17)</f>
        <v>305528</v>
      </c>
      <c r="G23" s="88"/>
      <c r="H23" s="121">
        <f>SUM(H21,H12,H17)</f>
        <v>8692</v>
      </c>
      <c r="I23" s="88"/>
      <c r="J23" s="121">
        <f>SUM(J21,J12,J17)</f>
        <v>-2349</v>
      </c>
      <c r="K23" s="88"/>
      <c r="L23" s="121">
        <f>SUM(L21,L12,L17)</f>
        <v>711871</v>
      </c>
    </row>
    <row r="24" spans="1:12" ht="24" thickTop="1" x14ac:dyDescent="0.5">
      <c r="A24" s="40" t="str">
        <f>A1</f>
        <v>บริษัท ทาคูนิ กรุ๊ป จำกัด (มหาชน) และบริษัทย่อย</v>
      </c>
      <c r="B24" s="69"/>
      <c r="C24" s="70"/>
      <c r="D24" s="70"/>
      <c r="E24" s="40"/>
      <c r="F24" s="70"/>
      <c r="G24" s="70"/>
      <c r="H24" s="71"/>
      <c r="I24" s="40" t="s">
        <v>62</v>
      </c>
      <c r="J24" s="40"/>
      <c r="K24" s="40"/>
      <c r="L24" s="70"/>
    </row>
    <row r="25" spans="1:12" ht="23.25" x14ac:dyDescent="0.5">
      <c r="A25" s="40" t="s">
        <v>63</v>
      </c>
      <c r="B25" s="69"/>
      <c r="C25" s="70"/>
      <c r="D25" s="70"/>
      <c r="E25" s="40"/>
      <c r="F25" s="70"/>
      <c r="G25" s="70"/>
      <c r="H25" s="71"/>
      <c r="I25" s="40"/>
      <c r="J25" s="40"/>
      <c r="K25" s="40"/>
      <c r="L25" s="70"/>
    </row>
    <row r="26" spans="1:12" x14ac:dyDescent="0.45">
      <c r="A26" s="72"/>
      <c r="B26" s="73"/>
      <c r="C26" s="73"/>
      <c r="D26" s="241" t="s">
        <v>2</v>
      </c>
      <c r="E26" s="241"/>
      <c r="F26" s="241"/>
      <c r="G26" s="241"/>
      <c r="H26" s="241"/>
      <c r="I26" s="241"/>
      <c r="J26" s="241"/>
      <c r="K26" s="241"/>
      <c r="L26" s="241"/>
    </row>
    <row r="27" spans="1:12" x14ac:dyDescent="0.45">
      <c r="A27" s="72"/>
      <c r="B27" s="224"/>
      <c r="C27" s="74"/>
      <c r="D27" s="198"/>
      <c r="E27" s="75"/>
      <c r="F27" s="76"/>
      <c r="G27" s="74"/>
      <c r="H27" s="242" t="s">
        <v>28</v>
      </c>
      <c r="I27" s="242"/>
      <c r="J27" s="242"/>
      <c r="K27" s="75"/>
      <c r="L27" s="198"/>
    </row>
    <row r="28" spans="1:12" x14ac:dyDescent="0.45">
      <c r="A28" s="77"/>
      <c r="B28" s="78"/>
      <c r="C28" s="79"/>
      <c r="D28" s="80" t="s">
        <v>27</v>
      </c>
      <c r="E28" s="78"/>
      <c r="F28" s="6"/>
      <c r="G28" s="79"/>
      <c r="K28" s="78"/>
      <c r="L28" s="80"/>
    </row>
    <row r="29" spans="1:12" x14ac:dyDescent="0.45">
      <c r="A29" s="77"/>
      <c r="B29" s="78"/>
      <c r="C29" s="79"/>
      <c r="D29" s="6" t="s">
        <v>65</v>
      </c>
      <c r="E29" s="79"/>
      <c r="F29" s="80" t="s">
        <v>66</v>
      </c>
      <c r="G29" s="79"/>
      <c r="H29" s="80" t="s">
        <v>67</v>
      </c>
      <c r="I29" s="79"/>
      <c r="J29" s="82" t="s">
        <v>73</v>
      </c>
      <c r="K29" s="79"/>
      <c r="L29" s="80" t="s">
        <v>70</v>
      </c>
    </row>
    <row r="30" spans="1:12" x14ac:dyDescent="0.45">
      <c r="A30" s="77"/>
      <c r="B30" s="81" t="s">
        <v>5</v>
      </c>
      <c r="C30" s="79"/>
      <c r="D30" s="80" t="s">
        <v>71</v>
      </c>
      <c r="E30" s="79"/>
      <c r="F30" s="80" t="s">
        <v>160</v>
      </c>
      <c r="G30" s="79"/>
      <c r="H30" s="80" t="s">
        <v>72</v>
      </c>
      <c r="I30" s="79"/>
      <c r="J30" s="43" t="s">
        <v>206</v>
      </c>
      <c r="K30" s="79"/>
      <c r="L30" s="5" t="s">
        <v>76</v>
      </c>
    </row>
    <row r="31" spans="1:12" x14ac:dyDescent="0.45">
      <c r="A31" s="72"/>
      <c r="B31" s="224"/>
      <c r="C31" s="74"/>
      <c r="D31" s="240" t="s">
        <v>7</v>
      </c>
      <c r="E31" s="240"/>
      <c r="F31" s="240"/>
      <c r="G31" s="240"/>
      <c r="H31" s="240"/>
      <c r="I31" s="240"/>
      <c r="J31" s="240"/>
      <c r="K31" s="240"/>
      <c r="L31" s="240"/>
    </row>
    <row r="32" spans="1:12" x14ac:dyDescent="0.45">
      <c r="A32" s="83" t="s">
        <v>222</v>
      </c>
      <c r="B32" s="84"/>
      <c r="C32" s="85"/>
      <c r="D32" s="67"/>
      <c r="E32" s="107"/>
      <c r="F32" s="67"/>
      <c r="G32" s="107"/>
      <c r="H32" s="67"/>
      <c r="I32" s="107"/>
      <c r="J32" s="67"/>
      <c r="K32" s="107"/>
      <c r="L32" s="67"/>
    </row>
    <row r="33" spans="1:12" x14ac:dyDescent="0.45">
      <c r="A33" s="56" t="s">
        <v>153</v>
      </c>
      <c r="B33" s="87"/>
      <c r="C33" s="225"/>
      <c r="D33" s="143">
        <v>400000</v>
      </c>
      <c r="E33" s="112"/>
      <c r="F33" s="143">
        <v>305528</v>
      </c>
      <c r="G33" s="112"/>
      <c r="H33" s="143">
        <v>9942</v>
      </c>
      <c r="I33" s="110"/>
      <c r="J33" s="143">
        <v>21962</v>
      </c>
      <c r="K33" s="110"/>
      <c r="L33" s="143">
        <f>SUM(D33:J33)</f>
        <v>737432</v>
      </c>
    </row>
    <row r="34" spans="1:12" x14ac:dyDescent="0.45">
      <c r="A34" s="56"/>
      <c r="B34" s="84"/>
      <c r="C34" s="85"/>
      <c r="D34" s="108"/>
      <c r="E34" s="108"/>
      <c r="F34" s="108"/>
      <c r="G34" s="108"/>
      <c r="H34" s="108"/>
      <c r="I34" s="109"/>
      <c r="J34" s="109"/>
      <c r="K34" s="109"/>
      <c r="L34" s="109"/>
    </row>
    <row r="35" spans="1:12" x14ac:dyDescent="0.45">
      <c r="A35" s="56" t="s">
        <v>77</v>
      </c>
      <c r="B35" s="84"/>
      <c r="C35" s="85"/>
      <c r="D35" s="108"/>
      <c r="E35" s="108"/>
      <c r="F35" s="108"/>
      <c r="G35" s="108"/>
      <c r="H35" s="108"/>
      <c r="I35" s="109"/>
      <c r="J35" s="109"/>
      <c r="K35" s="109"/>
      <c r="L35" s="109"/>
    </row>
    <row r="36" spans="1:12" x14ac:dyDescent="0.45">
      <c r="A36" s="8" t="s">
        <v>207</v>
      </c>
      <c r="B36" s="84"/>
      <c r="C36" s="85"/>
      <c r="D36" s="113"/>
      <c r="E36" s="112"/>
      <c r="F36" s="114"/>
      <c r="G36" s="114"/>
      <c r="H36" s="115"/>
      <c r="I36" s="110"/>
      <c r="J36" s="116"/>
      <c r="K36" s="110"/>
      <c r="L36" s="116"/>
    </row>
    <row r="37" spans="1:12" x14ac:dyDescent="0.45">
      <c r="A37" s="9" t="s">
        <v>193</v>
      </c>
      <c r="B37" s="216">
        <v>13</v>
      </c>
      <c r="C37" s="85"/>
      <c r="D37" s="113">
        <v>0</v>
      </c>
      <c r="E37" s="112"/>
      <c r="F37" s="114">
        <v>0</v>
      </c>
      <c r="G37" s="114"/>
      <c r="H37" s="115">
        <v>0</v>
      </c>
      <c r="I37" s="110"/>
      <c r="J37" s="116">
        <v>-21920</v>
      </c>
      <c r="K37" s="110"/>
      <c r="L37" s="116">
        <f>SUM(D37:J37)</f>
        <v>-21920</v>
      </c>
    </row>
    <row r="38" spans="1:12" x14ac:dyDescent="0.45">
      <c r="A38" s="89" t="s">
        <v>208</v>
      </c>
      <c r="B38" s="84"/>
      <c r="C38" s="85"/>
      <c r="D38" s="111">
        <f>SUM(D37:D37)</f>
        <v>0</v>
      </c>
      <c r="E38" s="117"/>
      <c r="F38" s="111">
        <f>SUM(F37:F37)</f>
        <v>0</v>
      </c>
      <c r="G38" s="117"/>
      <c r="H38" s="111">
        <f>SUM(H37:H37)</f>
        <v>0</v>
      </c>
      <c r="I38" s="117"/>
      <c r="J38" s="111">
        <f>SUM(J37:J37)</f>
        <v>-21920</v>
      </c>
      <c r="K38" s="118"/>
      <c r="L38" s="111">
        <f>SUM(L37:L37)</f>
        <v>-21920</v>
      </c>
    </row>
    <row r="39" spans="1:12" x14ac:dyDescent="0.45">
      <c r="A39" s="89"/>
      <c r="B39" s="84"/>
      <c r="C39" s="85"/>
      <c r="D39" s="143"/>
      <c r="E39" s="117"/>
      <c r="F39" s="143"/>
      <c r="G39" s="117"/>
      <c r="H39" s="143"/>
      <c r="I39" s="117"/>
      <c r="J39" s="143"/>
      <c r="K39" s="118"/>
      <c r="L39" s="143"/>
    </row>
    <row r="40" spans="1:12" x14ac:dyDescent="0.45">
      <c r="A40" s="13" t="s">
        <v>78</v>
      </c>
      <c r="B40" s="84"/>
      <c r="C40" s="85"/>
      <c r="D40" s="113"/>
      <c r="E40" s="112"/>
      <c r="F40" s="114"/>
      <c r="G40" s="114"/>
      <c r="H40" s="115"/>
      <c r="I40" s="110"/>
      <c r="J40" s="116"/>
      <c r="K40" s="110"/>
      <c r="L40" s="116"/>
    </row>
    <row r="41" spans="1:12" x14ac:dyDescent="0.45">
      <c r="A41" s="9" t="s">
        <v>186</v>
      </c>
      <c r="B41" s="84"/>
      <c r="C41" s="85"/>
      <c r="D41" s="187">
        <v>0</v>
      </c>
      <c r="E41" s="49"/>
      <c r="F41" s="187">
        <v>0</v>
      </c>
      <c r="G41" s="49"/>
      <c r="H41" s="187">
        <v>0</v>
      </c>
      <c r="I41" s="49"/>
      <c r="J41" s="177">
        <f>'PL9M-8-9'!H54</f>
        <v>-3132</v>
      </c>
      <c r="K41" s="91"/>
      <c r="L41" s="93">
        <f>SUM(D41:J41)</f>
        <v>-3132</v>
      </c>
    </row>
    <row r="42" spans="1:12" x14ac:dyDescent="0.45">
      <c r="A42" s="56" t="s">
        <v>185</v>
      </c>
      <c r="B42" s="84"/>
      <c r="C42" s="85"/>
      <c r="D42" s="111">
        <f>SUM(D41:D41)</f>
        <v>0</v>
      </c>
      <c r="E42" s="117"/>
      <c r="F42" s="111">
        <f>SUM(F41:F41)</f>
        <v>0</v>
      </c>
      <c r="G42" s="117"/>
      <c r="H42" s="111">
        <f>SUM(H41:H41)</f>
        <v>0</v>
      </c>
      <c r="I42" s="117"/>
      <c r="J42" s="111">
        <f>SUM(J41:J41)</f>
        <v>-3132</v>
      </c>
      <c r="K42" s="118"/>
      <c r="L42" s="111">
        <f>SUM(L41:L41)</f>
        <v>-3132</v>
      </c>
    </row>
    <row r="43" spans="1:12" x14ac:dyDescent="0.45">
      <c r="A43" s="56"/>
      <c r="B43" s="84"/>
      <c r="C43" s="85"/>
      <c r="D43" s="119"/>
      <c r="E43" s="117"/>
      <c r="F43" s="119"/>
      <c r="G43" s="117"/>
      <c r="H43" s="119"/>
      <c r="I43" s="117"/>
      <c r="J43" s="119"/>
      <c r="K43" s="90"/>
      <c r="L43" s="120"/>
    </row>
    <row r="44" spans="1:12" ht="22.5" thickBot="1" x14ac:dyDescent="0.5">
      <c r="A44" s="56" t="s">
        <v>218</v>
      </c>
      <c r="B44" s="104"/>
      <c r="C44" s="104"/>
      <c r="D44" s="121">
        <f>SUM(D42,D33,D38)</f>
        <v>400000</v>
      </c>
      <c r="E44" s="88"/>
      <c r="F44" s="121">
        <f>SUM(F42,F33,F38)</f>
        <v>305528</v>
      </c>
      <c r="G44" s="88"/>
      <c r="H44" s="121">
        <f>SUM(H42,H33,H38)</f>
        <v>9942</v>
      </c>
      <c r="I44" s="88"/>
      <c r="J44" s="121">
        <f>SUM(J42,J33,J38)</f>
        <v>-3090</v>
      </c>
      <c r="K44" s="88"/>
      <c r="L44" s="121">
        <f>SUM(L42,L33,L38)</f>
        <v>712380</v>
      </c>
    </row>
    <row r="45" spans="1:12" ht="22.5" thickTop="1" x14ac:dyDescent="0.45">
      <c r="D45" s="186">
        <f>D44-'SFP-3-5'!H87</f>
        <v>0</v>
      </c>
      <c r="F45" s="186">
        <f>F44-'SFP-3-5'!H88</f>
        <v>0</v>
      </c>
      <c r="H45" s="186">
        <f>H44-'SFP-3-5'!H93</f>
        <v>0</v>
      </c>
      <c r="J45" s="186">
        <f>J44-'SFP-3-5'!H94</f>
        <v>0</v>
      </c>
      <c r="L45" s="186">
        <f>L44-'SFP-3-5'!H98</f>
        <v>0</v>
      </c>
    </row>
  </sheetData>
  <mergeCells count="6">
    <mergeCell ref="D31:L31"/>
    <mergeCell ref="D3:L3"/>
    <mergeCell ref="H4:J4"/>
    <mergeCell ref="D8:L8"/>
    <mergeCell ref="D26:L26"/>
    <mergeCell ref="H27:J27"/>
  </mergeCells>
  <pageMargins left="0.7" right="0.7" top="0.48" bottom="0.5" header="0.5" footer="0.5"/>
  <pageSetup paperSize="9" scale="94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3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view="pageBreakPreview" zoomScale="103" zoomScaleNormal="85" zoomScaleSheetLayoutView="115" workbookViewId="0"/>
  </sheetViews>
  <sheetFormatPr defaultColWidth="9.125" defaultRowHeight="21.75" x14ac:dyDescent="0.45"/>
  <cols>
    <col min="1" max="1" width="45.375" style="198" customWidth="1"/>
    <col min="2" max="2" width="7.125" style="198" hidden="1" customWidth="1"/>
    <col min="3" max="3" width="1.5" style="198" customWidth="1"/>
    <col min="4" max="4" width="10.875" style="198" customWidth="1"/>
    <col min="5" max="5" width="1.5" style="198" customWidth="1"/>
    <col min="6" max="6" width="11.875" style="198" customWidth="1"/>
    <col min="7" max="7" width="1.5" style="198" customWidth="1"/>
    <col min="8" max="8" width="10.5" style="198" customWidth="1"/>
    <col min="9" max="9" width="1.5" style="198" customWidth="1"/>
    <col min="10" max="10" width="10.625" style="198" customWidth="1"/>
    <col min="11" max="16384" width="9.125" style="198"/>
  </cols>
  <sheetData>
    <row r="1" spans="1:10" ht="22.5" customHeight="1" x14ac:dyDescent="0.5">
      <c r="A1" s="40" t="str">
        <f>'SFP-3-5'!A1</f>
        <v>บริษัท ทาคูนิ กรุ๊ป จำกัด (มหาชน) และบริษัทย่อย</v>
      </c>
      <c r="B1" s="40"/>
      <c r="C1" s="40"/>
      <c r="D1" s="70"/>
      <c r="E1" s="70"/>
      <c r="F1" s="70"/>
      <c r="G1" s="9"/>
      <c r="H1" s="9"/>
      <c r="I1" s="9"/>
      <c r="J1" s="9"/>
    </row>
    <row r="2" spans="1:10" ht="22.5" customHeight="1" x14ac:dyDescent="0.5">
      <c r="A2" s="40" t="s">
        <v>79</v>
      </c>
      <c r="B2" s="70"/>
      <c r="C2" s="70"/>
      <c r="D2" s="71"/>
      <c r="E2" s="70"/>
      <c r="F2" s="71"/>
      <c r="G2" s="9"/>
      <c r="H2" s="9"/>
      <c r="I2" s="9"/>
      <c r="J2" s="9"/>
    </row>
    <row r="3" spans="1:10" ht="22.5" customHeight="1" x14ac:dyDescent="0.5">
      <c r="A3" s="127"/>
      <c r="B3" s="40"/>
      <c r="C3" s="40"/>
      <c r="D3" s="40"/>
      <c r="E3" s="40"/>
      <c r="F3" s="40"/>
      <c r="G3" s="9"/>
      <c r="H3" s="9"/>
      <c r="I3" s="9"/>
      <c r="J3" s="9"/>
    </row>
    <row r="4" spans="1:10" x14ac:dyDescent="0.45">
      <c r="D4" s="239" t="s">
        <v>1</v>
      </c>
      <c r="E4" s="239"/>
      <c r="F4" s="239"/>
      <c r="G4" s="223"/>
      <c r="H4" s="239" t="s">
        <v>2</v>
      </c>
      <c r="I4" s="239"/>
      <c r="J4" s="239"/>
    </row>
    <row r="5" spans="1:10" ht="22.35" customHeight="1" x14ac:dyDescent="0.45">
      <c r="A5" s="9"/>
      <c r="B5" s="9"/>
      <c r="C5" s="9"/>
      <c r="D5" s="237" t="s">
        <v>216</v>
      </c>
      <c r="E5" s="237"/>
      <c r="F5" s="237"/>
      <c r="G5" s="223"/>
      <c r="H5" s="237" t="s">
        <v>216</v>
      </c>
      <c r="I5" s="237"/>
      <c r="J5" s="237"/>
    </row>
    <row r="6" spans="1:10" ht="22.35" customHeight="1" x14ac:dyDescent="0.45">
      <c r="A6" s="9"/>
      <c r="B6" s="9"/>
      <c r="C6" s="9"/>
      <c r="D6" s="237" t="s">
        <v>215</v>
      </c>
      <c r="E6" s="237"/>
      <c r="F6" s="237"/>
      <c r="G6" s="223"/>
      <c r="H6" s="237" t="s">
        <v>215</v>
      </c>
      <c r="I6" s="237"/>
      <c r="J6" s="237"/>
    </row>
    <row r="7" spans="1:10" x14ac:dyDescent="0.45">
      <c r="A7" s="13"/>
      <c r="B7" s="219"/>
      <c r="C7" s="219"/>
      <c r="D7" s="221">
        <v>2563</v>
      </c>
      <c r="E7" s="221"/>
      <c r="F7" s="221">
        <v>2562</v>
      </c>
      <c r="G7" s="221"/>
      <c r="H7" s="221">
        <v>2563</v>
      </c>
      <c r="I7" s="221"/>
      <c r="J7" s="221">
        <v>2562</v>
      </c>
    </row>
    <row r="8" spans="1:10" ht="20.25" customHeight="1" x14ac:dyDescent="0.45">
      <c r="A8" s="9"/>
      <c r="B8" s="9"/>
      <c r="C8" s="9"/>
      <c r="D8" s="231" t="s">
        <v>7</v>
      </c>
      <c r="E8" s="231"/>
      <c r="F8" s="231"/>
      <c r="G8" s="231"/>
      <c r="H8" s="231"/>
      <c r="I8" s="231"/>
      <c r="J8" s="231"/>
    </row>
    <row r="9" spans="1:10" ht="20.25" customHeight="1" x14ac:dyDescent="0.45">
      <c r="A9" s="122" t="s">
        <v>80</v>
      </c>
      <c r="B9" s="122"/>
      <c r="C9" s="122"/>
      <c r="D9" s="202"/>
      <c r="E9" s="202"/>
      <c r="F9" s="202"/>
      <c r="G9" s="202"/>
      <c r="H9" s="202"/>
      <c r="I9" s="202"/>
      <c r="J9" s="202"/>
    </row>
    <row r="10" spans="1:10" ht="20.25" customHeight="1" x14ac:dyDescent="0.45">
      <c r="A10" s="197" t="s">
        <v>124</v>
      </c>
      <c r="B10" s="197"/>
      <c r="C10" s="197"/>
      <c r="D10" s="206">
        <f>'PL9M-8-9'!D27</f>
        <v>44707</v>
      </c>
      <c r="E10" s="202"/>
      <c r="F10" s="206">
        <f>'PL9M-8-9'!F27</f>
        <v>43864</v>
      </c>
      <c r="G10" s="202"/>
      <c r="H10" s="209">
        <f>'PL9M-8-9'!H27</f>
        <v>-3132</v>
      </c>
      <c r="I10" s="202"/>
      <c r="J10" s="206">
        <f>'PL9M-8-9'!J27</f>
        <v>-1134</v>
      </c>
    </row>
    <row r="11" spans="1:10" ht="20.25" customHeight="1" x14ac:dyDescent="0.45">
      <c r="A11" s="123" t="s">
        <v>125</v>
      </c>
      <c r="B11" s="123"/>
      <c r="C11" s="123"/>
      <c r="D11" s="208"/>
      <c r="E11" s="202"/>
      <c r="F11" s="209"/>
      <c r="G11" s="202"/>
      <c r="H11" s="208"/>
      <c r="I11" s="202"/>
      <c r="J11" s="209"/>
    </row>
    <row r="12" spans="1:10" ht="20.25" customHeight="1" x14ac:dyDescent="0.45">
      <c r="A12" s="197" t="s">
        <v>163</v>
      </c>
      <c r="B12" s="123"/>
      <c r="C12" s="123"/>
      <c r="D12" s="208">
        <f>-'PL9M-8-9'!D26</f>
        <v>14567</v>
      </c>
      <c r="E12" s="202"/>
      <c r="F12" s="209">
        <f>-'PL9M-8-9'!F26</f>
        <v>25703</v>
      </c>
      <c r="G12" s="202"/>
      <c r="H12" s="209">
        <f>-'PL9M-8-9'!H26</f>
        <v>201</v>
      </c>
      <c r="I12" s="202"/>
      <c r="J12" s="209">
        <f>-'PL9M-8-9'!J26</f>
        <v>7026</v>
      </c>
    </row>
    <row r="13" spans="1:10" ht="20.25" customHeight="1" x14ac:dyDescent="0.45">
      <c r="A13" s="197" t="s">
        <v>54</v>
      </c>
      <c r="B13" s="197"/>
      <c r="C13" s="197"/>
      <c r="D13" s="206">
        <f>-'PL9M-8-9'!D22</f>
        <v>16748</v>
      </c>
      <c r="E13" s="202"/>
      <c r="F13" s="206">
        <f>-'PL9M-8-9'!F22</f>
        <v>10759</v>
      </c>
      <c r="G13" s="202"/>
      <c r="H13" s="209">
        <f>-'PL9M-8-9'!H22</f>
        <v>251</v>
      </c>
      <c r="I13" s="202"/>
      <c r="J13" s="206">
        <f>-'PL9M-8-9'!J22</f>
        <v>91</v>
      </c>
    </row>
    <row r="14" spans="1:10" ht="20.25" customHeight="1" x14ac:dyDescent="0.45">
      <c r="A14" s="197" t="s">
        <v>81</v>
      </c>
      <c r="B14" s="197"/>
      <c r="C14" s="197"/>
      <c r="D14" s="209">
        <v>64346</v>
      </c>
      <c r="E14" s="202"/>
      <c r="F14" s="206">
        <v>47229</v>
      </c>
      <c r="G14" s="202"/>
      <c r="H14" s="209">
        <v>5254</v>
      </c>
      <c r="I14" s="202"/>
      <c r="J14" s="206">
        <v>4637</v>
      </c>
    </row>
    <row r="15" spans="1:10" ht="20.25" customHeight="1" x14ac:dyDescent="0.45">
      <c r="A15" s="197" t="s">
        <v>144</v>
      </c>
      <c r="B15" s="200"/>
      <c r="C15" s="197"/>
      <c r="D15" s="209">
        <v>0</v>
      </c>
      <c r="E15" s="202"/>
      <c r="F15" s="206">
        <v>22478</v>
      </c>
      <c r="G15" s="202"/>
      <c r="H15" s="209">
        <v>0</v>
      </c>
      <c r="I15" s="202"/>
      <c r="J15" s="206">
        <v>22478</v>
      </c>
    </row>
    <row r="16" spans="1:10" ht="20.25" customHeight="1" x14ac:dyDescent="0.45">
      <c r="A16" s="197" t="s">
        <v>106</v>
      </c>
      <c r="B16" s="200"/>
      <c r="C16" s="197"/>
      <c r="D16" s="209"/>
      <c r="E16" s="202"/>
    </row>
    <row r="17" spans="1:10" ht="20.25" customHeight="1" x14ac:dyDescent="0.45">
      <c r="A17" s="197" t="s">
        <v>146</v>
      </c>
      <c r="B17" s="200"/>
      <c r="C17" s="197"/>
      <c r="D17" s="209">
        <v>2003</v>
      </c>
      <c r="E17" s="202"/>
      <c r="F17" s="206">
        <v>2647</v>
      </c>
      <c r="G17" s="202"/>
      <c r="H17" s="209">
        <v>22</v>
      </c>
      <c r="I17" s="202"/>
      <c r="J17" s="206">
        <v>1599</v>
      </c>
    </row>
    <row r="18" spans="1:10" ht="20.25" customHeight="1" x14ac:dyDescent="0.45">
      <c r="A18" s="197" t="s">
        <v>223</v>
      </c>
      <c r="B18" s="200"/>
      <c r="C18" s="197"/>
      <c r="D18" s="209">
        <v>3278</v>
      </c>
      <c r="E18" s="202"/>
      <c r="F18" s="206">
        <v>2457</v>
      </c>
      <c r="G18" s="202"/>
      <c r="H18" s="209">
        <v>909</v>
      </c>
      <c r="I18" s="202"/>
      <c r="J18" s="206">
        <v>1482</v>
      </c>
    </row>
    <row r="19" spans="1:10" ht="20.25" customHeight="1" x14ac:dyDescent="0.45">
      <c r="A19" s="55" t="s">
        <v>224</v>
      </c>
      <c r="B19" s="200"/>
      <c r="C19" s="197"/>
      <c r="D19" s="209">
        <v>450</v>
      </c>
      <c r="E19" s="202"/>
      <c r="F19" s="206">
        <v>-986</v>
      </c>
      <c r="G19" s="202"/>
      <c r="H19" s="209">
        <v>0</v>
      </c>
      <c r="I19" s="202"/>
      <c r="J19" s="206">
        <v>0</v>
      </c>
    </row>
    <row r="20" spans="1:10" ht="20.25" customHeight="1" x14ac:dyDescent="0.45">
      <c r="A20" s="197" t="s">
        <v>212</v>
      </c>
      <c r="B20" s="200"/>
      <c r="C20" s="197"/>
      <c r="D20" s="209">
        <v>-325</v>
      </c>
      <c r="E20" s="204"/>
      <c r="F20" s="206">
        <v>-1446</v>
      </c>
      <c r="G20" s="204"/>
      <c r="H20" s="209">
        <v>0</v>
      </c>
      <c r="I20" s="204"/>
      <c r="J20" s="206">
        <v>-33</v>
      </c>
    </row>
    <row r="21" spans="1:10" ht="20.25" customHeight="1" x14ac:dyDescent="0.45">
      <c r="A21" s="197" t="s">
        <v>203</v>
      </c>
      <c r="B21" s="200"/>
      <c r="C21" s="197"/>
      <c r="D21" s="209">
        <v>1938</v>
      </c>
      <c r="E21" s="204"/>
      <c r="F21" s="206">
        <v>1242</v>
      </c>
      <c r="G21" s="204"/>
      <c r="H21" s="206">
        <v>0</v>
      </c>
      <c r="I21" s="204"/>
      <c r="J21" s="206">
        <v>0</v>
      </c>
    </row>
    <row r="22" spans="1:10" ht="20.25" customHeight="1" x14ac:dyDescent="0.45">
      <c r="A22" s="197" t="s">
        <v>236</v>
      </c>
      <c r="B22" s="200"/>
      <c r="C22" s="197"/>
      <c r="D22" s="208">
        <v>0</v>
      </c>
      <c r="E22" s="204"/>
      <c r="F22" s="206">
        <v>-909</v>
      </c>
      <c r="G22" s="204"/>
      <c r="H22" s="208">
        <v>0</v>
      </c>
      <c r="I22" s="204"/>
      <c r="J22" s="206">
        <v>-909</v>
      </c>
    </row>
    <row r="23" spans="1:10" ht="20.25" hidden="1" customHeight="1" x14ac:dyDescent="0.45">
      <c r="A23" s="226" t="s">
        <v>196</v>
      </c>
      <c r="B23" s="200"/>
      <c r="C23" s="197"/>
      <c r="D23" s="208">
        <v>0</v>
      </c>
      <c r="E23" s="204"/>
      <c r="F23" s="206"/>
      <c r="G23" s="204"/>
      <c r="H23" s="208">
        <v>0</v>
      </c>
      <c r="I23" s="204"/>
      <c r="J23" s="206"/>
    </row>
    <row r="24" spans="1:10" ht="20.25" customHeight="1" x14ac:dyDescent="0.45">
      <c r="A24" s="197" t="s">
        <v>158</v>
      </c>
      <c r="B24" s="200"/>
      <c r="C24" s="197"/>
      <c r="D24" s="208"/>
      <c r="E24" s="204"/>
      <c r="F24" s="206"/>
      <c r="G24" s="204"/>
      <c r="H24" s="208"/>
      <c r="I24" s="204"/>
      <c r="J24" s="206"/>
    </row>
    <row r="25" spans="1:10" ht="20.25" customHeight="1" x14ac:dyDescent="0.45">
      <c r="A25" s="197" t="s">
        <v>187</v>
      </c>
      <c r="B25" s="200"/>
      <c r="C25" s="197"/>
      <c r="D25" s="208">
        <v>1650</v>
      </c>
      <c r="E25" s="204"/>
      <c r="F25" s="208">
        <f>-'PL9M-8-9'!F24</f>
        <v>2</v>
      </c>
      <c r="G25" s="204"/>
      <c r="H25" s="208">
        <v>0</v>
      </c>
      <c r="I25" s="204"/>
      <c r="J25" s="208">
        <f>-'PL9M-8-9'!J24</f>
        <v>0</v>
      </c>
    </row>
    <row r="26" spans="1:10" ht="20.25" customHeight="1" x14ac:dyDescent="0.45">
      <c r="A26" s="197" t="s">
        <v>90</v>
      </c>
      <c r="B26" s="200"/>
      <c r="C26" s="197"/>
      <c r="D26" s="209">
        <v>1526</v>
      </c>
      <c r="E26" s="202"/>
      <c r="F26" s="206">
        <v>13</v>
      </c>
      <c r="G26" s="202"/>
      <c r="H26" s="208">
        <v>0</v>
      </c>
      <c r="I26" s="202"/>
      <c r="J26" s="206">
        <v>13</v>
      </c>
    </row>
    <row r="27" spans="1:10" ht="20.25" customHeight="1" x14ac:dyDescent="0.45">
      <c r="A27" s="197" t="s">
        <v>82</v>
      </c>
      <c r="B27" s="193"/>
      <c r="C27" s="55"/>
      <c r="D27" s="206">
        <v>-300</v>
      </c>
      <c r="E27" s="202"/>
      <c r="F27" s="206">
        <v>-938</v>
      </c>
      <c r="G27" s="202"/>
      <c r="H27" s="209">
        <v>-5508</v>
      </c>
      <c r="I27" s="202"/>
      <c r="J27" s="206">
        <v>-3997</v>
      </c>
    </row>
    <row r="28" spans="1:10" x14ac:dyDescent="0.45">
      <c r="A28" s="197"/>
      <c r="B28" s="197"/>
      <c r="C28" s="197"/>
      <c r="D28" s="180">
        <f>SUM(D10:D27)</f>
        <v>150588</v>
      </c>
      <c r="E28" s="202"/>
      <c r="F28" s="180">
        <f>SUM(F10:F27)</f>
        <v>152115</v>
      </c>
      <c r="G28" s="202"/>
      <c r="H28" s="180">
        <f>SUM(H10:H27)</f>
        <v>-2003</v>
      </c>
      <c r="I28" s="202"/>
      <c r="J28" s="180">
        <f>SUM(J10:J27)</f>
        <v>31253</v>
      </c>
    </row>
    <row r="29" spans="1:10" x14ac:dyDescent="0.45">
      <c r="A29" s="123" t="s">
        <v>84</v>
      </c>
      <c r="B29" s="197"/>
      <c r="C29" s="197"/>
      <c r="D29" s="202"/>
      <c r="E29" s="202"/>
      <c r="F29" s="202"/>
      <c r="G29" s="202"/>
      <c r="H29" s="202"/>
      <c r="I29" s="202"/>
      <c r="J29" s="202"/>
    </row>
    <row r="30" spans="1:10" x14ac:dyDescent="0.45">
      <c r="A30" s="197" t="s">
        <v>132</v>
      </c>
      <c r="B30" s="197"/>
      <c r="C30" s="197"/>
      <c r="D30" s="209">
        <v>-51032</v>
      </c>
      <c r="E30" s="202"/>
      <c r="F30" s="206">
        <v>-114347</v>
      </c>
      <c r="G30" s="202"/>
      <c r="H30" s="209">
        <v>14618</v>
      </c>
      <c r="I30" s="202"/>
      <c r="J30" s="206">
        <v>95062</v>
      </c>
    </row>
    <row r="31" spans="1:10" x14ac:dyDescent="0.45">
      <c r="A31" s="9" t="s">
        <v>173</v>
      </c>
      <c r="B31" s="197"/>
      <c r="C31" s="197"/>
      <c r="D31" s="205">
        <v>133243</v>
      </c>
      <c r="E31" s="202"/>
      <c r="F31" s="206">
        <v>-279158</v>
      </c>
      <c r="G31" s="206"/>
      <c r="H31" s="205">
        <v>132002</v>
      </c>
      <c r="I31" s="202"/>
      <c r="J31" s="206">
        <v>-143356</v>
      </c>
    </row>
    <row r="32" spans="1:10" x14ac:dyDescent="0.45">
      <c r="A32" s="9" t="s">
        <v>91</v>
      </c>
      <c r="B32" s="197"/>
      <c r="C32" s="197"/>
      <c r="D32" s="205">
        <v>5025</v>
      </c>
      <c r="E32" s="202"/>
      <c r="F32" s="206">
        <v>87434</v>
      </c>
      <c r="G32" s="202"/>
      <c r="H32" s="205">
        <v>25597</v>
      </c>
      <c r="I32" s="202"/>
      <c r="J32" s="206">
        <v>-39855</v>
      </c>
    </row>
    <row r="33" spans="1:10" x14ac:dyDescent="0.45">
      <c r="A33" s="197" t="s">
        <v>11</v>
      </c>
      <c r="B33" s="197"/>
      <c r="C33" s="197"/>
      <c r="D33" s="209">
        <v>1648</v>
      </c>
      <c r="E33" s="202"/>
      <c r="F33" s="206">
        <v>-4036</v>
      </c>
      <c r="G33" s="202"/>
      <c r="H33" s="209">
        <v>635</v>
      </c>
      <c r="I33" s="202"/>
      <c r="J33" s="206">
        <v>1018</v>
      </c>
    </row>
    <row r="34" spans="1:10" x14ac:dyDescent="0.45">
      <c r="A34" s="197" t="s">
        <v>42</v>
      </c>
      <c r="B34" s="197"/>
      <c r="C34" s="197"/>
      <c r="D34" s="209">
        <v>-33757</v>
      </c>
      <c r="E34" s="202"/>
      <c r="F34" s="206">
        <v>-8322</v>
      </c>
      <c r="G34" s="202"/>
      <c r="H34" s="217">
        <v>-239</v>
      </c>
      <c r="I34" s="202"/>
      <c r="J34" s="206">
        <v>-1755</v>
      </c>
    </row>
    <row r="35" spans="1:10" x14ac:dyDescent="0.45">
      <c r="A35" s="197" t="s">
        <v>145</v>
      </c>
      <c r="B35" s="197"/>
      <c r="C35" s="197"/>
      <c r="D35" s="209">
        <v>-39541</v>
      </c>
      <c r="E35" s="202"/>
      <c r="F35" s="206">
        <v>-15777</v>
      </c>
      <c r="G35" s="209"/>
      <c r="H35" s="217">
        <v>-63198</v>
      </c>
      <c r="I35" s="209"/>
      <c r="J35" s="206">
        <v>-30124</v>
      </c>
    </row>
    <row r="36" spans="1:10" x14ac:dyDescent="0.45">
      <c r="A36" s="197" t="s">
        <v>174</v>
      </c>
      <c r="B36" s="197"/>
      <c r="C36" s="197"/>
      <c r="D36" s="209">
        <v>-68956</v>
      </c>
      <c r="E36" s="202"/>
      <c r="F36" s="206">
        <v>-66731</v>
      </c>
      <c r="G36" s="209"/>
      <c r="H36" s="209">
        <v>-23341</v>
      </c>
      <c r="I36" s="209"/>
      <c r="J36" s="206">
        <v>-13635</v>
      </c>
    </row>
    <row r="37" spans="1:10" x14ac:dyDescent="0.45">
      <c r="A37" s="197" t="s">
        <v>46</v>
      </c>
      <c r="B37" s="197"/>
      <c r="C37" s="197"/>
      <c r="D37" s="209">
        <v>12527</v>
      </c>
      <c r="E37" s="202"/>
      <c r="F37" s="206">
        <v>7940</v>
      </c>
      <c r="G37" s="202"/>
      <c r="H37" s="201">
        <v>3942</v>
      </c>
      <c r="I37" s="202"/>
      <c r="J37" s="206">
        <v>-1026</v>
      </c>
    </row>
    <row r="38" spans="1:10" x14ac:dyDescent="0.45">
      <c r="A38" s="197"/>
      <c r="B38" s="197"/>
      <c r="C38" s="197"/>
      <c r="D38" s="209"/>
      <c r="E38" s="202"/>
      <c r="F38" s="206"/>
      <c r="G38" s="202"/>
      <c r="H38" s="209"/>
      <c r="I38" s="202"/>
      <c r="J38" s="206"/>
    </row>
    <row r="39" spans="1:10" ht="22.5" customHeight="1" x14ac:dyDescent="0.5">
      <c r="A39" s="40" t="str">
        <f>$A$1</f>
        <v>บริษัท ทาคูนิ กรุ๊ป จำกัด (มหาชน) และบริษัทย่อย</v>
      </c>
      <c r="B39" s="40"/>
      <c r="C39" s="40"/>
      <c r="D39" s="70"/>
      <c r="E39" s="70"/>
      <c r="F39" s="70"/>
      <c r="G39" s="9"/>
      <c r="H39" s="9"/>
      <c r="I39" s="9"/>
      <c r="J39" s="9"/>
    </row>
    <row r="40" spans="1:10" ht="22.5" customHeight="1" x14ac:dyDescent="0.5">
      <c r="A40" s="40" t="s">
        <v>85</v>
      </c>
      <c r="B40" s="70"/>
      <c r="C40" s="70"/>
      <c r="D40" s="71"/>
      <c r="E40" s="70"/>
      <c r="F40" s="71"/>
      <c r="G40" s="9"/>
      <c r="H40" s="9"/>
      <c r="I40" s="9"/>
      <c r="J40" s="9"/>
    </row>
    <row r="41" spans="1:10" ht="22.5" customHeight="1" x14ac:dyDescent="0.5">
      <c r="A41" s="127"/>
      <c r="B41" s="40"/>
      <c r="C41" s="40"/>
      <c r="D41" s="40"/>
      <c r="E41" s="40"/>
      <c r="F41" s="40"/>
      <c r="G41" s="9"/>
      <c r="H41" s="9"/>
      <c r="I41" s="9"/>
      <c r="J41" s="9"/>
    </row>
    <row r="42" spans="1:10" ht="22.5" customHeight="1" x14ac:dyDescent="0.45">
      <c r="D42" s="239" t="s">
        <v>1</v>
      </c>
      <c r="E42" s="239"/>
      <c r="F42" s="239"/>
      <c r="G42" s="223"/>
      <c r="H42" s="239" t="s">
        <v>2</v>
      </c>
      <c r="I42" s="239"/>
      <c r="J42" s="239"/>
    </row>
    <row r="43" spans="1:10" ht="22.5" customHeight="1" x14ac:dyDescent="0.45">
      <c r="D43" s="237" t="s">
        <v>216</v>
      </c>
      <c r="E43" s="237"/>
      <c r="F43" s="237"/>
      <c r="G43" s="223"/>
      <c r="H43" s="237" t="s">
        <v>216</v>
      </c>
      <c r="I43" s="237"/>
      <c r="J43" s="237"/>
    </row>
    <row r="44" spans="1:10" ht="22.5" customHeight="1" x14ac:dyDescent="0.45">
      <c r="D44" s="237" t="s">
        <v>215</v>
      </c>
      <c r="E44" s="237"/>
      <c r="F44" s="237"/>
      <c r="G44" s="223"/>
      <c r="H44" s="237" t="s">
        <v>215</v>
      </c>
      <c r="I44" s="237"/>
      <c r="J44" s="237"/>
    </row>
    <row r="45" spans="1:10" ht="22.5" customHeight="1" x14ac:dyDescent="0.45">
      <c r="A45" s="13"/>
      <c r="B45" s="219"/>
      <c r="C45" s="219"/>
      <c r="D45" s="221">
        <v>2563</v>
      </c>
      <c r="E45" s="221"/>
      <c r="F45" s="221">
        <v>2562</v>
      </c>
      <c r="G45" s="221"/>
      <c r="H45" s="221">
        <v>2563</v>
      </c>
      <c r="I45" s="221"/>
      <c r="J45" s="221">
        <v>2562</v>
      </c>
    </row>
    <row r="46" spans="1:10" x14ac:dyDescent="0.45">
      <c r="A46" s="9"/>
      <c r="C46" s="9"/>
      <c r="D46" s="231" t="s">
        <v>7</v>
      </c>
      <c r="E46" s="231"/>
      <c r="F46" s="231"/>
      <c r="G46" s="231"/>
      <c r="H46" s="231"/>
      <c r="I46" s="231"/>
      <c r="J46" s="231"/>
    </row>
    <row r="47" spans="1:10" x14ac:dyDescent="0.45">
      <c r="A47" s="197" t="s">
        <v>188</v>
      </c>
      <c r="B47" s="197"/>
      <c r="C47" s="197"/>
      <c r="D47" s="209"/>
      <c r="E47" s="202"/>
    </row>
    <row r="48" spans="1:10" x14ac:dyDescent="0.45">
      <c r="A48" s="197" t="s">
        <v>146</v>
      </c>
      <c r="B48" s="197"/>
      <c r="C48" s="197"/>
      <c r="D48" s="209">
        <v>-4530</v>
      </c>
      <c r="E48" s="202"/>
      <c r="F48" s="206">
        <v>-140</v>
      </c>
      <c r="G48" s="202"/>
      <c r="H48" s="209">
        <v>-4184</v>
      </c>
      <c r="I48" s="202"/>
      <c r="J48" s="209">
        <v>0</v>
      </c>
    </row>
    <row r="49" spans="1:10" x14ac:dyDescent="0.45">
      <c r="A49" s="197" t="s">
        <v>23</v>
      </c>
      <c r="B49" s="125"/>
      <c r="C49" s="197"/>
      <c r="D49" s="212">
        <v>990</v>
      </c>
      <c r="E49" s="204"/>
      <c r="F49" s="181">
        <v>6604</v>
      </c>
      <c r="G49" s="204"/>
      <c r="H49" s="212">
        <v>1617</v>
      </c>
      <c r="I49" s="204"/>
      <c r="J49" s="181">
        <v>13517</v>
      </c>
    </row>
    <row r="50" spans="1:10" x14ac:dyDescent="0.45">
      <c r="A50" s="197" t="s">
        <v>202</v>
      </c>
      <c r="B50" s="197"/>
      <c r="C50" s="197"/>
      <c r="D50" s="202">
        <f>SUM(D28:D37,D47:D49)</f>
        <v>106205</v>
      </c>
      <c r="E50" s="202"/>
      <c r="F50" s="202">
        <f>SUM(F28:F37,F48:F49)</f>
        <v>-234418</v>
      </c>
      <c r="G50" s="202"/>
      <c r="H50" s="202">
        <f>SUM(H28:H37,H48:H49)</f>
        <v>85446</v>
      </c>
      <c r="I50" s="202"/>
      <c r="J50" s="202">
        <f>SUM(J28:J37,J48:J49)</f>
        <v>-88901</v>
      </c>
    </row>
    <row r="51" spans="1:10" x14ac:dyDescent="0.45">
      <c r="A51" s="197" t="s">
        <v>134</v>
      </c>
      <c r="B51" s="197"/>
      <c r="C51" s="197"/>
      <c r="D51" s="202">
        <v>-14704</v>
      </c>
      <c r="E51" s="202"/>
      <c r="F51" s="202">
        <v>-10367</v>
      </c>
      <c r="G51" s="202"/>
      <c r="H51" s="202">
        <v>-140</v>
      </c>
      <c r="I51" s="202"/>
      <c r="J51" s="202">
        <v>-2</v>
      </c>
    </row>
    <row r="52" spans="1:10" x14ac:dyDescent="0.45">
      <c r="A52" s="197" t="s">
        <v>204</v>
      </c>
      <c r="B52" s="200"/>
      <c r="C52" s="197"/>
      <c r="D52" s="209">
        <v>-32437</v>
      </c>
      <c r="E52" s="202"/>
      <c r="F52" s="209">
        <v>-50477</v>
      </c>
      <c r="G52" s="202"/>
      <c r="H52" s="209">
        <v>-3839</v>
      </c>
      <c r="I52" s="202"/>
      <c r="J52" s="209">
        <v>-6352</v>
      </c>
    </row>
    <row r="53" spans="1:10" x14ac:dyDescent="0.45">
      <c r="A53" s="124" t="s">
        <v>199</v>
      </c>
      <c r="B53" s="124"/>
      <c r="C53" s="124"/>
      <c r="D53" s="207">
        <f>SUM(D50:D52)</f>
        <v>59064</v>
      </c>
      <c r="E53" s="202"/>
      <c r="F53" s="207">
        <f>SUM(F50:F52)</f>
        <v>-295262</v>
      </c>
      <c r="G53" s="202"/>
      <c r="H53" s="207">
        <f>SUM(H50:H52)</f>
        <v>81467</v>
      </c>
      <c r="I53" s="202"/>
      <c r="J53" s="207">
        <f>SUM(J50:J52)</f>
        <v>-95255</v>
      </c>
    </row>
    <row r="54" spans="1:10" ht="22.5" customHeight="1" x14ac:dyDescent="0.45">
      <c r="A54" s="124"/>
      <c r="B54" s="124"/>
      <c r="C54" s="124"/>
      <c r="D54" s="126"/>
      <c r="E54" s="15"/>
      <c r="F54" s="126"/>
      <c r="G54" s="15"/>
      <c r="H54" s="126"/>
      <c r="I54" s="15"/>
      <c r="J54" s="126"/>
    </row>
    <row r="55" spans="1:10" ht="22.5" customHeight="1" x14ac:dyDescent="0.45">
      <c r="A55" s="122" t="s">
        <v>86</v>
      </c>
      <c r="B55" s="193"/>
      <c r="C55" s="122"/>
      <c r="D55" s="202"/>
      <c r="E55" s="202"/>
      <c r="F55" s="202"/>
      <c r="G55" s="202"/>
      <c r="H55" s="202"/>
      <c r="I55" s="202"/>
      <c r="J55" s="202"/>
    </row>
    <row r="56" spans="1:10" ht="22.5" hidden="1" customHeight="1" x14ac:dyDescent="0.45">
      <c r="A56" s="55" t="s">
        <v>130</v>
      </c>
      <c r="B56" s="193"/>
      <c r="C56" s="214"/>
      <c r="D56" s="208"/>
      <c r="E56" s="202"/>
      <c r="F56" s="177"/>
      <c r="G56" s="204"/>
      <c r="H56" s="177"/>
      <c r="I56" s="204"/>
      <c r="J56" s="177"/>
    </row>
    <row r="57" spans="1:10" ht="22.5" hidden="1" customHeight="1" x14ac:dyDescent="0.45">
      <c r="A57" s="55" t="s">
        <v>129</v>
      </c>
      <c r="B57" s="193"/>
      <c r="C57" s="214"/>
      <c r="D57" s="208"/>
      <c r="E57" s="202"/>
      <c r="F57" s="205"/>
      <c r="G57" s="202"/>
      <c r="H57" s="205"/>
      <c r="I57" s="202"/>
      <c r="J57" s="205"/>
    </row>
    <row r="58" spans="1:10" ht="22.5" hidden="1" customHeight="1" x14ac:dyDescent="0.45">
      <c r="A58" s="55" t="s">
        <v>95</v>
      </c>
      <c r="B58" s="193"/>
      <c r="C58" s="214"/>
      <c r="D58" s="208"/>
      <c r="E58" s="202"/>
      <c r="F58" s="205"/>
      <c r="G58" s="202"/>
      <c r="H58" s="209"/>
      <c r="I58" s="202"/>
      <c r="J58" s="209"/>
    </row>
    <row r="59" spans="1:10" ht="22.5" customHeight="1" x14ac:dyDescent="0.45">
      <c r="A59" s="55" t="s">
        <v>209</v>
      </c>
      <c r="B59" s="193"/>
      <c r="C59" s="214"/>
      <c r="D59" s="208">
        <v>7297</v>
      </c>
      <c r="E59" s="202"/>
      <c r="F59" s="203">
        <v>6532</v>
      </c>
      <c r="G59" s="204"/>
      <c r="H59" s="177">
        <v>0</v>
      </c>
      <c r="I59" s="204"/>
      <c r="J59" s="203">
        <v>660</v>
      </c>
    </row>
    <row r="60" spans="1:10" ht="22.5" customHeight="1" x14ac:dyDescent="0.45">
      <c r="A60" s="55" t="s">
        <v>94</v>
      </c>
      <c r="B60" s="193"/>
      <c r="C60" s="214"/>
      <c r="D60" s="177">
        <v>0</v>
      </c>
      <c r="E60" s="202"/>
      <c r="F60" s="203">
        <v>-124000</v>
      </c>
      <c r="G60" s="202"/>
      <c r="H60" s="177">
        <v>0</v>
      </c>
      <c r="I60" s="202"/>
      <c r="J60" s="203">
        <v>-30000</v>
      </c>
    </row>
    <row r="61" spans="1:10" ht="22.5" customHeight="1" x14ac:dyDescent="0.45">
      <c r="A61" s="55" t="s">
        <v>213</v>
      </c>
      <c r="B61" s="193"/>
      <c r="C61" s="214"/>
      <c r="D61" s="210">
        <v>0</v>
      </c>
      <c r="E61" s="202"/>
      <c r="F61" s="209">
        <v>184808</v>
      </c>
      <c r="G61" s="202"/>
      <c r="H61" s="177">
        <v>0</v>
      </c>
      <c r="I61" s="202"/>
      <c r="J61" s="203">
        <v>90406</v>
      </c>
    </row>
    <row r="62" spans="1:10" ht="22.5" customHeight="1" x14ac:dyDescent="0.45">
      <c r="A62" s="55" t="s">
        <v>164</v>
      </c>
      <c r="B62" s="193"/>
      <c r="C62" s="214"/>
      <c r="D62" s="210">
        <v>0</v>
      </c>
      <c r="E62" s="202"/>
      <c r="F62" s="182">
        <v>0</v>
      </c>
      <c r="G62" s="202"/>
      <c r="H62" s="209">
        <v>117060</v>
      </c>
      <c r="I62" s="202"/>
      <c r="J62" s="209">
        <v>32770</v>
      </c>
    </row>
    <row r="63" spans="1:10" ht="22.5" customHeight="1" x14ac:dyDescent="0.45">
      <c r="A63" s="55" t="s">
        <v>165</v>
      </c>
      <c r="B63" s="193"/>
      <c r="C63" s="214"/>
      <c r="D63" s="171">
        <v>-14000</v>
      </c>
      <c r="E63" s="202"/>
      <c r="F63" s="203">
        <v>-320</v>
      </c>
      <c r="G63" s="202"/>
      <c r="H63" s="209">
        <v>-238930</v>
      </c>
      <c r="I63" s="202"/>
      <c r="J63" s="203">
        <v>-93840</v>
      </c>
    </row>
    <row r="64" spans="1:10" ht="22.5" customHeight="1" x14ac:dyDescent="0.45">
      <c r="A64" s="55" t="s">
        <v>130</v>
      </c>
      <c r="B64" s="193"/>
      <c r="C64" s="214"/>
      <c r="D64" s="210">
        <v>-1561</v>
      </c>
      <c r="E64" s="202"/>
      <c r="F64" s="203">
        <v>-6523</v>
      </c>
      <c r="G64" s="202"/>
      <c r="H64" s="209">
        <v>0</v>
      </c>
      <c r="I64" s="202"/>
      <c r="J64" s="203">
        <v>-4000</v>
      </c>
    </row>
    <row r="65" spans="1:10" ht="22.5" customHeight="1" x14ac:dyDescent="0.45">
      <c r="A65" s="55" t="s">
        <v>129</v>
      </c>
      <c r="B65" s="193"/>
      <c r="C65" s="214"/>
      <c r="D65" s="210">
        <v>0</v>
      </c>
      <c r="E65" s="202"/>
      <c r="F65" s="203">
        <v>0</v>
      </c>
      <c r="G65" s="202"/>
      <c r="H65" s="209">
        <v>-20000</v>
      </c>
      <c r="I65" s="202"/>
      <c r="J65" s="203">
        <v>-100</v>
      </c>
    </row>
    <row r="66" spans="1:10" ht="22.5" customHeight="1" x14ac:dyDescent="0.45">
      <c r="A66" s="55" t="s">
        <v>92</v>
      </c>
      <c r="B66" s="193"/>
      <c r="C66" s="214"/>
      <c r="D66" s="210">
        <v>-59021</v>
      </c>
      <c r="E66" s="202"/>
      <c r="F66" s="203">
        <v>-173823</v>
      </c>
      <c r="G66" s="209"/>
      <c r="H66" s="205">
        <v>-183</v>
      </c>
      <c r="I66" s="209"/>
      <c r="J66" s="203">
        <v>-1643</v>
      </c>
    </row>
    <row r="67" spans="1:10" ht="22.5" customHeight="1" x14ac:dyDescent="0.45">
      <c r="A67" s="55" t="s">
        <v>93</v>
      </c>
      <c r="B67" s="193"/>
      <c r="C67" s="214"/>
      <c r="D67" s="209">
        <v>-2261</v>
      </c>
      <c r="E67" s="202"/>
      <c r="F67" s="203">
        <v>-1927</v>
      </c>
      <c r="G67" s="202"/>
      <c r="H67" s="209">
        <v>-78</v>
      </c>
      <c r="I67" s="202"/>
      <c r="J67" s="203">
        <v>-324</v>
      </c>
    </row>
    <row r="68" spans="1:10" ht="22.5" customHeight="1" x14ac:dyDescent="0.45">
      <c r="A68" s="55" t="s">
        <v>210</v>
      </c>
      <c r="B68" s="193"/>
      <c r="C68" s="214"/>
      <c r="D68" s="209">
        <v>4261</v>
      </c>
      <c r="E68" s="202"/>
      <c r="F68" s="209">
        <v>2588</v>
      </c>
      <c r="G68" s="202"/>
      <c r="H68" s="177">
        <v>0</v>
      </c>
      <c r="I68" s="202"/>
      <c r="J68" s="209">
        <v>0</v>
      </c>
    </row>
    <row r="69" spans="1:10" ht="22.5" customHeight="1" x14ac:dyDescent="0.45">
      <c r="A69" s="55" t="s">
        <v>135</v>
      </c>
      <c r="B69" s="193"/>
      <c r="C69" s="214"/>
      <c r="D69" s="209">
        <v>5276</v>
      </c>
      <c r="E69" s="202"/>
      <c r="F69" s="203">
        <v>3865</v>
      </c>
      <c r="G69" s="202"/>
      <c r="H69" s="209">
        <v>0</v>
      </c>
      <c r="I69" s="202"/>
      <c r="J69" s="203">
        <v>33</v>
      </c>
    </row>
    <row r="70" spans="1:10" ht="22.5" customHeight="1" x14ac:dyDescent="0.45">
      <c r="A70" s="55" t="s">
        <v>83</v>
      </c>
      <c r="B70" s="193"/>
      <c r="C70" s="214"/>
      <c r="D70" s="209">
        <v>0</v>
      </c>
      <c r="E70" s="202"/>
      <c r="F70" s="203">
        <v>0</v>
      </c>
      <c r="G70" s="202"/>
      <c r="H70" s="209">
        <v>16250</v>
      </c>
      <c r="I70" s="202"/>
      <c r="J70" s="178">
        <v>27000</v>
      </c>
    </row>
    <row r="71" spans="1:10" ht="22.5" customHeight="1" x14ac:dyDescent="0.45">
      <c r="A71" s="55" t="s">
        <v>82</v>
      </c>
      <c r="B71" s="193"/>
      <c r="C71" s="214"/>
      <c r="D71" s="208">
        <v>300</v>
      </c>
      <c r="E71" s="202"/>
      <c r="F71" s="203">
        <v>938</v>
      </c>
      <c r="G71" s="202"/>
      <c r="H71" s="209">
        <v>3310</v>
      </c>
      <c r="I71" s="202"/>
      <c r="J71" s="203">
        <v>1567</v>
      </c>
    </row>
    <row r="72" spans="1:10" x14ac:dyDescent="0.45">
      <c r="A72" s="124" t="s">
        <v>220</v>
      </c>
      <c r="B72" s="193"/>
      <c r="C72" s="214"/>
      <c r="D72" s="207">
        <f>SUM(D59:D71)</f>
        <v>-59709</v>
      </c>
      <c r="E72" s="202"/>
      <c r="F72" s="207">
        <f>SUM(F59:F71)</f>
        <v>-107862</v>
      </c>
      <c r="G72" s="202"/>
      <c r="H72" s="207">
        <f>SUM(H59:H71)</f>
        <v>-122571</v>
      </c>
      <c r="I72" s="202"/>
      <c r="J72" s="207">
        <f>SUM(J59:J71)</f>
        <v>22529</v>
      </c>
    </row>
    <row r="73" spans="1:10" ht="22.5" customHeight="1" x14ac:dyDescent="0.5">
      <c r="A73" s="40" t="str">
        <f>$A$1</f>
        <v>บริษัท ทาคูนิ กรุ๊ป จำกัด (มหาชน) และบริษัทย่อย</v>
      </c>
      <c r="B73" s="40"/>
      <c r="C73" s="40"/>
      <c r="D73" s="70"/>
      <c r="E73" s="70"/>
      <c r="F73" s="70"/>
      <c r="G73" s="9"/>
      <c r="H73" s="9"/>
      <c r="I73" s="9"/>
      <c r="J73" s="9"/>
    </row>
    <row r="74" spans="1:10" ht="22.5" customHeight="1" x14ac:dyDescent="0.5">
      <c r="A74" s="40" t="s">
        <v>85</v>
      </c>
      <c r="B74" s="70"/>
      <c r="C74" s="70"/>
      <c r="D74" s="71"/>
      <c r="E74" s="70"/>
      <c r="F74" s="71"/>
      <c r="G74" s="9"/>
      <c r="H74" s="9"/>
      <c r="I74" s="9"/>
      <c r="J74" s="9"/>
    </row>
    <row r="75" spans="1:10" ht="22.5" customHeight="1" x14ac:dyDescent="0.5">
      <c r="A75" s="127"/>
      <c r="B75" s="40"/>
      <c r="C75" s="40"/>
      <c r="D75" s="40"/>
      <c r="E75" s="40"/>
      <c r="F75" s="40"/>
      <c r="G75" s="9"/>
      <c r="H75" s="9"/>
      <c r="I75" s="9"/>
      <c r="J75" s="9"/>
    </row>
    <row r="76" spans="1:10" ht="22.5" customHeight="1" x14ac:dyDescent="0.45">
      <c r="D76" s="239" t="s">
        <v>1</v>
      </c>
      <c r="E76" s="239"/>
      <c r="F76" s="239"/>
      <c r="G76" s="223"/>
      <c r="H76" s="239" t="s">
        <v>2</v>
      </c>
      <c r="I76" s="239"/>
      <c r="J76" s="239"/>
    </row>
    <row r="77" spans="1:10" ht="22.5" customHeight="1" x14ac:dyDescent="0.45">
      <c r="D77" s="237" t="s">
        <v>216</v>
      </c>
      <c r="E77" s="237"/>
      <c r="F77" s="237"/>
      <c r="G77" s="223"/>
      <c r="H77" s="237" t="s">
        <v>216</v>
      </c>
      <c r="I77" s="237"/>
      <c r="J77" s="237"/>
    </row>
    <row r="78" spans="1:10" ht="22.5" customHeight="1" x14ac:dyDescent="0.45">
      <c r="D78" s="237" t="s">
        <v>215</v>
      </c>
      <c r="E78" s="237"/>
      <c r="F78" s="237"/>
      <c r="G78" s="223"/>
      <c r="H78" s="237" t="s">
        <v>215</v>
      </c>
      <c r="I78" s="237"/>
      <c r="J78" s="237"/>
    </row>
    <row r="79" spans="1:10" ht="22.5" customHeight="1" x14ac:dyDescent="0.45">
      <c r="A79" s="13"/>
      <c r="B79" s="219"/>
      <c r="C79" s="219"/>
      <c r="D79" s="221">
        <v>2563</v>
      </c>
      <c r="E79" s="221"/>
      <c r="F79" s="221">
        <v>2562</v>
      </c>
      <c r="G79" s="221"/>
      <c r="H79" s="221">
        <v>2563</v>
      </c>
      <c r="I79" s="221"/>
      <c r="J79" s="221">
        <v>2562</v>
      </c>
    </row>
    <row r="80" spans="1:10" ht="22.5" customHeight="1" x14ac:dyDescent="0.45">
      <c r="A80" s="9"/>
      <c r="C80" s="9"/>
      <c r="D80" s="231" t="s">
        <v>7</v>
      </c>
      <c r="E80" s="231"/>
      <c r="F80" s="231"/>
      <c r="G80" s="231"/>
      <c r="H80" s="231"/>
      <c r="I80" s="231"/>
      <c r="J80" s="231"/>
    </row>
    <row r="81" spans="1:10" ht="21.75" customHeight="1" x14ac:dyDescent="0.45">
      <c r="A81" s="122" t="s">
        <v>87</v>
      </c>
      <c r="B81" s="193"/>
      <c r="C81" s="122"/>
      <c r="D81" s="201"/>
      <c r="E81" s="202"/>
      <c r="F81" s="201"/>
      <c r="G81" s="202"/>
      <c r="H81" s="202"/>
      <c r="I81" s="202"/>
      <c r="J81" s="202"/>
    </row>
    <row r="82" spans="1:10" ht="21.75" customHeight="1" x14ac:dyDescent="0.45">
      <c r="A82" s="197" t="s">
        <v>177</v>
      </c>
      <c r="B82" s="193"/>
      <c r="C82" s="214"/>
      <c r="D82" s="209">
        <v>532440</v>
      </c>
      <c r="E82" s="202"/>
      <c r="F82" s="211">
        <v>406337</v>
      </c>
      <c r="G82" s="202"/>
      <c r="H82" s="211">
        <v>0</v>
      </c>
      <c r="I82" s="202"/>
      <c r="J82" s="211">
        <v>0</v>
      </c>
    </row>
    <row r="83" spans="1:10" ht="21.75" customHeight="1" x14ac:dyDescent="0.45">
      <c r="A83" s="197" t="s">
        <v>161</v>
      </c>
      <c r="B83" s="193"/>
      <c r="C83" s="214"/>
      <c r="D83" s="209">
        <v>-554858</v>
      </c>
      <c r="E83" s="202"/>
      <c r="F83" s="211">
        <v>-364500</v>
      </c>
      <c r="G83" s="202"/>
      <c r="H83" s="211">
        <v>0</v>
      </c>
      <c r="I83" s="202"/>
      <c r="J83" s="211">
        <v>0</v>
      </c>
    </row>
    <row r="84" spans="1:10" ht="21.75" customHeight="1" x14ac:dyDescent="0.45">
      <c r="A84" s="197" t="s">
        <v>162</v>
      </c>
      <c r="B84" s="193"/>
      <c r="C84" s="214"/>
      <c r="D84" s="209">
        <v>-11100</v>
      </c>
      <c r="E84" s="202"/>
      <c r="F84" s="203">
        <v>-29700</v>
      </c>
      <c r="G84" s="202"/>
      <c r="H84" s="211">
        <v>0</v>
      </c>
      <c r="I84" s="202"/>
      <c r="J84" s="211">
        <v>0</v>
      </c>
    </row>
    <row r="85" spans="1:10" ht="21.75" customHeight="1" x14ac:dyDescent="0.45">
      <c r="A85" s="197" t="s">
        <v>211</v>
      </c>
      <c r="B85" s="193"/>
      <c r="C85" s="214"/>
      <c r="D85" s="209">
        <v>0</v>
      </c>
      <c r="E85" s="202"/>
      <c r="F85" s="203">
        <v>3000</v>
      </c>
      <c r="G85" s="202"/>
      <c r="H85" s="211">
        <v>0</v>
      </c>
      <c r="I85" s="202"/>
      <c r="J85" s="211">
        <v>0</v>
      </c>
    </row>
    <row r="86" spans="1:10" ht="21.75" customHeight="1" x14ac:dyDescent="0.45">
      <c r="A86" s="197" t="s">
        <v>168</v>
      </c>
      <c r="B86" s="193"/>
      <c r="C86" s="214"/>
      <c r="D86" s="201">
        <v>24685</v>
      </c>
      <c r="E86" s="202"/>
      <c r="F86" s="205">
        <v>3500</v>
      </c>
      <c r="G86" s="202"/>
      <c r="H86" s="211">
        <v>0</v>
      </c>
      <c r="I86" s="202"/>
      <c r="J86" s="211">
        <v>0</v>
      </c>
    </row>
    <row r="87" spans="1:10" ht="21.75" customHeight="1" x14ac:dyDescent="0.45">
      <c r="A87" s="197" t="s">
        <v>178</v>
      </c>
      <c r="B87" s="193"/>
      <c r="C87" s="214"/>
      <c r="D87" s="171">
        <v>-22685</v>
      </c>
      <c r="E87" s="202"/>
      <c r="F87" s="211">
        <v>0</v>
      </c>
      <c r="G87" s="202"/>
      <c r="H87" s="211">
        <v>0</v>
      </c>
      <c r="I87" s="202"/>
      <c r="J87" s="211">
        <v>0</v>
      </c>
    </row>
    <row r="88" spans="1:10" ht="21.75" customHeight="1" x14ac:dyDescent="0.45">
      <c r="A88" s="197" t="s">
        <v>131</v>
      </c>
      <c r="B88" s="193"/>
      <c r="C88" s="214"/>
      <c r="D88" s="201">
        <v>-21880</v>
      </c>
      <c r="E88" s="202"/>
      <c r="F88" s="209">
        <v>-2785</v>
      </c>
      <c r="G88" s="202"/>
      <c r="H88" s="205">
        <v>-1788</v>
      </c>
      <c r="I88" s="202"/>
      <c r="J88" s="205">
        <v>-1070</v>
      </c>
    </row>
    <row r="89" spans="1:10" ht="21.75" customHeight="1" x14ac:dyDescent="0.45">
      <c r="A89" s="197" t="s">
        <v>136</v>
      </c>
      <c r="B89" s="193"/>
      <c r="C89" s="214"/>
      <c r="D89" s="211">
        <v>0</v>
      </c>
      <c r="E89" s="202"/>
      <c r="F89" s="211">
        <v>285985</v>
      </c>
      <c r="G89" s="202"/>
      <c r="H89" s="211">
        <v>0</v>
      </c>
      <c r="I89" s="202"/>
      <c r="J89" s="211">
        <v>0</v>
      </c>
    </row>
    <row r="90" spans="1:10" ht="21.75" hidden="1" customHeight="1" x14ac:dyDescent="0.45">
      <c r="A90" s="197" t="s">
        <v>96</v>
      </c>
      <c r="B90" s="193"/>
      <c r="C90" s="214"/>
      <c r="D90" s="209">
        <v>0</v>
      </c>
      <c r="E90" s="202"/>
      <c r="F90" s="202"/>
      <c r="G90" s="202"/>
      <c r="H90" s="202">
        <v>0</v>
      </c>
      <c r="I90" s="202"/>
      <c r="J90" s="202"/>
    </row>
    <row r="91" spans="1:10" ht="21.75" hidden="1" customHeight="1" x14ac:dyDescent="0.45">
      <c r="A91" s="197" t="s">
        <v>97</v>
      </c>
      <c r="B91" s="193"/>
      <c r="C91" s="214"/>
      <c r="D91" s="209">
        <v>0</v>
      </c>
      <c r="E91" s="204"/>
      <c r="F91" s="209"/>
      <c r="G91" s="202"/>
      <c r="H91" s="209">
        <v>0</v>
      </c>
      <c r="I91" s="201"/>
      <c r="J91" s="209"/>
    </row>
    <row r="92" spans="1:10" ht="21.75" hidden="1" customHeight="1" x14ac:dyDescent="0.45">
      <c r="A92" s="197" t="s">
        <v>98</v>
      </c>
      <c r="B92" s="193"/>
      <c r="C92" s="214"/>
      <c r="D92" s="210">
        <v>0</v>
      </c>
      <c r="E92" s="204"/>
      <c r="F92" s="209"/>
      <c r="G92" s="202"/>
      <c r="H92" s="209">
        <v>0</v>
      </c>
      <c r="I92" s="201"/>
      <c r="J92" s="209"/>
    </row>
    <row r="93" spans="1:10" ht="21.75" customHeight="1" x14ac:dyDescent="0.45">
      <c r="A93" s="197" t="s">
        <v>194</v>
      </c>
      <c r="B93" s="193"/>
      <c r="C93" s="214"/>
      <c r="D93" s="210">
        <v>-21920</v>
      </c>
      <c r="E93" s="204"/>
      <c r="F93" s="209">
        <v>-30000</v>
      </c>
      <c r="G93" s="202"/>
      <c r="H93" s="209">
        <v>-21920</v>
      </c>
      <c r="I93" s="201"/>
      <c r="J93" s="209">
        <v>-30000</v>
      </c>
    </row>
    <row r="94" spans="1:10" ht="21.75" customHeight="1" x14ac:dyDescent="0.45">
      <c r="A94" s="197" t="s">
        <v>195</v>
      </c>
      <c r="B94" s="193"/>
      <c r="C94" s="214"/>
      <c r="D94" s="210">
        <v>-19000</v>
      </c>
      <c r="E94" s="204"/>
      <c r="F94" s="209">
        <v>-19350</v>
      </c>
      <c r="G94" s="202"/>
      <c r="H94" s="211">
        <v>0</v>
      </c>
      <c r="I94" s="201"/>
      <c r="J94" s="211">
        <v>0</v>
      </c>
    </row>
    <row r="95" spans="1:10" ht="21.75" customHeight="1" x14ac:dyDescent="0.45">
      <c r="A95" s="124" t="s">
        <v>88</v>
      </c>
      <c r="B95" s="193"/>
      <c r="C95" s="124"/>
      <c r="D95" s="207">
        <f>SUM(D82:D94)</f>
        <v>-94318</v>
      </c>
      <c r="E95" s="202"/>
      <c r="F95" s="207">
        <f>SUM(F82:F94)</f>
        <v>252487</v>
      </c>
      <c r="G95" s="202"/>
      <c r="H95" s="207">
        <f>SUM(H82:H94)</f>
        <v>-23708</v>
      </c>
      <c r="I95" s="202"/>
      <c r="J95" s="207">
        <f>SUM(J82:J94)</f>
        <v>-31070</v>
      </c>
    </row>
    <row r="96" spans="1:10" ht="21.75" customHeight="1" x14ac:dyDescent="0.45">
      <c r="A96" s="124"/>
      <c r="B96" s="193"/>
      <c r="C96" s="124"/>
      <c r="D96" s="154"/>
      <c r="E96" s="202"/>
      <c r="F96" s="154"/>
      <c r="G96" s="202"/>
      <c r="H96" s="154"/>
      <c r="I96" s="202"/>
      <c r="J96" s="154"/>
    </row>
    <row r="97" spans="1:10" ht="21.75" customHeight="1" x14ac:dyDescent="0.45">
      <c r="A97" s="124" t="s">
        <v>205</v>
      </c>
      <c r="B97" s="193"/>
      <c r="C97" s="124"/>
      <c r="D97" s="155">
        <f>SUM(D53+D72+D95)</f>
        <v>-94963</v>
      </c>
      <c r="E97" s="201"/>
      <c r="F97" s="155">
        <f>SUM(F53+F72+F95)</f>
        <v>-150637</v>
      </c>
      <c r="G97" s="201"/>
      <c r="H97" s="155">
        <f>SUM(H53+H72+H95)</f>
        <v>-64812</v>
      </c>
      <c r="I97" s="201"/>
      <c r="J97" s="155">
        <f>SUM(J53+J72+J95)</f>
        <v>-103796</v>
      </c>
    </row>
    <row r="98" spans="1:10" ht="21.75" customHeight="1" x14ac:dyDescent="0.45">
      <c r="A98" s="197" t="s">
        <v>190</v>
      </c>
      <c r="B98" s="193"/>
      <c r="C98" s="197"/>
      <c r="D98" s="212">
        <v>121566</v>
      </c>
      <c r="E98" s="204"/>
      <c r="F98" s="152">
        <v>212682</v>
      </c>
      <c r="G98" s="202"/>
      <c r="H98" s="212">
        <f>'SFP-3-5'!J10</f>
        <v>101316</v>
      </c>
      <c r="I98" s="201"/>
      <c r="J98" s="152">
        <v>171878</v>
      </c>
    </row>
    <row r="99" spans="1:10" s="128" customFormat="1" ht="22.5" thickBot="1" x14ac:dyDescent="0.5">
      <c r="A99" s="124" t="s">
        <v>219</v>
      </c>
      <c r="B99" s="193"/>
      <c r="C99" s="124"/>
      <c r="D99" s="170">
        <f>SUM(D97:D98)</f>
        <v>26603</v>
      </c>
      <c r="E99" s="156"/>
      <c r="F99" s="170">
        <f>SUM(F97:F98)</f>
        <v>62045</v>
      </c>
      <c r="G99" s="156"/>
      <c r="H99" s="170">
        <f>SUM(H97:H98)</f>
        <v>36504</v>
      </c>
      <c r="I99" s="156"/>
      <c r="J99" s="170">
        <f>SUM(J97:J98)</f>
        <v>68082</v>
      </c>
    </row>
    <row r="100" spans="1:10" s="128" customFormat="1" ht="21.75" customHeight="1" thickTop="1" x14ac:dyDescent="0.45">
      <c r="A100" s="198"/>
      <c r="B100" s="193"/>
      <c r="D100" s="179"/>
      <c r="E100" s="179"/>
      <c r="F100" s="179"/>
      <c r="G100" s="179"/>
      <c r="H100" s="179"/>
      <c r="I100" s="179"/>
      <c r="J100" s="209"/>
    </row>
    <row r="101" spans="1:10" s="128" customFormat="1" ht="21.75" customHeight="1" x14ac:dyDescent="0.45">
      <c r="A101" s="227" t="s">
        <v>219</v>
      </c>
      <c r="B101" s="193"/>
      <c r="D101" s="179"/>
      <c r="E101" s="179"/>
      <c r="F101" s="179"/>
      <c r="G101" s="179"/>
      <c r="H101" s="179"/>
      <c r="I101" s="179"/>
      <c r="J101" s="209"/>
    </row>
    <row r="102" spans="1:10" s="128" customFormat="1" ht="21.75" customHeight="1" x14ac:dyDescent="0.45">
      <c r="A102" s="198" t="s">
        <v>9</v>
      </c>
      <c r="B102" s="193"/>
      <c r="D102" s="209">
        <f>'SFP-3-5'!D10</f>
        <v>50544</v>
      </c>
      <c r="E102" s="209"/>
      <c r="F102" s="209">
        <v>76251</v>
      </c>
      <c r="G102" s="209"/>
      <c r="H102" s="209">
        <f>'SFP-3-5'!H10</f>
        <v>36504</v>
      </c>
      <c r="I102" s="209"/>
      <c r="J102" s="209">
        <v>68082</v>
      </c>
    </row>
    <row r="103" spans="1:10" s="128" customFormat="1" ht="21.75" customHeight="1" x14ac:dyDescent="0.45">
      <c r="A103" s="198" t="s">
        <v>235</v>
      </c>
      <c r="B103" s="193"/>
      <c r="D103" s="212">
        <f>-'SFP-3-5'!D46</f>
        <v>-23941</v>
      </c>
      <c r="E103" s="209"/>
      <c r="F103" s="212">
        <v>-14206</v>
      </c>
      <c r="G103" s="209"/>
      <c r="H103" s="212">
        <f>-'SFP-3-5'!H46</f>
        <v>0</v>
      </c>
      <c r="I103" s="209"/>
      <c r="J103" s="212">
        <v>0</v>
      </c>
    </row>
    <row r="104" spans="1:10" s="128" customFormat="1" ht="21.75" customHeight="1" thickBot="1" x14ac:dyDescent="0.5">
      <c r="A104" s="227"/>
      <c r="B104" s="193"/>
      <c r="D104" s="170">
        <f>SUM(D102:D103)</f>
        <v>26603</v>
      </c>
      <c r="E104" s="156"/>
      <c r="F104" s="170">
        <f>SUM(F102:F103)</f>
        <v>62045</v>
      </c>
      <c r="G104" s="156"/>
      <c r="H104" s="170">
        <f>SUM(H102:H103)</f>
        <v>36504</v>
      </c>
      <c r="I104" s="156"/>
      <c r="J104" s="170">
        <f>SUM(J102:J103)</f>
        <v>68082</v>
      </c>
    </row>
    <row r="105" spans="1:10" s="128" customFormat="1" ht="21.75" customHeight="1" thickTop="1" x14ac:dyDescent="0.45">
      <c r="A105" s="198"/>
      <c r="B105" s="193"/>
      <c r="D105" s="179"/>
      <c r="E105" s="179"/>
      <c r="F105" s="179"/>
      <c r="G105" s="179"/>
      <c r="H105" s="179"/>
      <c r="I105" s="179"/>
      <c r="J105" s="209"/>
    </row>
    <row r="106" spans="1:10" ht="21" customHeight="1" x14ac:dyDescent="0.45">
      <c r="A106" s="129" t="s">
        <v>89</v>
      </c>
      <c r="B106" s="193"/>
      <c r="C106" s="128"/>
      <c r="D106" s="179"/>
      <c r="E106" s="179"/>
      <c r="F106" s="179"/>
      <c r="G106" s="179"/>
      <c r="H106" s="209"/>
      <c r="I106" s="179"/>
      <c r="J106" s="209"/>
    </row>
    <row r="107" spans="1:10" ht="21" customHeight="1" x14ac:dyDescent="0.45">
      <c r="A107" s="198" t="s">
        <v>137</v>
      </c>
      <c r="B107" s="193"/>
      <c r="C107" s="214"/>
      <c r="D107" s="202">
        <v>7845</v>
      </c>
      <c r="F107" s="203">
        <v>7430</v>
      </c>
      <c r="G107" s="209"/>
      <c r="H107" s="202">
        <v>5</v>
      </c>
      <c r="I107" s="204"/>
      <c r="J107" s="203">
        <v>26</v>
      </c>
    </row>
    <row r="108" spans="1:10" ht="21" customHeight="1" x14ac:dyDescent="0.45">
      <c r="A108" s="198" t="s">
        <v>166</v>
      </c>
      <c r="B108" s="193"/>
      <c r="C108" s="214"/>
      <c r="D108" s="202">
        <v>266</v>
      </c>
      <c r="F108" s="202">
        <v>0</v>
      </c>
      <c r="G108" s="202"/>
      <c r="H108" s="202">
        <v>0</v>
      </c>
      <c r="I108" s="202"/>
      <c r="J108" s="202">
        <v>0</v>
      </c>
    </row>
    <row r="109" spans="1:10" ht="21" hidden="1" customHeight="1" x14ac:dyDescent="0.45">
      <c r="A109" s="198" t="s">
        <v>171</v>
      </c>
      <c r="B109" s="193"/>
      <c r="C109" s="214"/>
      <c r="D109" s="132"/>
      <c r="F109" s="203"/>
      <c r="G109" s="209"/>
      <c r="H109" s="202"/>
      <c r="I109" s="204"/>
      <c r="J109" s="202"/>
    </row>
    <row r="110" spans="1:10" ht="21" hidden="1" customHeight="1" x14ac:dyDescent="0.45">
      <c r="A110" s="198" t="s">
        <v>189</v>
      </c>
      <c r="B110" s="131"/>
      <c r="C110" s="131"/>
      <c r="D110" s="132"/>
      <c r="F110" s="132"/>
      <c r="H110" s="194"/>
      <c r="I110" s="199"/>
      <c r="J110" s="194"/>
    </row>
    <row r="111" spans="1:10" ht="21" hidden="1" customHeight="1" x14ac:dyDescent="0.45">
      <c r="A111" s="198" t="s">
        <v>172</v>
      </c>
      <c r="B111" s="131"/>
      <c r="C111" s="131"/>
      <c r="D111" s="203"/>
      <c r="F111" s="203"/>
      <c r="H111" s="194"/>
      <c r="I111" s="199"/>
      <c r="J111" s="194"/>
    </row>
    <row r="112" spans="1:10" ht="21" customHeight="1" x14ac:dyDescent="0.45">
      <c r="A112" s="198" t="s">
        <v>169</v>
      </c>
      <c r="B112" s="131"/>
      <c r="C112" s="131"/>
      <c r="D112" s="202">
        <v>47189</v>
      </c>
      <c r="F112" s="203">
        <v>6309</v>
      </c>
      <c r="H112" s="194">
        <v>5031</v>
      </c>
      <c r="I112" s="199"/>
      <c r="J112" s="201">
        <v>3113</v>
      </c>
    </row>
    <row r="113" ht="22.5" customHeight="1" x14ac:dyDescent="0.45"/>
    <row r="114" ht="22.5" customHeight="1" x14ac:dyDescent="0.45"/>
    <row r="115" ht="22.5" customHeight="1" x14ac:dyDescent="0.45"/>
    <row r="116" ht="22.5" customHeight="1" x14ac:dyDescent="0.45"/>
  </sheetData>
  <mergeCells count="21">
    <mergeCell ref="D80:J80"/>
    <mergeCell ref="D76:F76"/>
    <mergeCell ref="H76:J76"/>
    <mergeCell ref="D77:F77"/>
    <mergeCell ref="H77:J77"/>
    <mergeCell ref="D78:F78"/>
    <mergeCell ref="H78:J78"/>
    <mergeCell ref="D46:J46"/>
    <mergeCell ref="D6:F6"/>
    <mergeCell ref="H6:J6"/>
    <mergeCell ref="D8:J8"/>
    <mergeCell ref="D4:F4"/>
    <mergeCell ref="H4:J4"/>
    <mergeCell ref="D5:F5"/>
    <mergeCell ref="H5:J5"/>
    <mergeCell ref="D42:F42"/>
    <mergeCell ref="H42:J42"/>
    <mergeCell ref="D43:F43"/>
    <mergeCell ref="H43:J43"/>
    <mergeCell ref="D44:F44"/>
    <mergeCell ref="H44:J44"/>
  </mergeCells>
  <pageMargins left="0.7" right="0.7" top="0.48" bottom="0.5" header="0.5" footer="0.5"/>
  <pageSetup paperSize="9" scale="86" firstPageNumber="14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8" max="9" man="1"/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SFP-3-5</vt:lpstr>
      <vt:lpstr>PL3M-6-7</vt:lpstr>
      <vt:lpstr>PL9M-8-9</vt:lpstr>
      <vt:lpstr>CH Conso-10-11</vt:lpstr>
      <vt:lpstr>CH Separate-12-13</vt:lpstr>
      <vt:lpstr>CF-14-16</vt:lpstr>
      <vt:lpstr>'CF-14-16'!Print_Area</vt:lpstr>
      <vt:lpstr>'CH Conso-10-11'!Print_Area</vt:lpstr>
      <vt:lpstr>'CH Separate-12-13'!Print_Area</vt:lpstr>
      <vt:lpstr>'PL3M-6-7'!Print_Area</vt:lpstr>
      <vt:lpstr>'PL9M-8-9'!Print_Area</vt:lpstr>
      <vt:lpstr>'SFP-3-5'!Print_Area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Arisara, Pornpatanapaisarnkul</dc:creator>
  <cp:lastModifiedBy>ฐิติมา ธนาปกิจ</cp:lastModifiedBy>
  <cp:lastPrinted>2020-11-05T10:23:24Z</cp:lastPrinted>
  <dcterms:created xsi:type="dcterms:W3CDTF">2020-01-09T10:02:12Z</dcterms:created>
  <dcterms:modified xsi:type="dcterms:W3CDTF">2020-11-09T09:16:14Z</dcterms:modified>
</cp:coreProperties>
</file>