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NTER AUDIT Y'2020\Q3'20\1. FS\FS\"/>
    </mc:Choice>
  </mc:AlternateContent>
  <xr:revisionPtr revIDLastSave="0" documentId="13_ncr:1_{36E3BE9A-3890-4B4E-9FF2-8CC0119110E7}" xr6:coauthVersionLast="45" xr6:coauthVersionMax="45" xr10:uidLastSave="{00000000-0000-0000-0000-000000000000}"/>
  <bookViews>
    <workbookView xWindow="-110" yWindow="-110" windowWidth="19420" windowHeight="10420" tabRatio="623" activeTab="5" xr2:uid="{00000000-000D-0000-FFFF-FFFF00000000}"/>
  </bookViews>
  <sheets>
    <sheet name="BS-3-5" sheetId="12" r:id="rId1"/>
    <sheet name="PL 6-7" sheetId="11" r:id="rId2"/>
    <sheet name="PL 8-9" sheetId="7" r:id="rId3"/>
    <sheet name="EQ-Conso 10-11" sheetId="8" r:id="rId4"/>
    <sheet name="EQ-Separate 12-13" sheetId="9" r:id="rId5"/>
    <sheet name="CF 14-15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DAT4" localSheetId="3">[1]TB!#REF!</definedName>
    <definedName name="_____DAT4" localSheetId="1">[1]TB!#REF!</definedName>
    <definedName name="_____DAT4">[1]TB!#REF!</definedName>
    <definedName name="_____DAT5" localSheetId="3">[1]TB!#REF!</definedName>
    <definedName name="_____DAT5" localSheetId="1">[1]TB!#REF!</definedName>
    <definedName name="_____DAT5">[1]TB!#REF!</definedName>
    <definedName name="_____DAT6" localSheetId="3">[1]TB!#REF!</definedName>
    <definedName name="_____DAT6" localSheetId="1">[1]TB!#REF!</definedName>
    <definedName name="_____DAT6">[1]TB!#REF!</definedName>
    <definedName name="____DAT4" localSheetId="3">[1]TB!#REF!</definedName>
    <definedName name="____DAT4" localSheetId="1">[1]TB!#REF!</definedName>
    <definedName name="____DAT4">[1]TB!#REF!</definedName>
    <definedName name="____DAT5" localSheetId="3">[1]TB!#REF!</definedName>
    <definedName name="____DAT5" localSheetId="1">[1]TB!#REF!</definedName>
    <definedName name="____DAT5">[1]TB!#REF!</definedName>
    <definedName name="____DAT6" localSheetId="1">[1]TB!#REF!</definedName>
    <definedName name="____DAT6">[1]TB!#REF!</definedName>
    <definedName name="___DAT4" localSheetId="1">[1]TB!#REF!</definedName>
    <definedName name="___DAT4">[1]TB!#REF!</definedName>
    <definedName name="___DAT5" localSheetId="1">[1]TB!#REF!</definedName>
    <definedName name="___DAT5">[1]TB!#REF!</definedName>
    <definedName name="___DAT6" localSheetId="1">[1]TB!#REF!</definedName>
    <definedName name="___DAT6">[1]TB!#REF!</definedName>
    <definedName name="___pa2" localSheetId="3">'EQ-Conso 10-11'!___pa2</definedName>
    <definedName name="___pa2">___pa2</definedName>
    <definedName name="__DAT4" localSheetId="3">[1]TB!#REF!</definedName>
    <definedName name="__DAT4" localSheetId="1">[1]TB!#REF!</definedName>
    <definedName name="__DAT4">[1]TB!#REF!</definedName>
    <definedName name="__DAT5" localSheetId="3">[1]TB!#REF!</definedName>
    <definedName name="__DAT5" localSheetId="1">[1]TB!#REF!</definedName>
    <definedName name="__DAT5">[1]TB!#REF!</definedName>
    <definedName name="__DAT6" localSheetId="3">[1]TB!#REF!</definedName>
    <definedName name="__DAT6" localSheetId="1">[1]TB!#REF!</definedName>
    <definedName name="__DAT6">[1]TB!#REF!</definedName>
    <definedName name="__IntlFixup">TRUE</definedName>
    <definedName name="__mga1" localSheetId="3">#REF!</definedName>
    <definedName name="__mga1" localSheetId="1">#REF!</definedName>
    <definedName name="__mga1">#REF!</definedName>
    <definedName name="__mga2" localSheetId="3">#REF!</definedName>
    <definedName name="__mga2" localSheetId="1">#REF!</definedName>
    <definedName name="__mga2">#REF!</definedName>
    <definedName name="__pa2" localSheetId="3">'EQ-Conso 10-11'!__pa2</definedName>
    <definedName name="__pa2">__pa2</definedName>
    <definedName name="__tv1" localSheetId="3">#REF!</definedName>
    <definedName name="__tv1" localSheetId="1">#REF!</definedName>
    <definedName name="__tv1">#REF!</definedName>
    <definedName name="__tv2" localSheetId="3">#REF!</definedName>
    <definedName name="__tv2" localSheetId="1">#REF!</definedName>
    <definedName name="__tv2">#REF!</definedName>
    <definedName name="_DAT4" localSheetId="3">[1]TB!#REF!</definedName>
    <definedName name="_DAT4" localSheetId="1">[1]TB!#REF!</definedName>
    <definedName name="_DAT4">[1]TB!#REF!</definedName>
    <definedName name="_DAT5" localSheetId="3">[1]TB!#REF!</definedName>
    <definedName name="_DAT5" localSheetId="1">[1]TB!#REF!</definedName>
    <definedName name="_DAT5">[1]TB!#REF!</definedName>
    <definedName name="_DAT6" localSheetId="3">[1]TB!#REF!</definedName>
    <definedName name="_DAT6" localSheetId="1">[1]TB!#REF!</definedName>
    <definedName name="_DAT6">[1]TB!#REF!</definedName>
    <definedName name="_xlnm._FilterDatabase" localSheetId="5" hidden="1">'CF 14-15'!$A$1:$I$88</definedName>
    <definedName name="_Key1" localSheetId="3" hidden="1">'[2]Detail-Sep'!#REF!</definedName>
    <definedName name="_Key1" localSheetId="1" hidden="1">'[2]Detail-Sep'!#REF!</definedName>
    <definedName name="_Key1" hidden="1">'[2]Detail-Sep'!#REF!</definedName>
    <definedName name="_Key2" localSheetId="3" hidden="1">'[2]Detail-Sep'!#REF!</definedName>
    <definedName name="_Key2" localSheetId="1" hidden="1">'[2]Detail-Sep'!#REF!</definedName>
    <definedName name="_Key2" hidden="1">'[2]Detail-Sep'!#REF!</definedName>
    <definedName name="_mga1" localSheetId="3">#REF!</definedName>
    <definedName name="_mga1" localSheetId="1">#REF!</definedName>
    <definedName name="_mga1">#REF!</definedName>
    <definedName name="_mga2" localSheetId="3">#REF!</definedName>
    <definedName name="_mga2" localSheetId="1">#REF!</definedName>
    <definedName name="_mga2">#REF!</definedName>
    <definedName name="_Order1" hidden="1">255</definedName>
    <definedName name="_Order2" hidden="1">255</definedName>
    <definedName name="_Sort" localSheetId="3" hidden="1">'[2]Detail-Sep'!#REF!</definedName>
    <definedName name="_Sort" localSheetId="1" hidden="1">'[2]Detail-Sep'!#REF!</definedName>
    <definedName name="_Sort" hidden="1">'[2]Detail-Sep'!#REF!</definedName>
    <definedName name="_tv1" localSheetId="3">#REF!</definedName>
    <definedName name="_tv1" localSheetId="1">#REF!</definedName>
    <definedName name="_tv1">#REF!</definedName>
    <definedName name="_tv2" localSheetId="3">#REF!</definedName>
    <definedName name="_tv2" localSheetId="1">#REF!</definedName>
    <definedName name="_tv2">#REF!</definedName>
    <definedName name="a" localSheetId="3">#REF!</definedName>
    <definedName name="a" localSheetId="1">#REF!</definedName>
    <definedName name="a">#REF!</definedName>
    <definedName name="aa" localSheetId="3">#REF!</definedName>
    <definedName name="aa" localSheetId="1">#REF!</definedName>
    <definedName name="aa">#REF!</definedName>
    <definedName name="aaaa" localSheetId="3">#REF!</definedName>
    <definedName name="aaaa" localSheetId="1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3">#REF!</definedName>
    <definedName name="artistmgnt" localSheetId="1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3">#REF!</definedName>
    <definedName name="bliss" localSheetId="1">#REF!</definedName>
    <definedName name="bliss">#REF!</definedName>
    <definedName name="commercial" localSheetId="3">#REF!</definedName>
    <definedName name="commercial" localSheetId="1">#REF!</definedName>
    <definedName name="commercial">#REF!</definedName>
    <definedName name="current_ya">2001</definedName>
    <definedName name="cv" localSheetId="3">'EQ-Conso 10-11'!cv</definedName>
    <definedName name="cv">cv</definedName>
    <definedName name="_xlnm.Database" localSheetId="3">#REF!</definedName>
    <definedName name="_xlnm.Database" localSheetId="1">#REF!</definedName>
    <definedName name="_xlnm.Database">#REF!</definedName>
    <definedName name="Drilling" localSheetId="3">Scheduled_Payment+Extra_Payment</definedName>
    <definedName name="Drilling" localSheetId="1">Scheduled_Payment+Extra_Payment</definedName>
    <definedName name="Drilling">Scheduled_Payment+Extra_Payment</definedName>
    <definedName name="dtalk" localSheetId="3">#REF!</definedName>
    <definedName name="dtalk" localSheetId="1">#REF!</definedName>
    <definedName name="dtalk">#REF!</definedName>
    <definedName name="ebiz" localSheetId="3">#REF!</definedName>
    <definedName name="ebiz" localSheetId="1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3">#REF!</definedName>
    <definedName name="films" localSheetId="1">#REF!</definedName>
    <definedName name="films">#REF!</definedName>
    <definedName name="gmm" localSheetId="3">#REF!</definedName>
    <definedName name="gmm" localSheetId="1">#REF!</definedName>
    <definedName name="gmm">#REF!</definedName>
    <definedName name="gmmpictures" localSheetId="3">#REF!</definedName>
    <definedName name="gmmpictures" localSheetId="1">#REF!</definedName>
    <definedName name="gmmpictures">#REF!</definedName>
    <definedName name="gmmpub" localSheetId="3">#REF!</definedName>
    <definedName name="gmmpub" localSheetId="1">#REF!</definedName>
    <definedName name="gmmpub">#REF!</definedName>
    <definedName name="gmmtele1" localSheetId="3">#REF!</definedName>
    <definedName name="gmmtele1" localSheetId="1">#REF!</definedName>
    <definedName name="gmmtele1">#REF!</definedName>
    <definedName name="gmmtele2" localSheetId="3">#REF!</definedName>
    <definedName name="gmmtele2" localSheetId="1">#REF!</definedName>
    <definedName name="gmmtele2">#REF!</definedName>
    <definedName name="gmmthai" localSheetId="3">#REF!</definedName>
    <definedName name="gmmthai" localSheetId="1">#REF!</definedName>
    <definedName name="gmmthai">#REF!</definedName>
    <definedName name="gmmtimes" localSheetId="3">#REF!</definedName>
    <definedName name="gmmtimes" localSheetId="1">#REF!</definedName>
    <definedName name="gmmtimes">#REF!</definedName>
    <definedName name="gth" localSheetId="3">#REF!</definedName>
    <definedName name="gth" localSheetId="1">#REF!</definedName>
    <definedName name="gth">#REF!</definedName>
    <definedName name="hitech" localSheetId="3" hidden="1">#REF!</definedName>
    <definedName name="hitech" localSheetId="1" hidden="1">#REF!</definedName>
    <definedName name="hitech" hidden="1">#REF!</definedName>
    <definedName name="HTML" localSheetId="3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3">{"'Eng (page2)'!$A$1:$D$52"}</definedName>
    <definedName name="html1">{"'Eng (page2)'!$A$1:$D$52"}</definedName>
    <definedName name="image" localSheetId="3">#REF!</definedName>
    <definedName name="image" localSheetId="1">#REF!</definedName>
    <definedName name="image">#REF!</definedName>
    <definedName name="LEASE" localSheetId="3">#REF!</definedName>
    <definedName name="LEASE" localSheetId="1">#REF!</definedName>
    <definedName name="LEASE">#REF!</definedName>
    <definedName name="magazine1" localSheetId="3">#REF!</definedName>
    <definedName name="magazine1" localSheetId="1">#REF!</definedName>
    <definedName name="magazine1">#REF!</definedName>
    <definedName name="magazine2" localSheetId="3">#REF!</definedName>
    <definedName name="magazine2" localSheetId="1">#REF!</definedName>
    <definedName name="magazine2">#REF!</definedName>
    <definedName name="mass" localSheetId="3">#REF!</definedName>
    <definedName name="mass" localSheetId="1">#REF!</definedName>
    <definedName name="mass">#REF!</definedName>
    <definedName name="Materiallities">2000000</definedName>
    <definedName name="media1" localSheetId="3">#REF!</definedName>
    <definedName name="media1" localSheetId="1">#REF!</definedName>
    <definedName name="media1">#REF!</definedName>
    <definedName name="media2" localSheetId="3">#REF!</definedName>
    <definedName name="media2" localSheetId="1">#REF!</definedName>
    <definedName name="media2">#REF!</definedName>
    <definedName name="mifa" localSheetId="3">#REF!</definedName>
    <definedName name="mifa" localSheetId="1">#REF!</definedName>
    <definedName name="mifa">#REF!</definedName>
    <definedName name="movies" localSheetId="3">#REF!</definedName>
    <definedName name="movies" localSheetId="1">#REF!</definedName>
    <definedName name="movies">#REF!</definedName>
    <definedName name="NEOMAT_CO._LTD.">"NEOMAT CO.,LTD."</definedName>
    <definedName name="Number_of_Payments" localSheetId="3">MATCH(0.01,End_Bal,-1)+1</definedName>
    <definedName name="Number_of_Payments" localSheetId="1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3">'[4]PL-Q_ธุรกิจ'!#REF!</definedName>
    <definedName name="PLQ_MB" localSheetId="1">'[4]PL-Q_ธุรกิจ'!#REF!</definedName>
    <definedName name="PLQ_MB">'[4]PL-Q_ธุรกิจ'!#REF!</definedName>
    <definedName name="_xlnm.Print_Area" localSheetId="0">'BS-3-5'!$A$1:$K$97</definedName>
    <definedName name="_xlnm.Print_Area" localSheetId="5">'CF 14-15'!$A$1:$I$88</definedName>
    <definedName name="_xlnm.Print_Area" localSheetId="3">'EQ-Conso 10-11'!$A$1:$Q$57</definedName>
    <definedName name="_xlnm.Print_Area" localSheetId="4">'EQ-Separate 12-13'!$A$1:$K$50</definedName>
    <definedName name="_xlnm.Print_Area" localSheetId="1">'PL 6-7'!$A$1:$J$52</definedName>
    <definedName name="_xlnm.Print_Area" localSheetId="2">'PL 8-9'!$A$1:$J$52</definedName>
    <definedName name="_xlnm.Print_Area">#REF!</definedName>
    <definedName name="PRINT_AREA_MI" localSheetId="1">'[2]Detail-Sep'!#REF!</definedName>
    <definedName name="PRINT_AREA_MI">'[2]Detail-Sep'!#REF!</definedName>
    <definedName name="Print_Area_Reset" localSheetId="3">OFFSET(Full_Print,0,0,Last_Row)</definedName>
    <definedName name="Print_Area_Reset" localSheetId="1">OFFSET(Full_Print,0,0,Last_Row)</definedName>
    <definedName name="Print_Area_Reset">OFFSET(Full_Print,0,0,Last_Row)</definedName>
    <definedName name="_xlnm.Print_Titles">'[2]Detail-Sep'!#REF!</definedName>
    <definedName name="Print_Titles_MI" localSheetId="3">#REF!</definedName>
    <definedName name="Print_Titles_MI" localSheetId="1">#REF!</definedName>
    <definedName name="Print_Titles_MI">#REF!</definedName>
    <definedName name="publishing1" localSheetId="3">#REF!</definedName>
    <definedName name="publishing1" localSheetId="1">#REF!</definedName>
    <definedName name="publishing1">#REF!</definedName>
    <definedName name="publishing2" localSheetId="3">#REF!</definedName>
    <definedName name="publishing2" localSheetId="1">#REF!</definedName>
    <definedName name="publishing2">#REF!</definedName>
    <definedName name="radio" localSheetId="3">#REF!</definedName>
    <definedName name="radio" localSheetId="1">#REF!</definedName>
    <definedName name="radio">#REF!</definedName>
    <definedName name="ray" localSheetId="3">#REF!</definedName>
    <definedName name="ray" localSheetId="1">#REF!</definedName>
    <definedName name="ray">#REF!</definedName>
    <definedName name="record" localSheetId="3">#REF!</definedName>
    <definedName name="record" localSheetId="1">#REF!</definedName>
    <definedName name="record">#REF!</definedName>
    <definedName name="S.PACK___PRINT_PUBLIC_COMPANY_LIMITED">"S.PACK PRINT PUBLIC COMPANY LIMITED"</definedName>
    <definedName name="sfdawgsrgedrhdthtfdjh" localSheetId="3">{"'Eng (page2)'!$A$1:$D$52"}</definedName>
    <definedName name="sfdawgsrgedrhdthtfdjh">{"'Eng (page2)'!$A$1:$D$52"}</definedName>
    <definedName name="showbiz" localSheetId="3">#REF!</definedName>
    <definedName name="showbiz" localSheetId="1">#REF!</definedName>
    <definedName name="showbiz">#REF!</definedName>
    <definedName name="ss" localSheetId="1">'[5]Detail-Sep'!#REF!</definedName>
    <definedName name="ss">'[5]Detail-Sep'!#REF!</definedName>
    <definedName name="sss" localSheetId="3">{"'Eng (page2)'!$A$1:$D$52"}</definedName>
    <definedName name="sss">{"'Eng (page2)'!$A$1:$D$52"}</definedName>
    <definedName name="t" localSheetId="3">#REF!</definedName>
    <definedName name="t" localSheetId="1">#REF!</definedName>
    <definedName name="t">#REF!</definedName>
    <definedName name="taiwan" localSheetId="3">#REF!</definedName>
    <definedName name="taiwan" localSheetId="1">#REF!</definedName>
    <definedName name="taiwan">#REF!</definedName>
    <definedName name="telemus" localSheetId="3">#REF!</definedName>
    <definedName name="telemus" localSheetId="1">#REF!</definedName>
    <definedName name="telemus">#REF!</definedName>
    <definedName name="telenon" localSheetId="3">#REF!</definedName>
    <definedName name="telenon" localSheetId="1">#REF!</definedName>
    <definedName name="telenon">#REF!</definedName>
    <definedName name="TextRefCopyRangeCount">3</definedName>
    <definedName name="tifa" localSheetId="3">#REF!</definedName>
    <definedName name="tifa" localSheetId="1">#REF!</definedName>
    <definedName name="tifa">#REF!</definedName>
    <definedName name="TM1REBUILDOPTION">1</definedName>
    <definedName name="tom" localSheetId="3">{"'Eng (page2)'!$A$1:$D$52"}</definedName>
    <definedName name="tom">{"'Eng (page2)'!$A$1:$D$52"}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3" hidden="1">'EQ-Conso 10-11'!$A$1:$Q$27</definedName>
    <definedName name="Z_DEBB2E38_AA91_4935_A1A5_35BF906F2210_.wvu.PrintArea" localSheetId="4" hidden="1">'EQ-Separate 12-13'!$A$1:$K$9</definedName>
    <definedName name="เงินเดือน" localSheetId="3">{"'Eng (page2)'!$A$1:$D$52"}</definedName>
    <definedName name="เงินเดือน">{"'Eng (page2)'!$A$1:$D$52"}</definedName>
    <definedName name="ออ" localSheetId="3">{"'Eng (page2)'!$A$1:$D$52"}</definedName>
    <definedName name="ออ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0" i="10" l="1"/>
  <c r="E70" i="10"/>
  <c r="I70" i="10"/>
  <c r="G70" i="10"/>
  <c r="G83" i="10" l="1"/>
  <c r="G86" i="10" l="1"/>
  <c r="C86" i="10"/>
  <c r="D86" i="10"/>
  <c r="F86" i="10"/>
  <c r="H86" i="10"/>
  <c r="E83" i="10"/>
  <c r="D30" i="10"/>
  <c r="D44" i="10" s="1"/>
  <c r="D47" i="10" s="1"/>
  <c r="D85" i="10" s="1"/>
  <c r="D87" i="10" s="1"/>
  <c r="F30" i="10"/>
  <c r="F44" i="10" s="1"/>
  <c r="F47" i="10" s="1"/>
  <c r="F85" i="10" s="1"/>
  <c r="H30" i="10"/>
  <c r="H44" i="10" s="1"/>
  <c r="H47" i="10" s="1"/>
  <c r="H85" i="10" s="1"/>
  <c r="C83" i="10" l="1"/>
  <c r="H87" i="10"/>
  <c r="F87" i="10"/>
  <c r="I42" i="9" l="1"/>
  <c r="G42" i="9"/>
  <c r="E42" i="9"/>
  <c r="C42" i="9"/>
  <c r="G47" i="9"/>
  <c r="E47" i="9"/>
  <c r="C47" i="9"/>
  <c r="K46" i="9"/>
  <c r="K41" i="9"/>
  <c r="K42" i="9" s="1"/>
  <c r="K36" i="9"/>
  <c r="K35" i="9"/>
  <c r="K15" i="9"/>
  <c r="G21" i="9"/>
  <c r="E21" i="9"/>
  <c r="C21" i="9"/>
  <c r="C23" i="9" s="1"/>
  <c r="K20" i="9"/>
  <c r="K14" i="9"/>
  <c r="K11" i="9"/>
  <c r="G16" i="9"/>
  <c r="E16" i="9"/>
  <c r="C16" i="9"/>
  <c r="C54" i="8"/>
  <c r="Q53" i="8"/>
  <c r="Q47" i="8"/>
  <c r="Q41" i="8"/>
  <c r="M40" i="8"/>
  <c r="Q40" i="8" s="1"/>
  <c r="Q23" i="8"/>
  <c r="O24" i="8"/>
  <c r="I24" i="8"/>
  <c r="G24" i="8"/>
  <c r="E24" i="8"/>
  <c r="C24" i="8"/>
  <c r="I19" i="8"/>
  <c r="E19" i="8"/>
  <c r="C19" i="8"/>
  <c r="F15" i="7"/>
  <c r="G23" i="9" l="1"/>
  <c r="K16" i="9"/>
  <c r="K37" i="9"/>
  <c r="E23" i="9"/>
  <c r="I83" i="10" l="1"/>
  <c r="I26" i="8"/>
  <c r="E26" i="8"/>
  <c r="C26" i="8"/>
  <c r="M12" i="8"/>
  <c r="J22" i="7"/>
  <c r="H22" i="7"/>
  <c r="F22" i="7"/>
  <c r="F24" i="7" s="1"/>
  <c r="D22" i="7"/>
  <c r="J15" i="7"/>
  <c r="H15" i="7"/>
  <c r="D15" i="7"/>
  <c r="F26" i="7" l="1"/>
  <c r="F28" i="7" s="1"/>
  <c r="D24" i="7"/>
  <c r="D26" i="7" s="1"/>
  <c r="D28" i="7" s="1"/>
  <c r="D31" i="7" s="1"/>
  <c r="I16" i="9"/>
  <c r="G19" i="8"/>
  <c r="K19" i="8"/>
  <c r="O19" i="8"/>
  <c r="O26" i="8" s="1"/>
  <c r="G26" i="8"/>
  <c r="Q12" i="8"/>
  <c r="H24" i="7"/>
  <c r="J24" i="7"/>
  <c r="K24" i="8" l="1"/>
  <c r="K26" i="8" s="1"/>
  <c r="F31" i="7"/>
  <c r="E30" i="10" s="1"/>
  <c r="E44" i="10" s="1"/>
  <c r="E47" i="10" s="1"/>
  <c r="E85" i="10" s="1"/>
  <c r="E87" i="10" s="1"/>
  <c r="Q52" i="8"/>
  <c r="Q19" i="8"/>
  <c r="M19" i="8"/>
  <c r="J26" i="7"/>
  <c r="J28" i="7" s="1"/>
  <c r="J31" i="7" s="1"/>
  <c r="H26" i="7"/>
  <c r="H28" i="7" s="1"/>
  <c r="H31" i="7" s="1"/>
  <c r="C30" i="10" l="1"/>
  <c r="C44" i="10" s="1"/>
  <c r="C47" i="10" s="1"/>
  <c r="C85" i="10" s="1"/>
  <c r="C87" i="10" s="1"/>
  <c r="I30" i="10"/>
  <c r="I44" i="10" s="1"/>
  <c r="I47" i="10" s="1"/>
  <c r="I85" i="10" s="1"/>
  <c r="I87" i="10" s="1"/>
  <c r="Q22" i="8"/>
  <c r="Q24" i="8" s="1"/>
  <c r="Q26" i="8" s="1"/>
  <c r="M24" i="8"/>
  <c r="M26" i="8" s="1"/>
  <c r="I21" i="9" l="1"/>
  <c r="I23" i="9" s="1"/>
  <c r="K19" i="9"/>
  <c r="K21" i="9" s="1"/>
  <c r="K23" i="9" s="1"/>
  <c r="G30" i="10"/>
  <c r="G44" i="10" s="1"/>
  <c r="G47" i="10" s="1"/>
  <c r="G85" i="10" s="1"/>
  <c r="G87" i="10" s="1"/>
  <c r="I47" i="9"/>
  <c r="K45" i="9"/>
  <c r="K47" i="9" s="1"/>
  <c r="K49" i="9" s="1"/>
  <c r="G66" i="12" l="1"/>
  <c r="I66" i="12" l="1"/>
  <c r="E56" i="12"/>
  <c r="Q48" i="8"/>
  <c r="I37" i="9"/>
  <c r="I49" i="9" s="1"/>
  <c r="G37" i="9"/>
  <c r="G49" i="9" s="1"/>
  <c r="E37" i="9"/>
  <c r="E49" i="9" s="1"/>
  <c r="C37" i="9"/>
  <c r="C49" i="9" s="1"/>
  <c r="O54" i="8"/>
  <c r="I54" i="8"/>
  <c r="G54" i="8"/>
  <c r="E54" i="8"/>
  <c r="O42" i="8"/>
  <c r="O49" i="8" s="1"/>
  <c r="K42" i="8"/>
  <c r="K49" i="8" s="1"/>
  <c r="I42" i="8"/>
  <c r="I49" i="8" s="1"/>
  <c r="G42" i="8"/>
  <c r="G49" i="8" s="1"/>
  <c r="E42" i="8"/>
  <c r="E49" i="8" s="1"/>
  <c r="C42" i="8"/>
  <c r="C49" i="8" s="1"/>
  <c r="C56" i="8" s="1"/>
  <c r="I56" i="8" l="1"/>
  <c r="G56" i="8"/>
  <c r="E56" i="8"/>
  <c r="M42" i="8"/>
  <c r="M49" i="8" s="1"/>
  <c r="O56" i="8"/>
  <c r="Q42" i="8"/>
  <c r="Q49" i="8" s="1"/>
  <c r="J22" i="11" l="1"/>
  <c r="F22" i="11"/>
  <c r="K66" i="12" l="1"/>
  <c r="J15" i="11" l="1"/>
  <c r="J24" i="11" s="1"/>
  <c r="J26" i="11" s="1"/>
  <c r="J28" i="11" s="1"/>
  <c r="J31" i="11" s="1"/>
  <c r="F15" i="11"/>
  <c r="F24" i="11" s="1"/>
  <c r="F26" i="11" s="1"/>
  <c r="F28" i="11" s="1"/>
  <c r="F31" i="11" s="1"/>
  <c r="F50" i="11" l="1"/>
  <c r="F45" i="11" l="1"/>
  <c r="F52" i="11"/>
  <c r="J45" i="11"/>
  <c r="J50" i="11"/>
  <c r="J50" i="7"/>
  <c r="J45" i="7"/>
  <c r="J52" i="11" l="1"/>
  <c r="F50" i="7"/>
  <c r="K91" i="12"/>
  <c r="K93" i="12" s="1"/>
  <c r="G91" i="12"/>
  <c r="G93" i="12" s="1"/>
  <c r="E66" i="12"/>
  <c r="K56" i="12"/>
  <c r="K68" i="12" s="1"/>
  <c r="G56" i="12"/>
  <c r="G68" i="12" s="1"/>
  <c r="G95" i="12" s="1"/>
  <c r="I56" i="12"/>
  <c r="I68" i="12" s="1"/>
  <c r="K29" i="12"/>
  <c r="G29" i="12"/>
  <c r="E29" i="12"/>
  <c r="I29" i="12"/>
  <c r="K17" i="12"/>
  <c r="G17" i="12"/>
  <c r="E17" i="12"/>
  <c r="I17" i="12"/>
  <c r="F45" i="7" l="1"/>
  <c r="E68" i="12"/>
  <c r="K95" i="12"/>
  <c r="G31" i="12"/>
  <c r="G99" i="12" s="1"/>
  <c r="K31" i="12"/>
  <c r="K99" i="12" s="1"/>
  <c r="E31" i="12"/>
  <c r="I31" i="12"/>
  <c r="H22" i="11" l="1"/>
  <c r="D22" i="11"/>
  <c r="H15" i="11"/>
  <c r="D15" i="11"/>
  <c r="D24" i="11" l="1"/>
  <c r="D26" i="11" s="1"/>
  <c r="D28" i="11" s="1"/>
  <c r="H24" i="11"/>
  <c r="H26" i="11" s="1"/>
  <c r="H28" i="11" s="1"/>
  <c r="H31" i="11" l="1"/>
  <c r="D31" i="11"/>
  <c r="D45" i="11" s="1"/>
  <c r="H50" i="11" l="1"/>
  <c r="D50" i="11"/>
  <c r="H45" i="11" l="1"/>
  <c r="H52" i="11"/>
  <c r="D52" i="7"/>
  <c r="H45" i="7"/>
  <c r="I91" i="12" l="1"/>
  <c r="I93" i="12" s="1"/>
  <c r="I95" i="12" s="1"/>
  <c r="I99" i="12" s="1"/>
  <c r="D45" i="7"/>
  <c r="K54" i="8"/>
  <c r="K56" i="8" s="1"/>
  <c r="Q54" i="8"/>
  <c r="Q56" i="8" s="1"/>
  <c r="M54" i="8"/>
  <c r="M56" i="8" s="1"/>
  <c r="H50" i="7"/>
  <c r="D50" i="7"/>
  <c r="E91" i="12" l="1"/>
  <c r="E93" i="12" s="1"/>
  <c r="E95" i="12" s="1"/>
  <c r="E99" i="12" s="1"/>
</calcChain>
</file>

<file path=xl/sharedStrings.xml><?xml version="1.0" encoding="utf-8"?>
<sst xmlns="http://schemas.openxmlformats.org/spreadsheetml/2006/main" count="468" uniqueCount="224">
  <si>
    <t>Non-controlling interests</t>
  </si>
  <si>
    <t>Other non-current liabilities</t>
  </si>
  <si>
    <t>Retention payables</t>
  </si>
  <si>
    <t>Other current liabilities</t>
  </si>
  <si>
    <t>Accrued expenses</t>
  </si>
  <si>
    <t>Current income tax payable</t>
  </si>
  <si>
    <t>Trade and other current payables</t>
  </si>
  <si>
    <t>Refundable deposits</t>
  </si>
  <si>
    <t>Current tax asset</t>
  </si>
  <si>
    <t>Finance costs</t>
  </si>
  <si>
    <t>Administrative expenses</t>
  </si>
  <si>
    <t>Other income</t>
  </si>
  <si>
    <t>equity</t>
  </si>
  <si>
    <t xml:space="preserve"> interests </t>
  </si>
  <si>
    <t xml:space="preserve"> the parent </t>
  </si>
  <si>
    <t>common control</t>
  </si>
  <si>
    <t>share capital</t>
  </si>
  <si>
    <t>Non-controlling</t>
  </si>
  <si>
    <t>owners of</t>
  </si>
  <si>
    <t>Unappropriated</t>
  </si>
  <si>
    <t>combination under</t>
  </si>
  <si>
    <t>attributable to</t>
  </si>
  <si>
    <t xml:space="preserve">on business </t>
  </si>
  <si>
    <t>Equity</t>
  </si>
  <si>
    <t>Surplus</t>
  </si>
  <si>
    <t>legal reserve</t>
  </si>
  <si>
    <t>Total</t>
  </si>
  <si>
    <t>Decommissioning costs paid</t>
  </si>
  <si>
    <t xml:space="preserve">Accrued expenses </t>
  </si>
  <si>
    <t>Other non-current assets</t>
  </si>
  <si>
    <t>Other current assets</t>
  </si>
  <si>
    <t xml:space="preserve">Inventories </t>
  </si>
  <si>
    <t>Interest income</t>
  </si>
  <si>
    <t>Reversal of provision for decommissioning costs</t>
  </si>
  <si>
    <t>Management fee income and others</t>
  </si>
  <si>
    <t>Trade and other current receivables</t>
  </si>
  <si>
    <t>Cash refund from withholding income tax deducted at sources</t>
  </si>
  <si>
    <t>Retained earnings</t>
  </si>
  <si>
    <t>Repayment of short-term borrowings from financial institutions</t>
  </si>
  <si>
    <t>Goodwill</t>
  </si>
  <si>
    <t>Deferred tax assets</t>
  </si>
  <si>
    <t>Deferred income of membership fee</t>
  </si>
  <si>
    <t>Share premium on ordinary shares</t>
  </si>
  <si>
    <t>Share premium</t>
  </si>
  <si>
    <t>on ordinary shares</t>
  </si>
  <si>
    <t>Dividend income</t>
  </si>
  <si>
    <t>Payment of expenses relating to increase in share capital</t>
  </si>
  <si>
    <t>Tax expense (income)</t>
  </si>
  <si>
    <t>Employee retirement benefit paid</t>
  </si>
  <si>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</si>
  <si>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</si>
  <si>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</si>
  <si>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</si>
  <si>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</si>
  <si>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</si>
  <si>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</si>
  <si>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</si>
  <si>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</si>
  <si>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</si>
  <si>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TAS 1.54(i)</t>
  </si>
  <si>
    <t>(in thousand Baht)</t>
  </si>
  <si>
    <t>Separate</t>
  </si>
  <si>
    <t>TAS 1.54(d)</t>
  </si>
  <si>
    <t>Current assets</t>
  </si>
  <si>
    <t>TAS 1.54(h)</t>
  </si>
  <si>
    <t xml:space="preserve">Cash and cash equivalents </t>
  </si>
  <si>
    <t>Short-term loans to related parties</t>
  </si>
  <si>
    <t>Inventories</t>
  </si>
  <si>
    <t>TAS 1.54(j), 1.60</t>
  </si>
  <si>
    <t xml:space="preserve">Total current assets </t>
  </si>
  <si>
    <t>Non-current assets</t>
  </si>
  <si>
    <t>Investment in an associate</t>
  </si>
  <si>
    <t>Investments in subsidiaries</t>
  </si>
  <si>
    <t>Property, plant and equipment</t>
  </si>
  <si>
    <r>
      <t xml:space="preserve">Right-of-use assets </t>
    </r>
    <r>
      <rPr>
        <i/>
        <sz val="11"/>
        <rFont val="Times New Roman"/>
        <family val="1"/>
      </rPr>
      <t>(2019: Leasehold rights)</t>
    </r>
  </si>
  <si>
    <t>Intangible assets other than goodwill</t>
  </si>
  <si>
    <t xml:space="preserve">Total non-current assets </t>
  </si>
  <si>
    <t>Total assets</t>
  </si>
  <si>
    <t xml:space="preserve">Consolidated </t>
  </si>
  <si>
    <t>Liabilities and equity</t>
  </si>
  <si>
    <t>TAS 1.54(k)</t>
  </si>
  <si>
    <t>Current liabilities</t>
  </si>
  <si>
    <t>Short-term borrowings from related parties</t>
  </si>
  <si>
    <t>5, 9</t>
  </si>
  <si>
    <t xml:space="preserve">Current portion of lease liabilities </t>
  </si>
  <si>
    <t xml:space="preserve">   (2019: Current portion of finance lease liabilities)</t>
  </si>
  <si>
    <t>Current portion of deferred income of</t>
  </si>
  <si>
    <t xml:space="preserve">   membership fee</t>
  </si>
  <si>
    <t>Current provisions for loyalty programmes</t>
  </si>
  <si>
    <t>TAS 1.54(m)</t>
  </si>
  <si>
    <t xml:space="preserve">Total current liabilities </t>
  </si>
  <si>
    <t>TAS 1.54(o), 56</t>
  </si>
  <si>
    <t xml:space="preserve">Non-current liabilities </t>
  </si>
  <si>
    <r>
      <t xml:space="preserve">Lease liabilities </t>
    </r>
    <r>
      <rPr>
        <i/>
        <sz val="11"/>
        <rFont val="Times New Roman"/>
        <family val="1"/>
      </rPr>
      <t>(2019: Finance lease</t>
    </r>
    <r>
      <rPr>
        <sz val="11"/>
        <rFont val="Times New Roman"/>
        <family val="1"/>
      </rPr>
      <t xml:space="preserve"> liabilities)</t>
    </r>
  </si>
  <si>
    <t>Non-current provisions for employee benefits</t>
  </si>
  <si>
    <t>Non-current provisions for decommissioning costs</t>
  </si>
  <si>
    <t>Unearned income</t>
  </si>
  <si>
    <t xml:space="preserve">Total non-current liabilities </t>
  </si>
  <si>
    <t>Total liabilities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</si>
  <si>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</si>
  <si>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</si>
  <si>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</si>
  <si>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</si>
  <si>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Surplus on business combination under</t>
  </si>
  <si>
    <t xml:space="preserve">   common control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</si>
  <si>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</si>
  <si>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</si>
  <si>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</si>
  <si>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</si>
  <si>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</si>
  <si>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Total liabilities and equity</t>
  </si>
  <si>
    <t xml:space="preserve">financial statements </t>
  </si>
  <si>
    <t>2020</t>
  </si>
  <si>
    <t>2019</t>
  </si>
  <si>
    <t>Revenues</t>
  </si>
  <si>
    <t>Expenses</t>
  </si>
  <si>
    <t>Total revenues</t>
  </si>
  <si>
    <t>Total expenses</t>
  </si>
  <si>
    <t>5, 10</t>
  </si>
  <si>
    <t>Costs of sales of goods and services</t>
  </si>
  <si>
    <t>Selling expenses</t>
  </si>
  <si>
    <t>Profit (loss) for the period</t>
  </si>
  <si>
    <t>Total comprehensive income (expense) for the period</t>
  </si>
  <si>
    <t>Statement of comprehensive income (Unaudited)</t>
  </si>
  <si>
    <t>Profit (loss) attributable to:</t>
  </si>
  <si>
    <t xml:space="preserve">   Owners of the parent</t>
  </si>
  <si>
    <t xml:space="preserve">   Non-controlling interests</t>
  </si>
  <si>
    <t>Statement of changes in equity (Unaudited)</t>
  </si>
  <si>
    <t>Issued and</t>
  </si>
  <si>
    <t>paid-up</t>
  </si>
  <si>
    <t>on ordinary</t>
  </si>
  <si>
    <t>shares</t>
  </si>
  <si>
    <t>Appropriated</t>
  </si>
  <si>
    <t>to legal reserve</t>
  </si>
  <si>
    <t xml:space="preserve">   Contributions by and distributions to owners of the parent</t>
  </si>
  <si>
    <t xml:space="preserve">   Disposal of discount on purchases of fixed assets</t>
  </si>
  <si>
    <t xml:space="preserve">      from companies under common control</t>
  </si>
  <si>
    <t xml:space="preserve">   Total contributions by and distributions to owners of the parent</t>
  </si>
  <si>
    <t xml:space="preserve">    Other comprehensive income</t>
  </si>
  <si>
    <t>Balance at 31 December 2019 - as reported</t>
  </si>
  <si>
    <t>Impact of changes in accounting policies</t>
  </si>
  <si>
    <t>Transactions  with owners, recorded directly in equity</t>
  </si>
  <si>
    <t xml:space="preserve">Issued and </t>
  </si>
  <si>
    <t>Balance at 1 January 2019</t>
  </si>
  <si>
    <t>Balance at 1 January 2020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</si>
  <si>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</si>
  <si>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Statement of cash flows (Unaudited)</t>
  </si>
  <si>
    <t>Cash flows from operating activities</t>
  </si>
  <si>
    <t>Adjustments to reconcile profit (loss) to cash receipts (payments)</t>
  </si>
  <si>
    <t>Total comprehensive income (expense) attributable to:</t>
  </si>
  <si>
    <t>Current portion of deferred income</t>
  </si>
  <si>
    <t>Deferred income</t>
  </si>
  <si>
    <t>Tax income (expense)</t>
  </si>
  <si>
    <t xml:space="preserve">    Loss</t>
  </si>
  <si>
    <t>Zen Corporation Group Public Company Limited and its Subsdiaries</t>
  </si>
  <si>
    <t xml:space="preserve">Consolidated financial statements </t>
  </si>
  <si>
    <t xml:space="preserve">Retained earnings (deficit) </t>
  </si>
  <si>
    <t>(deficit)</t>
  </si>
  <si>
    <t xml:space="preserve">Separate financial statements </t>
  </si>
  <si>
    <t>Appropriated to</t>
  </si>
  <si>
    <t>Three-month period ended</t>
  </si>
  <si>
    <t>30 September</t>
  </si>
  <si>
    <t>Nine-month period ended</t>
  </si>
  <si>
    <t>Nine-month period ended 30 September 2019</t>
  </si>
  <si>
    <t>Nine-month period ended 30 September 2020</t>
  </si>
  <si>
    <t>Balance at 30 September 2020</t>
  </si>
  <si>
    <t xml:space="preserve"> 30 September</t>
  </si>
  <si>
    <t xml:space="preserve">Profit (loss) before share of loss of associate </t>
  </si>
  <si>
    <t>Share of loss of associate</t>
  </si>
  <si>
    <t>Profit (loss) before income tax expense</t>
  </si>
  <si>
    <t>Other comprehensive income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</si>
  <si>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</si>
  <si>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Transactions with owners, recorded directly in equity</t>
  </si>
  <si>
    <t xml:space="preserve">   Issue of ordinary shares</t>
  </si>
  <si>
    <t xml:space="preserve">   Dividends</t>
  </si>
  <si>
    <t xml:space="preserve">    Profit</t>
  </si>
  <si>
    <t xml:space="preserve">   Contributions by and distributions to owners </t>
  </si>
  <si>
    <t xml:space="preserve">   Total contributions by and distributions to owners </t>
  </si>
  <si>
    <t>Depreciation and amortisation</t>
  </si>
  <si>
    <t>Provision for employee benefits</t>
  </si>
  <si>
    <t>Provision for loyalty programmes</t>
  </si>
  <si>
    <t>Share of loss of associate, net of tax</t>
  </si>
  <si>
    <t>(Reversal of) impairment loss on assets</t>
  </si>
  <si>
    <t>Impairment loss on receivables</t>
  </si>
  <si>
    <t>(Reversal of) loss on inventories devaluation and deteriorate</t>
  </si>
  <si>
    <t>Loss (gain) on disposal of property, plant and equipment</t>
  </si>
  <si>
    <t>and intangible assets</t>
  </si>
  <si>
    <t>Recognition of deferred income</t>
  </si>
  <si>
    <t>Changes in operating assets and liabilities</t>
  </si>
  <si>
    <t>Provisions for employee benefit paid</t>
  </si>
  <si>
    <t>Acquisition of subsidiaries, net of cash acquired</t>
  </si>
  <si>
    <t>Acquisition of interest in associate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</si>
  <si>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</si>
  <si>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</si>
  <si>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</si>
  <si>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</si>
  <si>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</si>
  <si>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>Cash flows from investing activities</t>
  </si>
  <si>
    <t>Cash flows from financing activities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</si>
  <si>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</si>
  <si>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</si>
  <si>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</si>
  <si>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</si>
  <si>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t xml:space="preserve">   reduction of the outstanding liability relating to a finance lease)</t>
  </si>
  <si>
    <t>Dividends paid to owners of the Company</t>
  </si>
  <si>
    <t>Interest paid</t>
  </si>
  <si>
    <t xml:space="preserve">Net cash from (used in) financing activities  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</si>
  <si>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</si>
  <si>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>Net increase (decrease) in cash and cash equivalents</t>
  </si>
  <si>
    <t>Cash and cash equivalents at beginning of period</t>
  </si>
  <si>
    <t>Cash and cash equivalents at ending of period</t>
  </si>
  <si>
    <t>Net cash from (used in) investing activities</t>
  </si>
  <si>
    <t>Differences on a granted concession</t>
  </si>
  <si>
    <t xml:space="preserve">Net cash generated from operating </t>
  </si>
  <si>
    <t>Net cash from operating activities</t>
  </si>
  <si>
    <t>5, 14</t>
  </si>
  <si>
    <t>Taxes paid</t>
  </si>
  <si>
    <t>Revenue from sales of goods and services</t>
  </si>
  <si>
    <t>Balance as at 30 September 2019</t>
  </si>
  <si>
    <t>Balance as at 1 January 2019</t>
  </si>
  <si>
    <t>Gain on disposal of right-of-use assets</t>
  </si>
  <si>
    <t>Proceeds from decreasing in share capital of a subsidiary</t>
  </si>
  <si>
    <t>Comprehensive income (expense) for the period</t>
  </si>
  <si>
    <t>Total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</si>
</sst>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1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0" fontId="5" fillId="0" borderId="0"/>
    <xf numFmtId="43" fontId="3" fillId="0" borderId="0" applyFont="0" applyFill="0" applyBorder="0" applyAlignment="0" applyProtection="0"/>
    <xf numFmtId="0" fontId="8" fillId="0" borderId="0"/>
  </cellStyleXfs>
  <cellXfs count="336">
    <xf numFmtId="165" fontId="0" fillId="0" borderId="0" xfId="0"/>
    <xf numFmtId="165" fontId="8" fillId="0" borderId="0" xfId="0" applyFont="1" applyAlignment="1">
      <alignment horizontal="left" wrapText="1"/>
    </xf>
    <xf numFmtId="165" fontId="8" fillId="0" borderId="0" xfId="0" applyFont="1"/>
    <xf numFmtId="49" fontId="9" fillId="0" borderId="0" xfId="0" applyNumberFormat="1" applyFont="1"/>
    <xf numFmtId="166" fontId="10" fillId="0" borderId="0" xfId="1" applyNumberFormat="1" applyFont="1"/>
    <xf numFmtId="166" fontId="8" fillId="0" borderId="0" xfId="1" applyNumberFormat="1" applyFont="1"/>
    <xf numFmtId="165" fontId="11" fillId="0" borderId="0" xfId="0" applyFont="1" applyAlignment="1">
      <alignment horizontal="left"/>
    </xf>
    <xf numFmtId="165" fontId="12" fillId="0" borderId="0" xfId="0" applyFont="1" applyAlignment="1">
      <alignment horizontal="left"/>
    </xf>
    <xf numFmtId="165" fontId="13" fillId="0" borderId="0" xfId="0" applyFont="1" applyAlignment="1">
      <alignment horizontal="left" wrapText="1"/>
    </xf>
    <xf numFmtId="165" fontId="14" fillId="0" borderId="0" xfId="0" applyFont="1" applyAlignment="1">
      <alignment horizontal="left" wrapText="1"/>
    </xf>
    <xf numFmtId="165" fontId="8" fillId="0" borderId="0" xfId="0" applyFont="1" applyAlignment="1">
      <alignment horizontal="left"/>
    </xf>
    <xf numFmtId="165" fontId="8" fillId="0" borderId="0" xfId="0" applyFont="1" applyAlignment="1">
      <alignment horizontal="center"/>
    </xf>
    <xf numFmtId="166" fontId="8" fillId="0" borderId="0" xfId="1" quotePrefix="1" applyNumberFormat="1" applyFont="1" applyAlignment="1">
      <alignment wrapText="1"/>
    </xf>
    <xf numFmtId="166" fontId="8" fillId="0" borderId="0" xfId="1" quotePrefix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0" fontId="8" fillId="0" borderId="0" xfId="1" applyNumberFormat="1" applyFont="1" applyAlignment="1">
      <alignment horizontal="center"/>
    </xf>
    <xf numFmtId="165" fontId="15" fillId="0" borderId="0" xfId="0" applyFont="1" applyAlignment="1">
      <alignment horizontal="center"/>
    </xf>
    <xf numFmtId="165" fontId="16" fillId="0" borderId="0" xfId="0" applyFont="1"/>
    <xf numFmtId="166" fontId="8" fillId="0" borderId="0" xfId="1" applyNumberFormat="1" applyFont="1" applyAlignment="1">
      <alignment vertical="center"/>
    </xf>
    <xf numFmtId="165" fontId="12" fillId="0" borderId="0" xfId="0" applyFont="1" applyAlignment="1">
      <alignment wrapText="1"/>
    </xf>
    <xf numFmtId="166" fontId="12" fillId="0" borderId="2" xfId="1" applyNumberFormat="1" applyFont="1" applyBorder="1"/>
    <xf numFmtId="166" fontId="12" fillId="0" borderId="0" xfId="1" applyNumberFormat="1" applyFont="1"/>
    <xf numFmtId="165" fontId="8" fillId="0" borderId="0" xfId="0" applyFont="1" applyAlignment="1">
      <alignment horizontal="left" vertical="center"/>
    </xf>
    <xf numFmtId="165" fontId="12" fillId="0" borderId="0" xfId="0" applyFont="1" applyAlignment="1">
      <alignment vertical="center" wrapText="1"/>
    </xf>
    <xf numFmtId="165" fontId="12" fillId="0" borderId="0" xfId="0" applyFont="1"/>
    <xf numFmtId="166" fontId="12" fillId="0" borderId="1" xfId="1" applyNumberFormat="1" applyFont="1" applyBorder="1" applyAlignment="1">
      <alignment horizontal="left"/>
    </xf>
    <xf numFmtId="166" fontId="12" fillId="0" borderId="1" xfId="1" applyNumberFormat="1" applyFont="1" applyBorder="1"/>
    <xf numFmtId="165" fontId="12" fillId="0" borderId="0" xfId="0" applyFont="1" applyAlignment="1">
      <alignment vertical="center"/>
    </xf>
    <xf numFmtId="166" fontId="12" fillId="0" borderId="0" xfId="1" applyNumberFormat="1" applyFont="1" applyAlignment="1">
      <alignment vertical="center"/>
    </xf>
    <xf numFmtId="165" fontId="11" fillId="0" borderId="0" xfId="0" applyFont="1"/>
    <xf numFmtId="165" fontId="15" fillId="0" borderId="0" xfId="0" applyFont="1"/>
    <xf numFmtId="165" fontId="8" fillId="0" borderId="0" xfId="0" applyFont="1" applyAlignment="1">
      <alignment wrapText="1"/>
    </xf>
    <xf numFmtId="165" fontId="16" fillId="0" borderId="0" xfId="0" applyFont="1" applyAlignment="1">
      <alignment wrapText="1"/>
    </xf>
    <xf numFmtId="166" fontId="12" fillId="0" borderId="3" xfId="1" applyNumberFormat="1" applyFont="1" applyBorder="1"/>
    <xf numFmtId="165" fontId="16" fillId="0" borderId="0" xfId="0" applyFont="1" applyAlignment="1">
      <alignment horizontal="left"/>
    </xf>
    <xf numFmtId="37" fontId="8" fillId="0" borderId="0" xfId="26" applyNumberFormat="1"/>
    <xf numFmtId="49" fontId="8" fillId="0" borderId="0" xfId="0" applyNumberFormat="1" applyFont="1" applyAlignment="1">
      <alignment wrapText="1"/>
    </xf>
    <xf numFmtId="49" fontId="15" fillId="0" borderId="0" xfId="0" applyNumberFormat="1" applyFont="1"/>
    <xf numFmtId="166" fontId="8" fillId="0" borderId="1" xfId="1" applyNumberFormat="1" applyFont="1" applyBorder="1"/>
    <xf numFmtId="49" fontId="8" fillId="0" borderId="0" xfId="0" applyNumberFormat="1" applyFont="1" applyAlignment="1">
      <alignment horizontal="left" wrapText="1"/>
    </xf>
    <xf numFmtId="166" fontId="8" fillId="0" borderId="3" xfId="1" applyNumberFormat="1" applyFont="1" applyBorder="1"/>
    <xf numFmtId="165" fontId="13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49" fontId="8" fillId="0" borderId="0" xfId="1" quotePrefix="1" applyNumberFormat="1" applyFont="1" applyAlignment="1">
      <alignment horizontal="center" wrapText="1"/>
    </xf>
    <xf numFmtId="49" fontId="10" fillId="0" borderId="0" xfId="0" applyNumberFormat="1" applyFont="1"/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center"/>
    </xf>
    <xf numFmtId="49" fontId="15" fillId="0" borderId="0" xfId="26" applyNumberFormat="1" applyFont="1" applyAlignment="1">
      <alignment horizontal="center"/>
    </xf>
    <xf numFmtId="49" fontId="15" fillId="0" borderId="0" xfId="26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5" fillId="0" borderId="0" xfId="26" quotePrefix="1" applyNumberFormat="1" applyFont="1" applyAlignment="1">
      <alignment horizontal="center"/>
    </xf>
    <xf numFmtId="49" fontId="16" fillId="0" borderId="0" xfId="26" applyNumberFormat="1" applyFont="1" applyAlignment="1">
      <alignment horizontal="center"/>
    </xf>
    <xf numFmtId="49" fontId="12" fillId="0" borderId="0" xfId="0" applyNumberFormat="1" applyFont="1"/>
    <xf numFmtId="166" fontId="12" fillId="0" borderId="0" xfId="1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right"/>
    </xf>
    <xf numFmtId="0" fontId="9" fillId="0" borderId="0" xfId="5" applyNumberFormat="1" applyFont="1" applyFill="1" applyAlignment="1">
      <alignment horizontal="left"/>
    </xf>
    <xf numFmtId="0" fontId="9" fillId="0" borderId="0" xfId="5" applyNumberFormat="1" applyFont="1" applyFill="1" applyAlignment="1">
      <alignment horizontal="center"/>
    </xf>
    <xf numFmtId="0" fontId="18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right"/>
    </xf>
    <xf numFmtId="0" fontId="10" fillId="0" borderId="0" xfId="5" applyNumberFormat="1" applyFont="1" applyFill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9" fillId="0" borderId="0" xfId="5" applyNumberFormat="1" applyFont="1" applyFill="1" applyBorder="1" applyAlignment="1">
      <alignment horizontal="center"/>
    </xf>
    <xf numFmtId="0" fontId="20" fillId="0" borderId="0" xfId="5" applyNumberFormat="1" applyFont="1" applyFill="1" applyAlignment="1">
      <alignment horizontal="right"/>
    </xf>
    <xf numFmtId="0" fontId="20" fillId="0" borderId="0" xfId="5" applyNumberFormat="1" applyFont="1" applyFill="1" applyAlignment="1">
      <alignment horizontal="center"/>
    </xf>
    <xf numFmtId="0" fontId="21" fillId="0" borderId="0" xfId="5" applyNumberFormat="1" applyFont="1" applyFill="1" applyAlignment="1">
      <alignment horizontal="center"/>
    </xf>
    <xf numFmtId="0" fontId="22" fillId="0" borderId="0" xfId="5" applyNumberFormat="1" applyFont="1" applyFill="1" applyAlignment="1">
      <alignment horizontal="center"/>
    </xf>
    <xf numFmtId="37" fontId="23" fillId="0" borderId="0" xfId="0" applyNumberFormat="1" applyFont="1" applyAlignment="1">
      <alignment horizontal="center"/>
    </xf>
    <xf numFmtId="166" fontId="15" fillId="0" borderId="0" xfId="1" applyNumberFormat="1" applyFont="1" applyAlignment="1">
      <alignment horizontal="center"/>
    </xf>
    <xf numFmtId="0" fontId="12" fillId="0" borderId="0" xfId="5" applyNumberFormat="1" applyFont="1" applyFill="1" applyAlignment="1">
      <alignment horizontal="left"/>
    </xf>
    <xf numFmtId="0" fontId="8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15" fillId="0" borderId="0" xfId="5" applyNumberFormat="1" applyFont="1" applyFill="1" applyAlignment="1">
      <alignment horizontal="center"/>
    </xf>
    <xf numFmtId="0" fontId="17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left"/>
    </xf>
    <xf numFmtId="0" fontId="8" fillId="0" borderId="0" xfId="18" applyNumberFormat="1" applyFont="1" applyFill="1" applyAlignment="1">
      <alignment horizontal="left"/>
    </xf>
    <xf numFmtId="0" fontId="8" fillId="0" borderId="0" xfId="18" applyNumberFormat="1" applyFont="1" applyFill="1" applyBorder="1" applyAlignment="1">
      <alignment horizontal="left"/>
    </xf>
    <xf numFmtId="0" fontId="16" fillId="0" borderId="0" xfId="5" applyNumberFormat="1" applyFont="1" applyFill="1" applyAlignment="1">
      <alignment horizontal="left"/>
    </xf>
    <xf numFmtId="0" fontId="8" fillId="0" borderId="0" xfId="21" applyNumberFormat="1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2" fillId="0" borderId="0" xfId="18" applyNumberFormat="1" applyFont="1" applyFill="1" applyAlignment="1">
      <alignment horizontal="left"/>
    </xf>
    <xf numFmtId="166" fontId="17" fillId="0" borderId="3" xfId="1" applyNumberFormat="1" applyFont="1" applyFill="1" applyBorder="1" applyAlignment="1">
      <alignment horizontal="center"/>
    </xf>
    <xf numFmtId="0" fontId="12" fillId="0" borderId="0" xfId="24" applyNumberFormat="1" applyFont="1" applyFill="1" applyAlignment="1">
      <alignment horizontal="left"/>
    </xf>
    <xf numFmtId="0" fontId="8" fillId="0" borderId="0" xfId="8" applyNumberFormat="1" applyFont="1" applyFill="1" applyAlignment="1">
      <alignment horizontal="left"/>
    </xf>
    <xf numFmtId="0" fontId="15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>
      <alignment horizontal="center"/>
    </xf>
    <xf numFmtId="166" fontId="17" fillId="0" borderId="0" xfId="1" applyNumberFormat="1" applyFont="1" applyFill="1" applyAlignment="1">
      <alignment horizontal="center"/>
    </xf>
    <xf numFmtId="0" fontId="17" fillId="0" borderId="0" xfId="5" applyNumberFormat="1" applyFont="1" applyFill="1" applyAlignment="1">
      <alignment horizontal="center"/>
    </xf>
    <xf numFmtId="0" fontId="15" fillId="0" borderId="0" xfId="18" applyNumberFormat="1" applyFont="1" applyFill="1" applyBorder="1" applyAlignment="1">
      <alignment horizontal="center"/>
    </xf>
    <xf numFmtId="0" fontId="8" fillId="0" borderId="0" xfId="18" applyNumberFormat="1" applyFont="1" applyFill="1" applyBorder="1" applyAlignment="1">
      <alignment horizontal="center"/>
    </xf>
    <xf numFmtId="166" fontId="24" fillId="0" borderId="2" xfId="1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2" xfId="1" applyNumberFormat="1" applyFont="1" applyFill="1" applyBorder="1" applyAlignment="1">
      <alignment horizontal="center"/>
    </xf>
    <xf numFmtId="165" fontId="25" fillId="0" borderId="0" xfId="0" applyFont="1"/>
    <xf numFmtId="40" fontId="12" fillId="0" borderId="0" xfId="4" applyNumberFormat="1" applyFont="1" applyFill="1" applyAlignment="1"/>
    <xf numFmtId="0" fontId="8" fillId="0" borderId="0" xfId="22" applyFont="1" applyFill="1" applyAlignment="1">
      <alignment horizontal="centerContinuous"/>
    </xf>
    <xf numFmtId="0" fontId="8" fillId="0" borderId="0" xfId="8" applyFont="1" applyFill="1" applyAlignment="1">
      <alignment horizontal="center"/>
    </xf>
    <xf numFmtId="0" fontId="8" fillId="0" borderId="0" xfId="8" applyFont="1" applyFill="1" applyAlignment="1">
      <alignment horizontal="right"/>
    </xf>
    <xf numFmtId="0" fontId="8" fillId="0" borderId="0" xfId="22" applyFont="1" applyFill="1" applyAlignment="1"/>
    <xf numFmtId="43" fontId="8" fillId="0" borderId="0" xfId="1" applyFont="1" applyFill="1" applyAlignment="1"/>
    <xf numFmtId="0" fontId="8" fillId="0" borderId="0" xfId="22" applyFont="1" applyFill="1" applyBorder="1" applyAlignment="1">
      <alignment horizontal="centerContinuous"/>
    </xf>
    <xf numFmtId="0" fontId="12" fillId="0" borderId="0" xfId="8" applyFont="1" applyFill="1" applyAlignment="1">
      <alignment horizontal="left"/>
    </xf>
    <xf numFmtId="0" fontId="8" fillId="0" borderId="0" xfId="22" applyFont="1" applyFill="1" applyBorder="1" applyAlignment="1"/>
    <xf numFmtId="43" fontId="8" fillId="0" borderId="0" xfId="1" applyFont="1" applyFill="1" applyBorder="1" applyAlignment="1"/>
    <xf numFmtId="0" fontId="12" fillId="0" borderId="0" xfId="22" applyFont="1" applyFill="1" applyBorder="1" applyAlignment="1"/>
    <xf numFmtId="166" fontId="8" fillId="0" borderId="0" xfId="19" applyNumberFormat="1" applyFont="1" applyFill="1" applyBorder="1" applyAlignment="1"/>
    <xf numFmtId="167" fontId="17" fillId="0" borderId="0" xfId="17" applyNumberFormat="1" applyFont="1" applyFill="1" applyBorder="1" applyAlignment="1"/>
    <xf numFmtId="166" fontId="8" fillId="0" borderId="0" xfId="19" applyNumberFormat="1" applyFont="1" applyFill="1" applyBorder="1" applyAlignment="1">
      <alignment horizontal="center"/>
    </xf>
    <xf numFmtId="0" fontId="17" fillId="0" borderId="0" xfId="23" applyFont="1" applyFill="1" applyAlignment="1"/>
    <xf numFmtId="40" fontId="17" fillId="0" borderId="0" xfId="23" applyNumberFormat="1" applyFont="1" applyFill="1" applyAlignment="1"/>
    <xf numFmtId="0" fontId="17" fillId="0" borderId="0" xfId="22" applyFont="1" applyFill="1" applyAlignment="1"/>
    <xf numFmtId="166" fontId="17" fillId="0" borderId="0" xfId="19" applyNumberFormat="1" applyFont="1" applyFill="1" applyBorder="1" applyAlignment="1">
      <alignment horizontal="center"/>
    </xf>
    <xf numFmtId="166" fontId="17" fillId="0" borderId="0" xfId="19" applyNumberFormat="1" applyFont="1" applyFill="1" applyBorder="1" applyAlignment="1"/>
    <xf numFmtId="0" fontId="17" fillId="0" borderId="0" xfId="22" applyFont="1" applyFill="1" applyBorder="1" applyAlignment="1"/>
    <xf numFmtId="43" fontId="17" fillId="0" borderId="0" xfId="1" applyFont="1" applyFill="1" applyBorder="1" applyAlignment="1"/>
    <xf numFmtId="43" fontId="26" fillId="0" borderId="0" xfId="1" applyFont="1" applyFill="1" applyBorder="1" applyAlignment="1"/>
    <xf numFmtId="0" fontId="26" fillId="0" borderId="0" xfId="22" applyFont="1" applyFill="1" applyBorder="1" applyAlignment="1">
      <alignment horizontal="center"/>
    </xf>
    <xf numFmtId="0" fontId="28" fillId="0" borderId="0" xfId="23" applyFont="1" applyFill="1" applyBorder="1" applyAlignment="1">
      <alignment horizontal="center"/>
    </xf>
    <xf numFmtId="40" fontId="26" fillId="0" borderId="0" xfId="23" applyNumberFormat="1" applyFont="1" applyFill="1" applyBorder="1" applyAlignment="1">
      <alignment horizontal="center"/>
    </xf>
    <xf numFmtId="43" fontId="26" fillId="0" borderId="0" xfId="1" applyFont="1" applyFill="1" applyAlignment="1"/>
    <xf numFmtId="17" fontId="26" fillId="0" borderId="0" xfId="22" applyNumberFormat="1" applyFont="1" applyFill="1" applyBorder="1" applyAlignment="1">
      <alignment horizontal="center"/>
    </xf>
    <xf numFmtId="166" fontId="17" fillId="0" borderId="0" xfId="19" applyNumberFormat="1" applyFont="1" applyFill="1" applyBorder="1" applyAlignment="1">
      <alignment horizontal="right"/>
    </xf>
    <xf numFmtId="0" fontId="27" fillId="0" borderId="0" xfId="22" applyFont="1" applyFill="1" applyBorder="1" applyAlignment="1">
      <alignment horizontal="center"/>
    </xf>
    <xf numFmtId="0" fontId="16" fillId="0" borderId="0" xfId="22" applyFont="1" applyFill="1" applyAlignment="1">
      <alignment horizontal="centerContinuous"/>
    </xf>
    <xf numFmtId="0" fontId="29" fillId="0" borderId="0" xfId="22" applyFont="1" applyFill="1" applyBorder="1" applyAlignment="1">
      <alignment horizontal="centerContinuous"/>
    </xf>
    <xf numFmtId="40" fontId="29" fillId="0" borderId="0" xfId="23" applyNumberFormat="1" applyFont="1" applyFill="1" applyBorder="1" applyAlignment="1">
      <alignment horizontal="center"/>
    </xf>
    <xf numFmtId="0" fontId="15" fillId="0" borderId="0" xfId="22" applyFont="1" applyFill="1" applyAlignment="1"/>
    <xf numFmtId="0" fontId="15" fillId="0" borderId="0" xfId="22" applyFont="1" applyFill="1" applyBorder="1" applyAlignment="1">
      <alignment horizontal="centerContinuous"/>
    </xf>
    <xf numFmtId="0" fontId="23" fillId="0" borderId="0" xfId="22" applyFont="1" applyFill="1" applyBorder="1" applyAlignment="1">
      <alignment horizontal="centerContinuous"/>
    </xf>
    <xf numFmtId="0" fontId="23" fillId="0" borderId="0" xfId="22" applyFont="1" applyFill="1" applyAlignment="1">
      <alignment horizontal="centerContinuous"/>
    </xf>
    <xf numFmtId="166" fontId="12" fillId="0" borderId="1" xfId="19" applyNumberFormat="1" applyFont="1" applyFill="1" applyBorder="1" applyAlignment="1"/>
    <xf numFmtId="166" fontId="12" fillId="0" borderId="0" xfId="19" applyNumberFormat="1" applyFont="1" applyFill="1" applyBorder="1" applyAlignment="1"/>
    <xf numFmtId="43" fontId="12" fillId="0" borderId="0" xfId="1" applyFont="1" applyFill="1" applyBorder="1" applyAlignment="1"/>
    <xf numFmtId="0" fontId="12" fillId="0" borderId="0" xfId="22" applyFont="1" applyFill="1" applyAlignment="1"/>
    <xf numFmtId="43" fontId="12" fillId="0" borderId="0" xfId="1" applyFont="1" applyFill="1" applyAlignment="1"/>
    <xf numFmtId="0" fontId="20" fillId="0" borderId="0" xfId="10" applyNumberFormat="1" applyFont="1" applyFill="1" applyBorder="1" applyAlignment="1">
      <alignment horizontal="centerContinuous"/>
    </xf>
    <xf numFmtId="0" fontId="20" fillId="0" borderId="0" xfId="10" applyNumberFormat="1" applyFont="1" applyFill="1" applyAlignment="1"/>
    <xf numFmtId="0" fontId="8" fillId="0" borderId="0" xfId="10" applyNumberFormat="1" applyFont="1" applyFill="1" applyAlignment="1"/>
    <xf numFmtId="0" fontId="8" fillId="0" borderId="0" xfId="16" applyNumberFormat="1" applyFont="1" applyFill="1" applyAlignment="1"/>
    <xf numFmtId="0" fontId="8" fillId="0" borderId="0" xfId="10" applyNumberFormat="1" applyFont="1" applyFill="1" applyBorder="1" applyAlignme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12" fillId="0" borderId="0" xfId="10" applyNumberFormat="1" applyFont="1" applyFill="1" applyBorder="1" applyAlignment="1"/>
    <xf numFmtId="0" fontId="10" fillId="0" borderId="0" xfId="10" applyNumberFormat="1" applyFont="1" applyFill="1" applyAlignment="1">
      <alignment horizontal="centerContinuous"/>
    </xf>
    <xf numFmtId="0" fontId="10" fillId="0" borderId="0" xfId="10" applyNumberFormat="1" applyFont="1" applyFill="1" applyAlignment="1"/>
    <xf numFmtId="0" fontId="26" fillId="0" borderId="0" xfId="10" applyNumberFormat="1" applyFont="1" applyFill="1" applyBorder="1" applyAlignment="1">
      <alignment horizontal="center"/>
    </xf>
    <xf numFmtId="0" fontId="26" fillId="0" borderId="0" xfId="16" applyNumberFormat="1" applyFont="1" applyFill="1" applyBorder="1" applyAlignment="1">
      <alignment horizontal="center"/>
    </xf>
    <xf numFmtId="0" fontId="26" fillId="0" borderId="0" xfId="10" applyNumberFormat="1" applyFont="1" applyFill="1" applyAlignment="1"/>
    <xf numFmtId="0" fontId="21" fillId="0" borderId="0" xfId="10" applyNumberFormat="1" applyFont="1" applyFill="1" applyAlignment="1">
      <alignment horizontal="centerContinuous"/>
    </xf>
    <xf numFmtId="0" fontId="22" fillId="0" borderId="0" xfId="10" applyNumberFormat="1" applyFont="1" applyFill="1" applyAlignment="1">
      <alignment horizontal="centerContinuous"/>
    </xf>
    <xf numFmtId="0" fontId="15" fillId="0" borderId="0" xfId="16" applyNumberFormat="1" applyFont="1" applyFill="1" applyAlignment="1"/>
    <xf numFmtId="0" fontId="29" fillId="0" borderId="0" xfId="10" applyNumberFormat="1" applyFont="1" applyFill="1" applyBorder="1" applyAlignment="1">
      <alignment horizontal="centerContinuous"/>
    </xf>
    <xf numFmtId="0" fontId="29" fillId="0" borderId="0" xfId="16" applyNumberFormat="1" applyFont="1" applyFill="1" applyBorder="1" applyAlignment="1">
      <alignment horizontal="center"/>
    </xf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Continuous"/>
    </xf>
    <xf numFmtId="0" fontId="15" fillId="0" borderId="0" xfId="10" applyNumberFormat="1" applyFont="1" applyFill="1" applyAlignment="1"/>
    <xf numFmtId="166" fontId="12" fillId="0" borderId="1" xfId="1" applyNumberFormat="1" applyFont="1" applyFill="1" applyBorder="1" applyAlignment="1"/>
    <xf numFmtId="165" fontId="12" fillId="0" borderId="0" xfId="21" applyFont="1" applyFill="1" applyAlignment="1"/>
    <xf numFmtId="38" fontId="17" fillId="0" borderId="0" xfId="21" applyNumberFormat="1" applyFont="1" applyFill="1" applyAlignment="1"/>
    <xf numFmtId="38" fontId="8" fillId="0" borderId="0" xfId="21" applyNumberFormat="1" applyFont="1" applyFill="1" applyAlignment="1"/>
    <xf numFmtId="40" fontId="8" fillId="0" borderId="0" xfId="21" applyNumberFormat="1" applyFont="1" applyFill="1" applyBorder="1" applyAlignment="1"/>
    <xf numFmtId="165" fontId="8" fillId="0" borderId="0" xfId="5" applyFont="1" applyFill="1" applyAlignment="1">
      <alignment horizontal="right"/>
    </xf>
    <xf numFmtId="0" fontId="8" fillId="0" borderId="0" xfId="21" applyNumberFormat="1" applyFont="1" applyFill="1" applyAlignment="1"/>
    <xf numFmtId="40" fontId="12" fillId="0" borderId="0" xfId="21" applyNumberFormat="1" applyFont="1" applyFill="1" applyAlignment="1"/>
    <xf numFmtId="0" fontId="12" fillId="0" borderId="0" xfId="16" applyNumberFormat="1" applyFont="1" applyFill="1" applyAlignment="1">
      <alignment horizontal="left"/>
    </xf>
    <xf numFmtId="38" fontId="8" fillId="0" borderId="0" xfId="21" applyNumberFormat="1" applyFont="1" applyFill="1" applyBorder="1" applyAlignment="1"/>
    <xf numFmtId="40" fontId="8" fillId="0" borderId="0" xfId="4" applyNumberFormat="1" applyFont="1" applyFill="1" applyAlignment="1"/>
    <xf numFmtId="40" fontId="8" fillId="0" borderId="0" xfId="4" applyNumberFormat="1" applyFont="1" applyFill="1" applyAlignment="1" applyProtection="1">
      <alignment horizontal="left"/>
    </xf>
    <xf numFmtId="37" fontId="8" fillId="0" borderId="0" xfId="4" quotePrefix="1" applyNumberFormat="1" applyFont="1" applyFill="1" applyBorder="1" applyAlignment="1" applyProtection="1"/>
    <xf numFmtId="165" fontId="17" fillId="0" borderId="0" xfId="21" applyFont="1" applyFill="1" applyAlignment="1"/>
    <xf numFmtId="40" fontId="8" fillId="0" borderId="0" xfId="21" applyNumberFormat="1" applyFont="1" applyFill="1" applyAlignment="1"/>
    <xf numFmtId="166" fontId="17" fillId="0" borderId="0" xfId="17" applyNumberFormat="1" applyFont="1" applyFill="1" applyAlignment="1" applyProtection="1"/>
    <xf numFmtId="166" fontId="17" fillId="0" borderId="0" xfId="1" applyNumberFormat="1" applyFont="1" applyFill="1" applyAlignment="1"/>
    <xf numFmtId="43" fontId="17" fillId="0" borderId="0" xfId="1" applyFont="1" applyFill="1" applyAlignment="1"/>
    <xf numFmtId="165" fontId="11" fillId="0" borderId="0" xfId="21" applyFont="1" applyFill="1" applyAlignment="1"/>
    <xf numFmtId="38" fontId="30" fillId="0" borderId="0" xfId="21" applyNumberFormat="1" applyFont="1" applyFill="1" applyAlignment="1"/>
    <xf numFmtId="38" fontId="20" fillId="0" borderId="0" xfId="21" applyNumberFormat="1" applyFont="1" applyFill="1" applyAlignment="1"/>
    <xf numFmtId="40" fontId="20" fillId="0" borderId="0" xfId="21" applyNumberFormat="1" applyFont="1" applyFill="1" applyBorder="1" applyAlignment="1"/>
    <xf numFmtId="165" fontId="20" fillId="0" borderId="0" xfId="5" applyFont="1" applyFill="1" applyAlignment="1">
      <alignment horizontal="right"/>
    </xf>
    <xf numFmtId="0" fontId="20" fillId="0" borderId="0" xfId="21" applyNumberFormat="1" applyFont="1" applyFill="1" applyAlignment="1"/>
    <xf numFmtId="167" fontId="24" fillId="0" borderId="0" xfId="17" applyNumberFormat="1" applyFont="1" applyFill="1" applyBorder="1" applyAlignment="1"/>
    <xf numFmtId="166" fontId="24" fillId="0" borderId="0" xfId="1" applyNumberFormat="1" applyFont="1" applyFill="1" applyBorder="1" applyAlignment="1">
      <alignment horizontal="center"/>
    </xf>
    <xf numFmtId="166" fontId="24" fillId="0" borderId="4" xfId="1" applyNumberFormat="1" applyFont="1" applyFill="1" applyBorder="1" applyAlignment="1">
      <alignment horizontal="center"/>
    </xf>
    <xf numFmtId="49" fontId="11" fillId="0" borderId="0" xfId="26" applyNumberFormat="1" applyFont="1"/>
    <xf numFmtId="49" fontId="8" fillId="0" borderId="0" xfId="26" applyNumberFormat="1"/>
    <xf numFmtId="43" fontId="24" fillId="0" borderId="1" xfId="1" applyFont="1" applyFill="1" applyBorder="1" applyAlignment="1">
      <alignment horizontal="center"/>
    </xf>
    <xf numFmtId="37" fontId="12" fillId="0" borderId="0" xfId="26" applyNumberFormat="1" applyFont="1" applyAlignment="1">
      <alignment horizontal="right"/>
    </xf>
    <xf numFmtId="37" fontId="12" fillId="0" borderId="0" xfId="25" applyNumberFormat="1" applyFont="1" applyAlignment="1">
      <alignment horizontal="right"/>
    </xf>
    <xf numFmtId="0" fontId="8" fillId="0" borderId="0" xfId="26"/>
    <xf numFmtId="43" fontId="8" fillId="0" borderId="0" xfId="1" applyFont="1" applyAlignment="1">
      <alignment horizontal="right"/>
    </xf>
    <xf numFmtId="37" fontId="8" fillId="0" borderId="0" xfId="25" applyNumberFormat="1" applyFont="1" applyAlignment="1">
      <alignment horizontal="right"/>
    </xf>
    <xf numFmtId="0" fontId="15" fillId="0" borderId="0" xfId="26" applyFont="1" applyAlignment="1">
      <alignment horizontal="center"/>
    </xf>
    <xf numFmtId="166" fontId="12" fillId="0" borderId="2" xfId="1" applyNumberFormat="1" applyFont="1" applyBorder="1" applyAlignment="1">
      <alignment horizontal="right"/>
    </xf>
    <xf numFmtId="166" fontId="12" fillId="0" borderId="0" xfId="1" applyNumberFormat="1" applyFont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8" fillId="0" borderId="0" xfId="1" applyNumberFormat="1" applyFont="1" applyAlignment="1">
      <alignment horizontal="right"/>
    </xf>
    <xf numFmtId="166" fontId="12" fillId="0" borderId="2" xfId="1" applyNumberFormat="1" applyFont="1" applyFill="1" applyBorder="1" applyAlignment="1"/>
    <xf numFmtId="166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 vertical="center" wrapText="1"/>
    </xf>
    <xf numFmtId="40" fontId="29" fillId="0" borderId="0" xfId="23" applyNumberFormat="1" applyFont="1" applyFill="1" applyBorder="1" applyAlignment="1">
      <alignment horizontal="center"/>
    </xf>
    <xf numFmtId="0" fontId="16" fillId="0" borderId="0" xfId="5" applyNumberFormat="1" applyFont="1" applyFill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2" fillId="0" borderId="0" xfId="19" applyNumberFormat="1" applyFont="1" applyFill="1" applyBorder="1" applyAlignment="1">
      <alignment horizontal="center"/>
    </xf>
    <xf numFmtId="166" fontId="12" fillId="0" borderId="2" xfId="19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9" fontId="9" fillId="0" borderId="0" xfId="0" applyNumberFormat="1" applyFont="1" applyFill="1"/>
    <xf numFmtId="49" fontId="11" fillId="0" borderId="0" xfId="26" applyNumberFormat="1" applyFont="1" applyFill="1"/>
    <xf numFmtId="49" fontId="17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166" fontId="12" fillId="0" borderId="0" xfId="1" applyNumberFormat="1" applyFont="1" applyAlignment="1">
      <alignment horizontal="center" wrapText="1"/>
    </xf>
    <xf numFmtId="166" fontId="15" fillId="0" borderId="0" xfId="1" applyNumberFormat="1" applyFont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7" fillId="0" borderId="0" xfId="3" applyNumberFormat="1" applyFont="1"/>
    <xf numFmtId="0" fontId="8" fillId="0" borderId="0" xfId="21" applyNumberFormat="1" applyFont="1" applyAlignment="1">
      <alignment horizontal="left"/>
    </xf>
    <xf numFmtId="0" fontId="8" fillId="0" borderId="0" xfId="5" applyNumberFormat="1" applyFont="1" applyAlignment="1">
      <alignment horizontal="left"/>
    </xf>
    <xf numFmtId="166" fontId="17" fillId="0" borderId="0" xfId="1" applyNumberFormat="1" applyFont="1" applyAlignment="1">
      <alignment horizontal="center"/>
    </xf>
    <xf numFmtId="166" fontId="8" fillId="0" borderId="0" xfId="1" applyNumberFormat="1" applyFont="1" applyAlignment="1">
      <alignment horizontal="center"/>
    </xf>
    <xf numFmtId="166" fontId="24" fillId="0" borderId="1" xfId="1" applyNumberFormat="1" applyFont="1" applyFill="1" applyBorder="1" applyAlignment="1">
      <alignment horizontal="center"/>
    </xf>
    <xf numFmtId="0" fontId="12" fillId="0" borderId="0" xfId="18" applyNumberFormat="1" applyFont="1" applyAlignment="1">
      <alignment horizontal="left"/>
    </xf>
    <xf numFmtId="0" fontId="8" fillId="0" borderId="0" xfId="18" applyNumberFormat="1" applyFont="1" applyAlignment="1">
      <alignment horizontal="left"/>
    </xf>
    <xf numFmtId="166" fontId="12" fillId="0" borderId="1" xfId="1" applyNumberFormat="1" applyFont="1" applyFill="1" applyBorder="1" applyAlignment="1">
      <alignment horizontal="center"/>
    </xf>
    <xf numFmtId="0" fontId="12" fillId="0" borderId="0" xfId="22" applyFont="1"/>
    <xf numFmtId="40" fontId="17" fillId="0" borderId="0" xfId="23" applyNumberFormat="1" applyFont="1"/>
    <xf numFmtId="0" fontId="17" fillId="0" borderId="0" xfId="23" applyFont="1"/>
    <xf numFmtId="166" fontId="8" fillId="0" borderId="0" xfId="19" applyNumberFormat="1" applyFont="1" applyAlignment="1">
      <alignment horizontal="center"/>
    </xf>
    <xf numFmtId="166" fontId="8" fillId="0" borderId="0" xfId="19" applyNumberFormat="1" applyFont="1"/>
    <xf numFmtId="167" fontId="17" fillId="0" borderId="0" xfId="17" applyNumberFormat="1" applyFont="1"/>
    <xf numFmtId="166" fontId="17" fillId="0" borderId="0" xfId="19" applyNumberFormat="1" applyFont="1" applyAlignment="1">
      <alignment horizontal="center"/>
    </xf>
    <xf numFmtId="166" fontId="17" fillId="0" borderId="0" xfId="19" applyNumberFormat="1" applyFont="1"/>
    <xf numFmtId="166" fontId="17" fillId="0" borderId="3" xfId="19" applyNumberFormat="1" applyFont="1" applyBorder="1" applyAlignment="1">
      <alignment horizontal="center"/>
    </xf>
    <xf numFmtId="166" fontId="17" fillId="0" borderId="3" xfId="19" applyNumberFormat="1" applyFont="1" applyBorder="1"/>
    <xf numFmtId="166" fontId="8" fillId="0" borderId="3" xfId="19" applyNumberFormat="1" applyFont="1" applyBorder="1"/>
    <xf numFmtId="166" fontId="12" fillId="0" borderId="1" xfId="19" applyNumberFormat="1" applyFont="1" applyBorder="1"/>
    <xf numFmtId="166" fontId="12" fillId="0" borderId="0" xfId="19" applyNumberFormat="1" applyFont="1"/>
    <xf numFmtId="0" fontId="16" fillId="0" borderId="0" xfId="22" applyFont="1" applyFill="1" applyBorder="1" applyAlignment="1">
      <alignment horizontal="centerContinuous"/>
    </xf>
    <xf numFmtId="166" fontId="17" fillId="0" borderId="0" xfId="19" applyNumberFormat="1" applyFont="1" applyBorder="1" applyAlignment="1">
      <alignment horizontal="center"/>
    </xf>
    <xf numFmtId="0" fontId="12" fillId="0" borderId="0" xfId="10" applyNumberFormat="1" applyFont="1"/>
    <xf numFmtId="166" fontId="8" fillId="0" borderId="3" xfId="1" applyNumberFormat="1" applyFont="1" applyBorder="1" applyAlignment="1">
      <alignment horizontal="center"/>
    </xf>
    <xf numFmtId="40" fontId="8" fillId="0" borderId="0" xfId="4" applyNumberFormat="1" applyFont="1" applyAlignment="1">
      <alignment horizontal="left"/>
    </xf>
    <xf numFmtId="165" fontId="17" fillId="0" borderId="0" xfId="21" applyFont="1"/>
    <xf numFmtId="40" fontId="12" fillId="0" borderId="0" xfId="4" applyNumberFormat="1" applyFont="1" applyAlignment="1">
      <alignment horizontal="left"/>
    </xf>
    <xf numFmtId="40" fontId="12" fillId="0" borderId="0" xfId="21" applyNumberFormat="1" applyFont="1"/>
    <xf numFmtId="40" fontId="8" fillId="0" borderId="0" xfId="21" applyNumberFormat="1" applyFont="1"/>
    <xf numFmtId="40" fontId="8" fillId="0" borderId="0" xfId="4" applyNumberFormat="1" applyFont="1"/>
    <xf numFmtId="166" fontId="17" fillId="0" borderId="0" xfId="1" applyNumberFormat="1" applyFont="1"/>
    <xf numFmtId="166" fontId="24" fillId="0" borderId="3" xfId="1" applyNumberFormat="1" applyFont="1" applyFill="1" applyBorder="1" applyAlignment="1">
      <alignment horizontal="center"/>
    </xf>
    <xf numFmtId="0" fontId="12" fillId="0" borderId="0" xfId="24" applyFont="1" applyAlignment="1">
      <alignment horizontal="left"/>
    </xf>
    <xf numFmtId="166" fontId="17" fillId="0" borderId="0" xfId="19" applyNumberFormat="1" applyFont="1" applyBorder="1"/>
    <xf numFmtId="166" fontId="8" fillId="0" borderId="0" xfId="19" applyNumberFormat="1" applyFont="1" applyBorder="1"/>
    <xf numFmtId="166" fontId="24" fillId="0" borderId="0" xfId="19" applyNumberFormat="1" applyFont="1" applyBorder="1" applyAlignment="1">
      <alignment horizontal="center"/>
    </xf>
    <xf numFmtId="166" fontId="24" fillId="0" borderId="0" xfId="19" applyNumberFormat="1" applyFont="1" applyBorder="1"/>
    <xf numFmtId="166" fontId="12" fillId="0" borderId="0" xfId="19" applyNumberFormat="1" applyFont="1" applyBorder="1"/>
    <xf numFmtId="0" fontId="16" fillId="0" borderId="0" xfId="22" applyFont="1"/>
    <xf numFmtId="0" fontId="8" fillId="0" borderId="0" xfId="22" applyFont="1"/>
    <xf numFmtId="40" fontId="24" fillId="0" borderId="0" xfId="23" applyNumberFormat="1" applyFont="1"/>
    <xf numFmtId="0" fontId="24" fillId="0" borderId="0" xfId="22" applyFont="1"/>
    <xf numFmtId="166" fontId="12" fillId="0" borderId="2" xfId="19" applyNumberFormat="1" applyFont="1" applyBorder="1" applyAlignment="1">
      <alignment horizontal="center"/>
    </xf>
    <xf numFmtId="166" fontId="12" fillId="0" borderId="0" xfId="19" applyNumberFormat="1" applyFont="1" applyAlignment="1">
      <alignment horizontal="center"/>
    </xf>
    <xf numFmtId="167" fontId="24" fillId="0" borderId="0" xfId="17" applyNumberFormat="1" applyFont="1"/>
    <xf numFmtId="166" fontId="8" fillId="0" borderId="0" xfId="1" applyNumberFormat="1" applyFont="1" applyBorder="1" applyAlignment="1">
      <alignment horizontal="center"/>
    </xf>
    <xf numFmtId="166" fontId="8" fillId="0" borderId="0" xfId="1" applyNumberFormat="1" applyFont="1" applyBorder="1"/>
    <xf numFmtId="0" fontId="8" fillId="0" borderId="0" xfId="10" applyNumberFormat="1" applyFont="1"/>
    <xf numFmtId="166" fontId="12" fillId="0" borderId="2" xfId="1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center"/>
    </xf>
    <xf numFmtId="166" fontId="8" fillId="0" borderId="5" xfId="1" applyNumberFormat="1" applyFont="1" applyBorder="1"/>
    <xf numFmtId="49" fontId="16" fillId="0" borderId="0" xfId="26" applyNumberFormat="1" applyFont="1"/>
    <xf numFmtId="0" fontId="8" fillId="0" borderId="0" xfId="26" applyAlignment="1">
      <alignment horizontal="left" indent="1"/>
    </xf>
    <xf numFmtId="166" fontId="24" fillId="0" borderId="5" xfId="19" applyNumberFormat="1" applyFont="1" applyBorder="1"/>
    <xf numFmtId="166" fontId="17" fillId="0" borderId="5" xfId="19" applyNumberFormat="1" applyFont="1" applyBorder="1"/>
    <xf numFmtId="165" fontId="17" fillId="0" borderId="0" xfId="21" applyFont="1" applyFill="1"/>
    <xf numFmtId="40" fontId="8" fillId="0" borderId="0" xfId="4" applyNumberFormat="1" applyFont="1" applyFill="1" applyAlignment="1">
      <alignment horizontal="left"/>
    </xf>
    <xf numFmtId="166" fontId="17" fillId="0" borderId="0" xfId="19" applyNumberFormat="1" applyFont="1" applyFill="1"/>
    <xf numFmtId="166" fontId="8" fillId="0" borderId="0" xfId="19" applyNumberFormat="1" applyFont="1" applyFill="1"/>
    <xf numFmtId="38" fontId="17" fillId="0" borderId="0" xfId="21" applyNumberFormat="1" applyFont="1" applyFill="1"/>
    <xf numFmtId="166" fontId="12" fillId="0" borderId="2" xfId="21" applyNumberFormat="1" applyFont="1" applyFill="1" applyBorder="1" applyAlignment="1"/>
    <xf numFmtId="40" fontId="16" fillId="0" borderId="0" xfId="4" applyNumberFormat="1" applyFont="1"/>
    <xf numFmtId="40" fontId="16" fillId="0" borderId="0" xfId="4" applyNumberFormat="1" applyFont="1" applyAlignment="1">
      <alignment horizontal="left"/>
    </xf>
    <xf numFmtId="166" fontId="17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 applyProtection="1"/>
    <xf numFmtId="166" fontId="17" fillId="0" borderId="0" xfId="1" applyNumberFormat="1" applyFont="1" applyBorder="1"/>
    <xf numFmtId="166" fontId="24" fillId="0" borderId="2" xfId="1" applyNumberFormat="1" applyFont="1" applyFill="1" applyBorder="1" applyAlignment="1"/>
    <xf numFmtId="166" fontId="17" fillId="0" borderId="0" xfId="17" applyNumberFormat="1" applyFont="1" applyFill="1" applyAlignment="1"/>
    <xf numFmtId="166" fontId="8" fillId="0" borderId="0" xfId="17" applyNumberFormat="1" applyFont="1" applyFill="1" applyBorder="1" applyAlignment="1"/>
    <xf numFmtId="166" fontId="17" fillId="0" borderId="0" xfId="1" applyNumberFormat="1" applyFont="1" applyFill="1" applyAlignment="1" applyProtection="1"/>
    <xf numFmtId="166" fontId="24" fillId="0" borderId="2" xfId="19" applyNumberFormat="1" applyFont="1" applyFill="1" applyBorder="1" applyAlignment="1"/>
    <xf numFmtId="166" fontId="12" fillId="0" borderId="0" xfId="17" applyNumberFormat="1" applyFont="1" applyFill="1" applyBorder="1" applyAlignment="1"/>
    <xf numFmtId="166" fontId="8" fillId="0" borderId="3" xfId="21" applyNumberFormat="1" applyFont="1" applyFill="1" applyBorder="1" applyAlignment="1"/>
    <xf numFmtId="166" fontId="8" fillId="0" borderId="0" xfId="21" applyNumberFormat="1" applyFont="1" applyFill="1" applyBorder="1" applyAlignment="1"/>
    <xf numFmtId="166" fontId="17" fillId="0" borderId="3" xfId="3" applyNumberFormat="1" applyFont="1" applyBorder="1"/>
    <xf numFmtId="166" fontId="24" fillId="0" borderId="4" xfId="1" applyNumberFormat="1" applyFont="1" applyFill="1" applyBorder="1" applyAlignment="1"/>
    <xf numFmtId="166" fontId="24" fillId="0" borderId="0" xfId="1" applyNumberFormat="1" applyFont="1" applyFill="1" applyBorder="1" applyAlignment="1"/>
    <xf numFmtId="38" fontId="20" fillId="0" borderId="0" xfId="21" applyNumberFormat="1" applyFont="1" applyFill="1" applyBorder="1" applyAlignment="1"/>
    <xf numFmtId="49" fontId="17" fillId="0" borderId="0" xfId="0" applyNumberFormat="1" applyFont="1" applyFill="1" applyBorder="1" applyAlignment="1">
      <alignment horizontal="right"/>
    </xf>
    <xf numFmtId="166" fontId="8" fillId="0" borderId="0" xfId="19" applyNumberFormat="1" applyFont="1" applyFill="1" applyBorder="1"/>
    <xf numFmtId="166" fontId="12" fillId="0" borderId="0" xfId="21" applyNumberFormat="1" applyFont="1" applyFill="1" applyBorder="1" applyAlignment="1"/>
    <xf numFmtId="166" fontId="8" fillId="0" borderId="0" xfId="17" applyNumberFormat="1" applyFont="1" applyFill="1" applyBorder="1" applyAlignment="1" applyProtection="1"/>
    <xf numFmtId="166" fontId="12" fillId="0" borderId="0" xfId="1" applyNumberFormat="1" applyFont="1" applyFill="1" applyBorder="1" applyAlignment="1">
      <alignment horizontal="center" wrapText="1"/>
    </xf>
    <xf numFmtId="49" fontId="17" fillId="0" borderId="0" xfId="0" applyNumberFormat="1" applyFont="1" applyFill="1" applyBorder="1" applyAlignment="1">
      <alignment horizontal="center"/>
    </xf>
    <xf numFmtId="37" fontId="8" fillId="0" borderId="0" xfId="4" quotePrefix="1" applyNumberFormat="1" applyFont="1" applyBorder="1"/>
    <xf numFmtId="37" fontId="8" fillId="0" borderId="0" xfId="4" quotePrefix="1" applyNumberFormat="1" applyFont="1" applyFill="1" applyBorder="1"/>
    <xf numFmtId="167" fontId="8" fillId="0" borderId="0" xfId="17" applyNumberFormat="1" applyFont="1" applyBorder="1"/>
    <xf numFmtId="166" fontId="8" fillId="0" borderId="0" xfId="1" applyNumberFormat="1" applyFont="1" applyFill="1" applyBorder="1" applyAlignment="1" applyProtection="1"/>
    <xf numFmtId="0" fontId="8" fillId="0" borderId="0" xfId="26" applyAlignment="1">
      <alignment horizontal="left"/>
    </xf>
    <xf numFmtId="37" fontId="8" fillId="0" borderId="0" xfId="4" quotePrefix="1" applyNumberFormat="1" applyFont="1"/>
    <xf numFmtId="37" fontId="8" fillId="0" borderId="0" xfId="26" applyNumberFormat="1" applyFont="1" applyAlignment="1">
      <alignment horizontal="right"/>
    </xf>
    <xf numFmtId="165" fontId="15" fillId="0" borderId="0" xfId="0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 vertical="center" wrapText="1"/>
    </xf>
    <xf numFmtId="166" fontId="17" fillId="0" borderId="0" xfId="1" applyNumberFormat="1" applyFont="1" applyAlignment="1">
      <alignment horizontal="center" vertical="center" wrapText="1"/>
    </xf>
    <xf numFmtId="166" fontId="17" fillId="0" borderId="0" xfId="1" quotePrefix="1" applyNumberFormat="1" applyFont="1" applyAlignment="1">
      <alignment horizontal="center" wrapText="1"/>
    </xf>
    <xf numFmtId="166" fontId="17" fillId="0" borderId="0" xfId="1" applyNumberFormat="1" applyFont="1" applyAlignment="1">
      <alignment horizontal="center" wrapText="1"/>
    </xf>
    <xf numFmtId="166" fontId="15" fillId="0" borderId="0" xfId="1" applyNumberFormat="1" applyFont="1" applyAlignment="1">
      <alignment horizontal="center"/>
    </xf>
    <xf numFmtId="40" fontId="29" fillId="0" borderId="0" xfId="23" applyNumberFormat="1" applyFont="1" applyFill="1" applyBorder="1" applyAlignment="1">
      <alignment horizontal="center"/>
    </xf>
    <xf numFmtId="0" fontId="27" fillId="0" borderId="0" xfId="22" applyFont="1" applyFill="1" applyBorder="1" applyAlignment="1">
      <alignment horizontal="center"/>
    </xf>
    <xf numFmtId="0" fontId="26" fillId="0" borderId="3" xfId="22" applyFont="1" applyFill="1" applyBorder="1" applyAlignment="1">
      <alignment horizontal="center"/>
    </xf>
    <xf numFmtId="0" fontId="29" fillId="0" borderId="0" xfId="16" applyNumberFormat="1" applyFont="1" applyFill="1" applyBorder="1" applyAlignment="1">
      <alignment horizontal="center"/>
    </xf>
    <xf numFmtId="0" fontId="27" fillId="0" borderId="0" xfId="10" applyNumberFormat="1" applyFont="1" applyFill="1" applyBorder="1" applyAlignment="1">
      <alignment horizontal="center"/>
    </xf>
    <xf numFmtId="0" fontId="26" fillId="0" borderId="3" xfId="10" applyNumberFormat="1" applyFont="1" applyFill="1" applyBorder="1" applyAlignment="1">
      <alignment horizontal="center"/>
    </xf>
    <xf numFmtId="166" fontId="17" fillId="0" borderId="0" xfId="1" quotePrefix="1" applyNumberFormat="1" applyFont="1" applyFill="1" applyAlignment="1">
      <alignment horizontal="center" wrapText="1"/>
    </xf>
    <xf numFmtId="166" fontId="17" fillId="0" borderId="0" xfId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 wrapText="1"/>
    </xf>
  </cellXfs>
  <cellStyles count="27">
    <cellStyle name="Comma" xfId="1" builtinId="3"/>
    <cellStyle name="Comma 10 2 4" xfId="17" xr:uid="{00000000-0005-0000-0000-000001000000}"/>
    <cellStyle name="Comma 10 3" xfId="14" xr:uid="{00000000-0005-0000-0000-000002000000}"/>
    <cellStyle name="Comma 10 8" xfId="12" xr:uid="{00000000-0005-0000-0000-000003000000}"/>
    <cellStyle name="Comma 2 10" xfId="20" xr:uid="{00000000-0005-0000-0000-000004000000}"/>
    <cellStyle name="Comma 2 10 7" xfId="25" xr:uid="{00000000-0005-0000-0000-000005000000}"/>
    <cellStyle name="Comma 2 2 2" xfId="3" xr:uid="{00000000-0005-0000-0000-000006000000}"/>
    <cellStyle name="Comma 8 12" xfId="7" xr:uid="{00000000-0005-0000-0000-000007000000}"/>
    <cellStyle name="Comma 8 2 8" xfId="15" xr:uid="{00000000-0005-0000-0000-000008000000}"/>
    <cellStyle name="Comma_T-59-Q1" xfId="19" xr:uid="{00000000-0005-0000-0000-000009000000}"/>
    <cellStyle name="Normal" xfId="0" builtinId="0"/>
    <cellStyle name="Normal 2" xfId="26" xr:uid="{BC5BBD04-D4F9-492C-A6C8-A49A8D588D1B}"/>
    <cellStyle name="Normal 2 23" xfId="21" xr:uid="{00000000-0005-0000-0000-00000B000000}"/>
    <cellStyle name="Normal 3 2 5" xfId="9" xr:uid="{00000000-0005-0000-0000-00000C000000}"/>
    <cellStyle name="Normal 3 2 5 2" xfId="6" xr:uid="{00000000-0005-0000-0000-00000D000000}"/>
    <cellStyle name="Normal 381 2" xfId="13" xr:uid="{00000000-0005-0000-0000-00000E000000}"/>
    <cellStyle name="Normal 381 3" xfId="2" xr:uid="{00000000-0005-0000-0000-00000F000000}"/>
    <cellStyle name="Normal 384 2" xfId="16" xr:uid="{00000000-0005-0000-0000-000010000000}"/>
    <cellStyle name="Normal 384 2 2" xfId="23" xr:uid="{00000000-0005-0000-0000-000011000000}"/>
    <cellStyle name="Normal 9 2 4" xfId="11" xr:uid="{00000000-0005-0000-0000-000012000000}"/>
    <cellStyle name="Normal_T-59-Q1" xfId="10" xr:uid="{00000000-0005-0000-0000-000013000000}"/>
    <cellStyle name="Normal_T-59-Q1 2" xfId="22" xr:uid="{00000000-0005-0000-0000-000014000000}"/>
    <cellStyle name="Normal_T-87-Q1" xfId="18" xr:uid="{00000000-0005-0000-0000-000015000000}"/>
    <cellStyle name="Normal_T-87-Q1 2" xfId="24" xr:uid="{00000000-0005-0000-0000-000016000000}"/>
    <cellStyle name="Normal_T-87-Q3" xfId="5" xr:uid="{00000000-0005-0000-0000-000017000000}"/>
    <cellStyle name="Normal_T-87-Q3 2" xfId="8" xr:uid="{00000000-0005-0000-0000-000018000000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6</xdr:row>
      <xdr:rowOff>0</xdr:rowOff>
    </xdr:from>
    <xdr:to>
      <xdr:col>3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6</xdr:row>
      <xdr:rowOff>0</xdr:rowOff>
    </xdr:from>
    <xdr:to>
      <xdr:col>3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34</xdr:row>
      <xdr:rowOff>0</xdr:rowOff>
    </xdr:from>
    <xdr:to>
      <xdr:col>3</xdr:col>
      <xdr:colOff>38100</xdr:colOff>
      <xdr:row>34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31E5BCF-0035-45FD-9F9A-A13C8A73F79E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34</xdr:row>
      <xdr:rowOff>0</xdr:rowOff>
    </xdr:from>
    <xdr:to>
      <xdr:col>3</xdr:col>
      <xdr:colOff>38100</xdr:colOff>
      <xdr:row>34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51010FD-EE9E-4182-821E-EEC6AE25A92B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29</xdr:row>
      <xdr:rowOff>0</xdr:rowOff>
    </xdr:from>
    <xdr:to>
      <xdr:col>5</xdr:col>
      <xdr:colOff>38100</xdr:colOff>
      <xdr:row>29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EEF98A7-130C-4326-A33C-85BFD276B80B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29</xdr:row>
      <xdr:rowOff>0</xdr:rowOff>
    </xdr:from>
    <xdr:to>
      <xdr:col>5</xdr:col>
      <xdr:colOff>38100</xdr:colOff>
      <xdr:row>29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1D75890-45DB-4F7B-81AB-9F24BEE7FB61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29</xdr:row>
      <xdr:rowOff>0</xdr:rowOff>
    </xdr:from>
    <xdr:to>
      <xdr:col>3</xdr:col>
      <xdr:colOff>38100</xdr:colOff>
      <xdr:row>29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34D720E-83B8-410E-A48A-844ECC4F090A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29</xdr:row>
      <xdr:rowOff>0</xdr:rowOff>
    </xdr:from>
    <xdr:to>
      <xdr:col>3</xdr:col>
      <xdr:colOff>38100</xdr:colOff>
      <xdr:row>29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50C28109-3C52-4D67-B799-75372DC58045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\Q208\Subsidiaries\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\Q414\Q414%20Restate\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tanding data"/>
      <sheetName val="feature"/>
      <sheetName val="SCB 1 - Current"/>
      <sheetName val="SCB 2 - Current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2">
          <cell r="E2" t="str">
            <v>จำนวน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>
        <row r="2">
          <cell r="E2" t="str">
            <v>จำนวน</v>
          </cell>
        </row>
      </sheetData>
      <sheetData sheetId="126"/>
      <sheetData sheetId="127"/>
      <sheetData sheetId="128"/>
      <sheetData sheetId="129">
        <row r="2">
          <cell r="E2" t="str">
            <v>จำนวน</v>
          </cell>
        </row>
      </sheetData>
      <sheetData sheetId="130"/>
      <sheetData sheetId="131"/>
      <sheetData sheetId="132"/>
      <sheetData sheetId="133">
        <row r="2">
          <cell r="E2" t="str">
            <v>จำนวน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2">
          <cell r="E2" t="str">
            <v>จำนวน</v>
          </cell>
        </row>
      </sheetData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>
        <row r="2">
          <cell r="E2" t="str">
            <v>จำนวน</v>
          </cell>
        </row>
      </sheetData>
      <sheetData sheetId="156"/>
      <sheetData sheetId="157"/>
      <sheetData sheetId="158"/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>
        <row r="2">
          <cell r="E2" t="str">
            <v>จำนวน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>
        <row r="2">
          <cell r="E2" t="str">
            <v>จำนวน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C5DA-4702-42D4-B159-2D530E8741EE}">
  <sheetPr>
    <pageSetUpPr fitToPage="1"/>
  </sheetPr>
  <dimension ref="A1:K99"/>
  <sheetViews>
    <sheetView view="pageBreakPreview" topLeftCell="C92" zoomScaleNormal="100" zoomScaleSheetLayoutView="100" workbookViewId="0">
      <selection activeCell="O28" sqref="O28"/>
    </sheetView>
  </sheetViews>
  <sheetFormatPr defaultColWidth="8.1796875" defaultRowHeight="14"/>
  <cols>
    <col min="1" max="1" width="16.90625" style="1" hidden="1" customWidth="1"/>
    <col min="2" max="2" width="1.08984375" style="2" hidden="1" customWidth="1"/>
    <col min="3" max="3" width="47.453125" style="10" customWidth="1"/>
    <col min="4" max="4" width="6.81640625" style="47" customWidth="1"/>
    <col min="5" max="5" width="12.08984375" style="5" customWidth="1"/>
    <col min="6" max="6" width="1" style="5" customWidth="1"/>
    <col min="7" max="7" width="12.08984375" style="5" customWidth="1"/>
    <col min="8" max="8" width="1" style="5" customWidth="1"/>
    <col min="9" max="9" width="12.08984375" style="5" customWidth="1"/>
    <col min="10" max="10" width="1" style="5" customWidth="1"/>
    <col min="11" max="11" width="12.08984375" style="5" customWidth="1"/>
    <col min="12" max="16384" width="8.1796875" style="2"/>
  </cols>
  <sheetData>
    <row r="1" spans="1:11" ht="21.5" customHeight="1">
      <c r="C1" s="3" t="s">
        <v>49</v>
      </c>
      <c r="D1" s="46"/>
      <c r="E1" s="4"/>
      <c r="F1" s="4"/>
      <c r="G1" s="4"/>
      <c r="H1" s="4"/>
      <c r="I1" s="4"/>
      <c r="K1" s="4"/>
    </row>
    <row r="2" spans="1:11" ht="21.5" customHeight="1">
      <c r="C2" s="6" t="s">
        <v>50</v>
      </c>
    </row>
    <row r="3" spans="1:11" ht="14" customHeight="1">
      <c r="C3" s="7"/>
    </row>
    <row r="4" spans="1:11" ht="21.5" customHeight="1">
      <c r="A4" s="8" t="s">
        <v>51</v>
      </c>
      <c r="C4" s="7"/>
      <c r="E4" s="318" t="s">
        <v>52</v>
      </c>
      <c r="F4" s="318"/>
      <c r="G4" s="318"/>
      <c r="H4" s="318"/>
      <c r="I4" s="318" t="s">
        <v>53</v>
      </c>
      <c r="J4" s="318"/>
      <c r="K4" s="318"/>
    </row>
    <row r="5" spans="1:11" ht="21.5" customHeight="1">
      <c r="A5" s="9"/>
      <c r="D5" s="48"/>
      <c r="E5" s="317" t="s">
        <v>54</v>
      </c>
      <c r="F5" s="317"/>
      <c r="G5" s="317"/>
      <c r="H5" s="317"/>
      <c r="I5" s="317" t="s">
        <v>54</v>
      </c>
      <c r="J5" s="317"/>
      <c r="K5" s="317"/>
    </row>
    <row r="6" spans="1:11" ht="21.5" customHeight="1">
      <c r="A6" s="9"/>
      <c r="D6" s="48"/>
      <c r="E6" s="45" t="s">
        <v>161</v>
      </c>
      <c r="F6" s="12"/>
      <c r="G6" s="13" t="s">
        <v>55</v>
      </c>
      <c r="H6" s="14"/>
      <c r="I6" s="45" t="s">
        <v>161</v>
      </c>
      <c r="J6" s="12"/>
      <c r="K6" s="13" t="s">
        <v>55</v>
      </c>
    </row>
    <row r="7" spans="1:11" ht="21.5" customHeight="1">
      <c r="A7" s="9"/>
      <c r="C7" s="6" t="s">
        <v>56</v>
      </c>
      <c r="D7" s="49" t="s">
        <v>57</v>
      </c>
      <c r="E7" s="16">
        <v>2020</v>
      </c>
      <c r="F7" s="16"/>
      <c r="G7" s="16">
        <v>2019</v>
      </c>
      <c r="H7" s="16"/>
      <c r="I7" s="16">
        <v>2020</v>
      </c>
      <c r="J7" s="16"/>
      <c r="K7" s="16">
        <v>2019</v>
      </c>
    </row>
    <row r="8" spans="1:11" ht="21.5" customHeight="1">
      <c r="A8" s="9"/>
      <c r="C8" s="6"/>
      <c r="D8" s="49"/>
      <c r="E8" s="11" t="s">
        <v>58</v>
      </c>
      <c r="F8" s="16"/>
      <c r="G8" s="16"/>
      <c r="H8" s="16"/>
      <c r="I8" s="11" t="s">
        <v>58</v>
      </c>
      <c r="J8" s="16"/>
      <c r="K8" s="16"/>
    </row>
    <row r="9" spans="1:11" ht="21.5" customHeight="1">
      <c r="A9" s="8" t="s">
        <v>59</v>
      </c>
      <c r="D9" s="48"/>
      <c r="E9" s="316" t="s">
        <v>60</v>
      </c>
      <c r="F9" s="316"/>
      <c r="G9" s="316"/>
      <c r="H9" s="316"/>
      <c r="I9" s="316"/>
      <c r="J9" s="316"/>
      <c r="K9" s="316"/>
    </row>
    <row r="10" spans="1:11" ht="21.5" customHeight="1">
      <c r="A10" s="8" t="s">
        <v>62</v>
      </c>
      <c r="C10" s="18" t="s">
        <v>63</v>
      </c>
      <c r="D10" s="50"/>
      <c r="E10" s="19"/>
      <c r="F10" s="19"/>
      <c r="G10" s="19"/>
      <c r="H10" s="19"/>
      <c r="I10" s="19"/>
      <c r="J10" s="19"/>
      <c r="K10" s="19"/>
    </row>
    <row r="11" spans="1:11" ht="21.5" customHeight="1">
      <c r="A11" s="8" t="s">
        <v>64</v>
      </c>
      <c r="C11" s="2" t="s">
        <v>65</v>
      </c>
      <c r="D11" s="49"/>
      <c r="E11" s="86">
        <v>325295</v>
      </c>
      <c r="G11" s="5">
        <v>363311</v>
      </c>
      <c r="I11" s="86">
        <v>257191</v>
      </c>
      <c r="K11" s="5">
        <v>221442</v>
      </c>
    </row>
    <row r="12" spans="1:11" ht="21.5" customHeight="1">
      <c r="A12" s="8"/>
      <c r="C12" s="2" t="s">
        <v>35</v>
      </c>
      <c r="D12" s="49" t="s">
        <v>215</v>
      </c>
      <c r="E12" s="86">
        <v>50457</v>
      </c>
      <c r="G12" s="5">
        <v>106500</v>
      </c>
      <c r="I12" s="86">
        <v>22158</v>
      </c>
      <c r="K12" s="5">
        <v>28745</v>
      </c>
    </row>
    <row r="13" spans="1:11" ht="21.5" customHeight="1">
      <c r="A13" s="8"/>
      <c r="C13" s="2" t="s">
        <v>66</v>
      </c>
      <c r="D13" s="49">
        <v>5</v>
      </c>
      <c r="E13" s="86">
        <v>0</v>
      </c>
      <c r="G13" s="5">
        <v>0</v>
      </c>
      <c r="I13" s="86">
        <v>267365</v>
      </c>
      <c r="K13" s="5">
        <v>271169</v>
      </c>
    </row>
    <row r="14" spans="1:11" ht="21.5" customHeight="1">
      <c r="A14" s="8"/>
      <c r="C14" s="2" t="s">
        <v>67</v>
      </c>
      <c r="D14" s="49"/>
      <c r="E14" s="86">
        <v>73119</v>
      </c>
      <c r="G14" s="5">
        <v>94906</v>
      </c>
      <c r="I14" s="86">
        <v>0</v>
      </c>
      <c r="K14" s="5">
        <v>0</v>
      </c>
    </row>
    <row r="15" spans="1:11" ht="21.5" customHeight="1">
      <c r="A15" s="8"/>
      <c r="C15" s="2" t="s">
        <v>8</v>
      </c>
      <c r="D15" s="49"/>
      <c r="E15" s="86">
        <v>7849</v>
      </c>
      <c r="G15" s="5">
        <v>13485</v>
      </c>
      <c r="I15" s="86">
        <v>3212</v>
      </c>
      <c r="K15" s="5">
        <v>7303</v>
      </c>
    </row>
    <row r="16" spans="1:11" ht="21.5" customHeight="1">
      <c r="A16" s="8" t="s">
        <v>68</v>
      </c>
      <c r="C16" s="2" t="s">
        <v>30</v>
      </c>
      <c r="D16" s="49">
        <v>5</v>
      </c>
      <c r="E16" s="86">
        <v>20809</v>
      </c>
      <c r="G16" s="5">
        <v>19625</v>
      </c>
      <c r="H16" s="5">
        <v>222853</v>
      </c>
      <c r="I16" s="86">
        <v>3845</v>
      </c>
      <c r="K16" s="5">
        <v>6807</v>
      </c>
    </row>
    <row r="17" spans="1:11" ht="21.5" customHeight="1">
      <c r="A17" s="8"/>
      <c r="C17" s="20" t="s">
        <v>69</v>
      </c>
      <c r="D17" s="51"/>
      <c r="E17" s="21">
        <f>SUM(E11:E16)</f>
        <v>477529</v>
      </c>
      <c r="F17" s="22"/>
      <c r="G17" s="21">
        <f>SUM(G11:G16)</f>
        <v>597827</v>
      </c>
      <c r="H17" s="22"/>
      <c r="I17" s="21">
        <f>SUM(I11:I16)</f>
        <v>553771</v>
      </c>
      <c r="J17" s="22"/>
      <c r="K17" s="21">
        <f>SUM(K11:K16)</f>
        <v>535466</v>
      </c>
    </row>
    <row r="18" spans="1:11">
      <c r="A18" s="9"/>
      <c r="C18" s="23"/>
      <c r="D18" s="50"/>
    </row>
    <row r="19" spans="1:11" ht="21.5" customHeight="1">
      <c r="A19" s="9"/>
      <c r="C19" s="18" t="s">
        <v>70</v>
      </c>
      <c r="D19" s="50"/>
    </row>
    <row r="20" spans="1:11" ht="21.5" customHeight="1">
      <c r="A20" s="8"/>
      <c r="C20" s="2" t="s">
        <v>71</v>
      </c>
      <c r="D20" s="49">
        <v>6</v>
      </c>
      <c r="E20" s="86">
        <v>3089</v>
      </c>
      <c r="G20" s="5">
        <v>0</v>
      </c>
      <c r="I20" s="86">
        <v>0</v>
      </c>
      <c r="K20" s="5">
        <v>0</v>
      </c>
    </row>
    <row r="21" spans="1:11" ht="21.5" customHeight="1">
      <c r="A21" s="8"/>
      <c r="C21" s="2" t="s">
        <v>72</v>
      </c>
      <c r="D21" s="49">
        <v>7</v>
      </c>
      <c r="E21" s="86">
        <v>0</v>
      </c>
      <c r="G21" s="5">
        <v>0</v>
      </c>
      <c r="I21" s="86">
        <v>498816</v>
      </c>
      <c r="K21" s="5">
        <v>723816</v>
      </c>
    </row>
    <row r="22" spans="1:11" ht="21.5" customHeight="1">
      <c r="A22" s="8"/>
      <c r="C22" s="2" t="s">
        <v>73</v>
      </c>
      <c r="D22" s="49">
        <v>8</v>
      </c>
      <c r="E22" s="86">
        <v>762027</v>
      </c>
      <c r="G22" s="5">
        <v>884258</v>
      </c>
      <c r="I22" s="86">
        <v>366633</v>
      </c>
      <c r="K22" s="5">
        <v>370762</v>
      </c>
    </row>
    <row r="23" spans="1:11" ht="21.5" customHeight="1">
      <c r="A23" s="8"/>
      <c r="C23" s="2" t="s">
        <v>74</v>
      </c>
      <c r="D23" s="49">
        <v>8</v>
      </c>
      <c r="E23" s="86">
        <v>1004100</v>
      </c>
      <c r="G23" s="5">
        <v>40081</v>
      </c>
      <c r="I23" s="86">
        <v>167408</v>
      </c>
      <c r="K23" s="5">
        <v>0</v>
      </c>
    </row>
    <row r="24" spans="1:11" ht="21.5" customHeight="1">
      <c r="A24" s="8"/>
      <c r="C24" s="2" t="s">
        <v>39</v>
      </c>
      <c r="D24" s="49"/>
      <c r="E24" s="86">
        <v>181956</v>
      </c>
      <c r="G24" s="5">
        <v>181956</v>
      </c>
      <c r="I24" s="86">
        <v>0</v>
      </c>
      <c r="K24" s="5">
        <v>0</v>
      </c>
    </row>
    <row r="25" spans="1:11" ht="21.5" customHeight="1">
      <c r="A25" s="8"/>
      <c r="C25" s="2" t="s">
        <v>75</v>
      </c>
      <c r="D25" s="49"/>
      <c r="E25" s="86">
        <v>89869</v>
      </c>
      <c r="G25" s="5">
        <v>89723</v>
      </c>
      <c r="I25" s="86">
        <v>13917</v>
      </c>
      <c r="K25" s="5">
        <v>11545</v>
      </c>
    </row>
    <row r="26" spans="1:11" ht="21.5" customHeight="1">
      <c r="A26" s="8"/>
      <c r="C26" s="2" t="s">
        <v>40</v>
      </c>
      <c r="D26" s="49"/>
      <c r="E26" s="86">
        <v>70315</v>
      </c>
      <c r="G26" s="5">
        <v>33332</v>
      </c>
      <c r="I26" s="86">
        <v>13835</v>
      </c>
      <c r="K26" s="5">
        <v>6648</v>
      </c>
    </row>
    <row r="27" spans="1:11" ht="21.5" hidden="1" customHeight="1">
      <c r="A27" s="8"/>
      <c r="C27" s="2" t="s">
        <v>7</v>
      </c>
      <c r="D27" s="49"/>
      <c r="E27" s="86">
        <v>0</v>
      </c>
      <c r="I27" s="86">
        <v>0</v>
      </c>
    </row>
    <row r="28" spans="1:11" ht="21.5" customHeight="1">
      <c r="A28" s="8"/>
      <c r="C28" s="2" t="s">
        <v>29</v>
      </c>
      <c r="D28" s="49">
        <v>5</v>
      </c>
      <c r="E28" s="86">
        <v>220920</v>
      </c>
      <c r="G28" s="5">
        <v>216947</v>
      </c>
      <c r="I28" s="86">
        <v>18092</v>
      </c>
      <c r="K28" s="5">
        <v>11845</v>
      </c>
    </row>
    <row r="29" spans="1:11" ht="21.5" customHeight="1">
      <c r="A29" s="8"/>
      <c r="C29" s="20" t="s">
        <v>76</v>
      </c>
      <c r="D29" s="51"/>
      <c r="E29" s="21">
        <f>SUM(E20:E28)</f>
        <v>2332276</v>
      </c>
      <c r="F29" s="22"/>
      <c r="G29" s="21">
        <f>SUM(G20:G28)</f>
        <v>1446297</v>
      </c>
      <c r="H29" s="22"/>
      <c r="I29" s="21">
        <f>SUM(I20:I28)</f>
        <v>1078701</v>
      </c>
      <c r="J29" s="22"/>
      <c r="K29" s="21">
        <f>SUM(K20:K28)</f>
        <v>1124616</v>
      </c>
    </row>
    <row r="30" spans="1:11" ht="13.25" customHeight="1">
      <c r="A30" s="9"/>
      <c r="C30" s="24"/>
      <c r="D30" s="52"/>
      <c r="E30" s="22"/>
      <c r="F30" s="22"/>
      <c r="G30" s="22"/>
      <c r="H30" s="22">
        <v>-55969310</v>
      </c>
      <c r="I30" s="22"/>
      <c r="J30" s="22"/>
      <c r="K30" s="22"/>
    </row>
    <row r="31" spans="1:11" ht="21.5" customHeight="1" thickBot="1">
      <c r="C31" s="25" t="s">
        <v>77</v>
      </c>
      <c r="D31" s="49"/>
      <c r="E31" s="26">
        <f>SUM(E17+E29)</f>
        <v>2809805</v>
      </c>
      <c r="F31" s="22"/>
      <c r="G31" s="27">
        <f>SUM(G17+G29)</f>
        <v>2044124</v>
      </c>
      <c r="H31" s="22"/>
      <c r="I31" s="26">
        <f>SUM(I17+I29)</f>
        <v>1632472</v>
      </c>
      <c r="J31" s="22"/>
      <c r="K31" s="27">
        <f>SUM(K17+K29)</f>
        <v>1660082</v>
      </c>
    </row>
    <row r="32" spans="1:11" ht="6.65" customHeight="1" thickTop="1">
      <c r="A32" s="9"/>
      <c r="C32" s="28"/>
      <c r="D32" s="52"/>
      <c r="E32" s="29"/>
      <c r="F32" s="29"/>
      <c r="G32" s="29"/>
      <c r="H32" s="29"/>
      <c r="I32" s="29"/>
      <c r="J32" s="29"/>
      <c r="K32" s="29"/>
    </row>
    <row r="33" spans="1:11" ht="21.5" customHeight="1">
      <c r="A33" s="9"/>
      <c r="C33" s="23"/>
      <c r="D33" s="53"/>
      <c r="E33" s="19"/>
      <c r="F33" s="19"/>
      <c r="G33" s="19"/>
      <c r="H33" s="19">
        <v>937323</v>
      </c>
      <c r="I33" s="19"/>
      <c r="J33" s="19"/>
      <c r="K33" s="19"/>
    </row>
    <row r="34" spans="1:11" ht="21.5" customHeight="1">
      <c r="A34" s="9"/>
      <c r="C34" s="3" t="s">
        <v>49</v>
      </c>
      <c r="D34" s="46"/>
      <c r="E34" s="4"/>
      <c r="F34" s="4"/>
      <c r="G34" s="4"/>
      <c r="H34" s="4"/>
      <c r="I34" s="4"/>
      <c r="K34" s="4"/>
    </row>
    <row r="35" spans="1:11" ht="21.5" customHeight="1">
      <c r="A35" s="9"/>
      <c r="C35" s="6" t="s">
        <v>50</v>
      </c>
      <c r="H35" s="5">
        <v>-3025424</v>
      </c>
    </row>
    <row r="36" spans="1:11" ht="14" customHeight="1">
      <c r="A36" s="9"/>
      <c r="C36" s="6"/>
    </row>
    <row r="37" spans="1:11" ht="21.5" customHeight="1">
      <c r="A37" s="8" t="s">
        <v>51</v>
      </c>
      <c r="C37" s="7"/>
      <c r="E37" s="318" t="s">
        <v>78</v>
      </c>
      <c r="F37" s="318"/>
      <c r="G37" s="318"/>
      <c r="H37" s="318"/>
      <c r="I37" s="318" t="s">
        <v>61</v>
      </c>
      <c r="J37" s="318"/>
      <c r="K37" s="318"/>
    </row>
    <row r="38" spans="1:11" ht="21.5" customHeight="1">
      <c r="A38" s="9"/>
      <c r="C38" s="7"/>
      <c r="D38" s="48"/>
      <c r="E38" s="317" t="s">
        <v>54</v>
      </c>
      <c r="F38" s="317"/>
      <c r="G38" s="317"/>
      <c r="H38" s="317"/>
      <c r="I38" s="317" t="s">
        <v>54</v>
      </c>
      <c r="J38" s="317"/>
      <c r="K38" s="317"/>
    </row>
    <row r="39" spans="1:11" ht="21.5" customHeight="1">
      <c r="A39" s="9"/>
      <c r="D39" s="48"/>
      <c r="E39" s="45" t="s">
        <v>161</v>
      </c>
      <c r="F39" s="12"/>
      <c r="G39" s="13" t="s">
        <v>55</v>
      </c>
      <c r="H39" s="219"/>
      <c r="I39" s="45" t="s">
        <v>161</v>
      </c>
      <c r="J39" s="12"/>
      <c r="K39" s="13" t="s">
        <v>55</v>
      </c>
    </row>
    <row r="40" spans="1:11" ht="21.5" customHeight="1">
      <c r="A40" s="9"/>
      <c r="C40" s="30" t="s">
        <v>79</v>
      </c>
      <c r="D40" s="49" t="s">
        <v>57</v>
      </c>
      <c r="E40" s="16">
        <v>2020</v>
      </c>
      <c r="F40" s="16"/>
      <c r="G40" s="16">
        <v>2019</v>
      </c>
      <c r="H40" s="16"/>
      <c r="I40" s="16">
        <v>2020</v>
      </c>
      <c r="J40" s="16"/>
      <c r="K40" s="16">
        <v>2019</v>
      </c>
    </row>
    <row r="41" spans="1:11" ht="21.5" customHeight="1">
      <c r="A41" s="9"/>
      <c r="C41" s="30"/>
      <c r="D41" s="49"/>
      <c r="E41" s="11" t="s">
        <v>58</v>
      </c>
      <c r="F41" s="16"/>
      <c r="G41" s="16"/>
      <c r="H41" s="16"/>
      <c r="I41" s="11" t="s">
        <v>58</v>
      </c>
      <c r="J41" s="16"/>
      <c r="K41" s="16"/>
    </row>
    <row r="42" spans="1:11" ht="21.5" customHeight="1">
      <c r="A42" s="9"/>
      <c r="E42" s="316" t="s">
        <v>60</v>
      </c>
      <c r="F42" s="316"/>
      <c r="G42" s="316"/>
      <c r="H42" s="316"/>
      <c r="I42" s="316"/>
      <c r="J42" s="316"/>
      <c r="K42" s="316"/>
    </row>
    <row r="43" spans="1:11" ht="21.5" customHeight="1">
      <c r="A43" s="8" t="s">
        <v>80</v>
      </c>
      <c r="C43" s="18" t="s">
        <v>81</v>
      </c>
      <c r="D43" s="49"/>
      <c r="H43" s="5">
        <v>3386768</v>
      </c>
    </row>
    <row r="44" spans="1:11" ht="21.5" customHeight="1">
      <c r="A44" s="8"/>
      <c r="C44" s="2" t="s">
        <v>6</v>
      </c>
      <c r="D44" s="49">
        <v>5</v>
      </c>
      <c r="E44" s="86">
        <v>282937</v>
      </c>
      <c r="G44" s="5">
        <v>295079</v>
      </c>
      <c r="I44" s="86">
        <v>14163</v>
      </c>
      <c r="K44" s="5">
        <v>8158</v>
      </c>
    </row>
    <row r="45" spans="1:11" ht="21.5" customHeight="1">
      <c r="A45" s="8"/>
      <c r="C45" s="2" t="s">
        <v>82</v>
      </c>
      <c r="D45" s="49" t="s">
        <v>83</v>
      </c>
      <c r="E45" s="86">
        <v>0</v>
      </c>
      <c r="G45" s="5">
        <v>0</v>
      </c>
      <c r="I45" s="86">
        <v>26625</v>
      </c>
      <c r="K45" s="5">
        <v>150690</v>
      </c>
    </row>
    <row r="46" spans="1:11" ht="21.5" customHeight="1">
      <c r="A46" s="8"/>
      <c r="C46" s="2" t="s">
        <v>84</v>
      </c>
      <c r="D46" s="49"/>
      <c r="G46" s="2"/>
      <c r="I46" s="86"/>
      <c r="K46" s="2"/>
    </row>
    <row r="47" spans="1:11" ht="21.5" customHeight="1">
      <c r="A47" s="8"/>
      <c r="C47" s="31" t="s">
        <v>85</v>
      </c>
      <c r="D47" s="49">
        <v>9</v>
      </c>
      <c r="E47" s="86">
        <v>201817</v>
      </c>
      <c r="G47" s="5">
        <v>602</v>
      </c>
      <c r="I47" s="86">
        <v>15638</v>
      </c>
      <c r="K47" s="5">
        <v>602</v>
      </c>
    </row>
    <row r="48" spans="1:11" ht="21.5" customHeight="1">
      <c r="A48" s="8"/>
      <c r="C48" s="2" t="s">
        <v>5</v>
      </c>
      <c r="D48" s="49"/>
      <c r="E48" s="86">
        <v>0</v>
      </c>
      <c r="G48" s="5">
        <v>7111</v>
      </c>
      <c r="I48" s="86">
        <v>0</v>
      </c>
      <c r="K48" s="5">
        <v>0</v>
      </c>
    </row>
    <row r="49" spans="1:11" ht="21.5" customHeight="1">
      <c r="A49" s="8"/>
      <c r="C49" s="2" t="s">
        <v>4</v>
      </c>
      <c r="D49" s="49">
        <v>5</v>
      </c>
      <c r="E49" s="86">
        <v>43846</v>
      </c>
      <c r="G49" s="5">
        <v>106774</v>
      </c>
      <c r="I49" s="86">
        <v>6945</v>
      </c>
      <c r="K49" s="5">
        <v>24361</v>
      </c>
    </row>
    <row r="50" spans="1:11" ht="21.5" hidden="1" customHeight="1">
      <c r="A50" s="8"/>
      <c r="C50" s="2" t="s">
        <v>86</v>
      </c>
      <c r="D50" s="49"/>
      <c r="E50" s="86">
        <v>0</v>
      </c>
      <c r="I50" s="86">
        <v>0</v>
      </c>
    </row>
    <row r="51" spans="1:11" ht="21.5" hidden="1" customHeight="1">
      <c r="A51" s="8"/>
      <c r="C51" s="2" t="s">
        <v>87</v>
      </c>
      <c r="D51" s="49"/>
      <c r="E51" s="86">
        <v>0</v>
      </c>
      <c r="I51" s="86">
        <v>0</v>
      </c>
    </row>
    <row r="52" spans="1:11" ht="21.5" customHeight="1">
      <c r="A52" s="8"/>
      <c r="C52" s="2" t="s">
        <v>150</v>
      </c>
      <c r="D52" s="49"/>
      <c r="E52" s="86">
        <v>19718</v>
      </c>
      <c r="G52" s="5">
        <v>22094</v>
      </c>
      <c r="I52" s="86">
        <v>0</v>
      </c>
      <c r="K52" s="5">
        <v>0</v>
      </c>
    </row>
    <row r="53" spans="1:11" ht="21.5" customHeight="1">
      <c r="A53" s="8"/>
      <c r="C53" s="2" t="s">
        <v>88</v>
      </c>
      <c r="D53" s="49"/>
      <c r="E53" s="86">
        <v>5179</v>
      </c>
      <c r="G53" s="5">
        <v>4562</v>
      </c>
      <c r="I53" s="86">
        <v>0</v>
      </c>
      <c r="K53" s="5">
        <v>0</v>
      </c>
    </row>
    <row r="54" spans="1:11" ht="21.5" customHeight="1">
      <c r="A54" s="8" t="s">
        <v>89</v>
      </c>
      <c r="C54" s="32" t="s">
        <v>2</v>
      </c>
      <c r="D54" s="51"/>
      <c r="E54" s="86">
        <v>15553</v>
      </c>
      <c r="G54" s="5">
        <v>18710</v>
      </c>
      <c r="I54" s="86">
        <v>849</v>
      </c>
      <c r="K54" s="5">
        <v>838</v>
      </c>
    </row>
    <row r="55" spans="1:11" ht="21.5" customHeight="1">
      <c r="A55" s="8"/>
      <c r="C55" s="32" t="s">
        <v>3</v>
      </c>
      <c r="D55" s="51"/>
      <c r="E55" s="86">
        <v>27736</v>
      </c>
      <c r="G55" s="5">
        <v>26482</v>
      </c>
      <c r="I55" s="86">
        <v>11578</v>
      </c>
      <c r="K55" s="5">
        <v>2654</v>
      </c>
    </row>
    <row r="56" spans="1:11" ht="21.5" customHeight="1">
      <c r="A56" s="8" t="s">
        <v>89</v>
      </c>
      <c r="C56" s="20" t="s">
        <v>90</v>
      </c>
      <c r="D56" s="51"/>
      <c r="E56" s="21">
        <f>SUM(E44:E55)</f>
        <v>596786</v>
      </c>
      <c r="F56" s="22"/>
      <c r="G56" s="21">
        <f>SUM(G44:G55)</f>
        <v>481414</v>
      </c>
      <c r="H56" s="22"/>
      <c r="I56" s="21">
        <f>SUM(I44:I55)</f>
        <v>75798</v>
      </c>
      <c r="J56" s="22"/>
      <c r="K56" s="21">
        <f>SUM(K44:K55)</f>
        <v>187303</v>
      </c>
    </row>
    <row r="57" spans="1:11">
      <c r="A57" s="8"/>
      <c r="C57" s="2"/>
      <c r="D57" s="49"/>
    </row>
    <row r="58" spans="1:11" ht="21.5" customHeight="1">
      <c r="A58" s="8" t="s">
        <v>91</v>
      </c>
      <c r="C58" s="33" t="s">
        <v>92</v>
      </c>
      <c r="D58" s="49"/>
    </row>
    <row r="59" spans="1:11" ht="21.5" customHeight="1">
      <c r="A59" s="8"/>
      <c r="C59" s="2" t="s">
        <v>93</v>
      </c>
      <c r="D59" s="49">
        <v>9</v>
      </c>
      <c r="E59" s="86">
        <v>818107</v>
      </c>
      <c r="G59" s="5">
        <v>281</v>
      </c>
      <c r="I59" s="86">
        <v>168057</v>
      </c>
      <c r="K59" s="5">
        <v>281</v>
      </c>
    </row>
    <row r="60" spans="1:11" ht="21.5" customHeight="1">
      <c r="A60" s="8"/>
      <c r="C60" s="32" t="s">
        <v>94</v>
      </c>
      <c r="D60" s="49"/>
      <c r="E60" s="86">
        <v>22436</v>
      </c>
      <c r="G60" s="5">
        <v>16683</v>
      </c>
      <c r="I60" s="86">
        <v>9466</v>
      </c>
      <c r="K60" s="5">
        <v>6574</v>
      </c>
    </row>
    <row r="61" spans="1:11" ht="21.5" customHeight="1">
      <c r="A61" s="8"/>
      <c r="C61" s="32" t="s">
        <v>95</v>
      </c>
      <c r="D61" s="49"/>
      <c r="E61" s="86">
        <v>63169</v>
      </c>
      <c r="G61" s="5">
        <v>67604</v>
      </c>
      <c r="I61" s="86">
        <v>5091</v>
      </c>
      <c r="K61" s="5">
        <v>6274</v>
      </c>
    </row>
    <row r="62" spans="1:11" ht="21.5" hidden="1" customHeight="1">
      <c r="A62" s="8"/>
      <c r="C62" s="32" t="s">
        <v>41</v>
      </c>
      <c r="D62" s="49"/>
      <c r="E62" s="86">
        <v>0</v>
      </c>
      <c r="I62" s="86">
        <v>0</v>
      </c>
    </row>
    <row r="63" spans="1:11" ht="21.5" customHeight="1">
      <c r="A63" s="8"/>
      <c r="C63" s="32" t="s">
        <v>151</v>
      </c>
      <c r="D63" s="49"/>
      <c r="E63" s="86">
        <v>19894</v>
      </c>
      <c r="G63" s="5">
        <v>18671</v>
      </c>
      <c r="I63" s="86">
        <v>0</v>
      </c>
      <c r="K63" s="5">
        <v>0</v>
      </c>
    </row>
    <row r="64" spans="1:11" ht="21.5" hidden="1" customHeight="1">
      <c r="A64" s="8"/>
      <c r="C64" s="32" t="s">
        <v>96</v>
      </c>
      <c r="D64" s="49"/>
      <c r="E64" s="86">
        <v>0</v>
      </c>
      <c r="I64" s="86">
        <v>0</v>
      </c>
    </row>
    <row r="65" spans="1:11" ht="21.5" customHeight="1">
      <c r="A65" s="8"/>
      <c r="C65" s="32" t="s">
        <v>1</v>
      </c>
      <c r="D65" s="49">
        <v>5</v>
      </c>
      <c r="E65" s="86">
        <v>25198</v>
      </c>
      <c r="G65" s="5">
        <v>25395</v>
      </c>
      <c r="I65" s="86">
        <v>0</v>
      </c>
      <c r="K65" s="5">
        <v>0</v>
      </c>
    </row>
    <row r="66" spans="1:11" ht="21.5" customHeight="1">
      <c r="A66" s="9"/>
      <c r="C66" s="20" t="s">
        <v>97</v>
      </c>
      <c r="D66" s="51"/>
      <c r="E66" s="21">
        <f>SUM(E59:E65)</f>
        <v>948804</v>
      </c>
      <c r="F66" s="22"/>
      <c r="G66" s="21">
        <f>SUM(G59:G65)</f>
        <v>128634</v>
      </c>
      <c r="H66" s="22"/>
      <c r="I66" s="21">
        <f>SUM(I59:I65)</f>
        <v>182614</v>
      </c>
      <c r="J66" s="22"/>
      <c r="K66" s="21">
        <f>SUM(K59:K65)</f>
        <v>13129</v>
      </c>
    </row>
    <row r="67" spans="1:11">
      <c r="A67" s="9"/>
      <c r="C67" s="20"/>
      <c r="D67" s="51"/>
      <c r="E67" s="22"/>
      <c r="F67" s="22"/>
      <c r="G67" s="22"/>
      <c r="H67" s="22"/>
      <c r="I67" s="22"/>
      <c r="J67" s="22"/>
      <c r="K67" s="22"/>
    </row>
    <row r="68" spans="1:11" ht="21.5" customHeight="1">
      <c r="A68" s="9"/>
      <c r="C68" s="25" t="s">
        <v>98</v>
      </c>
      <c r="D68" s="51"/>
      <c r="E68" s="34">
        <f>SUM(E56+E66)</f>
        <v>1545590</v>
      </c>
      <c r="F68" s="22"/>
      <c r="G68" s="34">
        <f>SUM(G56+G66)</f>
        <v>610048</v>
      </c>
      <c r="H68" s="22"/>
      <c r="I68" s="34">
        <f>SUM(I56+I66)</f>
        <v>258412</v>
      </c>
      <c r="J68" s="22"/>
      <c r="K68" s="34">
        <f>SUM(K56+K66)</f>
        <v>200432</v>
      </c>
    </row>
    <row r="69" spans="1:11" ht="6.65" customHeight="1">
      <c r="A69" s="9"/>
      <c r="C69" s="7"/>
      <c r="D69" s="49"/>
      <c r="E69" s="22"/>
      <c r="F69" s="22"/>
      <c r="G69" s="22"/>
      <c r="H69" s="22"/>
      <c r="I69" s="22"/>
      <c r="J69" s="22"/>
      <c r="K69" s="22"/>
    </row>
    <row r="70" spans="1:11" ht="21.5" customHeight="1">
      <c r="A70" s="9"/>
      <c r="C70" s="3" t="s">
        <v>49</v>
      </c>
      <c r="D70" s="46"/>
      <c r="E70" s="4"/>
      <c r="F70" s="4"/>
      <c r="G70" s="4"/>
      <c r="H70" s="4"/>
      <c r="I70" s="4"/>
      <c r="K70" s="4"/>
    </row>
    <row r="71" spans="1:11" ht="21.5" customHeight="1">
      <c r="A71" s="9"/>
      <c r="C71" s="6" t="s">
        <v>50</v>
      </c>
      <c r="H71" s="5">
        <v>-3025424</v>
      </c>
    </row>
    <row r="72" spans="1:11" ht="14" customHeight="1">
      <c r="A72" s="9"/>
      <c r="C72" s="6"/>
    </row>
    <row r="73" spans="1:11" ht="21.5" customHeight="1">
      <c r="A73" s="9"/>
      <c r="C73" s="7"/>
      <c r="E73" s="318" t="s">
        <v>78</v>
      </c>
      <c r="F73" s="318"/>
      <c r="G73" s="318"/>
      <c r="H73" s="318"/>
      <c r="I73" s="318" t="s">
        <v>61</v>
      </c>
      <c r="J73" s="318"/>
      <c r="K73" s="318"/>
    </row>
    <row r="74" spans="1:11" ht="21.5" customHeight="1">
      <c r="A74" s="9"/>
      <c r="C74" s="7"/>
      <c r="D74" s="48"/>
      <c r="E74" s="317" t="s">
        <v>54</v>
      </c>
      <c r="F74" s="317"/>
      <c r="G74" s="317"/>
      <c r="H74" s="317"/>
      <c r="I74" s="317" t="s">
        <v>54</v>
      </c>
      <c r="J74" s="317"/>
      <c r="K74" s="317"/>
    </row>
    <row r="75" spans="1:11" ht="21.5" customHeight="1">
      <c r="A75" s="9"/>
      <c r="D75" s="48"/>
      <c r="E75" s="45" t="s">
        <v>161</v>
      </c>
      <c r="F75" s="12"/>
      <c r="G75" s="13" t="s">
        <v>55</v>
      </c>
      <c r="H75" s="219"/>
      <c r="I75" s="45" t="s">
        <v>161</v>
      </c>
      <c r="J75" s="12"/>
      <c r="K75" s="13" t="s">
        <v>55</v>
      </c>
    </row>
    <row r="76" spans="1:11" ht="21.5" customHeight="1">
      <c r="A76" s="9"/>
      <c r="C76" s="30" t="s">
        <v>79</v>
      </c>
      <c r="D76" s="49"/>
      <c r="E76" s="16">
        <v>2020</v>
      </c>
      <c r="F76" s="16"/>
      <c r="G76" s="16">
        <v>2019</v>
      </c>
      <c r="H76" s="16"/>
      <c r="I76" s="16">
        <v>2020</v>
      </c>
      <c r="J76" s="16"/>
      <c r="K76" s="16">
        <v>2019</v>
      </c>
    </row>
    <row r="77" spans="1:11" ht="21.5" customHeight="1">
      <c r="A77" s="9"/>
      <c r="C77" s="30"/>
      <c r="D77" s="49"/>
      <c r="E77" s="11" t="s">
        <v>58</v>
      </c>
      <c r="F77" s="2"/>
      <c r="G77" s="16"/>
      <c r="H77" s="16"/>
      <c r="I77" s="11" t="s">
        <v>58</v>
      </c>
      <c r="J77" s="16"/>
      <c r="K77" s="16"/>
    </row>
    <row r="78" spans="1:11" ht="21.5" customHeight="1">
      <c r="A78" s="9"/>
      <c r="E78" s="316" t="s">
        <v>60</v>
      </c>
      <c r="F78" s="316"/>
      <c r="G78" s="316"/>
      <c r="H78" s="316"/>
      <c r="I78" s="316"/>
      <c r="J78" s="316"/>
      <c r="K78" s="316"/>
    </row>
    <row r="79" spans="1:11" ht="21.5" customHeight="1">
      <c r="A79" s="9"/>
      <c r="C79" s="35" t="s">
        <v>23</v>
      </c>
    </row>
    <row r="80" spans="1:11" ht="21.5" customHeight="1">
      <c r="A80" s="9"/>
      <c r="C80" s="2" t="s">
        <v>99</v>
      </c>
      <c r="D80" s="54"/>
      <c r="E80" s="36"/>
      <c r="F80" s="36"/>
      <c r="G80" s="36"/>
      <c r="H80" s="36"/>
      <c r="I80" s="36"/>
      <c r="J80" s="36"/>
      <c r="K80" s="36"/>
    </row>
    <row r="81" spans="1:11" ht="21.5" customHeight="1">
      <c r="A81" s="9"/>
      <c r="C81" s="37" t="s">
        <v>100</v>
      </c>
      <c r="D81" s="51"/>
      <c r="E81" s="2"/>
      <c r="F81" s="2"/>
      <c r="G81" s="2"/>
      <c r="H81" s="2"/>
      <c r="I81" s="2"/>
      <c r="J81" s="2"/>
      <c r="K81" s="2"/>
    </row>
    <row r="82" spans="1:11" ht="21.5" customHeight="1" thickBot="1">
      <c r="A82" s="9"/>
      <c r="C82" s="38" t="s">
        <v>101</v>
      </c>
      <c r="D82" s="51"/>
      <c r="E82" s="39">
        <v>300000</v>
      </c>
      <c r="G82" s="39">
        <v>300000</v>
      </c>
      <c r="I82" s="39">
        <v>300000</v>
      </c>
      <c r="K82" s="39">
        <v>300000</v>
      </c>
    </row>
    <row r="83" spans="1:11" ht="21.5" customHeight="1" thickTop="1">
      <c r="A83" s="9"/>
      <c r="C83" s="37" t="s">
        <v>102</v>
      </c>
      <c r="D83" s="51"/>
    </row>
    <row r="84" spans="1:11" ht="21.5" customHeight="1">
      <c r="A84" s="9"/>
      <c r="C84" s="38" t="s">
        <v>101</v>
      </c>
      <c r="D84" s="51"/>
      <c r="E84" s="86">
        <v>300000</v>
      </c>
      <c r="G84" s="5">
        <v>300000</v>
      </c>
      <c r="I84" s="86">
        <v>300000</v>
      </c>
      <c r="K84" s="5">
        <v>300000</v>
      </c>
    </row>
    <row r="85" spans="1:11" ht="21.5" customHeight="1">
      <c r="A85" s="8"/>
      <c r="C85" s="40" t="s">
        <v>42</v>
      </c>
      <c r="D85" s="51"/>
      <c r="E85" s="86">
        <v>959977</v>
      </c>
      <c r="G85" s="5">
        <v>959977</v>
      </c>
      <c r="I85" s="86">
        <v>959977</v>
      </c>
      <c r="K85" s="5">
        <v>959977</v>
      </c>
    </row>
    <row r="86" spans="1:11" ht="21.5" customHeight="1">
      <c r="A86" s="8"/>
      <c r="C86" s="40" t="s">
        <v>103</v>
      </c>
      <c r="D86" s="51"/>
      <c r="I86" s="86"/>
    </row>
    <row r="87" spans="1:11" ht="21.5" customHeight="1">
      <c r="A87" s="8"/>
      <c r="C87" s="40" t="s">
        <v>104</v>
      </c>
      <c r="D87" s="51"/>
      <c r="E87" s="86">
        <v>148158</v>
      </c>
      <c r="G87" s="5">
        <v>147820</v>
      </c>
      <c r="I87" s="86">
        <v>0</v>
      </c>
      <c r="K87" s="5">
        <v>0</v>
      </c>
    </row>
    <row r="88" spans="1:11" ht="21.5" customHeight="1">
      <c r="A88" s="8"/>
      <c r="C88" s="40" t="s">
        <v>105</v>
      </c>
      <c r="D88" s="51"/>
      <c r="I88" s="86"/>
    </row>
    <row r="89" spans="1:11" ht="21.5" customHeight="1">
      <c r="A89" s="8"/>
      <c r="C89" s="40" t="s">
        <v>106</v>
      </c>
      <c r="D89" s="51"/>
      <c r="E89" s="86">
        <v>30000</v>
      </c>
      <c r="G89" s="5">
        <v>30000</v>
      </c>
      <c r="I89" s="86">
        <v>30000</v>
      </c>
      <c r="K89" s="5">
        <v>30000</v>
      </c>
    </row>
    <row r="90" spans="1:11" ht="21.5" customHeight="1">
      <c r="A90" s="8"/>
      <c r="C90" s="40" t="s">
        <v>107</v>
      </c>
      <c r="D90" s="51"/>
      <c r="E90" s="90">
        <v>-173921</v>
      </c>
      <c r="G90" s="41">
        <v>-3722</v>
      </c>
      <c r="I90" s="90">
        <v>84083</v>
      </c>
      <c r="K90" s="41">
        <v>169673</v>
      </c>
    </row>
    <row r="91" spans="1:11" s="25" customFormat="1" ht="21.5" customHeight="1">
      <c r="A91" s="42"/>
      <c r="C91" s="43" t="s">
        <v>108</v>
      </c>
      <c r="D91" s="55"/>
      <c r="E91" s="22">
        <f>SUM(E84:E90)</f>
        <v>1264214</v>
      </c>
      <c r="F91" s="22"/>
      <c r="G91" s="22">
        <f>SUM(G84:G90)</f>
        <v>1434075</v>
      </c>
      <c r="H91" s="22"/>
      <c r="I91" s="22">
        <f>SUM(I84:I90)</f>
        <v>1374060</v>
      </c>
      <c r="J91" s="22"/>
      <c r="K91" s="22">
        <f>SUM(K84:K90)</f>
        <v>1459650</v>
      </c>
    </row>
    <row r="92" spans="1:11" ht="21.5" customHeight="1">
      <c r="A92" s="9"/>
      <c r="C92" s="37" t="s">
        <v>0</v>
      </c>
      <c r="D92" s="49"/>
      <c r="E92" s="90">
        <v>1</v>
      </c>
      <c r="G92" s="41">
        <v>1</v>
      </c>
      <c r="I92" s="90">
        <v>0</v>
      </c>
      <c r="K92" s="41">
        <v>0</v>
      </c>
    </row>
    <row r="93" spans="1:11" s="25" customFormat="1" ht="21.5" customHeight="1">
      <c r="A93" s="8"/>
      <c r="C93" s="44" t="s">
        <v>109</v>
      </c>
      <c r="D93" s="56"/>
      <c r="E93" s="34">
        <f>SUM(E91:E92)</f>
        <v>1264215</v>
      </c>
      <c r="F93" s="22"/>
      <c r="G93" s="34">
        <f>SUM(G91:G92)</f>
        <v>1434076</v>
      </c>
      <c r="H93" s="22"/>
      <c r="I93" s="34">
        <f>SUM(I91:I92)</f>
        <v>1374060</v>
      </c>
      <c r="J93" s="22"/>
      <c r="K93" s="34">
        <f>SUM(K91:K92)</f>
        <v>1459650</v>
      </c>
    </row>
    <row r="94" spans="1:11" ht="13.25" customHeight="1">
      <c r="A94" s="9"/>
      <c r="C94" s="40"/>
    </row>
    <row r="95" spans="1:11" ht="21.5" customHeight="1" thickBot="1">
      <c r="B95" s="2">
        <v>-17004239</v>
      </c>
      <c r="C95" s="25" t="s">
        <v>110</v>
      </c>
      <c r="D95" s="49"/>
      <c r="E95" s="27">
        <f>SUM(E68+E93)</f>
        <v>2809805</v>
      </c>
      <c r="F95" s="22"/>
      <c r="G95" s="27">
        <f>SUM(G68+G93)</f>
        <v>2044124</v>
      </c>
      <c r="H95" s="22"/>
      <c r="I95" s="27">
        <f>SUM(I68+I93)</f>
        <v>1632472</v>
      </c>
      <c r="J95" s="22"/>
      <c r="K95" s="27">
        <f>SUM(K68+K93)</f>
        <v>1660082</v>
      </c>
    </row>
    <row r="96" spans="1:11" ht="6.65" customHeight="1" thickTop="1">
      <c r="C96" s="25"/>
    </row>
    <row r="97" spans="4:11" ht="21.5" customHeight="1">
      <c r="D97" s="49"/>
      <c r="E97" s="22"/>
      <c r="F97" s="22"/>
      <c r="G97" s="22"/>
      <c r="H97" s="22"/>
      <c r="I97" s="22"/>
      <c r="J97" s="22"/>
      <c r="K97" s="22"/>
    </row>
    <row r="99" spans="4:11" ht="21.5" customHeight="1">
      <c r="E99" s="5">
        <f>E31-E95</f>
        <v>0</v>
      </c>
      <c r="G99" s="5">
        <f>G31-G95</f>
        <v>0</v>
      </c>
      <c r="I99" s="5">
        <f>I31-I95</f>
        <v>0</v>
      </c>
      <c r="K99" s="5">
        <f>K31-K95</f>
        <v>0</v>
      </c>
    </row>
  </sheetData>
  <mergeCells count="15">
    <mergeCell ref="E37:H37"/>
    <mergeCell ref="I37:K37"/>
    <mergeCell ref="E4:H4"/>
    <mergeCell ref="I4:K4"/>
    <mergeCell ref="E5:H5"/>
    <mergeCell ref="I5:K5"/>
    <mergeCell ref="E9:K9"/>
    <mergeCell ref="E78:K78"/>
    <mergeCell ref="E38:H38"/>
    <mergeCell ref="I38:K38"/>
    <mergeCell ref="E42:K42"/>
    <mergeCell ref="E73:H73"/>
    <mergeCell ref="I73:K73"/>
    <mergeCell ref="E74:H74"/>
    <mergeCell ref="I74:K74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view="pageBreakPreview" topLeftCell="A49" zoomScaleNormal="80" zoomScaleSheetLayoutView="100" workbookViewId="0">
      <selection activeCell="D30" sqref="D30:J30"/>
    </sheetView>
  </sheetViews>
  <sheetFormatPr defaultColWidth="9.08984375" defaultRowHeight="18.25" customHeight="1"/>
  <cols>
    <col min="1" max="1" width="2.1796875" style="77" customWidth="1"/>
    <col min="2" max="2" width="39.54296875" style="77" customWidth="1"/>
    <col min="3" max="3" width="6.36328125" style="78" customWidth="1"/>
    <col min="4" max="4" width="11.36328125" style="96" customWidth="1"/>
    <col min="5" max="5" width="1.1796875" style="76" customWidth="1"/>
    <col min="6" max="6" width="11.36328125" style="76" customWidth="1"/>
    <col min="7" max="7" width="1.1796875" style="76" customWidth="1"/>
    <col min="8" max="8" width="11.36328125" style="96" customWidth="1"/>
    <col min="9" max="9" width="1.08984375" style="76" customWidth="1"/>
    <col min="10" max="10" width="11.36328125" style="76" customWidth="1"/>
    <col min="11" max="16384" width="9.08984375" style="76"/>
  </cols>
  <sheetData>
    <row r="1" spans="1:11" s="65" customFormat="1" ht="21" customHeight="1">
      <c r="A1" s="61" t="s">
        <v>154</v>
      </c>
      <c r="B1" s="61"/>
      <c r="C1" s="71"/>
      <c r="D1" s="63"/>
      <c r="E1" s="62"/>
      <c r="F1" s="64"/>
      <c r="G1" s="62"/>
      <c r="H1" s="63"/>
      <c r="I1" s="62"/>
      <c r="J1" s="64"/>
    </row>
    <row r="2" spans="1:11" s="70" customFormat="1" ht="21" customHeight="1">
      <c r="A2" s="66" t="s">
        <v>123</v>
      </c>
      <c r="B2" s="66"/>
      <c r="C2" s="72"/>
      <c r="D2" s="68"/>
      <c r="E2" s="67"/>
      <c r="F2" s="69"/>
      <c r="G2" s="67"/>
      <c r="H2" s="68"/>
      <c r="I2" s="67"/>
      <c r="J2" s="69"/>
    </row>
    <row r="3" spans="1:11" ht="18.5" customHeight="1">
      <c r="A3" s="76"/>
      <c r="D3" s="79"/>
      <c r="F3" s="80"/>
      <c r="H3" s="79"/>
      <c r="J3" s="80"/>
    </row>
    <row r="4" spans="1:11" ht="21" customHeight="1">
      <c r="A4" s="76"/>
      <c r="C4" s="73"/>
      <c r="D4" s="319" t="s">
        <v>78</v>
      </c>
      <c r="E4" s="319"/>
      <c r="F4" s="319"/>
      <c r="G4" s="207"/>
      <c r="H4" s="319" t="s">
        <v>53</v>
      </c>
      <c r="I4" s="319"/>
      <c r="J4" s="319"/>
    </row>
    <row r="5" spans="1:11" ht="21" customHeight="1">
      <c r="C5" s="15"/>
      <c r="D5" s="320" t="s">
        <v>111</v>
      </c>
      <c r="E5" s="320"/>
      <c r="F5" s="320"/>
      <c r="G5" s="208"/>
      <c r="H5" s="320" t="s">
        <v>54</v>
      </c>
      <c r="I5" s="320"/>
      <c r="J5" s="320"/>
    </row>
    <row r="6" spans="1:11" ht="21" customHeight="1">
      <c r="B6" s="81"/>
      <c r="C6" s="15"/>
      <c r="D6" s="321" t="s">
        <v>160</v>
      </c>
      <c r="E6" s="321"/>
      <c r="F6" s="321"/>
      <c r="G6" s="208"/>
      <c r="H6" s="321" t="s">
        <v>160</v>
      </c>
      <c r="I6" s="321"/>
      <c r="J6" s="321"/>
      <c r="K6" s="80"/>
    </row>
    <row r="7" spans="1:11" ht="21" customHeight="1">
      <c r="B7" s="81"/>
      <c r="C7" s="15"/>
      <c r="D7" s="322" t="s">
        <v>161</v>
      </c>
      <c r="E7" s="323"/>
      <c r="F7" s="323"/>
      <c r="G7" s="14"/>
      <c r="H7" s="322" t="s">
        <v>161</v>
      </c>
      <c r="I7" s="323"/>
      <c r="J7" s="323"/>
      <c r="K7" s="80"/>
    </row>
    <row r="8" spans="1:11" ht="21" customHeight="1">
      <c r="A8" s="82"/>
      <c r="B8" s="83"/>
      <c r="C8" s="58" t="s">
        <v>57</v>
      </c>
      <c r="D8" s="59" t="s">
        <v>112</v>
      </c>
      <c r="E8" s="60"/>
      <c r="F8" s="59" t="s">
        <v>113</v>
      </c>
      <c r="G8" s="59"/>
      <c r="H8" s="59" t="s">
        <v>112</v>
      </c>
      <c r="I8" s="60"/>
      <c r="J8" s="59" t="s">
        <v>113</v>
      </c>
      <c r="K8" s="80"/>
    </row>
    <row r="9" spans="1:11" ht="21" customHeight="1">
      <c r="A9" s="82"/>
      <c r="B9" s="83"/>
      <c r="C9" s="58"/>
      <c r="D9" s="316" t="s">
        <v>60</v>
      </c>
      <c r="E9" s="316"/>
      <c r="F9" s="316"/>
      <c r="G9" s="316"/>
      <c r="H9" s="316"/>
      <c r="I9" s="316"/>
      <c r="J9" s="316"/>
      <c r="K9" s="80"/>
    </row>
    <row r="10" spans="1:11" ht="21" customHeight="1">
      <c r="A10" s="84" t="s">
        <v>114</v>
      </c>
      <c r="B10" s="81"/>
      <c r="C10" s="97"/>
      <c r="D10" s="79"/>
      <c r="E10" s="98"/>
      <c r="F10" s="80"/>
      <c r="G10" s="98"/>
      <c r="H10" s="79"/>
      <c r="I10" s="98"/>
      <c r="J10" s="80"/>
      <c r="K10" s="80"/>
    </row>
    <row r="11" spans="1:11" ht="21" customHeight="1">
      <c r="A11" s="77" t="s">
        <v>217</v>
      </c>
      <c r="C11" s="78" t="s">
        <v>118</v>
      </c>
      <c r="D11" s="223">
        <v>663671</v>
      </c>
      <c r="E11" s="5"/>
      <c r="F11" s="226">
        <v>781520</v>
      </c>
      <c r="G11" s="220"/>
      <c r="H11" s="223">
        <v>0</v>
      </c>
      <c r="I11" s="5"/>
      <c r="J11" s="226">
        <v>0</v>
      </c>
    </row>
    <row r="12" spans="1:11" ht="21" customHeight="1">
      <c r="A12" s="77" t="s">
        <v>34</v>
      </c>
      <c r="C12" s="78" t="s">
        <v>118</v>
      </c>
      <c r="D12" s="223">
        <v>0</v>
      </c>
      <c r="E12" s="5"/>
      <c r="F12" s="226">
        <v>0</v>
      </c>
      <c r="G12" s="220"/>
      <c r="H12" s="223">
        <v>52122</v>
      </c>
      <c r="I12" s="5"/>
      <c r="J12" s="226">
        <v>60851</v>
      </c>
    </row>
    <row r="13" spans="1:11" ht="21" customHeight="1">
      <c r="A13" s="77" t="s">
        <v>45</v>
      </c>
      <c r="C13" s="78">
        <v>7</v>
      </c>
      <c r="D13" s="223">
        <v>0</v>
      </c>
      <c r="E13" s="5"/>
      <c r="F13" s="226">
        <v>0</v>
      </c>
      <c r="G13" s="220"/>
      <c r="H13" s="223">
        <v>0</v>
      </c>
      <c r="I13" s="5"/>
      <c r="J13" s="226">
        <v>0</v>
      </c>
    </row>
    <row r="14" spans="1:11" ht="21" customHeight="1">
      <c r="A14" s="85" t="s">
        <v>11</v>
      </c>
      <c r="D14" s="223">
        <v>15752</v>
      </c>
      <c r="E14" s="5"/>
      <c r="F14" s="226">
        <v>11727</v>
      </c>
      <c r="G14" s="220"/>
      <c r="H14" s="223">
        <v>3203</v>
      </c>
      <c r="I14" s="5"/>
      <c r="J14" s="226">
        <v>2643</v>
      </c>
    </row>
    <row r="15" spans="1:11" ht="21" customHeight="1">
      <c r="A15" s="75" t="s">
        <v>116</v>
      </c>
      <c r="D15" s="99">
        <f>SUM(D11:D14)</f>
        <v>679423</v>
      </c>
      <c r="E15" s="100"/>
      <c r="F15" s="99">
        <f>SUM(F11:F14)</f>
        <v>793247</v>
      </c>
      <c r="G15" s="100"/>
      <c r="H15" s="101">
        <f t="shared" ref="H15:J15" si="0">SUM(H11:H14)</f>
        <v>55325</v>
      </c>
      <c r="I15" s="100"/>
      <c r="J15" s="101">
        <f t="shared" si="0"/>
        <v>63494</v>
      </c>
    </row>
    <row r="16" spans="1:11" ht="21" customHeight="1">
      <c r="D16" s="86"/>
      <c r="E16" s="88"/>
      <c r="F16" s="86"/>
      <c r="G16" s="87"/>
      <c r="H16" s="86"/>
      <c r="I16" s="88"/>
      <c r="J16" s="86"/>
    </row>
    <row r="17" spans="1:10" ht="21" customHeight="1">
      <c r="A17" s="84" t="s">
        <v>115</v>
      </c>
      <c r="D17" s="86"/>
      <c r="E17" s="88"/>
      <c r="F17" s="86"/>
      <c r="G17" s="87"/>
      <c r="H17" s="86"/>
      <c r="I17" s="88"/>
      <c r="J17" s="86"/>
    </row>
    <row r="18" spans="1:10" ht="21" customHeight="1">
      <c r="A18" s="85" t="s">
        <v>119</v>
      </c>
      <c r="C18" s="78">
        <v>5</v>
      </c>
      <c r="D18" s="223">
        <v>333011</v>
      </c>
      <c r="E18" s="87"/>
      <c r="F18" s="86">
        <v>409568</v>
      </c>
      <c r="G18" s="87"/>
      <c r="H18" s="223">
        <v>0</v>
      </c>
      <c r="I18" s="87"/>
      <c r="J18" s="86">
        <v>0</v>
      </c>
    </row>
    <row r="19" spans="1:10" ht="21" customHeight="1">
      <c r="A19" s="85" t="s">
        <v>120</v>
      </c>
      <c r="C19" s="17"/>
      <c r="D19" s="223">
        <v>183130</v>
      </c>
      <c r="E19" s="227"/>
      <c r="F19" s="95">
        <v>230380</v>
      </c>
      <c r="G19" s="227"/>
      <c r="H19" s="223">
        <v>0</v>
      </c>
      <c r="I19" s="227"/>
      <c r="J19" s="226">
        <v>0</v>
      </c>
    </row>
    <row r="20" spans="1:10" ht="21" customHeight="1">
      <c r="A20" s="85" t="s">
        <v>10</v>
      </c>
      <c r="B20" s="81"/>
      <c r="C20" s="78">
        <v>5</v>
      </c>
      <c r="D20" s="223">
        <v>100354</v>
      </c>
      <c r="E20" s="227"/>
      <c r="F20" s="226">
        <v>126729</v>
      </c>
      <c r="G20" s="227"/>
      <c r="H20" s="223">
        <v>51612</v>
      </c>
      <c r="I20" s="227"/>
      <c r="J20" s="226">
        <v>72861</v>
      </c>
    </row>
    <row r="21" spans="1:10" ht="21" customHeight="1">
      <c r="A21" s="82" t="s">
        <v>9</v>
      </c>
      <c r="C21" s="78">
        <v>5</v>
      </c>
      <c r="D21" s="223">
        <v>7874</v>
      </c>
      <c r="E21" s="227"/>
      <c r="F21" s="226">
        <v>45</v>
      </c>
      <c r="G21" s="227"/>
      <c r="H21" s="223">
        <v>2230</v>
      </c>
      <c r="I21" s="227"/>
      <c r="J21" s="226">
        <v>616</v>
      </c>
    </row>
    <row r="22" spans="1:10" ht="21" customHeight="1">
      <c r="A22" s="75" t="s">
        <v>117</v>
      </c>
      <c r="D22" s="99">
        <f>SUM(D18:D21)</f>
        <v>624369</v>
      </c>
      <c r="E22" s="100"/>
      <c r="F22" s="99">
        <f>SUM(F18:F21)</f>
        <v>766722</v>
      </c>
      <c r="G22" s="100"/>
      <c r="H22" s="99">
        <f>SUM(H18:H21)</f>
        <v>53842</v>
      </c>
      <c r="I22" s="100"/>
      <c r="J22" s="99">
        <f>SUM(J18:J21)</f>
        <v>73477</v>
      </c>
    </row>
    <row r="23" spans="1:10" ht="21" customHeight="1">
      <c r="A23" s="89"/>
      <c r="D23" s="86"/>
      <c r="E23" s="87"/>
      <c r="F23" s="86"/>
      <c r="G23" s="87"/>
      <c r="H23" s="86"/>
      <c r="I23" s="87"/>
      <c r="J23" s="86"/>
    </row>
    <row r="24" spans="1:10" ht="21" customHeight="1">
      <c r="A24" s="229" t="s">
        <v>167</v>
      </c>
      <c r="D24" s="190">
        <f>D15-D22</f>
        <v>55054</v>
      </c>
      <c r="E24" s="87"/>
      <c r="F24" s="190">
        <f>F15-F22</f>
        <v>26525</v>
      </c>
      <c r="G24" s="87"/>
      <c r="H24" s="190">
        <f>H15-H22</f>
        <v>1483</v>
      </c>
      <c r="I24" s="87"/>
      <c r="J24" s="190">
        <f>J15-J22</f>
        <v>-9983</v>
      </c>
    </row>
    <row r="25" spans="1:10" ht="21" customHeight="1">
      <c r="A25" s="230" t="s">
        <v>168</v>
      </c>
      <c r="C25" s="78">
        <v>6</v>
      </c>
      <c r="D25" s="90">
        <v>-232</v>
      </c>
      <c r="E25" s="87"/>
      <c r="F25" s="90">
        <v>0</v>
      </c>
      <c r="G25" s="87"/>
      <c r="H25" s="90">
        <v>0</v>
      </c>
      <c r="I25" s="87"/>
      <c r="J25" s="90">
        <v>0</v>
      </c>
    </row>
    <row r="26" spans="1:10" ht="21" customHeight="1">
      <c r="A26" s="229" t="s">
        <v>169</v>
      </c>
      <c r="D26" s="190">
        <f>SUM(D24:D25)</f>
        <v>54822</v>
      </c>
      <c r="E26" s="222"/>
      <c r="F26" s="190">
        <f>SUM(F24:F25)</f>
        <v>26525</v>
      </c>
      <c r="G26" s="222"/>
      <c r="H26" s="190">
        <f>SUM(H24:H25)</f>
        <v>1483</v>
      </c>
      <c r="I26" s="222"/>
      <c r="J26" s="190">
        <f>SUM(J24:J25)</f>
        <v>-9983</v>
      </c>
    </row>
    <row r="27" spans="1:10" ht="21" customHeight="1">
      <c r="A27" s="230" t="s">
        <v>152</v>
      </c>
      <c r="D27" s="86">
        <v>-9279</v>
      </c>
      <c r="E27" s="222"/>
      <c r="F27" s="86">
        <v>-4376</v>
      </c>
      <c r="G27" s="222"/>
      <c r="H27" s="86">
        <v>-702</v>
      </c>
      <c r="I27" s="222"/>
      <c r="J27" s="86">
        <v>2038</v>
      </c>
    </row>
    <row r="28" spans="1:10" ht="21" customHeight="1" thickBot="1">
      <c r="A28" s="229" t="s">
        <v>121</v>
      </c>
      <c r="D28" s="191">
        <f>D26+D27</f>
        <v>45543</v>
      </c>
      <c r="E28" s="87"/>
      <c r="F28" s="191">
        <f>F26+F27</f>
        <v>22149</v>
      </c>
      <c r="G28" s="87"/>
      <c r="H28" s="191">
        <f>H26+H27</f>
        <v>781</v>
      </c>
      <c r="I28" s="87"/>
      <c r="J28" s="191">
        <f>J26+J27</f>
        <v>-7945</v>
      </c>
    </row>
    <row r="29" spans="1:10" ht="21" customHeight="1" thickTop="1">
      <c r="A29" s="89"/>
      <c r="D29" s="86"/>
      <c r="E29" s="87"/>
      <c r="F29" s="86"/>
      <c r="G29" s="88"/>
      <c r="H29" s="86"/>
      <c r="I29" s="88"/>
      <c r="J29" s="86"/>
    </row>
    <row r="30" spans="1:10" ht="21" customHeight="1">
      <c r="A30" s="229" t="s">
        <v>170</v>
      </c>
      <c r="B30" s="225"/>
      <c r="D30" s="190">
        <v>0</v>
      </c>
      <c r="E30" s="87"/>
      <c r="F30" s="86">
        <v>0</v>
      </c>
      <c r="G30" s="88"/>
      <c r="H30" s="190">
        <v>0</v>
      </c>
      <c r="I30" s="88"/>
      <c r="J30" s="86">
        <v>0</v>
      </c>
    </row>
    <row r="31" spans="1:10" ht="21" customHeight="1" thickBot="1">
      <c r="A31" s="229" t="s">
        <v>122</v>
      </c>
      <c r="B31" s="225"/>
      <c r="D31" s="191">
        <f>SUM(D28,D30)</f>
        <v>45543</v>
      </c>
      <c r="E31" s="100"/>
      <c r="F31" s="191">
        <f>SUM(F28,F30)</f>
        <v>22149</v>
      </c>
      <c r="G31" s="100"/>
      <c r="H31" s="191">
        <f>SUM(H28,H30)</f>
        <v>781</v>
      </c>
      <c r="I31" s="100"/>
      <c r="J31" s="191">
        <f>SUM(J28,J30)</f>
        <v>-7945</v>
      </c>
    </row>
    <row r="32" spans="1:10" ht="21" customHeight="1" thickTop="1">
      <c r="A32" s="89"/>
      <c r="D32" s="86"/>
      <c r="E32" s="87"/>
      <c r="F32" s="86"/>
      <c r="G32" s="87"/>
      <c r="H32" s="86"/>
      <c r="I32" s="87"/>
      <c r="J32" s="86"/>
    </row>
    <row r="33" spans="1:10" ht="21" customHeight="1">
      <c r="A33" s="3" t="s">
        <v>49</v>
      </c>
      <c r="D33" s="86"/>
      <c r="E33" s="87"/>
      <c r="F33" s="86"/>
      <c r="G33" s="87"/>
      <c r="H33" s="86"/>
      <c r="I33" s="87"/>
      <c r="J33" s="86"/>
    </row>
    <row r="34" spans="1:10" ht="21" customHeight="1">
      <c r="A34" s="192" t="s">
        <v>123</v>
      </c>
      <c r="B34" s="82"/>
      <c r="D34" s="86"/>
      <c r="E34" s="87"/>
      <c r="F34" s="86"/>
      <c r="G34" s="87"/>
      <c r="H34" s="86"/>
      <c r="I34" s="87"/>
      <c r="J34" s="86"/>
    </row>
    <row r="35" spans="1:10" ht="21" customHeight="1">
      <c r="A35" s="82"/>
      <c r="B35" s="82"/>
      <c r="D35" s="86"/>
      <c r="E35" s="87"/>
      <c r="F35" s="86"/>
      <c r="G35" s="87"/>
      <c r="H35" s="86"/>
      <c r="I35" s="87"/>
      <c r="J35" s="86"/>
    </row>
    <row r="36" spans="1:10" ht="21" customHeight="1">
      <c r="A36" s="89"/>
      <c r="B36" s="82"/>
      <c r="D36" s="318" t="s">
        <v>78</v>
      </c>
      <c r="E36" s="318"/>
      <c r="F36" s="318"/>
      <c r="G36" s="57"/>
      <c r="H36" s="318" t="s">
        <v>53</v>
      </c>
      <c r="I36" s="318"/>
      <c r="J36" s="318"/>
    </row>
    <row r="37" spans="1:10" ht="21" customHeight="1">
      <c r="A37" s="89"/>
      <c r="B37" s="82"/>
      <c r="D37" s="317" t="s">
        <v>111</v>
      </c>
      <c r="E37" s="317"/>
      <c r="F37" s="317"/>
      <c r="G37" s="14"/>
      <c r="H37" s="317" t="s">
        <v>54</v>
      </c>
      <c r="I37" s="317"/>
      <c r="J37" s="317"/>
    </row>
    <row r="38" spans="1:10" ht="21" customHeight="1">
      <c r="A38" s="89"/>
      <c r="B38" s="82"/>
      <c r="D38" s="323" t="s">
        <v>160</v>
      </c>
      <c r="E38" s="323"/>
      <c r="F38" s="323"/>
      <c r="G38" s="14"/>
      <c r="H38" s="323" t="s">
        <v>160</v>
      </c>
      <c r="I38" s="323"/>
      <c r="J38" s="323"/>
    </row>
    <row r="39" spans="1:10" ht="21" customHeight="1">
      <c r="A39" s="89"/>
      <c r="B39" s="82"/>
      <c r="D39" s="322" t="s">
        <v>161</v>
      </c>
      <c r="E39" s="323"/>
      <c r="F39" s="323"/>
      <c r="G39" s="14"/>
      <c r="H39" s="322" t="s">
        <v>161</v>
      </c>
      <c r="I39" s="323"/>
      <c r="J39" s="323"/>
    </row>
    <row r="40" spans="1:10" ht="21" customHeight="1">
      <c r="A40" s="89"/>
      <c r="B40" s="82"/>
      <c r="D40" s="59" t="s">
        <v>112</v>
      </c>
      <c r="E40" s="60"/>
      <c r="F40" s="59" t="s">
        <v>113</v>
      </c>
      <c r="G40" s="59"/>
      <c r="H40" s="59" t="s">
        <v>112</v>
      </c>
      <c r="I40" s="60"/>
      <c r="J40" s="59" t="s">
        <v>113</v>
      </c>
    </row>
    <row r="41" spans="1:10" ht="21" customHeight="1">
      <c r="A41" s="82"/>
      <c r="B41" s="82"/>
      <c r="D41" s="316" t="s">
        <v>60</v>
      </c>
      <c r="E41" s="316"/>
      <c r="F41" s="316"/>
      <c r="G41" s="316"/>
      <c r="H41" s="316"/>
      <c r="I41" s="316"/>
      <c r="J41" s="316"/>
    </row>
    <row r="42" spans="1:10" ht="21" customHeight="1">
      <c r="A42" s="56" t="s">
        <v>124</v>
      </c>
      <c r="D42" s="86"/>
      <c r="E42" s="87"/>
      <c r="F42" s="86"/>
      <c r="G42" s="87"/>
      <c r="H42" s="86"/>
      <c r="I42" s="87"/>
      <c r="J42" s="86"/>
    </row>
    <row r="43" spans="1:10" ht="21" customHeight="1">
      <c r="A43" s="193" t="s">
        <v>125</v>
      </c>
      <c r="B43" s="76"/>
      <c r="D43" s="86">
        <v>45543</v>
      </c>
      <c r="E43" s="86"/>
      <c r="F43" s="86">
        <v>22149</v>
      </c>
      <c r="G43" s="86"/>
      <c r="H43" s="86">
        <v>781</v>
      </c>
      <c r="I43" s="86"/>
      <c r="J43" s="86">
        <v>-7945</v>
      </c>
    </row>
    <row r="44" spans="1:10" ht="21" customHeight="1">
      <c r="A44" s="193" t="s">
        <v>126</v>
      </c>
      <c r="B44" s="76"/>
      <c r="D44" s="86">
        <v>0</v>
      </c>
      <c r="E44" s="87"/>
      <c r="F44" s="86">
        <v>0</v>
      </c>
      <c r="G44" s="87"/>
      <c r="H44" s="86">
        <v>0</v>
      </c>
      <c r="I44" s="87"/>
      <c r="J44" s="86">
        <v>0</v>
      </c>
    </row>
    <row r="45" spans="1:10" ht="21" customHeight="1" thickBot="1">
      <c r="A45" s="89"/>
      <c r="D45" s="191">
        <f>SUM(D43:D44)</f>
        <v>45543</v>
      </c>
      <c r="E45" s="87"/>
      <c r="F45" s="191">
        <f>SUM(F43:F44)</f>
        <v>22149</v>
      </c>
      <c r="G45" s="87"/>
      <c r="H45" s="191">
        <f>SUM(H43:H44)</f>
        <v>781</v>
      </c>
      <c r="I45" s="87"/>
      <c r="J45" s="191">
        <f>SUM(J43:J44)</f>
        <v>-7945</v>
      </c>
    </row>
    <row r="46" spans="1:10" ht="21" customHeight="1" thickTop="1">
      <c r="A46" s="89"/>
      <c r="D46" s="86"/>
      <c r="E46" s="87"/>
      <c r="F46" s="86"/>
      <c r="G46" s="87"/>
      <c r="H46" s="86"/>
      <c r="I46" s="87"/>
      <c r="J46" s="86"/>
    </row>
    <row r="47" spans="1:10" ht="21" customHeight="1">
      <c r="A47" s="89" t="s">
        <v>149</v>
      </c>
      <c r="D47" s="86"/>
      <c r="E47" s="87"/>
      <c r="F47" s="86"/>
      <c r="G47" s="87"/>
      <c r="H47" s="86"/>
      <c r="I47" s="87"/>
      <c r="J47" s="86"/>
    </row>
    <row r="48" spans="1:10" ht="21" customHeight="1">
      <c r="A48" s="193" t="s">
        <v>125</v>
      </c>
      <c r="B48" s="76"/>
      <c r="D48" s="86">
        <v>45543</v>
      </c>
      <c r="E48" s="87"/>
      <c r="F48" s="86">
        <v>22149</v>
      </c>
      <c r="G48" s="87"/>
      <c r="H48" s="86">
        <v>781</v>
      </c>
      <c r="I48" s="87"/>
      <c r="J48" s="86">
        <v>-7945</v>
      </c>
    </row>
    <row r="49" spans="1:10" ht="21" customHeight="1">
      <c r="A49" s="193" t="s">
        <v>126</v>
      </c>
      <c r="B49" s="76"/>
      <c r="D49" s="86">
        <v>0</v>
      </c>
      <c r="E49" s="87"/>
      <c r="F49" s="90">
        <v>0</v>
      </c>
      <c r="G49" s="87"/>
      <c r="H49" s="86">
        <v>0</v>
      </c>
      <c r="I49" s="87"/>
      <c r="J49" s="90">
        <v>0</v>
      </c>
    </row>
    <row r="50" spans="1:10" ht="21" customHeight="1" thickBot="1">
      <c r="A50" s="89"/>
      <c r="D50" s="191">
        <f>SUM(D48:D49)</f>
        <v>45543</v>
      </c>
      <c r="E50" s="87"/>
      <c r="F50" s="191">
        <f>SUM(F48:F49)</f>
        <v>22149</v>
      </c>
      <c r="G50" s="87"/>
      <c r="H50" s="191">
        <f>SUM(H48:H49)</f>
        <v>781</v>
      </c>
      <c r="I50" s="87"/>
      <c r="J50" s="191">
        <f>SUM(J48:J49)</f>
        <v>-7945</v>
      </c>
    </row>
    <row r="51" spans="1:10" ht="21" customHeight="1" thickTop="1">
      <c r="A51" s="89"/>
      <c r="D51" s="95"/>
      <c r="E51" s="87"/>
      <c r="F51" s="95"/>
      <c r="G51" s="87"/>
      <c r="H51" s="95"/>
      <c r="I51" s="87"/>
      <c r="J51" s="95"/>
    </row>
    <row r="52" spans="1:10" ht="21" customHeight="1" thickBot="1">
      <c r="A52" s="25" t="s">
        <v>171</v>
      </c>
      <c r="B52" s="229"/>
      <c r="D52" s="194">
        <v>0.15</v>
      </c>
      <c r="E52" s="87"/>
      <c r="F52" s="194">
        <f>F43/300000</f>
        <v>7.3830000000000007E-2</v>
      </c>
      <c r="G52" s="87"/>
      <c r="H52" s="194">
        <f>H43/300000</f>
        <v>2.6033333333333334E-3</v>
      </c>
      <c r="I52" s="87"/>
      <c r="J52" s="194">
        <f>J43/300000</f>
        <v>-2.6483333333333334E-2</v>
      </c>
    </row>
    <row r="53" spans="1:10" ht="18.25" customHeight="1" thickTop="1">
      <c r="D53" s="86"/>
      <c r="E53" s="87"/>
      <c r="F53" s="88"/>
      <c r="G53" s="87"/>
      <c r="H53" s="86"/>
      <c r="I53" s="87"/>
      <c r="J53" s="88"/>
    </row>
    <row r="54" spans="1:10" ht="18.25" customHeight="1">
      <c r="D54" s="95"/>
      <c r="E54" s="87"/>
      <c r="F54" s="87"/>
      <c r="G54" s="87"/>
      <c r="H54" s="95"/>
      <c r="I54" s="87"/>
      <c r="J54" s="87"/>
    </row>
    <row r="55" spans="1:10" ht="18.25" customHeight="1">
      <c r="D55" s="95"/>
      <c r="E55" s="87"/>
      <c r="F55" s="87"/>
      <c r="G55" s="87"/>
      <c r="H55" s="95"/>
      <c r="I55" s="87"/>
      <c r="J55" s="87"/>
    </row>
    <row r="56" spans="1:10" ht="18.25" customHeight="1">
      <c r="D56" s="95"/>
      <c r="E56" s="87"/>
      <c r="F56" s="87"/>
      <c r="G56" s="87"/>
      <c r="H56" s="95"/>
      <c r="I56" s="87"/>
      <c r="J56" s="87"/>
    </row>
    <row r="57" spans="1:10" ht="18.25" customHeight="1">
      <c r="D57" s="95"/>
      <c r="E57" s="87"/>
      <c r="F57" s="87"/>
      <c r="G57" s="87"/>
      <c r="H57" s="95"/>
      <c r="I57" s="87"/>
      <c r="J57" s="87"/>
    </row>
    <row r="58" spans="1:10" ht="18.25" customHeight="1">
      <c r="D58" s="95"/>
      <c r="E58" s="87"/>
      <c r="F58" s="87"/>
      <c r="G58" s="87"/>
      <c r="H58" s="95"/>
      <c r="I58" s="87"/>
      <c r="J58" s="87"/>
    </row>
    <row r="59" spans="1:10" ht="18.25" customHeight="1">
      <c r="D59" s="95"/>
      <c r="E59" s="87"/>
      <c r="F59" s="87"/>
      <c r="G59" s="87"/>
      <c r="H59" s="95"/>
      <c r="I59" s="87"/>
      <c r="J59" s="87"/>
    </row>
    <row r="60" spans="1:10" ht="18.25" customHeight="1">
      <c r="D60" s="95"/>
      <c r="E60" s="87"/>
      <c r="F60" s="87"/>
      <c r="G60" s="87"/>
      <c r="H60" s="95"/>
      <c r="I60" s="87"/>
      <c r="J60" s="87"/>
    </row>
  </sheetData>
  <mergeCells count="18">
    <mergeCell ref="D7:F7"/>
    <mergeCell ref="H7:J7"/>
    <mergeCell ref="D9:J9"/>
    <mergeCell ref="D39:F39"/>
    <mergeCell ref="H39:J39"/>
    <mergeCell ref="D41:J41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view="pageBreakPreview" topLeftCell="A49" zoomScaleNormal="90" zoomScaleSheetLayoutView="100" workbookViewId="0">
      <selection activeCell="C14" sqref="C14"/>
    </sheetView>
  </sheetViews>
  <sheetFormatPr defaultColWidth="9.08984375" defaultRowHeight="18.25" customHeight="1"/>
  <cols>
    <col min="1" max="1" width="2.1796875" style="77" customWidth="1"/>
    <col min="2" max="2" width="42.453125" style="77" customWidth="1"/>
    <col min="3" max="3" width="6.36328125" style="78" customWidth="1"/>
    <col min="4" max="4" width="11.1796875" style="96" bestFit="1" customWidth="1"/>
    <col min="5" max="5" width="1.1796875" style="76" customWidth="1"/>
    <col min="6" max="6" width="11.36328125" style="76" bestFit="1" customWidth="1"/>
    <col min="7" max="7" width="1.1796875" style="76" customWidth="1"/>
    <col min="8" max="8" width="10.6328125" style="96" customWidth="1"/>
    <col min="9" max="9" width="1.1796875" style="76" customWidth="1"/>
    <col min="10" max="10" width="10.36328125" style="76" customWidth="1"/>
    <col min="11" max="16384" width="9.08984375" style="76"/>
  </cols>
  <sheetData>
    <row r="1" spans="1:11" s="65" customFormat="1" ht="21" customHeight="1">
      <c r="A1" s="61" t="s">
        <v>154</v>
      </c>
      <c r="B1" s="61"/>
      <c r="C1" s="71"/>
      <c r="D1" s="63"/>
      <c r="E1" s="62"/>
      <c r="F1" s="64"/>
      <c r="G1" s="62"/>
      <c r="H1" s="63"/>
      <c r="I1" s="62"/>
      <c r="J1" s="64"/>
    </row>
    <row r="2" spans="1:11" s="70" customFormat="1" ht="21" customHeight="1">
      <c r="A2" s="66" t="s">
        <v>123</v>
      </c>
      <c r="B2" s="66"/>
      <c r="C2" s="72"/>
      <c r="D2" s="68"/>
      <c r="E2" s="67"/>
      <c r="F2" s="69"/>
      <c r="G2" s="67"/>
      <c r="H2" s="68"/>
      <c r="I2" s="67"/>
      <c r="J2" s="69"/>
    </row>
    <row r="3" spans="1:11" ht="21" customHeight="1">
      <c r="D3" s="79"/>
      <c r="F3" s="80"/>
      <c r="H3" s="79"/>
      <c r="J3" s="80"/>
    </row>
    <row r="4" spans="1:11" ht="21" customHeight="1">
      <c r="C4" s="73"/>
      <c r="D4" s="318" t="s">
        <v>78</v>
      </c>
      <c r="E4" s="318"/>
      <c r="F4" s="318"/>
      <c r="G4" s="57"/>
      <c r="H4" s="318" t="s">
        <v>53</v>
      </c>
      <c r="I4" s="318"/>
      <c r="J4" s="318"/>
    </row>
    <row r="5" spans="1:11" ht="21" customHeight="1">
      <c r="C5" s="15"/>
      <c r="D5" s="317" t="s">
        <v>111</v>
      </c>
      <c r="E5" s="317"/>
      <c r="F5" s="317"/>
      <c r="G5" s="14"/>
      <c r="H5" s="317" t="s">
        <v>54</v>
      </c>
      <c r="I5" s="317"/>
      <c r="J5" s="317"/>
    </row>
    <row r="6" spans="1:11" ht="21" customHeight="1">
      <c r="B6" s="81"/>
      <c r="C6" s="15"/>
      <c r="D6" s="323" t="s">
        <v>162</v>
      </c>
      <c r="E6" s="323"/>
      <c r="F6" s="323"/>
      <c r="G6" s="14"/>
      <c r="H6" s="323" t="s">
        <v>162</v>
      </c>
      <c r="I6" s="323"/>
      <c r="J6" s="323"/>
      <c r="K6" s="80"/>
    </row>
    <row r="7" spans="1:11" ht="21" customHeight="1">
      <c r="B7" s="81"/>
      <c r="C7" s="15"/>
      <c r="D7" s="322" t="s">
        <v>161</v>
      </c>
      <c r="E7" s="323"/>
      <c r="F7" s="323"/>
      <c r="G7" s="219"/>
      <c r="H7" s="322" t="s">
        <v>161</v>
      </c>
      <c r="I7" s="323"/>
      <c r="J7" s="323"/>
      <c r="K7" s="80"/>
    </row>
    <row r="8" spans="1:11" ht="21" customHeight="1">
      <c r="A8" s="82"/>
      <c r="B8" s="83"/>
      <c r="C8" s="58" t="s">
        <v>57</v>
      </c>
      <c r="D8" s="59" t="s">
        <v>112</v>
      </c>
      <c r="E8" s="60"/>
      <c r="F8" s="59" t="s">
        <v>113</v>
      </c>
      <c r="G8" s="59"/>
      <c r="H8" s="59" t="s">
        <v>112</v>
      </c>
      <c r="I8" s="60"/>
      <c r="J8" s="59" t="s">
        <v>113</v>
      </c>
      <c r="K8" s="80"/>
    </row>
    <row r="9" spans="1:11" ht="21" customHeight="1">
      <c r="A9" s="76"/>
      <c r="B9" s="81"/>
      <c r="C9" s="58"/>
      <c r="D9" s="324" t="s">
        <v>60</v>
      </c>
      <c r="E9" s="324"/>
      <c r="F9" s="324"/>
      <c r="G9" s="324"/>
      <c r="H9" s="324"/>
      <c r="I9" s="324"/>
      <c r="J9" s="324"/>
      <c r="K9" s="80"/>
    </row>
    <row r="10" spans="1:11" ht="21" customHeight="1">
      <c r="A10" s="84" t="s">
        <v>114</v>
      </c>
      <c r="B10" s="81"/>
      <c r="C10" s="58"/>
      <c r="D10" s="74"/>
      <c r="E10" s="74"/>
      <c r="F10" s="74"/>
      <c r="G10" s="74"/>
      <c r="H10" s="74"/>
      <c r="I10" s="74"/>
      <c r="J10" s="74"/>
      <c r="K10" s="80"/>
    </row>
    <row r="11" spans="1:11" ht="21" customHeight="1">
      <c r="A11" s="85" t="s">
        <v>217</v>
      </c>
      <c r="C11" s="78" t="s">
        <v>118</v>
      </c>
      <c r="D11" s="223">
        <v>1624880</v>
      </c>
      <c r="E11" s="5"/>
      <c r="F11" s="226">
        <v>2262357</v>
      </c>
      <c r="G11" s="220"/>
      <c r="H11" s="223">
        <v>0</v>
      </c>
      <c r="I11" s="5"/>
      <c r="J11" s="226">
        <v>0</v>
      </c>
    </row>
    <row r="12" spans="1:11" ht="21" customHeight="1">
      <c r="A12" s="77" t="s">
        <v>34</v>
      </c>
      <c r="C12" s="78" t="s">
        <v>118</v>
      </c>
      <c r="D12" s="223">
        <v>0</v>
      </c>
      <c r="E12" s="5"/>
      <c r="F12" s="226">
        <v>0</v>
      </c>
      <c r="G12" s="220"/>
      <c r="H12" s="223">
        <v>127825</v>
      </c>
      <c r="I12" s="5"/>
      <c r="J12" s="226">
        <v>177099</v>
      </c>
    </row>
    <row r="13" spans="1:11" ht="21" customHeight="1">
      <c r="A13" s="77" t="s">
        <v>45</v>
      </c>
      <c r="C13" s="78">
        <v>7</v>
      </c>
      <c r="D13" s="223">
        <v>0</v>
      </c>
      <c r="E13" s="5"/>
      <c r="F13" s="226">
        <v>0</v>
      </c>
      <c r="G13" s="220"/>
      <c r="H13" s="223">
        <v>0</v>
      </c>
      <c r="I13" s="5"/>
      <c r="J13" s="226">
        <v>212859</v>
      </c>
    </row>
    <row r="14" spans="1:11" ht="21" customHeight="1">
      <c r="A14" s="85" t="s">
        <v>11</v>
      </c>
      <c r="D14" s="223">
        <v>36788</v>
      </c>
      <c r="E14" s="5"/>
      <c r="F14" s="226">
        <v>26544</v>
      </c>
      <c r="G14" s="220"/>
      <c r="H14" s="223">
        <v>10392</v>
      </c>
      <c r="I14" s="5"/>
      <c r="J14" s="226">
        <v>7961</v>
      </c>
    </row>
    <row r="15" spans="1:11" ht="21" customHeight="1">
      <c r="A15" s="75" t="s">
        <v>116</v>
      </c>
      <c r="D15" s="99">
        <f>SUM(D11:D14)</f>
        <v>1661668</v>
      </c>
      <c r="E15" s="221"/>
      <c r="F15" s="99">
        <f>SUM(F11:F14)</f>
        <v>2288901</v>
      </c>
      <c r="G15" s="221"/>
      <c r="H15" s="101">
        <f t="shared" ref="H15:J15" si="0">SUM(H11:H14)</f>
        <v>138217</v>
      </c>
      <c r="I15" s="221"/>
      <c r="J15" s="101">
        <f t="shared" si="0"/>
        <v>397919</v>
      </c>
    </row>
    <row r="16" spans="1:11" ht="21" customHeight="1">
      <c r="D16" s="86"/>
      <c r="E16" s="88"/>
      <c r="F16" s="86"/>
      <c r="G16" s="87"/>
      <c r="H16" s="86"/>
      <c r="I16" s="88"/>
      <c r="J16" s="86"/>
    </row>
    <row r="17" spans="1:10" ht="21" customHeight="1">
      <c r="A17" s="84" t="s">
        <v>115</v>
      </c>
      <c r="D17" s="86"/>
      <c r="E17" s="88"/>
      <c r="F17" s="86"/>
      <c r="G17" s="87"/>
      <c r="H17" s="86"/>
      <c r="I17" s="88"/>
      <c r="J17" s="86"/>
    </row>
    <row r="18" spans="1:10" ht="21" customHeight="1">
      <c r="A18" s="224" t="s">
        <v>119</v>
      </c>
      <c r="B18" s="225"/>
      <c r="C18" s="78">
        <v>5</v>
      </c>
      <c r="D18" s="223">
        <v>895851</v>
      </c>
      <c r="E18" s="87"/>
      <c r="F18" s="86">
        <v>1182770</v>
      </c>
      <c r="G18" s="87"/>
      <c r="H18" s="223">
        <v>0</v>
      </c>
      <c r="I18" s="87"/>
      <c r="J18" s="86">
        <v>0</v>
      </c>
    </row>
    <row r="19" spans="1:10" ht="21" customHeight="1">
      <c r="A19" s="224" t="s">
        <v>120</v>
      </c>
      <c r="B19" s="225"/>
      <c r="D19" s="223">
        <v>540806</v>
      </c>
      <c r="E19" s="227"/>
      <c r="F19" s="95">
        <v>643263</v>
      </c>
      <c r="G19" s="227"/>
      <c r="H19" s="223">
        <v>0</v>
      </c>
      <c r="I19" s="227"/>
      <c r="J19" s="226">
        <v>0</v>
      </c>
    </row>
    <row r="20" spans="1:10" ht="21" customHeight="1">
      <c r="A20" s="224" t="s">
        <v>10</v>
      </c>
      <c r="B20" s="225"/>
      <c r="C20" s="78">
        <v>5</v>
      </c>
      <c r="D20" s="223">
        <v>304320</v>
      </c>
      <c r="E20" s="227"/>
      <c r="F20" s="226">
        <v>359371</v>
      </c>
      <c r="G20" s="227"/>
      <c r="H20" s="223">
        <v>155317</v>
      </c>
      <c r="I20" s="227"/>
      <c r="J20" s="226">
        <v>188505</v>
      </c>
    </row>
    <row r="21" spans="1:10" ht="21" customHeight="1">
      <c r="A21" s="230" t="s">
        <v>9</v>
      </c>
      <c r="B21" s="225"/>
      <c r="C21" s="78">
        <v>5</v>
      </c>
      <c r="D21" s="223">
        <v>26812</v>
      </c>
      <c r="E21" s="227"/>
      <c r="F21" s="226">
        <v>3666</v>
      </c>
      <c r="G21" s="227"/>
      <c r="H21" s="223">
        <v>7381</v>
      </c>
      <c r="I21" s="227"/>
      <c r="J21" s="226">
        <v>5526</v>
      </c>
    </row>
    <row r="22" spans="1:10" ht="21" customHeight="1">
      <c r="A22" s="75" t="s">
        <v>117</v>
      </c>
      <c r="D22" s="99">
        <f>SUM(D18:D21)</f>
        <v>1767789</v>
      </c>
      <c r="E22" s="221"/>
      <c r="F22" s="99">
        <f>SUM(F18:F21)</f>
        <v>2189070</v>
      </c>
      <c r="G22" s="221"/>
      <c r="H22" s="99">
        <f>SUM(H18:H21)</f>
        <v>162698</v>
      </c>
      <c r="I22" s="221"/>
      <c r="J22" s="99">
        <f>SUM(J18:J21)</f>
        <v>194031</v>
      </c>
    </row>
    <row r="23" spans="1:10" ht="21" customHeight="1">
      <c r="A23" s="89"/>
      <c r="B23" s="82"/>
      <c r="D23" s="86"/>
      <c r="E23" s="87"/>
      <c r="F23" s="86"/>
      <c r="G23" s="87"/>
      <c r="H23" s="86"/>
      <c r="I23" s="87"/>
      <c r="J23" s="86"/>
    </row>
    <row r="24" spans="1:10" ht="21" customHeight="1">
      <c r="A24" s="229" t="s">
        <v>167</v>
      </c>
      <c r="B24" s="230"/>
      <c r="D24" s="190">
        <f>D15-D22</f>
        <v>-106121</v>
      </c>
      <c r="E24" s="87"/>
      <c r="F24" s="190">
        <f>F15-F22</f>
        <v>99831</v>
      </c>
      <c r="G24" s="87"/>
      <c r="H24" s="190">
        <f>H15-H22</f>
        <v>-24481</v>
      </c>
      <c r="I24" s="87"/>
      <c r="J24" s="190">
        <f>J15-J22</f>
        <v>203888</v>
      </c>
    </row>
    <row r="25" spans="1:10" ht="21" customHeight="1">
      <c r="A25" s="230" t="s">
        <v>168</v>
      </c>
      <c r="B25" s="230"/>
      <c r="C25" s="78">
        <v>6</v>
      </c>
      <c r="D25" s="299">
        <v>-641</v>
      </c>
      <c r="E25" s="87"/>
      <c r="F25" s="256">
        <v>0</v>
      </c>
      <c r="G25" s="87"/>
      <c r="H25" s="256">
        <v>0</v>
      </c>
      <c r="I25" s="87"/>
      <c r="J25" s="256">
        <v>0</v>
      </c>
    </row>
    <row r="26" spans="1:10" ht="21" customHeight="1">
      <c r="A26" s="229" t="s">
        <v>169</v>
      </c>
      <c r="B26" s="230"/>
      <c r="D26" s="190">
        <f>SUM(D24:D25)</f>
        <v>-106762</v>
      </c>
      <c r="E26" s="87"/>
      <c r="F26" s="190">
        <f>SUM(F24:F25)</f>
        <v>99831</v>
      </c>
      <c r="G26" s="87"/>
      <c r="H26" s="190">
        <f>SUM(H24:H25)</f>
        <v>-24481</v>
      </c>
      <c r="I26" s="87"/>
      <c r="J26" s="190">
        <f>SUM(J24:J25)</f>
        <v>203888</v>
      </c>
    </row>
    <row r="27" spans="1:10" ht="21" customHeight="1">
      <c r="A27" s="224" t="s">
        <v>152</v>
      </c>
      <c r="B27" s="225"/>
      <c r="D27" s="299">
        <v>27120</v>
      </c>
      <c r="E27" s="87"/>
      <c r="F27" s="90">
        <v>-12385</v>
      </c>
      <c r="G27" s="88"/>
      <c r="H27" s="90">
        <v>4857</v>
      </c>
      <c r="I27" s="88"/>
      <c r="J27" s="90">
        <v>6490</v>
      </c>
    </row>
    <row r="28" spans="1:10" ht="21" customHeight="1" thickBot="1">
      <c r="A28" s="229" t="s">
        <v>121</v>
      </c>
      <c r="B28" s="225"/>
      <c r="C28" s="210"/>
      <c r="D28" s="228">
        <f>SUM(D26:D27)</f>
        <v>-79642</v>
      </c>
      <c r="E28" s="221"/>
      <c r="F28" s="228">
        <f>SUM(F26:F27)</f>
        <v>87446</v>
      </c>
      <c r="G28" s="221"/>
      <c r="H28" s="228">
        <f>SUM(H26:H27)</f>
        <v>-19624</v>
      </c>
      <c r="I28" s="221"/>
      <c r="J28" s="228">
        <f>SUM(J26:J27)</f>
        <v>210378</v>
      </c>
    </row>
    <row r="29" spans="1:10" ht="21" customHeight="1" thickTop="1">
      <c r="A29" s="82"/>
      <c r="B29" s="82"/>
      <c r="D29" s="86"/>
      <c r="E29" s="88"/>
      <c r="F29" s="86"/>
      <c r="G29" s="87"/>
      <c r="H29" s="86"/>
      <c r="I29" s="88"/>
      <c r="J29" s="86"/>
    </row>
    <row r="30" spans="1:10" ht="21" customHeight="1">
      <c r="A30" s="257" t="s">
        <v>170</v>
      </c>
      <c r="B30" s="82"/>
      <c r="D30" s="90">
        <v>0</v>
      </c>
      <c r="E30" s="88"/>
      <c r="F30" s="90">
        <v>0</v>
      </c>
      <c r="G30" s="87"/>
      <c r="H30" s="90">
        <v>0</v>
      </c>
      <c r="I30" s="88"/>
      <c r="J30" s="90">
        <v>0</v>
      </c>
    </row>
    <row r="31" spans="1:10" s="94" customFormat="1" ht="21" customHeight="1" thickBot="1">
      <c r="A31" s="257" t="s">
        <v>122</v>
      </c>
      <c r="B31" s="92"/>
      <c r="C31" s="93"/>
      <c r="D31" s="231">
        <f>+D28</f>
        <v>-79642</v>
      </c>
      <c r="E31" s="211"/>
      <c r="F31" s="231">
        <f>+F28</f>
        <v>87446</v>
      </c>
      <c r="G31" s="211"/>
      <c r="H31" s="231">
        <f>+H28</f>
        <v>-19624</v>
      </c>
      <c r="I31" s="211"/>
      <c r="J31" s="231">
        <f>+J28</f>
        <v>210378</v>
      </c>
    </row>
    <row r="32" spans="1:10" s="94" customFormat="1" ht="21" customHeight="1" thickTop="1">
      <c r="A32" s="91"/>
      <c r="B32" s="92"/>
      <c r="C32" s="93"/>
      <c r="D32" s="88"/>
      <c r="E32" s="87"/>
      <c r="F32" s="88"/>
      <c r="G32" s="87"/>
      <c r="H32" s="88"/>
      <c r="I32" s="87"/>
      <c r="J32" s="88"/>
    </row>
    <row r="33" spans="1:10" s="94" customFormat="1" ht="21" customHeight="1">
      <c r="A33" s="3" t="s">
        <v>49</v>
      </c>
      <c r="B33" s="77"/>
      <c r="C33" s="78"/>
      <c r="D33" s="86"/>
      <c r="E33" s="87"/>
      <c r="F33" s="86"/>
      <c r="G33" s="87"/>
      <c r="H33" s="86"/>
      <c r="I33" s="87"/>
      <c r="J33" s="86"/>
    </row>
    <row r="34" spans="1:10" s="94" customFormat="1" ht="21" customHeight="1">
      <c r="A34" s="192" t="s">
        <v>123</v>
      </c>
      <c r="B34" s="82"/>
      <c r="C34" s="78"/>
      <c r="D34" s="86"/>
      <c r="E34" s="87"/>
      <c r="F34" s="86"/>
      <c r="G34" s="87"/>
      <c r="H34" s="86"/>
      <c r="I34" s="87"/>
      <c r="J34" s="86"/>
    </row>
    <row r="35" spans="1:10" s="94" customFormat="1" ht="21" customHeight="1">
      <c r="A35" s="82"/>
      <c r="B35" s="82"/>
      <c r="C35" s="78"/>
      <c r="D35" s="86"/>
      <c r="E35" s="87"/>
      <c r="F35" s="86"/>
      <c r="G35" s="87"/>
      <c r="H35" s="86"/>
      <c r="I35" s="87"/>
      <c r="J35" s="86"/>
    </row>
    <row r="36" spans="1:10" s="94" customFormat="1" ht="21" customHeight="1">
      <c r="A36" s="89"/>
      <c r="B36" s="82"/>
      <c r="C36" s="78"/>
      <c r="D36" s="318" t="s">
        <v>78</v>
      </c>
      <c r="E36" s="318"/>
      <c r="F36" s="318"/>
      <c r="G36" s="57"/>
      <c r="H36" s="318" t="s">
        <v>53</v>
      </c>
      <c r="I36" s="318"/>
      <c r="J36" s="318"/>
    </row>
    <row r="37" spans="1:10" s="94" customFormat="1" ht="21" customHeight="1">
      <c r="A37" s="89"/>
      <c r="B37" s="82"/>
      <c r="C37" s="78"/>
      <c r="D37" s="317" t="s">
        <v>111</v>
      </c>
      <c r="E37" s="317"/>
      <c r="F37" s="317"/>
      <c r="G37" s="14"/>
      <c r="H37" s="317" t="s">
        <v>54</v>
      </c>
      <c r="I37" s="317"/>
      <c r="J37" s="317"/>
    </row>
    <row r="38" spans="1:10" s="94" customFormat="1" ht="21" customHeight="1">
      <c r="A38" s="89"/>
      <c r="B38" s="82"/>
      <c r="C38" s="78"/>
      <c r="D38" s="323" t="s">
        <v>162</v>
      </c>
      <c r="E38" s="323"/>
      <c r="F38" s="323"/>
      <c r="G38" s="14"/>
      <c r="H38" s="323" t="s">
        <v>162</v>
      </c>
      <c r="I38" s="323"/>
      <c r="J38" s="323"/>
    </row>
    <row r="39" spans="1:10" s="94" customFormat="1" ht="21" customHeight="1">
      <c r="A39" s="89"/>
      <c r="B39" s="82"/>
      <c r="C39" s="78"/>
      <c r="D39" s="322" t="s">
        <v>161</v>
      </c>
      <c r="E39" s="323"/>
      <c r="F39" s="323"/>
      <c r="G39" s="219"/>
      <c r="H39" s="322" t="s">
        <v>161</v>
      </c>
      <c r="I39" s="323"/>
      <c r="J39" s="323"/>
    </row>
    <row r="40" spans="1:10" s="94" customFormat="1" ht="21" customHeight="1">
      <c r="A40" s="89"/>
      <c r="B40" s="82"/>
      <c r="C40" s="78"/>
      <c r="D40" s="59" t="s">
        <v>112</v>
      </c>
      <c r="E40" s="60"/>
      <c r="F40" s="59" t="s">
        <v>113</v>
      </c>
      <c r="G40" s="59"/>
      <c r="H40" s="59" t="s">
        <v>112</v>
      </c>
      <c r="I40" s="60"/>
      <c r="J40" s="59" t="s">
        <v>113</v>
      </c>
    </row>
    <row r="41" spans="1:10" s="94" customFormat="1" ht="21" customHeight="1">
      <c r="A41" s="82"/>
      <c r="B41" s="82"/>
      <c r="C41" s="78"/>
      <c r="D41" s="316" t="s">
        <v>60</v>
      </c>
      <c r="E41" s="316"/>
      <c r="F41" s="316"/>
      <c r="G41" s="316"/>
      <c r="H41" s="316"/>
      <c r="I41" s="316"/>
      <c r="J41" s="316"/>
    </row>
    <row r="42" spans="1:10" ht="21" customHeight="1">
      <c r="A42" s="56" t="s">
        <v>124</v>
      </c>
      <c r="D42" s="86"/>
      <c r="E42" s="87"/>
      <c r="F42" s="86"/>
      <c r="G42" s="87"/>
      <c r="H42" s="86"/>
      <c r="I42" s="87"/>
      <c r="J42" s="86"/>
    </row>
    <row r="43" spans="1:10" ht="21" customHeight="1">
      <c r="A43" s="193" t="s">
        <v>125</v>
      </c>
      <c r="B43" s="76"/>
      <c r="D43" s="86">
        <v>-79642</v>
      </c>
      <c r="E43" s="87"/>
      <c r="F43" s="86">
        <v>87446</v>
      </c>
      <c r="G43" s="87"/>
      <c r="H43" s="86">
        <v>-19624</v>
      </c>
      <c r="I43" s="87"/>
      <c r="J43" s="86">
        <v>210378</v>
      </c>
    </row>
    <row r="44" spans="1:10" ht="21" customHeight="1">
      <c r="A44" s="193" t="s">
        <v>126</v>
      </c>
      <c r="B44" s="76"/>
      <c r="D44" s="86">
        <v>0</v>
      </c>
      <c r="E44" s="87"/>
      <c r="F44" s="86">
        <v>0</v>
      </c>
      <c r="G44" s="87"/>
      <c r="H44" s="86">
        <v>0</v>
      </c>
      <c r="I44" s="87"/>
      <c r="J44" s="86">
        <v>0</v>
      </c>
    </row>
    <row r="45" spans="1:10" ht="21" customHeight="1" thickBot="1">
      <c r="A45" s="89"/>
      <c r="D45" s="191">
        <f>SUM(D43:D44)</f>
        <v>-79642</v>
      </c>
      <c r="E45" s="100"/>
      <c r="F45" s="191">
        <f>SUM(F43:F44)</f>
        <v>87446</v>
      </c>
      <c r="G45" s="100"/>
      <c r="H45" s="191">
        <f>SUM(H43:H44)</f>
        <v>-19624</v>
      </c>
      <c r="I45" s="100"/>
      <c r="J45" s="191">
        <f>SUM(J43:J44)</f>
        <v>210378</v>
      </c>
    </row>
    <row r="46" spans="1:10" ht="21" customHeight="1" thickTop="1">
      <c r="A46" s="89"/>
      <c r="D46" s="86"/>
      <c r="E46" s="87"/>
      <c r="F46" s="86"/>
      <c r="G46" s="87"/>
      <c r="H46" s="86"/>
      <c r="I46" s="87"/>
      <c r="J46" s="86"/>
    </row>
    <row r="47" spans="1:10" ht="21" customHeight="1">
      <c r="A47" s="89" t="s">
        <v>149</v>
      </c>
      <c r="D47" s="86"/>
      <c r="E47" s="87"/>
      <c r="F47" s="86"/>
      <c r="G47" s="87"/>
      <c r="H47" s="86"/>
      <c r="I47" s="87"/>
      <c r="J47" s="86"/>
    </row>
    <row r="48" spans="1:10" ht="21" customHeight="1">
      <c r="A48" s="193" t="s">
        <v>125</v>
      </c>
      <c r="B48" s="76"/>
      <c r="D48" s="86">
        <v>-79642</v>
      </c>
      <c r="E48" s="87"/>
      <c r="F48" s="86">
        <v>87446</v>
      </c>
      <c r="G48" s="87"/>
      <c r="H48" s="86">
        <v>-19624</v>
      </c>
      <c r="I48" s="87"/>
      <c r="J48" s="86">
        <v>210378</v>
      </c>
    </row>
    <row r="49" spans="1:10" ht="21" customHeight="1">
      <c r="A49" s="193" t="s">
        <v>126</v>
      </c>
      <c r="B49" s="76"/>
      <c r="D49" s="86">
        <v>0</v>
      </c>
      <c r="E49" s="87"/>
      <c r="F49" s="90">
        <v>0</v>
      </c>
      <c r="G49" s="87"/>
      <c r="H49" s="86">
        <v>0</v>
      </c>
      <c r="I49" s="87"/>
      <c r="J49" s="90">
        <v>0</v>
      </c>
    </row>
    <row r="50" spans="1:10" ht="21" customHeight="1" thickBot="1">
      <c r="A50" s="89"/>
      <c r="D50" s="191">
        <f>SUM(D48:D49)</f>
        <v>-79642</v>
      </c>
      <c r="E50" s="100"/>
      <c r="F50" s="191">
        <f>SUM(F48:F49)</f>
        <v>87446</v>
      </c>
      <c r="G50" s="100"/>
      <c r="H50" s="191">
        <f>SUM(H48:H49)</f>
        <v>-19624</v>
      </c>
      <c r="I50" s="100"/>
      <c r="J50" s="191">
        <f>SUM(J48:J49)</f>
        <v>210378</v>
      </c>
    </row>
    <row r="51" spans="1:10" ht="21" customHeight="1" thickTop="1">
      <c r="A51" s="89"/>
      <c r="D51" s="95"/>
      <c r="E51" s="87"/>
      <c r="F51" s="95"/>
      <c r="G51" s="87"/>
      <c r="H51" s="95"/>
      <c r="I51" s="87"/>
      <c r="J51" s="95"/>
    </row>
    <row r="52" spans="1:10" ht="21" customHeight="1" thickBot="1">
      <c r="A52" s="89" t="s">
        <v>145</v>
      </c>
      <c r="B52" s="89"/>
      <c r="D52" s="194">
        <f>(D43/300000)</f>
        <v>-0.26547333333333334</v>
      </c>
      <c r="E52" s="100"/>
      <c r="F52" s="194">
        <v>0.3</v>
      </c>
      <c r="G52" s="100"/>
      <c r="H52" s="194">
        <v>-7.0000000000000007E-2</v>
      </c>
      <c r="I52" s="100"/>
      <c r="J52" s="194">
        <v>0.73</v>
      </c>
    </row>
    <row r="53" spans="1:10" ht="18.25" customHeight="1" thickTop="1">
      <c r="D53" s="86"/>
      <c r="E53" s="87"/>
      <c r="F53" s="88"/>
      <c r="G53" s="87"/>
      <c r="H53" s="86"/>
      <c r="I53" s="87"/>
      <c r="J53" s="88"/>
    </row>
    <row r="54" spans="1:10" ht="18.25" customHeight="1">
      <c r="D54" s="95"/>
      <c r="F54" s="87"/>
      <c r="G54" s="87"/>
      <c r="H54" s="95"/>
      <c r="I54" s="87"/>
      <c r="J54" s="87"/>
    </row>
    <row r="55" spans="1:10" ht="18.25" customHeight="1">
      <c r="D55" s="95"/>
      <c r="E55" s="87"/>
      <c r="F55" s="87"/>
      <c r="G55" s="87"/>
      <c r="H55" s="95"/>
      <c r="I55" s="87"/>
      <c r="J55" s="87"/>
    </row>
    <row r="56" spans="1:10" ht="18.25" customHeight="1">
      <c r="D56" s="95"/>
      <c r="E56" s="87"/>
      <c r="F56" s="87"/>
      <c r="G56" s="87"/>
      <c r="H56" s="95"/>
      <c r="I56" s="87"/>
      <c r="J56" s="87"/>
    </row>
    <row r="57" spans="1:10" ht="18.25" customHeight="1">
      <c r="D57" s="95"/>
      <c r="E57" s="87"/>
      <c r="F57" s="87"/>
      <c r="G57" s="87"/>
      <c r="H57" s="95"/>
      <c r="I57" s="87"/>
      <c r="J57" s="87"/>
    </row>
    <row r="58" spans="1:10" ht="18.25" customHeight="1">
      <c r="D58" s="95"/>
      <c r="E58" s="87"/>
      <c r="F58" s="87"/>
      <c r="G58" s="87"/>
      <c r="H58" s="95"/>
      <c r="I58" s="87"/>
      <c r="J58" s="87"/>
    </row>
    <row r="59" spans="1:10" ht="18.25" customHeight="1">
      <c r="D59" s="95"/>
      <c r="E59" s="87"/>
      <c r="F59" s="87"/>
      <c r="G59" s="87"/>
      <c r="H59" s="95"/>
      <c r="I59" s="87"/>
      <c r="J59" s="87"/>
    </row>
    <row r="60" spans="1:10" ht="18.25" customHeight="1">
      <c r="D60" s="95"/>
      <c r="E60" s="87"/>
      <c r="F60" s="87"/>
      <c r="G60" s="87"/>
      <c r="H60" s="95"/>
      <c r="I60" s="87"/>
      <c r="J60" s="87"/>
    </row>
  </sheetData>
  <mergeCells count="18">
    <mergeCell ref="D9:J9"/>
    <mergeCell ref="D7:F7"/>
    <mergeCell ref="H7:J7"/>
    <mergeCell ref="D39:F39"/>
    <mergeCell ref="H39:J39"/>
    <mergeCell ref="D41:J41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9" firstPageNumber="8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S57"/>
  <sheetViews>
    <sheetView view="pageBreakPreview" topLeftCell="A46" zoomScale="85" zoomScaleNormal="90" zoomScaleSheetLayoutView="85" workbookViewId="0">
      <selection activeCell="C64" sqref="C64"/>
    </sheetView>
  </sheetViews>
  <sheetFormatPr defaultColWidth="9.08984375" defaultRowHeight="18.25" customHeight="1"/>
  <cols>
    <col min="1" max="1" width="54.6328125" style="107" customWidth="1"/>
    <col min="2" max="2" width="5.1796875" style="135" customWidth="1"/>
    <col min="3" max="3" width="13" style="107" customWidth="1"/>
    <col min="4" max="4" width="1.1796875" style="107" customWidth="1"/>
    <col min="5" max="5" width="13" style="107" customWidth="1"/>
    <col min="6" max="6" width="1.1796875" style="107" customWidth="1"/>
    <col min="7" max="7" width="13" style="107" customWidth="1"/>
    <col min="8" max="8" width="1.1796875" style="107" customWidth="1"/>
    <col min="9" max="9" width="13" style="107" customWidth="1"/>
    <col min="10" max="10" width="1.1796875" style="107" customWidth="1"/>
    <col min="11" max="11" width="13" style="107" customWidth="1"/>
    <col min="12" max="12" width="1.1796875" style="107" customWidth="1"/>
    <col min="13" max="13" width="13" style="107" customWidth="1"/>
    <col min="14" max="14" width="1.1796875" style="107" customWidth="1"/>
    <col min="15" max="15" width="13" style="107" customWidth="1"/>
    <col min="16" max="16" width="1.1796875" style="107" customWidth="1"/>
    <col min="17" max="17" width="13" style="107" customWidth="1"/>
    <col min="18" max="18" width="14.1796875" style="108" bestFit="1" customWidth="1"/>
    <col min="19" max="19" width="9.08984375" style="108"/>
    <col min="20" max="20" width="13.1796875" style="108" bestFit="1" customWidth="1"/>
    <col min="21" max="21" width="9.08984375" style="108"/>
    <col min="22" max="22" width="14.1796875" style="108" bestFit="1" customWidth="1"/>
    <col min="23" max="23" width="9.08984375" style="108"/>
    <col min="24" max="24" width="13.1796875" style="108" bestFit="1" customWidth="1"/>
    <col min="25" max="25" width="9.08984375" style="108"/>
    <col min="26" max="26" width="14" style="108" bestFit="1" customWidth="1"/>
    <col min="27" max="27" width="9.08984375" style="108"/>
    <col min="28" max="28" width="14.1796875" style="108" bestFit="1" customWidth="1"/>
    <col min="29" max="29" width="9.08984375" style="108"/>
    <col min="30" max="30" width="9.81640625" style="108" bestFit="1" customWidth="1"/>
    <col min="31" max="31" width="9.08984375" style="108"/>
    <col min="32" max="32" width="14.1796875" style="108" bestFit="1" customWidth="1"/>
    <col min="33" max="16384" width="9.08984375" style="107"/>
  </cols>
  <sheetData>
    <row r="1" spans="1:45" ht="18.25" customHeight="1">
      <c r="A1" s="61" t="s">
        <v>49</v>
      </c>
      <c r="B1" s="132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5"/>
      <c r="Q1" s="106"/>
    </row>
    <row r="2" spans="1:45" ht="18.25" customHeight="1">
      <c r="A2" s="110" t="s">
        <v>127</v>
      </c>
      <c r="B2" s="132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5"/>
      <c r="Q2" s="106"/>
    </row>
    <row r="3" spans="1:45" ht="18.25" customHeight="1">
      <c r="B3" s="13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</row>
    <row r="4" spans="1:45" ht="18.25" customHeight="1">
      <c r="A4" s="109"/>
      <c r="B4" s="133"/>
      <c r="C4" s="326" t="s">
        <v>155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124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</row>
    <row r="5" spans="1:45" ht="18.25" customHeight="1">
      <c r="A5" s="109"/>
      <c r="B5" s="133"/>
      <c r="C5" s="131"/>
      <c r="D5" s="131"/>
      <c r="E5" s="131"/>
      <c r="F5" s="131"/>
      <c r="G5" s="131"/>
      <c r="H5" s="131"/>
      <c r="I5" s="327" t="s">
        <v>156</v>
      </c>
      <c r="J5" s="327"/>
      <c r="K5" s="327"/>
      <c r="L5" s="131"/>
      <c r="M5" s="131"/>
      <c r="N5" s="131"/>
      <c r="O5" s="131"/>
      <c r="P5" s="131"/>
      <c r="Q5" s="131"/>
      <c r="R5" s="124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</row>
    <row r="6" spans="1:45" ht="18.25" customHeight="1">
      <c r="A6" s="109"/>
      <c r="B6" s="133"/>
      <c r="C6" s="125"/>
      <c r="D6" s="125"/>
      <c r="E6" s="126"/>
      <c r="F6" s="125"/>
      <c r="G6" s="126" t="s">
        <v>24</v>
      </c>
      <c r="H6" s="125"/>
      <c r="I6" s="125"/>
      <c r="J6" s="125"/>
      <c r="K6" s="125"/>
      <c r="L6" s="125"/>
      <c r="M6" s="126" t="s">
        <v>23</v>
      </c>
      <c r="N6" s="125"/>
      <c r="O6" s="125"/>
      <c r="P6" s="125"/>
      <c r="Q6" s="125"/>
      <c r="R6" s="124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</row>
    <row r="7" spans="1:45" ht="18.25" customHeight="1">
      <c r="A7" s="109"/>
      <c r="B7" s="133"/>
      <c r="C7" s="127" t="s">
        <v>128</v>
      </c>
      <c r="D7" s="125"/>
      <c r="E7" s="126" t="s">
        <v>43</v>
      </c>
      <c r="F7" s="125"/>
      <c r="G7" s="126" t="s">
        <v>22</v>
      </c>
      <c r="H7" s="125"/>
      <c r="L7" s="125"/>
      <c r="M7" s="126" t="s">
        <v>21</v>
      </c>
      <c r="N7" s="125"/>
      <c r="O7" s="127"/>
      <c r="P7" s="125"/>
      <c r="Q7" s="125"/>
      <c r="R7" s="128"/>
    </row>
    <row r="8" spans="1:45" ht="18.25" customHeight="1">
      <c r="A8" s="109"/>
      <c r="B8" s="133"/>
      <c r="C8" s="127" t="s">
        <v>129</v>
      </c>
      <c r="D8" s="125"/>
      <c r="E8" s="126" t="s">
        <v>130</v>
      </c>
      <c r="F8" s="125"/>
      <c r="G8" s="126" t="s">
        <v>20</v>
      </c>
      <c r="H8" s="125"/>
      <c r="I8" s="126" t="s">
        <v>132</v>
      </c>
      <c r="J8" s="125"/>
      <c r="K8" s="126" t="s">
        <v>19</v>
      </c>
      <c r="L8" s="125"/>
      <c r="M8" s="126" t="s">
        <v>18</v>
      </c>
      <c r="N8" s="125"/>
      <c r="O8" s="126" t="s">
        <v>17</v>
      </c>
      <c r="P8" s="125"/>
      <c r="Q8" s="125" t="s">
        <v>26</v>
      </c>
      <c r="R8" s="128"/>
    </row>
    <row r="9" spans="1:45" ht="18.25" customHeight="1">
      <c r="A9" s="109"/>
      <c r="B9" s="134" t="s">
        <v>57</v>
      </c>
      <c r="C9" s="127" t="s">
        <v>16</v>
      </c>
      <c r="D9" s="125"/>
      <c r="E9" s="126" t="s">
        <v>131</v>
      </c>
      <c r="F9" s="125"/>
      <c r="G9" s="126" t="s">
        <v>15</v>
      </c>
      <c r="H9" s="125"/>
      <c r="I9" s="125" t="s">
        <v>133</v>
      </c>
      <c r="J9" s="125"/>
      <c r="K9" s="125" t="s">
        <v>157</v>
      </c>
      <c r="L9" s="125"/>
      <c r="M9" s="126" t="s">
        <v>14</v>
      </c>
      <c r="N9" s="125"/>
      <c r="O9" s="126" t="s">
        <v>13</v>
      </c>
      <c r="P9" s="129"/>
      <c r="Q9" s="129" t="s">
        <v>12</v>
      </c>
      <c r="R9" s="128"/>
    </row>
    <row r="10" spans="1:45" ht="18.25" customHeight="1">
      <c r="A10" s="109"/>
      <c r="B10" s="133"/>
      <c r="C10" s="325" t="s">
        <v>60</v>
      </c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128"/>
    </row>
    <row r="11" spans="1:45" ht="18.25" customHeight="1">
      <c r="A11" s="102" t="s">
        <v>163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</row>
    <row r="12" spans="1:45" ht="18.25" customHeight="1">
      <c r="A12" s="232" t="s">
        <v>219</v>
      </c>
      <c r="B12" s="136"/>
      <c r="C12" s="268">
        <v>225000</v>
      </c>
      <c r="D12" s="244"/>
      <c r="E12" s="269">
        <v>78333</v>
      </c>
      <c r="F12" s="244"/>
      <c r="G12" s="244">
        <v>145001</v>
      </c>
      <c r="H12" s="244"/>
      <c r="I12" s="244">
        <v>30000</v>
      </c>
      <c r="J12" s="244"/>
      <c r="K12" s="244">
        <v>-9723</v>
      </c>
      <c r="L12" s="244"/>
      <c r="M12" s="244">
        <f>SUM(C12:K12)</f>
        <v>468611</v>
      </c>
      <c r="N12" s="244"/>
      <c r="O12" s="268">
        <v>2</v>
      </c>
      <c r="P12" s="268"/>
      <c r="Q12" s="244">
        <f>SUM(M12:O12)</f>
        <v>468613</v>
      </c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</row>
    <row r="13" spans="1:45" ht="18.25" customHeight="1">
      <c r="A13" s="232" t="s">
        <v>172</v>
      </c>
      <c r="B13" s="136"/>
      <c r="C13" s="238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8"/>
      <c r="P13" s="238"/>
      <c r="Q13" s="239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</row>
    <row r="14" spans="1:45" ht="18.25" customHeight="1">
      <c r="A14" s="263" t="s">
        <v>134</v>
      </c>
      <c r="B14" s="136"/>
      <c r="C14" s="238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8"/>
      <c r="P14" s="238"/>
      <c r="Q14" s="239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</row>
    <row r="15" spans="1:45" ht="18.25" customHeight="1">
      <c r="A15" s="264" t="s">
        <v>173</v>
      </c>
      <c r="B15" s="136"/>
      <c r="C15" s="246">
        <v>75000</v>
      </c>
      <c r="D15" s="239"/>
      <c r="E15" s="239">
        <v>877055</v>
      </c>
      <c r="F15" s="239"/>
      <c r="G15" s="258">
        <v>0</v>
      </c>
      <c r="H15" s="239"/>
      <c r="I15" s="258">
        <v>0</v>
      </c>
      <c r="J15" s="239"/>
      <c r="K15" s="258">
        <v>0</v>
      </c>
      <c r="L15" s="239"/>
      <c r="M15" s="259">
        <v>952055</v>
      </c>
      <c r="N15" s="239"/>
      <c r="O15" s="246">
        <v>0</v>
      </c>
      <c r="P15" s="238"/>
      <c r="Q15" s="259">
        <v>952055</v>
      </c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</row>
    <row r="16" spans="1:45" ht="18.25" customHeight="1">
      <c r="A16" s="233" t="s">
        <v>135</v>
      </c>
      <c r="B16" s="245"/>
      <c r="C16" s="260"/>
      <c r="D16" s="261"/>
      <c r="E16" s="261"/>
      <c r="F16" s="261"/>
      <c r="G16" s="261"/>
      <c r="H16" s="261"/>
      <c r="I16" s="261"/>
      <c r="J16" s="261"/>
      <c r="K16" s="261"/>
      <c r="L16" s="261"/>
      <c r="M16" s="262"/>
      <c r="N16" s="261"/>
      <c r="O16" s="260"/>
      <c r="P16" s="260"/>
      <c r="Q16" s="26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</row>
    <row r="17" spans="1:45" s="119" customFormat="1" ht="18.25" customHeight="1">
      <c r="A17" s="233" t="s">
        <v>136</v>
      </c>
      <c r="B17" s="137"/>
      <c r="C17" s="246">
        <v>0</v>
      </c>
      <c r="D17" s="239"/>
      <c r="E17" s="239">
        <v>0</v>
      </c>
      <c r="F17" s="239"/>
      <c r="G17" s="239">
        <v>2820</v>
      </c>
      <c r="H17" s="239"/>
      <c r="I17" s="239">
        <v>0</v>
      </c>
      <c r="J17" s="239"/>
      <c r="K17" s="239">
        <v>0</v>
      </c>
      <c r="L17" s="239"/>
      <c r="M17" s="236">
        <v>2820</v>
      </c>
      <c r="N17" s="239"/>
      <c r="O17" s="238">
        <v>0</v>
      </c>
      <c r="P17" s="238"/>
      <c r="Q17" s="236">
        <v>2820</v>
      </c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</row>
    <row r="18" spans="1:45" s="119" customFormat="1" ht="18.25" customHeight="1">
      <c r="A18" s="234" t="s">
        <v>174</v>
      </c>
      <c r="B18" s="137">
        <v>13</v>
      </c>
      <c r="C18" s="240">
        <v>0</v>
      </c>
      <c r="D18" s="239"/>
      <c r="E18" s="241">
        <v>0</v>
      </c>
      <c r="F18" s="239"/>
      <c r="G18" s="241">
        <v>0</v>
      </c>
      <c r="H18" s="239"/>
      <c r="I18" s="241">
        <v>0</v>
      </c>
      <c r="J18" s="239"/>
      <c r="K18" s="241">
        <v>-101250</v>
      </c>
      <c r="L18" s="239"/>
      <c r="M18" s="242">
        <v>-101250</v>
      </c>
      <c r="N18" s="239"/>
      <c r="O18" s="240">
        <v>-1</v>
      </c>
      <c r="P18" s="238"/>
      <c r="Q18" s="242">
        <v>-101251</v>
      </c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</row>
    <row r="19" spans="1:45" s="119" customFormat="1" ht="18.25" customHeight="1">
      <c r="A19" s="35" t="s">
        <v>137</v>
      </c>
      <c r="C19" s="267">
        <f>SUM(C12:C18)</f>
        <v>300000</v>
      </c>
      <c r="D19" s="244"/>
      <c r="E19" s="267">
        <f>SUM(E12:E18)</f>
        <v>955388</v>
      </c>
      <c r="F19" s="244"/>
      <c r="G19" s="267">
        <f>SUM(G12:G18)</f>
        <v>147821</v>
      </c>
      <c r="H19" s="244"/>
      <c r="I19" s="267">
        <f>SUM(I12:I18)</f>
        <v>30000</v>
      </c>
      <c r="J19" s="244"/>
      <c r="K19" s="267">
        <f>SUM(K12:K18)</f>
        <v>-110973</v>
      </c>
      <c r="L19" s="244"/>
      <c r="M19" s="267">
        <f>SUM(M12:M18)</f>
        <v>1322236</v>
      </c>
      <c r="N19" s="244"/>
      <c r="O19" s="267">
        <f>SUM(O12:O18)</f>
        <v>1</v>
      </c>
      <c r="P19" s="268"/>
      <c r="Q19" s="267">
        <f>SUM(Q12:Q18)</f>
        <v>1322237</v>
      </c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</row>
    <row r="20" spans="1:45" s="119" customFormat="1" ht="18.25" customHeight="1">
      <c r="A20" s="35"/>
      <c r="B20" s="137"/>
      <c r="C20" s="235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5"/>
      <c r="P20" s="235"/>
      <c r="Q20" s="236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</row>
    <row r="21" spans="1:45" s="119" customFormat="1" ht="18.25" customHeight="1">
      <c r="A21" s="265" t="s">
        <v>222</v>
      </c>
      <c r="B21" s="137"/>
      <c r="C21" s="235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5"/>
      <c r="P21" s="235"/>
      <c r="Q21" s="236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</row>
    <row r="22" spans="1:45" s="119" customFormat="1" ht="18.25" customHeight="1">
      <c r="A22" s="234" t="s">
        <v>175</v>
      </c>
      <c r="B22" s="137"/>
      <c r="C22" s="235">
        <v>0</v>
      </c>
      <c r="D22" s="236"/>
      <c r="E22" s="236">
        <v>0</v>
      </c>
      <c r="F22" s="236"/>
      <c r="G22" s="236">
        <v>0</v>
      </c>
      <c r="H22" s="236"/>
      <c r="I22" s="236">
        <v>0</v>
      </c>
      <c r="J22" s="236"/>
      <c r="K22" s="236">
        <v>87446</v>
      </c>
      <c r="L22" s="236"/>
      <c r="M22" s="236">
        <v>87446</v>
      </c>
      <c r="N22" s="236"/>
      <c r="O22" s="235">
        <v>0</v>
      </c>
      <c r="P22" s="235"/>
      <c r="Q22" s="236">
        <f>SUM(M22:O22)</f>
        <v>87446</v>
      </c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</row>
    <row r="23" spans="1:45" s="119" customFormat="1" ht="18.25" customHeight="1">
      <c r="A23" s="234" t="s">
        <v>138</v>
      </c>
      <c r="B23" s="137"/>
      <c r="C23" s="235">
        <v>0</v>
      </c>
      <c r="D23" s="236"/>
      <c r="E23" s="236">
        <v>0</v>
      </c>
      <c r="F23" s="236"/>
      <c r="G23" s="236">
        <v>0</v>
      </c>
      <c r="H23" s="236"/>
      <c r="I23" s="236">
        <v>0</v>
      </c>
      <c r="J23" s="236"/>
      <c r="K23" s="236">
        <v>0</v>
      </c>
      <c r="L23" s="236"/>
      <c r="M23" s="236">
        <v>0</v>
      </c>
      <c r="N23" s="236"/>
      <c r="O23" s="235">
        <v>0</v>
      </c>
      <c r="P23" s="235"/>
      <c r="Q23" s="236">
        <f>SUM(M23:O23)</f>
        <v>0</v>
      </c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</row>
    <row r="24" spans="1:45" s="119" customFormat="1" ht="18.25" customHeight="1">
      <c r="A24" s="266" t="s">
        <v>223</v>
      </c>
      <c r="B24" s="137"/>
      <c r="C24" s="267">
        <f>SUM(C22:C23)</f>
        <v>0</v>
      </c>
      <c r="D24" s="244"/>
      <c r="E24" s="267">
        <f>SUM(E22:E23)</f>
        <v>0</v>
      </c>
      <c r="F24" s="244"/>
      <c r="G24" s="267">
        <f>SUM(G22:G23)</f>
        <v>0</v>
      </c>
      <c r="H24" s="244"/>
      <c r="I24" s="267">
        <f>SUM(I22:I23)</f>
        <v>0</v>
      </c>
      <c r="J24" s="244"/>
      <c r="K24" s="267">
        <f>SUM(K22:K23)</f>
        <v>87446</v>
      </c>
      <c r="L24" s="244"/>
      <c r="M24" s="267">
        <f>SUM(M22:M23)</f>
        <v>87446</v>
      </c>
      <c r="N24" s="244"/>
      <c r="O24" s="267">
        <f>SUM(O22:O23)</f>
        <v>0</v>
      </c>
      <c r="P24" s="268"/>
      <c r="Q24" s="267">
        <f>SUM(Q22:Q23)</f>
        <v>87446</v>
      </c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</row>
    <row r="25" spans="1:45" s="119" customFormat="1" ht="18.25" customHeight="1">
      <c r="A25" s="35"/>
      <c r="B25" s="137"/>
      <c r="C25" s="235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5"/>
      <c r="P25" s="235"/>
      <c r="Q25" s="236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</row>
    <row r="26" spans="1:45" s="119" customFormat="1" ht="18.25" customHeight="1" thickBot="1">
      <c r="A26" s="232" t="s">
        <v>218</v>
      </c>
      <c r="B26" s="137"/>
      <c r="C26" s="243">
        <f>SUM(C12:C18)</f>
        <v>300000</v>
      </c>
      <c r="D26" s="244"/>
      <c r="E26" s="243">
        <f>SUM(E12:E18)</f>
        <v>955388</v>
      </c>
      <c r="F26" s="244"/>
      <c r="G26" s="243">
        <f>SUM(G12:G18)</f>
        <v>147821</v>
      </c>
      <c r="H26" s="244"/>
      <c r="I26" s="243">
        <f>SUM(I12:I18)</f>
        <v>30000</v>
      </c>
      <c r="J26" s="244"/>
      <c r="K26" s="243">
        <f>SUM(K19,K24)</f>
        <v>-23527</v>
      </c>
      <c r="L26" s="244"/>
      <c r="M26" s="243">
        <f>SUM(M19,M24)</f>
        <v>1409682</v>
      </c>
      <c r="N26" s="244"/>
      <c r="O26" s="243">
        <f>SUM(O19,O24)</f>
        <v>1</v>
      </c>
      <c r="P26" s="244"/>
      <c r="Q26" s="243">
        <f>SUM(Q19,Q24)</f>
        <v>1409683</v>
      </c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</row>
    <row r="27" spans="1:45" s="119" customFormat="1" ht="18.25" customHeight="1" thickTop="1">
      <c r="A27" s="118"/>
      <c r="B27" s="137"/>
      <c r="C27" s="120"/>
      <c r="D27" s="121"/>
      <c r="E27" s="121"/>
      <c r="F27" s="121"/>
      <c r="G27" s="130"/>
      <c r="H27" s="121"/>
      <c r="I27" s="121"/>
      <c r="J27" s="121"/>
      <c r="K27" s="121"/>
      <c r="L27" s="121"/>
      <c r="M27" s="114"/>
      <c r="N27" s="121"/>
      <c r="O27" s="120"/>
      <c r="P27" s="120"/>
      <c r="Q27" s="114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</row>
    <row r="28" spans="1:45" ht="18.25" customHeight="1">
      <c r="A28" s="113"/>
      <c r="B28" s="136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1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</row>
    <row r="29" spans="1:45" ht="18.25" customHeight="1">
      <c r="A29" s="3" t="s">
        <v>49</v>
      </c>
      <c r="B29" s="136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1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</row>
    <row r="30" spans="1:45" ht="18.25" customHeight="1">
      <c r="A30" s="192" t="s">
        <v>127</v>
      </c>
      <c r="B30" s="136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1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</row>
    <row r="31" spans="1:45" ht="18.25" customHeight="1">
      <c r="A31" s="113"/>
      <c r="B31" s="136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1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</row>
    <row r="32" spans="1:45" ht="18.25" customHeight="1">
      <c r="A32" s="113"/>
      <c r="B32" s="136"/>
      <c r="C32" s="326" t="s">
        <v>155</v>
      </c>
      <c r="D32" s="326"/>
      <c r="E32" s="326"/>
      <c r="F32" s="326"/>
      <c r="G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141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</row>
    <row r="33" spans="1:45" ht="18.25" customHeight="1">
      <c r="A33" s="113"/>
      <c r="B33" s="136"/>
      <c r="C33" s="131"/>
      <c r="D33" s="131"/>
      <c r="E33" s="131"/>
      <c r="F33" s="131"/>
      <c r="G33" s="131"/>
      <c r="H33" s="131"/>
      <c r="I33" s="327" t="s">
        <v>156</v>
      </c>
      <c r="J33" s="327"/>
      <c r="K33" s="327"/>
      <c r="L33" s="131"/>
      <c r="M33" s="131"/>
      <c r="N33" s="131"/>
      <c r="O33" s="131"/>
      <c r="P33" s="131"/>
      <c r="Q33" s="131"/>
      <c r="R33" s="141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</row>
    <row r="34" spans="1:45" ht="18.25" customHeight="1">
      <c r="A34" s="113"/>
      <c r="B34" s="136"/>
      <c r="C34" s="125"/>
      <c r="D34" s="125"/>
      <c r="E34" s="126"/>
      <c r="F34" s="125"/>
      <c r="G34" s="126" t="s">
        <v>24</v>
      </c>
      <c r="H34" s="125"/>
      <c r="I34" s="125"/>
      <c r="J34" s="125"/>
      <c r="K34" s="125"/>
      <c r="L34" s="125"/>
      <c r="M34" s="126" t="s">
        <v>23</v>
      </c>
      <c r="N34" s="125"/>
      <c r="O34" s="125"/>
      <c r="P34" s="125"/>
      <c r="Q34" s="125"/>
      <c r="R34" s="141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</row>
    <row r="35" spans="1:45" ht="18.25" customHeight="1">
      <c r="A35" s="113"/>
      <c r="B35" s="136"/>
      <c r="C35" s="127" t="s">
        <v>128</v>
      </c>
      <c r="D35" s="125"/>
      <c r="E35" s="126" t="s">
        <v>43</v>
      </c>
      <c r="F35" s="125"/>
      <c r="G35" s="126" t="s">
        <v>22</v>
      </c>
      <c r="H35" s="125"/>
      <c r="L35" s="125"/>
      <c r="M35" s="126" t="s">
        <v>21</v>
      </c>
      <c r="N35" s="125"/>
      <c r="O35" s="127"/>
      <c r="P35" s="125"/>
      <c r="Q35" s="125"/>
      <c r="R35" s="141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</row>
    <row r="36" spans="1:45" ht="18.25" customHeight="1">
      <c r="A36" s="113"/>
      <c r="B36" s="136"/>
      <c r="C36" s="127" t="s">
        <v>129</v>
      </c>
      <c r="D36" s="125"/>
      <c r="E36" s="126" t="s">
        <v>130</v>
      </c>
      <c r="F36" s="125"/>
      <c r="G36" s="126" t="s">
        <v>20</v>
      </c>
      <c r="H36" s="125"/>
      <c r="I36" s="126" t="s">
        <v>132</v>
      </c>
      <c r="J36" s="125"/>
      <c r="K36" s="126" t="s">
        <v>19</v>
      </c>
      <c r="L36" s="125"/>
      <c r="M36" s="126" t="s">
        <v>18</v>
      </c>
      <c r="N36" s="125"/>
      <c r="O36" s="126" t="s">
        <v>17</v>
      </c>
      <c r="P36" s="125"/>
      <c r="Q36" s="125" t="s">
        <v>26</v>
      </c>
      <c r="R36" s="141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</row>
    <row r="37" spans="1:45" ht="18.25" customHeight="1">
      <c r="A37" s="113"/>
      <c r="B37" s="209" t="s">
        <v>57</v>
      </c>
      <c r="C37" s="127" t="s">
        <v>16</v>
      </c>
      <c r="D37" s="125"/>
      <c r="E37" s="126" t="s">
        <v>131</v>
      </c>
      <c r="F37" s="125"/>
      <c r="G37" s="126" t="s">
        <v>15</v>
      </c>
      <c r="H37" s="125"/>
      <c r="I37" s="125" t="s">
        <v>133</v>
      </c>
      <c r="J37" s="125"/>
      <c r="K37" s="125" t="s">
        <v>157</v>
      </c>
      <c r="L37" s="125"/>
      <c r="M37" s="126" t="s">
        <v>14</v>
      </c>
      <c r="N37" s="125"/>
      <c r="O37" s="126" t="s">
        <v>13</v>
      </c>
      <c r="P37" s="129"/>
      <c r="Q37" s="129" t="s">
        <v>12</v>
      </c>
      <c r="R37" s="141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</row>
    <row r="38" spans="1:45" ht="18.25" customHeight="1">
      <c r="A38" s="113"/>
      <c r="B38" s="136"/>
      <c r="C38" s="325" t="s">
        <v>60</v>
      </c>
      <c r="D38" s="325"/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325"/>
      <c r="R38" s="141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</row>
    <row r="39" spans="1:45" ht="18.25" customHeight="1">
      <c r="A39" s="102" t="s">
        <v>164</v>
      </c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</row>
    <row r="40" spans="1:45" ht="18.25" customHeight="1">
      <c r="A40" s="20" t="s">
        <v>139</v>
      </c>
      <c r="B40" s="17"/>
      <c r="C40" s="195">
        <v>300000</v>
      </c>
      <c r="D40" s="196"/>
      <c r="E40" s="196">
        <v>959977</v>
      </c>
      <c r="F40" s="196"/>
      <c r="G40" s="195">
        <v>147820</v>
      </c>
      <c r="H40" s="196"/>
      <c r="I40" s="195">
        <v>30000</v>
      </c>
      <c r="J40" s="195"/>
      <c r="K40" s="196">
        <v>-3722</v>
      </c>
      <c r="L40" s="195"/>
      <c r="M40" s="195">
        <f>SUM(C40:K40)</f>
        <v>1434075</v>
      </c>
      <c r="N40" s="195"/>
      <c r="O40" s="195">
        <v>1</v>
      </c>
      <c r="P40" s="195"/>
      <c r="Q40" s="195">
        <f>SUM(M40:O40)</f>
        <v>1434076</v>
      </c>
    </row>
    <row r="41" spans="1:45" ht="18.25" customHeight="1">
      <c r="A41" s="32" t="s">
        <v>140</v>
      </c>
      <c r="B41" s="138">
        <v>3</v>
      </c>
      <c r="C41" s="198">
        <v>0</v>
      </c>
      <c r="D41" s="199"/>
      <c r="E41" s="198">
        <v>0</v>
      </c>
      <c r="F41" s="199"/>
      <c r="G41" s="198">
        <v>0</v>
      </c>
      <c r="H41" s="199"/>
      <c r="I41" s="198">
        <v>0</v>
      </c>
      <c r="J41" s="315"/>
      <c r="K41" s="199">
        <v>-30557</v>
      </c>
      <c r="L41" s="315"/>
      <c r="M41" s="315">
        <v>-30557</v>
      </c>
      <c r="N41" s="315"/>
      <c r="O41" s="198">
        <v>0</v>
      </c>
      <c r="P41" s="315"/>
      <c r="Q41" s="315">
        <f>SUM(M41:O41)</f>
        <v>-30557</v>
      </c>
    </row>
    <row r="42" spans="1:45" ht="18.25" customHeight="1">
      <c r="A42" s="113" t="s">
        <v>144</v>
      </c>
      <c r="B42" s="136"/>
      <c r="C42" s="213">
        <f>SUM(C40:C41)</f>
        <v>300000</v>
      </c>
      <c r="D42" s="140"/>
      <c r="E42" s="213">
        <f>SUM(E40:E41)</f>
        <v>959977</v>
      </c>
      <c r="F42" s="140"/>
      <c r="G42" s="213">
        <f>SUM(G40:G41)</f>
        <v>147820</v>
      </c>
      <c r="H42" s="140"/>
      <c r="I42" s="213">
        <f>SUM(I40:I41)</f>
        <v>30000</v>
      </c>
      <c r="J42" s="140"/>
      <c r="K42" s="213">
        <f>SUM(K40:K41)</f>
        <v>-34279</v>
      </c>
      <c r="L42" s="140"/>
      <c r="M42" s="213">
        <f>SUM(M40:M41)</f>
        <v>1403518</v>
      </c>
      <c r="N42" s="140"/>
      <c r="O42" s="213">
        <f>SUM(O40:O41)</f>
        <v>1</v>
      </c>
      <c r="P42" s="212"/>
      <c r="Q42" s="213">
        <f>SUM(Q40:Q41)</f>
        <v>1403519</v>
      </c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</row>
    <row r="43" spans="1:45" ht="18.25" customHeight="1">
      <c r="A43" s="113"/>
      <c r="B43" s="136"/>
      <c r="C43" s="116"/>
      <c r="D43" s="114"/>
      <c r="E43" s="116"/>
      <c r="F43" s="114"/>
      <c r="G43" s="116"/>
      <c r="H43" s="114"/>
      <c r="I43" s="116"/>
      <c r="J43" s="114"/>
      <c r="K43" s="116"/>
      <c r="L43" s="114"/>
      <c r="M43" s="116"/>
      <c r="N43" s="114"/>
      <c r="O43" s="116"/>
      <c r="P43" s="116"/>
      <c r="Q43" s="116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</row>
    <row r="44" spans="1:45" ht="18.25" customHeight="1">
      <c r="A44" s="25" t="s">
        <v>141</v>
      </c>
      <c r="B44" s="136"/>
      <c r="C44" s="116"/>
      <c r="D44" s="114"/>
      <c r="E44" s="116"/>
      <c r="F44" s="114"/>
      <c r="G44" s="116"/>
      <c r="H44" s="114"/>
      <c r="I44" s="116"/>
      <c r="J44" s="114"/>
      <c r="K44" s="116"/>
      <c r="L44" s="114"/>
      <c r="M44" s="116"/>
      <c r="N44" s="114"/>
      <c r="O44" s="116"/>
      <c r="P44" s="116"/>
      <c r="Q44" s="116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</row>
    <row r="45" spans="1:45" ht="18.25" customHeight="1">
      <c r="A45" s="18" t="s">
        <v>134</v>
      </c>
      <c r="B45" s="136"/>
      <c r="C45" s="116"/>
      <c r="D45" s="114"/>
      <c r="E45" s="116"/>
      <c r="F45" s="114"/>
      <c r="G45" s="116"/>
      <c r="H45" s="114"/>
      <c r="I45" s="116"/>
      <c r="J45" s="114"/>
      <c r="K45" s="116"/>
      <c r="L45" s="114"/>
      <c r="M45" s="116"/>
      <c r="N45" s="114"/>
      <c r="O45" s="116"/>
      <c r="P45" s="116"/>
      <c r="Q45" s="116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</row>
    <row r="46" spans="1:45" ht="18.25" customHeight="1">
      <c r="A46" s="197" t="s">
        <v>135</v>
      </c>
      <c r="B46" s="136"/>
      <c r="C46" s="116"/>
      <c r="D46" s="114"/>
      <c r="E46" s="116"/>
      <c r="F46" s="114"/>
      <c r="G46" s="116"/>
      <c r="H46" s="114"/>
      <c r="I46" s="116"/>
      <c r="J46" s="114"/>
      <c r="K46" s="116"/>
      <c r="L46" s="114"/>
      <c r="M46" s="116"/>
      <c r="N46" s="114"/>
      <c r="O46" s="116"/>
      <c r="P46" s="116"/>
      <c r="Q46" s="116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</row>
    <row r="47" spans="1:45" ht="18.25" customHeight="1">
      <c r="A47" s="197" t="s">
        <v>136</v>
      </c>
      <c r="B47" s="136"/>
      <c r="C47" s="120">
        <v>0</v>
      </c>
      <c r="D47" s="114"/>
      <c r="E47" s="120">
        <v>0</v>
      </c>
      <c r="F47" s="114"/>
      <c r="G47" s="116">
        <v>338</v>
      </c>
      <c r="H47" s="114"/>
      <c r="I47" s="120">
        <v>0</v>
      </c>
      <c r="J47" s="114"/>
      <c r="K47" s="116">
        <v>0</v>
      </c>
      <c r="L47" s="114"/>
      <c r="M47" s="116">
        <v>338</v>
      </c>
      <c r="N47" s="114"/>
      <c r="O47" s="116">
        <v>0</v>
      </c>
      <c r="P47" s="116"/>
      <c r="Q47" s="116">
        <f>SUM(M47:O47)</f>
        <v>338</v>
      </c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</row>
    <row r="48" spans="1:45" ht="18.25" customHeight="1">
      <c r="A48" s="234" t="s">
        <v>174</v>
      </c>
      <c r="B48" s="136">
        <v>13</v>
      </c>
      <c r="C48" s="214">
        <v>0</v>
      </c>
      <c r="D48" s="112"/>
      <c r="E48" s="214">
        <v>0</v>
      </c>
      <c r="F48" s="112"/>
      <c r="G48" s="88">
        <v>0</v>
      </c>
      <c r="H48" s="112"/>
      <c r="I48" s="214">
        <v>0</v>
      </c>
      <c r="J48" s="112"/>
      <c r="K48" s="88">
        <v>-60000</v>
      </c>
      <c r="L48" s="114"/>
      <c r="M48" s="116">
        <v>-60000</v>
      </c>
      <c r="N48" s="114"/>
      <c r="O48" s="116">
        <v>0</v>
      </c>
      <c r="P48" s="116"/>
      <c r="Q48" s="116">
        <f>SUM(M48:O48)</f>
        <v>-60000</v>
      </c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</row>
    <row r="49" spans="1:45" ht="18.25" customHeight="1">
      <c r="A49" s="35" t="s">
        <v>137</v>
      </c>
      <c r="B49" s="136"/>
      <c r="C49" s="213">
        <f>SUM(C42:C48)</f>
        <v>300000</v>
      </c>
      <c r="D49" s="140"/>
      <c r="E49" s="213">
        <f>SUM(E42:E48)</f>
        <v>959977</v>
      </c>
      <c r="F49" s="140"/>
      <c r="G49" s="213">
        <f>SUM(G42:G48)</f>
        <v>148158</v>
      </c>
      <c r="H49" s="140"/>
      <c r="I49" s="213">
        <f>SUM(I42:I48)</f>
        <v>30000</v>
      </c>
      <c r="J49" s="140"/>
      <c r="K49" s="213">
        <f>SUM(K42:K48)</f>
        <v>-94279</v>
      </c>
      <c r="L49" s="140"/>
      <c r="M49" s="213">
        <f>SUM(M42:M48)</f>
        <v>1343856</v>
      </c>
      <c r="N49" s="140"/>
      <c r="O49" s="213">
        <f>SUM(O42:O48)</f>
        <v>1</v>
      </c>
      <c r="P49" s="212"/>
      <c r="Q49" s="213">
        <f>SUM(Q42:Q48)</f>
        <v>1343857</v>
      </c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</row>
    <row r="50" spans="1:45" ht="9.65" customHeight="1">
      <c r="A50" s="18"/>
      <c r="B50" s="136"/>
      <c r="C50" s="116"/>
      <c r="D50" s="114"/>
      <c r="E50" s="116"/>
      <c r="F50" s="114"/>
      <c r="G50" s="116"/>
      <c r="H50" s="114"/>
      <c r="I50" s="116"/>
      <c r="J50" s="114"/>
      <c r="K50" s="116"/>
      <c r="L50" s="114"/>
      <c r="M50" s="116"/>
      <c r="N50" s="114"/>
      <c r="O50" s="116"/>
      <c r="P50" s="116"/>
      <c r="Q50" s="116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</row>
    <row r="51" spans="1:45" ht="18.25" customHeight="1">
      <c r="A51" s="7" t="s">
        <v>222</v>
      </c>
      <c r="B51" s="136"/>
      <c r="C51" s="116"/>
      <c r="D51" s="114"/>
      <c r="E51" s="116"/>
      <c r="F51" s="114"/>
      <c r="G51" s="116"/>
      <c r="H51" s="114"/>
      <c r="I51" s="116"/>
      <c r="J51" s="114"/>
      <c r="K51" s="116"/>
      <c r="L51" s="114"/>
      <c r="M51" s="116"/>
      <c r="N51" s="114"/>
      <c r="O51" s="116"/>
      <c r="P51" s="116"/>
      <c r="Q51" s="116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</row>
    <row r="52" spans="1:45" ht="18.25" customHeight="1">
      <c r="A52" s="10" t="s">
        <v>153</v>
      </c>
      <c r="B52" s="136"/>
      <c r="C52" s="120">
        <v>0</v>
      </c>
      <c r="D52" s="121"/>
      <c r="E52" s="121">
        <v>0</v>
      </c>
      <c r="F52" s="121"/>
      <c r="G52" s="121">
        <v>0</v>
      </c>
      <c r="H52" s="121"/>
      <c r="I52" s="121">
        <v>0</v>
      </c>
      <c r="J52" s="114"/>
      <c r="K52" s="114">
        <v>-79642</v>
      </c>
      <c r="L52" s="114"/>
      <c r="M52" s="114">
        <v>-79642</v>
      </c>
      <c r="N52" s="114"/>
      <c r="O52" s="116">
        <v>0</v>
      </c>
      <c r="P52" s="116"/>
      <c r="Q52" s="116">
        <f>SUM(M52:O52)</f>
        <v>-79642</v>
      </c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</row>
    <row r="53" spans="1:45" ht="18.25" customHeight="1">
      <c r="A53" s="10" t="s">
        <v>138</v>
      </c>
      <c r="B53" s="136"/>
      <c r="C53" s="120">
        <v>0</v>
      </c>
      <c r="D53" s="119"/>
      <c r="E53" s="120">
        <v>0</v>
      </c>
      <c r="F53" s="119"/>
      <c r="G53" s="120">
        <v>0</v>
      </c>
      <c r="H53" s="119"/>
      <c r="I53" s="120">
        <v>0</v>
      </c>
      <c r="J53" s="114"/>
      <c r="K53" s="114">
        <v>0</v>
      </c>
      <c r="L53" s="114"/>
      <c r="M53" s="114">
        <v>0</v>
      </c>
      <c r="N53" s="114"/>
      <c r="O53" s="116">
        <v>0</v>
      </c>
      <c r="P53" s="116"/>
      <c r="Q53" s="116">
        <f>SUM(M53:O53)</f>
        <v>0</v>
      </c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</row>
    <row r="54" spans="1:45" ht="18.25" customHeight="1">
      <c r="A54" s="7" t="s">
        <v>122</v>
      </c>
      <c r="B54" s="136"/>
      <c r="C54" s="213">
        <f>SUM(C52:C53)</f>
        <v>0</v>
      </c>
      <c r="D54" s="140"/>
      <c r="E54" s="213">
        <f>SUM(E52:E53)</f>
        <v>0</v>
      </c>
      <c r="F54" s="140"/>
      <c r="G54" s="213">
        <f>SUM(G52:G53)</f>
        <v>0</v>
      </c>
      <c r="H54" s="140"/>
      <c r="I54" s="213">
        <f>SUM(I52:I53)</f>
        <v>0</v>
      </c>
      <c r="J54" s="140"/>
      <c r="K54" s="213">
        <f>SUM(K52:K53)</f>
        <v>-79642</v>
      </c>
      <c r="L54" s="140"/>
      <c r="M54" s="213">
        <f>SUM(M52:M53)</f>
        <v>-79642</v>
      </c>
      <c r="N54" s="140"/>
      <c r="O54" s="213">
        <f>SUM(O52:O53)</f>
        <v>0</v>
      </c>
      <c r="P54" s="212"/>
      <c r="Q54" s="213">
        <f>SUM(Q52:Q53)</f>
        <v>-79642</v>
      </c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</row>
    <row r="55" spans="1:45" ht="8.4" customHeight="1">
      <c r="A55" s="113"/>
      <c r="B55" s="136"/>
      <c r="C55" s="116"/>
      <c r="D55" s="114"/>
      <c r="E55" s="115"/>
      <c r="F55" s="114"/>
      <c r="G55" s="114"/>
      <c r="H55" s="114"/>
      <c r="I55" s="114"/>
      <c r="J55" s="114"/>
      <c r="K55" s="114"/>
      <c r="L55" s="114"/>
      <c r="M55" s="114"/>
      <c r="N55" s="114"/>
      <c r="O55" s="116"/>
      <c r="P55" s="116"/>
      <c r="Q55" s="114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</row>
    <row r="56" spans="1:45" ht="18.25" customHeight="1" thickBot="1">
      <c r="A56" s="113" t="s">
        <v>165</v>
      </c>
      <c r="B56" s="136"/>
      <c r="C56" s="139">
        <f>SUM(C49,C54)</f>
        <v>300000</v>
      </c>
      <c r="D56" s="140"/>
      <c r="E56" s="139">
        <f>SUM(E49,E54)</f>
        <v>959977</v>
      </c>
      <c r="F56" s="140"/>
      <c r="G56" s="139">
        <f>SUM(G49,G54)</f>
        <v>148158</v>
      </c>
      <c r="H56" s="140"/>
      <c r="I56" s="139">
        <f>SUM(I49,I54)</f>
        <v>30000</v>
      </c>
      <c r="J56" s="140"/>
      <c r="K56" s="139">
        <f>SUM(K49,K54)</f>
        <v>-173921</v>
      </c>
      <c r="L56" s="140"/>
      <c r="M56" s="139">
        <f>SUM(M49,M54)</f>
        <v>1264214</v>
      </c>
      <c r="N56" s="140"/>
      <c r="O56" s="139">
        <f>SUM(O49,O54)</f>
        <v>1</v>
      </c>
      <c r="P56" s="140"/>
      <c r="Q56" s="139">
        <f>SUM(Q49,Q54)</f>
        <v>1264215</v>
      </c>
      <c r="R56" s="141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</row>
    <row r="57" spans="1:45" ht="18.25" customHeight="1" thickTop="1"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3"/>
    </row>
  </sheetData>
  <mergeCells count="6">
    <mergeCell ref="C38:Q38"/>
    <mergeCell ref="C4:Q4"/>
    <mergeCell ref="I5:K5"/>
    <mergeCell ref="C10:Q10"/>
    <mergeCell ref="C32:Q32"/>
    <mergeCell ref="I33:K33"/>
  </mergeCells>
  <pageMargins left="0.7" right="0.7" top="0.48" bottom="0.5" header="0.5" footer="0.5"/>
  <pageSetup paperSize="9" scale="76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0"/>
  <sheetViews>
    <sheetView view="pageBreakPreview" topLeftCell="A40" zoomScale="85" zoomScaleNormal="100" zoomScaleSheetLayoutView="85" workbookViewId="0">
      <selection activeCell="N39" sqref="N39"/>
    </sheetView>
  </sheetViews>
  <sheetFormatPr defaultColWidth="9.08984375" defaultRowHeight="18.25" customHeight="1"/>
  <cols>
    <col min="1" max="1" width="52.1796875" style="146" customWidth="1"/>
    <col min="2" max="2" width="7.90625" style="164" customWidth="1"/>
    <col min="3" max="3" width="14.36328125" style="146" customWidth="1"/>
    <col min="4" max="4" width="1.36328125" style="146" customWidth="1"/>
    <col min="5" max="5" width="14.36328125" style="146" customWidth="1"/>
    <col min="6" max="6" width="1.36328125" style="146" customWidth="1"/>
    <col min="7" max="7" width="14.36328125" style="146" customWidth="1"/>
    <col min="8" max="8" width="1.36328125" style="146" customWidth="1"/>
    <col min="9" max="9" width="14.36328125" style="146" customWidth="1"/>
    <col min="10" max="10" width="1.36328125" style="146" customWidth="1"/>
    <col min="11" max="11" width="14.36328125" style="146" customWidth="1"/>
    <col min="12" max="16384" width="9.08984375" style="146"/>
  </cols>
  <sheetData>
    <row r="1" spans="1:11" s="153" customFormat="1" ht="18.25" customHeight="1">
      <c r="A1" s="3" t="s">
        <v>49</v>
      </c>
      <c r="B1" s="157"/>
      <c r="C1" s="152"/>
      <c r="D1" s="152"/>
      <c r="E1" s="152"/>
      <c r="F1" s="152"/>
      <c r="G1" s="152"/>
      <c r="H1" s="152"/>
      <c r="I1" s="152"/>
      <c r="J1" s="152"/>
      <c r="K1" s="64"/>
    </row>
    <row r="2" spans="1:11" s="145" customFormat="1" ht="18.25" customHeight="1">
      <c r="A2" s="192" t="s">
        <v>127</v>
      </c>
      <c r="B2" s="158"/>
      <c r="C2" s="144"/>
      <c r="D2" s="144"/>
      <c r="E2" s="144"/>
      <c r="F2" s="144"/>
      <c r="G2" s="144"/>
      <c r="H2" s="144"/>
      <c r="I2" s="144"/>
      <c r="J2" s="144"/>
      <c r="K2" s="69"/>
    </row>
    <row r="3" spans="1:11" s="147" customFormat="1" ht="18.25" customHeight="1">
      <c r="B3" s="159"/>
    </row>
    <row r="4" spans="1:11" ht="18.25" customHeight="1">
      <c r="A4" s="148"/>
      <c r="B4" s="160"/>
      <c r="C4" s="329" t="s">
        <v>158</v>
      </c>
      <c r="D4" s="329"/>
      <c r="E4" s="329"/>
      <c r="F4" s="329"/>
      <c r="G4" s="329"/>
      <c r="H4" s="329"/>
      <c r="I4" s="329"/>
      <c r="J4" s="329"/>
      <c r="K4" s="329"/>
    </row>
    <row r="5" spans="1:11" ht="18.25" customHeight="1">
      <c r="A5" s="148"/>
      <c r="B5" s="160"/>
      <c r="C5" s="154"/>
      <c r="D5" s="154"/>
      <c r="E5" s="154"/>
      <c r="F5" s="154"/>
      <c r="G5" s="330" t="s">
        <v>37</v>
      </c>
      <c r="H5" s="330"/>
      <c r="I5" s="330"/>
      <c r="J5" s="154"/>
      <c r="K5" s="154"/>
    </row>
    <row r="6" spans="1:11" ht="18.25" customHeight="1">
      <c r="A6" s="148"/>
      <c r="B6" s="160"/>
      <c r="C6" s="155" t="s">
        <v>142</v>
      </c>
      <c r="D6" s="154"/>
      <c r="E6" s="155"/>
      <c r="F6" s="154"/>
      <c r="G6" s="156"/>
      <c r="H6" s="156"/>
      <c r="I6" s="156"/>
      <c r="J6" s="154"/>
      <c r="K6" s="154"/>
    </row>
    <row r="7" spans="1:11" ht="18.25" customHeight="1">
      <c r="A7" s="148"/>
      <c r="B7" s="160"/>
      <c r="C7" s="155" t="s">
        <v>129</v>
      </c>
      <c r="D7" s="154"/>
      <c r="E7" s="154" t="s">
        <v>43</v>
      </c>
      <c r="F7" s="154"/>
      <c r="G7" s="154" t="s">
        <v>159</v>
      </c>
      <c r="H7" s="154"/>
      <c r="I7" s="154"/>
      <c r="J7" s="154"/>
      <c r="K7" s="154"/>
    </row>
    <row r="8" spans="1:11" ht="18.25" customHeight="1">
      <c r="A8" s="148"/>
      <c r="B8" s="161" t="s">
        <v>57</v>
      </c>
      <c r="C8" s="155" t="s">
        <v>16</v>
      </c>
      <c r="D8" s="154"/>
      <c r="E8" s="154" t="s">
        <v>44</v>
      </c>
      <c r="F8" s="154"/>
      <c r="G8" s="154" t="s">
        <v>25</v>
      </c>
      <c r="H8" s="154"/>
      <c r="I8" s="154" t="s">
        <v>19</v>
      </c>
      <c r="J8" s="154"/>
      <c r="K8" s="154" t="s">
        <v>109</v>
      </c>
    </row>
    <row r="9" spans="1:11" ht="18.25" customHeight="1">
      <c r="A9" s="148"/>
      <c r="B9" s="160"/>
      <c r="C9" s="328" t="s">
        <v>60</v>
      </c>
      <c r="D9" s="328"/>
      <c r="E9" s="328"/>
      <c r="F9" s="328"/>
      <c r="G9" s="328"/>
      <c r="H9" s="328"/>
      <c r="I9" s="328"/>
      <c r="J9" s="328"/>
      <c r="K9" s="328"/>
    </row>
    <row r="10" spans="1:11" ht="18.25" customHeight="1">
      <c r="A10" s="102" t="s">
        <v>163</v>
      </c>
      <c r="B10" s="162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11" ht="18.25" customHeight="1">
      <c r="A11" s="151" t="s">
        <v>143</v>
      </c>
      <c r="B11" s="163"/>
      <c r="C11" s="22">
        <v>225000</v>
      </c>
      <c r="D11" s="22"/>
      <c r="E11" s="269">
        <v>78333</v>
      </c>
      <c r="F11" s="22"/>
      <c r="G11" s="22">
        <v>30000</v>
      </c>
      <c r="H11" s="22"/>
      <c r="I11" s="22">
        <v>1177</v>
      </c>
      <c r="J11" s="22"/>
      <c r="K11" s="22">
        <f>SUM(C11:I11)</f>
        <v>334510</v>
      </c>
    </row>
    <row r="12" spans="1:11" ht="18.25" customHeight="1">
      <c r="A12" s="25" t="s">
        <v>172</v>
      </c>
      <c r="B12" s="163"/>
      <c r="C12" s="5"/>
      <c r="D12" s="5"/>
      <c r="E12" s="237"/>
      <c r="F12" s="5"/>
      <c r="G12" s="5"/>
      <c r="H12" s="5"/>
      <c r="I12" s="5"/>
      <c r="J12" s="5"/>
      <c r="K12" s="5"/>
    </row>
    <row r="13" spans="1:11" ht="18.25" customHeight="1">
      <c r="A13" s="18" t="s">
        <v>176</v>
      </c>
      <c r="B13" s="163"/>
      <c r="C13" s="227"/>
      <c r="D13" s="5"/>
      <c r="E13" s="5"/>
      <c r="F13" s="5"/>
      <c r="G13" s="5"/>
      <c r="H13" s="5"/>
      <c r="I13" s="5"/>
      <c r="J13" s="5"/>
      <c r="K13" s="5"/>
    </row>
    <row r="14" spans="1:11" ht="18.25" customHeight="1">
      <c r="A14" s="272" t="s">
        <v>173</v>
      </c>
      <c r="B14" s="163"/>
      <c r="C14" s="227">
        <v>75000</v>
      </c>
      <c r="D14" s="5"/>
      <c r="E14" s="5">
        <v>877055</v>
      </c>
      <c r="F14" s="5"/>
      <c r="G14" s="5">
        <v>0</v>
      </c>
      <c r="H14" s="5"/>
      <c r="I14" s="5">
        <v>0</v>
      </c>
      <c r="J14" s="5"/>
      <c r="K14" s="5">
        <f>SUM(C14:I14)</f>
        <v>952055</v>
      </c>
    </row>
    <row r="15" spans="1:11" ht="18.25" customHeight="1">
      <c r="A15" s="272" t="s">
        <v>174</v>
      </c>
      <c r="B15" s="200">
        <v>13</v>
      </c>
      <c r="C15" s="248">
        <v>0</v>
      </c>
      <c r="D15" s="5"/>
      <c r="E15" s="41">
        <v>0</v>
      </c>
      <c r="F15" s="5"/>
      <c r="G15" s="41">
        <v>0</v>
      </c>
      <c r="H15" s="5"/>
      <c r="I15" s="41">
        <v>-101250</v>
      </c>
      <c r="J15" s="5"/>
      <c r="K15" s="41">
        <f>SUM(C15:I15)</f>
        <v>-101250</v>
      </c>
    </row>
    <row r="16" spans="1:11" ht="18.25" customHeight="1">
      <c r="A16" s="35" t="s">
        <v>177</v>
      </c>
      <c r="B16" s="200"/>
      <c r="C16" s="273">
        <f>SUM(C11:C15)</f>
        <v>300000</v>
      </c>
      <c r="D16" s="22"/>
      <c r="E16" s="273">
        <f>SUM(E11:E15)</f>
        <v>955388</v>
      </c>
      <c r="F16" s="22"/>
      <c r="G16" s="273">
        <f>SUM(G11:G15)</f>
        <v>30000</v>
      </c>
      <c r="H16" s="22"/>
      <c r="I16" s="273">
        <f>SUM(I11:I15)</f>
        <v>-100073</v>
      </c>
      <c r="J16" s="22"/>
      <c r="K16" s="273">
        <f>SUM(K11:K15)</f>
        <v>1185315</v>
      </c>
    </row>
    <row r="17" spans="1:11" ht="18.25" customHeight="1">
      <c r="A17" s="234"/>
      <c r="B17" s="200"/>
      <c r="C17" s="270"/>
      <c r="D17" s="5"/>
      <c r="E17" s="271"/>
      <c r="F17" s="5"/>
      <c r="G17" s="271"/>
      <c r="H17" s="5"/>
      <c r="I17" s="271"/>
      <c r="J17" s="5"/>
      <c r="K17" s="271"/>
    </row>
    <row r="18" spans="1:11" ht="18.25" customHeight="1">
      <c r="A18" s="7" t="s">
        <v>222</v>
      </c>
      <c r="B18" s="200"/>
      <c r="C18" s="270"/>
      <c r="D18" s="5"/>
      <c r="E18" s="271"/>
      <c r="F18" s="5"/>
      <c r="G18" s="271"/>
      <c r="H18" s="5"/>
      <c r="I18" s="271"/>
      <c r="J18" s="5"/>
      <c r="K18" s="271"/>
    </row>
    <row r="19" spans="1:11" ht="18.25" customHeight="1">
      <c r="A19" s="272" t="s">
        <v>175</v>
      </c>
      <c r="B19" s="200"/>
      <c r="C19" s="270">
        <v>0</v>
      </c>
      <c r="D19" s="5"/>
      <c r="E19" s="271">
        <v>0</v>
      </c>
      <c r="F19" s="5"/>
      <c r="G19" s="271">
        <v>0</v>
      </c>
      <c r="H19" s="5"/>
      <c r="I19" s="271">
        <v>210378</v>
      </c>
      <c r="J19" s="5"/>
      <c r="K19" s="271">
        <f>SUM(C19:I19)</f>
        <v>210378</v>
      </c>
    </row>
    <row r="20" spans="1:11" ht="18.25" customHeight="1">
      <c r="A20" s="272" t="s">
        <v>138</v>
      </c>
      <c r="B20" s="200"/>
      <c r="C20" s="270">
        <v>0</v>
      </c>
      <c r="D20" s="5"/>
      <c r="E20" s="271">
        <v>0</v>
      </c>
      <c r="F20" s="5"/>
      <c r="G20" s="271">
        <v>0</v>
      </c>
      <c r="H20" s="5"/>
      <c r="I20" s="271">
        <v>0</v>
      </c>
      <c r="J20" s="5"/>
      <c r="K20" s="271">
        <f>SUM(C20:I20)</f>
        <v>0</v>
      </c>
    </row>
    <row r="21" spans="1:11" ht="18.25" customHeight="1">
      <c r="A21" s="7" t="s">
        <v>223</v>
      </c>
      <c r="B21" s="200"/>
      <c r="C21" s="273">
        <f>SUM(C19:C20)</f>
        <v>0</v>
      </c>
      <c r="D21" s="22"/>
      <c r="E21" s="273">
        <f>SUM(E19:E20)</f>
        <v>0</v>
      </c>
      <c r="F21" s="22"/>
      <c r="G21" s="273">
        <f>SUM(G19:G20)</f>
        <v>0</v>
      </c>
      <c r="H21" s="22"/>
      <c r="I21" s="273">
        <f>SUM(I19:I20)</f>
        <v>210378</v>
      </c>
      <c r="J21" s="22"/>
      <c r="K21" s="273">
        <f>SUM(K19:K20)</f>
        <v>210378</v>
      </c>
    </row>
    <row r="22" spans="1:11" ht="18.25" customHeight="1">
      <c r="A22" s="234"/>
      <c r="B22" s="200"/>
      <c r="C22" s="274"/>
      <c r="D22" s="5"/>
      <c r="E22" s="275"/>
      <c r="F22" s="5"/>
      <c r="G22" s="275"/>
      <c r="H22" s="5"/>
      <c r="I22" s="275"/>
      <c r="J22" s="5"/>
      <c r="K22" s="275"/>
    </row>
    <row r="23" spans="1:11" ht="18.25" customHeight="1" thickBot="1">
      <c r="A23" s="247" t="s">
        <v>218</v>
      </c>
      <c r="B23" s="163"/>
      <c r="C23" s="165">
        <f>SUM(C16,C21)</f>
        <v>300000</v>
      </c>
      <c r="D23" s="149"/>
      <c r="E23" s="165">
        <f>SUM(E16,E21)</f>
        <v>955388</v>
      </c>
      <c r="F23" s="149"/>
      <c r="G23" s="165">
        <f>SUM(G16,G21)</f>
        <v>30000</v>
      </c>
      <c r="H23" s="149"/>
      <c r="I23" s="165">
        <f>SUM(I16,I21)</f>
        <v>110305</v>
      </c>
      <c r="J23" s="149"/>
      <c r="K23" s="165">
        <f>SUM(K16,K21)</f>
        <v>1395693</v>
      </c>
    </row>
    <row r="24" spans="1:11" ht="18.25" customHeight="1" thickTop="1">
      <c r="A24" s="247"/>
      <c r="B24" s="163"/>
      <c r="C24" s="149"/>
      <c r="D24" s="149"/>
      <c r="E24" s="189"/>
      <c r="F24" s="149"/>
      <c r="G24" s="149"/>
      <c r="H24" s="149"/>
      <c r="I24" s="149"/>
      <c r="J24" s="149"/>
      <c r="K24" s="149"/>
    </row>
    <row r="25" spans="1:11" ht="18.25" customHeight="1">
      <c r="A25" s="3" t="s">
        <v>49</v>
      </c>
      <c r="B25" s="157"/>
      <c r="C25" s="152"/>
      <c r="D25" s="152"/>
      <c r="E25" s="152"/>
      <c r="F25" s="152"/>
      <c r="G25" s="152"/>
      <c r="H25" s="152"/>
      <c r="I25" s="152"/>
      <c r="J25" s="152"/>
      <c r="K25" s="64"/>
    </row>
    <row r="26" spans="1:11" ht="18.25" customHeight="1">
      <c r="A26" s="192" t="s">
        <v>127</v>
      </c>
      <c r="B26" s="158"/>
      <c r="C26" s="144"/>
      <c r="D26" s="144"/>
      <c r="E26" s="144"/>
      <c r="F26" s="144"/>
      <c r="G26" s="144"/>
      <c r="H26" s="144"/>
      <c r="I26" s="144"/>
      <c r="J26" s="144"/>
      <c r="K26" s="69"/>
    </row>
    <row r="27" spans="1:11" ht="18.25" customHeight="1">
      <c r="A27" s="147"/>
      <c r="B27" s="159"/>
      <c r="C27" s="147"/>
      <c r="D27" s="147"/>
      <c r="E27" s="147"/>
      <c r="F27" s="147"/>
      <c r="G27" s="147"/>
      <c r="H27" s="147"/>
      <c r="I27" s="147"/>
      <c r="J27" s="147"/>
      <c r="K27" s="147"/>
    </row>
    <row r="28" spans="1:11" ht="18.25" customHeight="1">
      <c r="A28" s="148"/>
      <c r="B28" s="160"/>
      <c r="C28" s="329" t="s">
        <v>158</v>
      </c>
      <c r="D28" s="329"/>
      <c r="E28" s="329"/>
      <c r="F28" s="329"/>
      <c r="G28" s="329"/>
      <c r="H28" s="329"/>
      <c r="I28" s="329"/>
      <c r="J28" s="329"/>
      <c r="K28" s="329"/>
    </row>
    <row r="29" spans="1:11" ht="18.25" customHeight="1">
      <c r="A29" s="148"/>
      <c r="B29" s="160"/>
      <c r="C29" s="154"/>
      <c r="D29" s="154"/>
      <c r="E29" s="154"/>
      <c r="F29" s="154"/>
      <c r="G29" s="330" t="s">
        <v>37</v>
      </c>
      <c r="H29" s="330"/>
      <c r="I29" s="330"/>
      <c r="J29" s="154"/>
      <c r="K29" s="154"/>
    </row>
    <row r="30" spans="1:11" ht="18.25" customHeight="1">
      <c r="A30" s="148"/>
      <c r="B30" s="160"/>
      <c r="C30" s="155" t="s">
        <v>142</v>
      </c>
      <c r="D30" s="154"/>
      <c r="E30" s="155"/>
      <c r="F30" s="154"/>
      <c r="G30" s="156"/>
      <c r="H30" s="156"/>
      <c r="I30" s="156"/>
      <c r="J30" s="154"/>
      <c r="K30" s="154"/>
    </row>
    <row r="31" spans="1:11" ht="18.25" customHeight="1">
      <c r="A31" s="148"/>
      <c r="B31" s="160"/>
      <c r="C31" s="155" t="s">
        <v>129</v>
      </c>
      <c r="D31" s="154"/>
      <c r="E31" s="154" t="s">
        <v>43</v>
      </c>
      <c r="F31" s="154"/>
      <c r="G31" s="154" t="s">
        <v>159</v>
      </c>
      <c r="H31" s="154"/>
      <c r="I31" s="154"/>
      <c r="J31" s="154"/>
      <c r="K31" s="154"/>
    </row>
    <row r="32" spans="1:11" ht="18.25" customHeight="1">
      <c r="A32" s="148"/>
      <c r="B32" s="161" t="s">
        <v>57</v>
      </c>
      <c r="C32" s="155" t="s">
        <v>16</v>
      </c>
      <c r="D32" s="154"/>
      <c r="E32" s="154" t="s">
        <v>44</v>
      </c>
      <c r="F32" s="154"/>
      <c r="G32" s="154" t="s">
        <v>25</v>
      </c>
      <c r="H32" s="154"/>
      <c r="I32" s="154" t="s">
        <v>19</v>
      </c>
      <c r="J32" s="154"/>
      <c r="K32" s="154" t="s">
        <v>109</v>
      </c>
    </row>
    <row r="33" spans="1:11" ht="18.25" customHeight="1">
      <c r="A33" s="148"/>
      <c r="B33" s="160"/>
      <c r="C33" s="328" t="s">
        <v>60</v>
      </c>
      <c r="D33" s="328"/>
      <c r="E33" s="328"/>
      <c r="F33" s="328"/>
      <c r="G33" s="328"/>
      <c r="H33" s="328"/>
      <c r="I33" s="328"/>
      <c r="J33" s="328"/>
      <c r="K33" s="328"/>
    </row>
    <row r="34" spans="1:11" ht="18.25" customHeight="1">
      <c r="A34" s="102" t="s">
        <v>164</v>
      </c>
      <c r="B34" s="162"/>
      <c r="C34" s="150"/>
      <c r="D34" s="150"/>
      <c r="E34" s="150"/>
      <c r="F34" s="150"/>
      <c r="G34" s="150"/>
      <c r="H34" s="150"/>
      <c r="I34" s="150"/>
      <c r="J34" s="150"/>
      <c r="K34" s="150"/>
    </row>
    <row r="35" spans="1:11" ht="18.25" customHeight="1">
      <c r="A35" s="20" t="s">
        <v>139</v>
      </c>
      <c r="B35" s="163"/>
      <c r="C35" s="202">
        <v>300000</v>
      </c>
      <c r="D35" s="202"/>
      <c r="E35" s="202">
        <v>959977</v>
      </c>
      <c r="F35" s="202"/>
      <c r="G35" s="202">
        <v>30000</v>
      </c>
      <c r="H35" s="202"/>
      <c r="I35" s="202">
        <v>169673</v>
      </c>
      <c r="J35" s="202"/>
      <c r="K35" s="202">
        <f>SUM(C35:I35)</f>
        <v>1459650</v>
      </c>
    </row>
    <row r="36" spans="1:11" ht="18.25" customHeight="1">
      <c r="A36" s="148" t="s">
        <v>140</v>
      </c>
      <c r="B36" s="137">
        <v>3</v>
      </c>
      <c r="C36" s="205">
        <v>0</v>
      </c>
      <c r="D36" s="205"/>
      <c r="E36" s="205">
        <v>0</v>
      </c>
      <c r="F36" s="205"/>
      <c r="G36" s="205">
        <v>0</v>
      </c>
      <c r="H36" s="205"/>
      <c r="I36" s="205">
        <v>-5966</v>
      </c>
      <c r="J36" s="205"/>
      <c r="K36" s="205">
        <f>SUM(C36:I36)</f>
        <v>-5966</v>
      </c>
    </row>
    <row r="37" spans="1:11" ht="18.25" customHeight="1">
      <c r="A37" s="25" t="s">
        <v>144</v>
      </c>
      <c r="B37" s="163"/>
      <c r="C37" s="201">
        <f>SUM(C35:C36)</f>
        <v>300000</v>
      </c>
      <c r="D37" s="202"/>
      <c r="E37" s="201">
        <f>SUM(E35:E36)</f>
        <v>959977</v>
      </c>
      <c r="F37" s="202"/>
      <c r="G37" s="201">
        <f>SUM(G35:G36)</f>
        <v>30000</v>
      </c>
      <c r="H37" s="202"/>
      <c r="I37" s="201">
        <f>SUM(I35:I36)</f>
        <v>163707</v>
      </c>
      <c r="J37" s="202"/>
      <c r="K37" s="201">
        <f>SUM(K35:K36)</f>
        <v>1453684</v>
      </c>
    </row>
    <row r="38" spans="1:11" ht="8.4" customHeight="1">
      <c r="A38" s="151"/>
      <c r="B38" s="163"/>
      <c r="C38" s="150"/>
      <c r="D38" s="150"/>
      <c r="E38" s="115"/>
      <c r="F38" s="150"/>
      <c r="G38" s="150"/>
      <c r="H38" s="150"/>
      <c r="I38" s="150"/>
      <c r="J38" s="150"/>
      <c r="K38" s="150"/>
    </row>
    <row r="39" spans="1:11" ht="18.25" customHeight="1">
      <c r="A39" s="25" t="s">
        <v>172</v>
      </c>
      <c r="B39" s="163"/>
      <c r="C39" s="150"/>
      <c r="D39" s="150"/>
      <c r="E39" s="115"/>
      <c r="F39" s="150"/>
      <c r="G39" s="150"/>
      <c r="H39" s="150"/>
      <c r="I39" s="150"/>
      <c r="J39" s="150"/>
      <c r="K39" s="150"/>
    </row>
    <row r="40" spans="1:11" ht="18.25" customHeight="1">
      <c r="A40" s="18" t="s">
        <v>176</v>
      </c>
      <c r="B40" s="163"/>
      <c r="C40" s="150"/>
      <c r="D40" s="150"/>
      <c r="E40" s="115"/>
      <c r="F40" s="150"/>
      <c r="G40" s="150"/>
      <c r="H40" s="150"/>
      <c r="I40" s="150"/>
      <c r="J40" s="150"/>
      <c r="K40" s="150"/>
    </row>
    <row r="41" spans="1:11" ht="18.25" customHeight="1">
      <c r="A41" s="272" t="s">
        <v>174</v>
      </c>
      <c r="B41" s="137">
        <v>13</v>
      </c>
      <c r="C41" s="150">
        <v>0</v>
      </c>
      <c r="D41" s="150"/>
      <c r="E41" s="115">
        <v>0</v>
      </c>
      <c r="F41" s="150"/>
      <c r="G41" s="150">
        <v>0</v>
      </c>
      <c r="H41" s="150"/>
      <c r="I41" s="150">
        <v>-60000</v>
      </c>
      <c r="J41" s="150"/>
      <c r="K41" s="150">
        <f>SUM(C41:I41)</f>
        <v>-60000</v>
      </c>
    </row>
    <row r="42" spans="1:11" ht="18.25" customHeight="1">
      <c r="A42" s="35" t="s">
        <v>177</v>
      </c>
      <c r="B42" s="163"/>
      <c r="C42" s="206">
        <f>SUM(C38:C41)</f>
        <v>0</v>
      </c>
      <c r="D42" s="149"/>
      <c r="E42" s="206">
        <f>SUM(E38:E41)</f>
        <v>0</v>
      </c>
      <c r="F42" s="149"/>
      <c r="G42" s="206">
        <f>SUM(G38:G41)</f>
        <v>0</v>
      </c>
      <c r="H42" s="149"/>
      <c r="I42" s="206">
        <f>SUM(I38:I41)</f>
        <v>-60000</v>
      </c>
      <c r="J42" s="149"/>
      <c r="K42" s="206">
        <f>SUM(K38:K41)</f>
        <v>-60000</v>
      </c>
    </row>
    <row r="43" spans="1:11" ht="18.25" customHeight="1">
      <c r="A43" s="151"/>
      <c r="B43" s="163"/>
      <c r="C43" s="150"/>
      <c r="D43" s="150"/>
      <c r="E43" s="115"/>
      <c r="F43" s="150"/>
      <c r="G43" s="150"/>
      <c r="H43" s="150"/>
      <c r="I43" s="150"/>
      <c r="J43" s="150"/>
      <c r="K43" s="150"/>
    </row>
    <row r="44" spans="1:11" ht="18.25" customHeight="1">
      <c r="A44" s="7" t="s">
        <v>222</v>
      </c>
      <c r="B44" s="163"/>
      <c r="C44" s="150"/>
      <c r="D44" s="150"/>
      <c r="E44" s="115"/>
      <c r="F44" s="150"/>
      <c r="G44" s="150"/>
      <c r="H44" s="150"/>
      <c r="I44" s="150"/>
      <c r="J44" s="150"/>
      <c r="K44" s="150"/>
    </row>
    <row r="45" spans="1:11" ht="18.25" customHeight="1">
      <c r="A45" s="10" t="s">
        <v>153</v>
      </c>
      <c r="B45" s="163"/>
      <c r="C45" s="150">
        <v>0</v>
      </c>
      <c r="D45" s="150"/>
      <c r="E45" s="115">
        <v>0</v>
      </c>
      <c r="F45" s="150"/>
      <c r="G45" s="150">
        <v>0</v>
      </c>
      <c r="H45" s="150"/>
      <c r="I45" s="150">
        <v>-19624</v>
      </c>
      <c r="J45" s="150"/>
      <c r="K45" s="150">
        <f>SUM(C45:I45)</f>
        <v>-19624</v>
      </c>
    </row>
    <row r="46" spans="1:11" ht="18.25" customHeight="1">
      <c r="A46" s="10" t="s">
        <v>138</v>
      </c>
      <c r="B46" s="163"/>
      <c r="C46" s="150">
        <v>0</v>
      </c>
      <c r="D46" s="150"/>
      <c r="E46" s="115">
        <v>0</v>
      </c>
      <c r="F46" s="150"/>
      <c r="G46" s="150">
        <v>0</v>
      </c>
      <c r="H46" s="150"/>
      <c r="I46" s="150">
        <v>0</v>
      </c>
      <c r="J46" s="150"/>
      <c r="K46" s="150">
        <f>SUM(C46:I46)</f>
        <v>0</v>
      </c>
    </row>
    <row r="47" spans="1:11" ht="18.25" customHeight="1">
      <c r="A47" s="7" t="s">
        <v>122</v>
      </c>
      <c r="B47" s="163"/>
      <c r="C47" s="206">
        <f>SUM(C45:C46)</f>
        <v>0</v>
      </c>
      <c r="D47" s="150"/>
      <c r="E47" s="206">
        <f>SUM(E45:E46)</f>
        <v>0</v>
      </c>
      <c r="F47" s="150"/>
      <c r="G47" s="206">
        <f>SUM(G45:G46)</f>
        <v>0</v>
      </c>
      <c r="H47" s="150"/>
      <c r="I47" s="206">
        <f>SUM(I45:I46)</f>
        <v>-19624</v>
      </c>
      <c r="J47" s="150"/>
      <c r="K47" s="206">
        <f>SUM(K45:K46)</f>
        <v>-19624</v>
      </c>
    </row>
    <row r="48" spans="1:11" ht="18.25" customHeight="1">
      <c r="A48" s="117"/>
      <c r="B48" s="137"/>
      <c r="C48" s="203"/>
      <c r="D48" s="150"/>
      <c r="E48" s="204"/>
      <c r="F48" s="150"/>
      <c r="G48" s="204"/>
      <c r="H48" s="150"/>
      <c r="I48" s="204"/>
      <c r="J48" s="150"/>
      <c r="K48" s="204"/>
    </row>
    <row r="49" spans="1:11" ht="18.25" customHeight="1" thickBot="1">
      <c r="A49" s="151" t="s">
        <v>165</v>
      </c>
      <c r="B49" s="162"/>
      <c r="C49" s="165">
        <f>SUM(C37,C47)</f>
        <v>300000</v>
      </c>
      <c r="D49" s="149"/>
      <c r="E49" s="165">
        <f>SUM(E37,E47)</f>
        <v>959977</v>
      </c>
      <c r="F49" s="149"/>
      <c r="G49" s="165">
        <f>SUM(G37,G47)</f>
        <v>30000</v>
      </c>
      <c r="H49" s="149"/>
      <c r="I49" s="165">
        <f>SUM(I37,I47,I42)</f>
        <v>84083</v>
      </c>
      <c r="J49" s="149"/>
      <c r="K49" s="165">
        <f>SUM(K37,K47,K42)</f>
        <v>1374060</v>
      </c>
    </row>
    <row r="50" spans="1:11" ht="18.25" customHeight="1" thickTop="1"/>
  </sheetData>
  <mergeCells count="6">
    <mergeCell ref="C33:K33"/>
    <mergeCell ref="C4:K4"/>
    <mergeCell ref="G5:I5"/>
    <mergeCell ref="C9:K9"/>
    <mergeCell ref="C28:K28"/>
    <mergeCell ref="G29:I29"/>
  </mergeCells>
  <pageMargins left="0.7" right="0.7" top="0.48" bottom="0.5" header="0.5" footer="0.5"/>
  <pageSetup paperSize="9" scale="95" firstPageNumber="1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88"/>
  <sheetViews>
    <sheetView tabSelected="1" view="pageBreakPreview" topLeftCell="A80" zoomScale="90" zoomScaleNormal="90" zoomScaleSheetLayoutView="90" workbookViewId="0">
      <selection activeCell="G15" sqref="G15"/>
    </sheetView>
  </sheetViews>
  <sheetFormatPr defaultColWidth="9.08984375" defaultRowHeight="19" customHeight="1"/>
  <cols>
    <col min="1" max="1" width="2.81640625" style="179" customWidth="1"/>
    <col min="2" max="2" width="52" style="179" customWidth="1"/>
    <col min="3" max="3" width="11.36328125" style="167" customWidth="1"/>
    <col min="4" max="4" width="0.453125" style="174" customWidth="1"/>
    <col min="5" max="5" width="14" style="168" bestFit="1" customWidth="1"/>
    <col min="6" max="6" width="0.6328125" style="174" customWidth="1"/>
    <col min="7" max="7" width="14.08984375" style="167" bestFit="1" customWidth="1"/>
    <col min="8" max="8" width="0.453125" style="169" customWidth="1"/>
    <col min="9" max="9" width="14.08984375" style="174" bestFit="1" customWidth="1"/>
    <col min="10" max="16384" width="9.08984375" style="171"/>
  </cols>
  <sheetData>
    <row r="1" spans="1:9" ht="19" customHeight="1">
      <c r="A1" s="218" t="s">
        <v>49</v>
      </c>
      <c r="B1" s="166"/>
      <c r="I1" s="170"/>
    </row>
    <row r="2" spans="1:9" s="188" customFormat="1" ht="19" customHeight="1">
      <c r="A2" s="216" t="s">
        <v>146</v>
      </c>
      <c r="B2" s="183"/>
      <c r="C2" s="184"/>
      <c r="D2" s="302"/>
      <c r="E2" s="185"/>
      <c r="F2" s="302"/>
      <c r="G2" s="184"/>
      <c r="H2" s="186"/>
      <c r="I2" s="187"/>
    </row>
    <row r="3" spans="1:9" ht="19" customHeight="1">
      <c r="A3" s="173"/>
      <c r="B3" s="103"/>
    </row>
    <row r="4" spans="1:9" ht="19" customHeight="1">
      <c r="A4" s="172"/>
      <c r="B4" s="103"/>
      <c r="C4" s="334" t="s">
        <v>78</v>
      </c>
      <c r="D4" s="334"/>
      <c r="E4" s="334"/>
      <c r="F4" s="211"/>
      <c r="G4" s="334" t="s">
        <v>53</v>
      </c>
      <c r="H4" s="334"/>
      <c r="I4" s="334"/>
    </row>
    <row r="5" spans="1:9" ht="19" customHeight="1">
      <c r="A5" s="172"/>
      <c r="B5" s="103"/>
      <c r="C5" s="335" t="s">
        <v>111</v>
      </c>
      <c r="D5" s="335"/>
      <c r="E5" s="335"/>
      <c r="F5" s="307"/>
      <c r="G5" s="335" t="s">
        <v>54</v>
      </c>
      <c r="H5" s="335"/>
      <c r="I5" s="335"/>
    </row>
    <row r="6" spans="1:9" ht="19" customHeight="1">
      <c r="A6" s="175"/>
      <c r="B6" s="169"/>
      <c r="C6" s="332" t="s">
        <v>162</v>
      </c>
      <c r="D6" s="332"/>
      <c r="E6" s="332"/>
      <c r="F6" s="307"/>
      <c r="G6" s="332" t="s">
        <v>162</v>
      </c>
      <c r="H6" s="332"/>
      <c r="I6" s="332"/>
    </row>
    <row r="7" spans="1:9" ht="19" customHeight="1">
      <c r="A7" s="175"/>
      <c r="B7" s="169"/>
      <c r="C7" s="331" t="s">
        <v>166</v>
      </c>
      <c r="D7" s="332"/>
      <c r="E7" s="332"/>
      <c r="F7" s="307"/>
      <c r="G7" s="331" t="s">
        <v>166</v>
      </c>
      <c r="H7" s="332"/>
      <c r="I7" s="332"/>
    </row>
    <row r="8" spans="1:9" ht="19" customHeight="1">
      <c r="A8" s="175"/>
      <c r="B8" s="169"/>
      <c r="C8" s="217" t="s">
        <v>112</v>
      </c>
      <c r="D8" s="303"/>
      <c r="E8" s="217" t="s">
        <v>113</v>
      </c>
      <c r="F8" s="308"/>
      <c r="G8" s="217" t="s">
        <v>112</v>
      </c>
      <c r="H8" s="303"/>
      <c r="I8" s="217" t="s">
        <v>113</v>
      </c>
    </row>
    <row r="9" spans="1:9" ht="19" customHeight="1">
      <c r="A9" s="171"/>
      <c r="B9" s="169"/>
      <c r="C9" s="333" t="s">
        <v>60</v>
      </c>
      <c r="D9" s="333"/>
      <c r="E9" s="333"/>
      <c r="F9" s="333"/>
      <c r="G9" s="333"/>
      <c r="H9" s="333"/>
      <c r="I9" s="333"/>
    </row>
    <row r="10" spans="1:9" ht="19" customHeight="1">
      <c r="A10" s="276" t="s">
        <v>147</v>
      </c>
      <c r="B10" s="249"/>
    </row>
    <row r="11" spans="1:9" ht="19" customHeight="1">
      <c r="A11" s="249" t="s">
        <v>121</v>
      </c>
      <c r="B11" s="249"/>
      <c r="C11" s="239">
        <v>-79642</v>
      </c>
      <c r="D11" s="259"/>
      <c r="E11" s="239">
        <v>87446</v>
      </c>
      <c r="F11" s="258"/>
      <c r="G11" s="239">
        <v>-19624</v>
      </c>
      <c r="H11" s="258"/>
      <c r="I11" s="239">
        <v>210378</v>
      </c>
    </row>
    <row r="12" spans="1:9" ht="19" customHeight="1">
      <c r="A12" s="31" t="s">
        <v>148</v>
      </c>
      <c r="B12" s="249"/>
      <c r="C12" s="239"/>
      <c r="D12" s="259"/>
      <c r="E12" s="239"/>
      <c r="F12" s="309"/>
      <c r="G12" s="239"/>
      <c r="H12" s="259"/>
      <c r="I12" s="239"/>
    </row>
    <row r="13" spans="1:9" ht="19" customHeight="1">
      <c r="A13" s="2" t="s">
        <v>47</v>
      </c>
      <c r="B13" s="249"/>
      <c r="C13" s="239">
        <v>-27120</v>
      </c>
      <c r="D13" s="259"/>
      <c r="E13" s="239">
        <v>12385</v>
      </c>
      <c r="F13" s="258"/>
      <c r="G13" s="239">
        <v>-4857</v>
      </c>
      <c r="H13" s="258"/>
      <c r="I13" s="239">
        <v>-6490</v>
      </c>
    </row>
    <row r="14" spans="1:9" ht="19" customHeight="1">
      <c r="A14" s="2" t="s">
        <v>9</v>
      </c>
      <c r="B14" s="249"/>
      <c r="C14" s="239">
        <v>26812</v>
      </c>
      <c r="D14" s="258">
        <v>0</v>
      </c>
      <c r="E14" s="239">
        <v>3666</v>
      </c>
      <c r="F14" s="258"/>
      <c r="G14" s="239">
        <v>7381</v>
      </c>
      <c r="H14" s="258"/>
      <c r="I14" s="239">
        <v>5526</v>
      </c>
    </row>
    <row r="15" spans="1:9" ht="19" customHeight="1">
      <c r="A15" s="2" t="s">
        <v>178</v>
      </c>
      <c r="B15" s="249"/>
      <c r="C15" s="239">
        <v>297586</v>
      </c>
      <c r="D15" s="259"/>
      <c r="E15" s="239">
        <v>143465</v>
      </c>
      <c r="F15" s="309"/>
      <c r="G15" s="239">
        <v>26220</v>
      </c>
      <c r="H15" s="259"/>
      <c r="I15" s="239">
        <v>11448</v>
      </c>
    </row>
    <row r="16" spans="1:9" ht="19" customHeight="1">
      <c r="A16" s="2" t="s">
        <v>33</v>
      </c>
      <c r="B16" s="249"/>
      <c r="C16" s="239">
        <v>-684</v>
      </c>
      <c r="D16" s="259"/>
      <c r="E16" s="239">
        <v>-1934</v>
      </c>
      <c r="F16" s="309"/>
      <c r="G16" s="239">
        <v>-1183</v>
      </c>
      <c r="H16" s="259"/>
      <c r="I16" s="239">
        <v>-648</v>
      </c>
    </row>
    <row r="17" spans="1:9" ht="19" customHeight="1">
      <c r="A17" s="2" t="s">
        <v>179</v>
      </c>
      <c r="B17" s="249"/>
      <c r="C17" s="239">
        <v>5753</v>
      </c>
      <c r="D17" s="259"/>
      <c r="E17" s="239">
        <v>5482</v>
      </c>
      <c r="F17" s="309"/>
      <c r="G17" s="239">
        <v>2892</v>
      </c>
      <c r="H17" s="259"/>
      <c r="I17" s="239">
        <v>2700</v>
      </c>
    </row>
    <row r="18" spans="1:9" ht="19" customHeight="1">
      <c r="A18" s="2" t="s">
        <v>180</v>
      </c>
      <c r="B18" s="249"/>
      <c r="C18" s="239">
        <v>617</v>
      </c>
      <c r="D18" s="259"/>
      <c r="E18" s="239">
        <v>934</v>
      </c>
      <c r="F18" s="309"/>
      <c r="G18" s="239">
        <v>0</v>
      </c>
      <c r="H18" s="259"/>
      <c r="I18" s="239">
        <v>0</v>
      </c>
    </row>
    <row r="19" spans="1:9" ht="19" customHeight="1">
      <c r="A19" s="2" t="s">
        <v>181</v>
      </c>
      <c r="B19" s="249"/>
      <c r="C19" s="239">
        <v>1036</v>
      </c>
      <c r="D19" s="259"/>
      <c r="E19" s="239">
        <v>0</v>
      </c>
      <c r="F19" s="309"/>
      <c r="G19" s="239">
        <v>0</v>
      </c>
      <c r="H19" s="259"/>
      <c r="I19" s="239">
        <v>0</v>
      </c>
    </row>
    <row r="20" spans="1:9" ht="19" customHeight="1">
      <c r="A20" s="2" t="s">
        <v>182</v>
      </c>
      <c r="B20" s="249"/>
      <c r="C20" s="239">
        <v>-4478</v>
      </c>
      <c r="D20" s="259"/>
      <c r="E20" s="239">
        <v>714</v>
      </c>
      <c r="F20" s="309"/>
      <c r="G20" s="239">
        <v>-395</v>
      </c>
      <c r="H20" s="259"/>
      <c r="I20" s="239">
        <v>0</v>
      </c>
    </row>
    <row r="21" spans="1:9" ht="19" customHeight="1">
      <c r="A21" s="2" t="s">
        <v>183</v>
      </c>
      <c r="B21" s="249"/>
      <c r="C21" s="239">
        <v>2653</v>
      </c>
      <c r="D21" s="259"/>
      <c r="E21" s="108">
        <v>0</v>
      </c>
      <c r="F21" s="309"/>
      <c r="G21" s="239">
        <v>0</v>
      </c>
      <c r="H21" s="259"/>
      <c r="I21" s="239">
        <v>0</v>
      </c>
    </row>
    <row r="22" spans="1:9" ht="19" customHeight="1">
      <c r="A22" s="2" t="s">
        <v>184</v>
      </c>
      <c r="B22" s="249"/>
      <c r="C22" s="239">
        <v>-1913</v>
      </c>
      <c r="D22" s="259"/>
      <c r="E22" s="239">
        <v>1936</v>
      </c>
      <c r="F22" s="309"/>
      <c r="G22" s="236">
        <v>0</v>
      </c>
      <c r="H22" s="259"/>
      <c r="I22" s="236">
        <v>0</v>
      </c>
    </row>
    <row r="23" spans="1:9" ht="19" customHeight="1">
      <c r="A23" s="197" t="s">
        <v>185</v>
      </c>
      <c r="B23" s="249"/>
      <c r="C23" s="239"/>
      <c r="D23" s="259"/>
      <c r="E23" s="239"/>
      <c r="F23" s="309"/>
      <c r="G23" s="239"/>
      <c r="H23" s="259"/>
      <c r="I23" s="239"/>
    </row>
    <row r="24" spans="1:9" ht="19" customHeight="1">
      <c r="A24" s="277" t="s">
        <v>186</v>
      </c>
      <c r="B24" s="249"/>
      <c r="C24" s="239">
        <v>15566</v>
      </c>
      <c r="D24" s="259"/>
      <c r="E24" s="239">
        <v>-609</v>
      </c>
      <c r="F24" s="309"/>
      <c r="G24" s="239">
        <v>1358</v>
      </c>
      <c r="H24" s="259"/>
      <c r="I24" s="239">
        <v>-841</v>
      </c>
    </row>
    <row r="25" spans="1:9" ht="19" customHeight="1">
      <c r="A25" s="313" t="s">
        <v>220</v>
      </c>
      <c r="B25" s="249"/>
      <c r="C25" s="239">
        <v>-5261</v>
      </c>
      <c r="D25" s="236"/>
      <c r="E25" s="239">
        <v>0</v>
      </c>
      <c r="F25" s="314"/>
      <c r="G25" s="239">
        <v>0</v>
      </c>
      <c r="H25" s="236"/>
      <c r="I25" s="239">
        <v>0</v>
      </c>
    </row>
    <row r="26" spans="1:9" ht="19" customHeight="1">
      <c r="A26" s="313" t="s">
        <v>212</v>
      </c>
      <c r="B26" s="249"/>
      <c r="C26" s="239">
        <v>666</v>
      </c>
      <c r="D26" s="236"/>
      <c r="E26" s="239">
        <v>0</v>
      </c>
      <c r="F26" s="314"/>
      <c r="G26" s="239">
        <v>0</v>
      </c>
      <c r="H26" s="236"/>
      <c r="I26" s="239">
        <v>0</v>
      </c>
    </row>
    <row r="27" spans="1:9" ht="19" customHeight="1">
      <c r="A27" s="250" t="s">
        <v>187</v>
      </c>
      <c r="B27" s="249"/>
      <c r="C27" s="239">
        <v>-62827</v>
      </c>
      <c r="D27" s="259"/>
      <c r="E27" s="239">
        <v>-17883</v>
      </c>
      <c r="F27" s="309"/>
      <c r="G27" s="239">
        <v>0</v>
      </c>
      <c r="H27" s="259"/>
      <c r="I27" s="239">
        <v>0</v>
      </c>
    </row>
    <row r="28" spans="1:9" ht="19" customHeight="1">
      <c r="A28" s="2" t="s">
        <v>45</v>
      </c>
      <c r="B28" s="249"/>
      <c r="C28" s="239">
        <v>0</v>
      </c>
      <c r="D28" s="259"/>
      <c r="E28" s="239">
        <v>0</v>
      </c>
      <c r="F28" s="309"/>
      <c r="G28" s="239">
        <v>0</v>
      </c>
      <c r="H28" s="259"/>
      <c r="I28" s="239">
        <v>-212859</v>
      </c>
    </row>
    <row r="29" spans="1:9" ht="19" customHeight="1">
      <c r="A29" s="2" t="s">
        <v>32</v>
      </c>
      <c r="B29" s="249"/>
      <c r="C29" s="239">
        <v>-848</v>
      </c>
      <c r="D29" s="259"/>
      <c r="E29" s="239">
        <v>-1363</v>
      </c>
      <c r="F29" s="309"/>
      <c r="G29" s="239">
        <v>-9225</v>
      </c>
      <c r="H29" s="259"/>
      <c r="I29" s="239">
        <v>-7608</v>
      </c>
    </row>
    <row r="30" spans="1:9" ht="19" customHeight="1">
      <c r="A30" s="2"/>
      <c r="B30" s="249"/>
      <c r="C30" s="279">
        <f t="shared" ref="C30:I30" si="0">SUM(C11:C29)</f>
        <v>167916</v>
      </c>
      <c r="D30" s="258">
        <f t="shared" si="0"/>
        <v>0</v>
      </c>
      <c r="E30" s="279">
        <f t="shared" si="0"/>
        <v>234239</v>
      </c>
      <c r="F30" s="258">
        <f t="shared" si="0"/>
        <v>0</v>
      </c>
      <c r="G30" s="279">
        <f t="shared" si="0"/>
        <v>2567</v>
      </c>
      <c r="H30" s="258">
        <f t="shared" si="0"/>
        <v>0</v>
      </c>
      <c r="I30" s="279">
        <f t="shared" si="0"/>
        <v>1606</v>
      </c>
    </row>
    <row r="31" spans="1:9" ht="19" customHeight="1">
      <c r="A31" s="31" t="s">
        <v>188</v>
      </c>
      <c r="B31" s="249"/>
      <c r="C31" s="239"/>
      <c r="D31" s="259"/>
      <c r="E31" s="239"/>
      <c r="F31" s="309"/>
      <c r="G31" s="239"/>
      <c r="H31" s="259"/>
      <c r="I31" s="239"/>
    </row>
    <row r="32" spans="1:9" ht="19" customHeight="1">
      <c r="A32" s="280" t="s">
        <v>35</v>
      </c>
      <c r="B32" s="281"/>
      <c r="C32" s="239">
        <v>53390</v>
      </c>
      <c r="D32" s="304"/>
      <c r="E32" s="282">
        <v>-39911</v>
      </c>
      <c r="F32" s="310"/>
      <c r="G32" s="239">
        <v>6587</v>
      </c>
      <c r="H32" s="304"/>
      <c r="I32" s="282">
        <v>3526</v>
      </c>
    </row>
    <row r="33" spans="1:9" ht="19" customHeight="1">
      <c r="A33" s="280" t="s">
        <v>31</v>
      </c>
      <c r="B33" s="281"/>
      <c r="C33" s="239">
        <v>23700</v>
      </c>
      <c r="D33" s="304"/>
      <c r="E33" s="282">
        <v>22459</v>
      </c>
      <c r="F33" s="310"/>
      <c r="G33" s="239">
        <v>0</v>
      </c>
      <c r="H33" s="304"/>
      <c r="I33" s="283">
        <v>0</v>
      </c>
    </row>
    <row r="34" spans="1:9" ht="19" customHeight="1">
      <c r="A34" s="281" t="s">
        <v>30</v>
      </c>
      <c r="B34" s="281"/>
      <c r="C34" s="239">
        <v>-923</v>
      </c>
      <c r="D34" s="304"/>
      <c r="E34" s="282">
        <v>-9720</v>
      </c>
      <c r="F34" s="310"/>
      <c r="G34" s="239">
        <v>3110</v>
      </c>
      <c r="H34" s="304"/>
      <c r="I34" s="282">
        <v>-3777</v>
      </c>
    </row>
    <row r="35" spans="1:9" ht="19" customHeight="1">
      <c r="A35" s="281" t="s">
        <v>29</v>
      </c>
      <c r="B35" s="281"/>
      <c r="C35" s="239">
        <v>-3973</v>
      </c>
      <c r="D35" s="304"/>
      <c r="E35" s="282">
        <v>-30472</v>
      </c>
      <c r="F35" s="310"/>
      <c r="G35" s="239">
        <v>-6247</v>
      </c>
      <c r="H35" s="304"/>
      <c r="I35" s="282">
        <v>-4593</v>
      </c>
    </row>
    <row r="36" spans="1:9" ht="19" customHeight="1">
      <c r="A36" s="281" t="s">
        <v>6</v>
      </c>
      <c r="B36" s="281"/>
      <c r="C36" s="239">
        <v>-14440</v>
      </c>
      <c r="D36" s="304"/>
      <c r="E36" s="282">
        <v>17503</v>
      </c>
      <c r="F36" s="310"/>
      <c r="G36" s="239">
        <v>6005</v>
      </c>
      <c r="H36" s="304"/>
      <c r="I36" s="282">
        <v>10784</v>
      </c>
    </row>
    <row r="37" spans="1:9" ht="19" customHeight="1">
      <c r="A37" s="280" t="s">
        <v>2</v>
      </c>
      <c r="B37" s="281"/>
      <c r="C37" s="239">
        <v>-3157</v>
      </c>
      <c r="D37" s="304"/>
      <c r="E37" s="282">
        <v>447</v>
      </c>
      <c r="F37" s="310"/>
      <c r="G37" s="239">
        <v>11</v>
      </c>
      <c r="H37" s="304"/>
      <c r="I37" s="282">
        <v>694</v>
      </c>
    </row>
    <row r="38" spans="1:9" ht="19" customHeight="1">
      <c r="A38" s="281" t="s">
        <v>28</v>
      </c>
      <c r="B38" s="281"/>
      <c r="C38" s="239">
        <v>-55444</v>
      </c>
      <c r="D38" s="304"/>
      <c r="E38" s="284">
        <v>20312</v>
      </c>
      <c r="F38" s="310"/>
      <c r="G38" s="239">
        <v>-13897</v>
      </c>
      <c r="H38" s="304"/>
      <c r="I38" s="282">
        <v>5093</v>
      </c>
    </row>
    <row r="39" spans="1:9" ht="19" customHeight="1">
      <c r="A39" s="280" t="s">
        <v>3</v>
      </c>
      <c r="B39" s="281"/>
      <c r="C39" s="239">
        <v>1254</v>
      </c>
      <c r="D39" s="304"/>
      <c r="E39" s="282">
        <v>15473</v>
      </c>
      <c r="F39" s="310"/>
      <c r="G39" s="239">
        <v>8924</v>
      </c>
      <c r="H39" s="304"/>
      <c r="I39" s="282">
        <v>-1658</v>
      </c>
    </row>
    <row r="40" spans="1:9" ht="19" customHeight="1">
      <c r="A40" s="280" t="s">
        <v>151</v>
      </c>
      <c r="B40" s="281"/>
      <c r="C40" s="239">
        <v>61674</v>
      </c>
      <c r="D40" s="304"/>
      <c r="E40" s="282">
        <v>27703</v>
      </c>
      <c r="F40" s="310"/>
      <c r="G40" s="239">
        <v>0</v>
      </c>
      <c r="H40" s="304"/>
      <c r="I40" s="282">
        <v>0</v>
      </c>
    </row>
    <row r="41" spans="1:9" ht="19" customHeight="1">
      <c r="A41" s="280" t="s">
        <v>1</v>
      </c>
      <c r="B41" s="281"/>
      <c r="C41" s="239">
        <v>-1649</v>
      </c>
      <c r="D41" s="304"/>
      <c r="E41" s="282">
        <v>1140</v>
      </c>
      <c r="F41" s="310"/>
      <c r="G41" s="239">
        <v>0</v>
      </c>
      <c r="H41" s="304"/>
      <c r="I41" s="282">
        <v>0</v>
      </c>
    </row>
    <row r="42" spans="1:9" ht="19" hidden="1" customHeight="1">
      <c r="A42" s="250" t="s">
        <v>36</v>
      </c>
      <c r="B42" s="249"/>
      <c r="C42" s="239"/>
      <c r="D42" s="259"/>
      <c r="E42" s="239">
        <v>0</v>
      </c>
      <c r="F42" s="309"/>
      <c r="G42" s="239"/>
      <c r="H42" s="259"/>
      <c r="I42" s="239">
        <v>0</v>
      </c>
    </row>
    <row r="43" spans="1:9" ht="19" hidden="1" customHeight="1">
      <c r="A43" s="250" t="s">
        <v>48</v>
      </c>
      <c r="B43" s="249"/>
      <c r="C43" s="239"/>
      <c r="D43" s="259"/>
      <c r="E43" s="239">
        <v>0</v>
      </c>
      <c r="F43" s="309"/>
      <c r="G43" s="239"/>
      <c r="H43" s="259"/>
      <c r="I43" s="239">
        <v>0</v>
      </c>
    </row>
    <row r="44" spans="1:9" ht="19" customHeight="1">
      <c r="A44" s="25" t="s">
        <v>213</v>
      </c>
      <c r="B44" s="249"/>
      <c r="C44" s="278">
        <f t="shared" ref="C44:I44" si="1">SUM(C30:C41)</f>
        <v>228348</v>
      </c>
      <c r="D44" s="261">
        <f t="shared" si="1"/>
        <v>0</v>
      </c>
      <c r="E44" s="278">
        <f t="shared" si="1"/>
        <v>259173</v>
      </c>
      <c r="F44" s="261">
        <f t="shared" si="1"/>
        <v>0</v>
      </c>
      <c r="G44" s="278">
        <f t="shared" si="1"/>
        <v>7060</v>
      </c>
      <c r="H44" s="261">
        <f t="shared" si="1"/>
        <v>0</v>
      </c>
      <c r="I44" s="278">
        <f t="shared" si="1"/>
        <v>11675</v>
      </c>
    </row>
    <row r="45" spans="1:9" ht="19" customHeight="1">
      <c r="A45" s="2" t="s">
        <v>189</v>
      </c>
      <c r="B45" s="249"/>
      <c r="C45" s="239">
        <v>0</v>
      </c>
      <c r="D45" s="259"/>
      <c r="E45" s="258">
        <v>-753</v>
      </c>
      <c r="F45" s="309"/>
      <c r="G45" s="239">
        <v>0</v>
      </c>
      <c r="H45" s="259"/>
      <c r="I45" s="258">
        <v>-699</v>
      </c>
    </row>
    <row r="46" spans="1:9" ht="19" customHeight="1">
      <c r="A46" s="250" t="s">
        <v>216</v>
      </c>
      <c r="B46" s="249"/>
      <c r="C46" s="239">
        <v>-2742</v>
      </c>
      <c r="D46" s="259"/>
      <c r="E46" s="242">
        <v>-39132</v>
      </c>
      <c r="F46" s="311"/>
      <c r="G46" s="239">
        <v>4091</v>
      </c>
      <c r="H46" s="259"/>
      <c r="I46" s="242">
        <v>-5483</v>
      </c>
    </row>
    <row r="47" spans="1:9" ht="19" customHeight="1">
      <c r="A47" s="252" t="s">
        <v>214</v>
      </c>
      <c r="B47" s="253"/>
      <c r="C47" s="285">
        <f>SUM(C44:C46)</f>
        <v>225606</v>
      </c>
      <c r="D47" s="305">
        <f t="shared" ref="D47" si="2">SUM(D44:D46)</f>
        <v>0</v>
      </c>
      <c r="E47" s="285">
        <f>SUM(E44:E46)</f>
        <v>219288</v>
      </c>
      <c r="F47" s="305">
        <f t="shared" ref="F47:I47" si="3">SUM(F44:F46)</f>
        <v>0</v>
      </c>
      <c r="G47" s="285">
        <f t="shared" si="3"/>
        <v>11151</v>
      </c>
      <c r="H47" s="305">
        <f t="shared" si="3"/>
        <v>0</v>
      </c>
      <c r="I47" s="285">
        <f t="shared" si="3"/>
        <v>5493</v>
      </c>
    </row>
    <row r="48" spans="1:9" ht="19" customHeight="1">
      <c r="A48" s="178"/>
      <c r="B48" s="176"/>
      <c r="C48" s="121"/>
      <c r="D48" s="114"/>
      <c r="E48" s="121"/>
      <c r="F48" s="177"/>
      <c r="G48" s="121"/>
      <c r="H48" s="114"/>
      <c r="I48" s="121"/>
    </row>
    <row r="49" spans="1:9" ht="19" customHeight="1">
      <c r="A49" s="178"/>
      <c r="B49" s="176"/>
      <c r="C49" s="121"/>
      <c r="D49" s="114"/>
      <c r="E49" s="121"/>
      <c r="F49" s="177"/>
      <c r="G49" s="121"/>
      <c r="H49" s="114"/>
      <c r="I49" s="121"/>
    </row>
    <row r="50" spans="1:9" ht="19" customHeight="1">
      <c r="A50" s="215" t="s">
        <v>49</v>
      </c>
      <c r="B50" s="166"/>
      <c r="I50" s="170"/>
    </row>
    <row r="51" spans="1:9" s="188" customFormat="1" ht="19" customHeight="1">
      <c r="A51" s="216" t="s">
        <v>146</v>
      </c>
      <c r="B51" s="183"/>
      <c r="C51" s="184"/>
      <c r="D51" s="302"/>
      <c r="E51" s="185"/>
      <c r="F51" s="302"/>
      <c r="G51" s="184"/>
      <c r="H51" s="186"/>
      <c r="I51" s="187"/>
    </row>
    <row r="52" spans="1:9" ht="19" customHeight="1">
      <c r="A52" s="173"/>
      <c r="B52" s="103"/>
    </row>
    <row r="53" spans="1:9" ht="19" customHeight="1">
      <c r="A53" s="173"/>
      <c r="B53" s="103"/>
      <c r="C53" s="334" t="s">
        <v>78</v>
      </c>
      <c r="D53" s="334"/>
      <c r="E53" s="334"/>
      <c r="F53" s="211"/>
      <c r="G53" s="334" t="s">
        <v>53</v>
      </c>
      <c r="H53" s="334"/>
      <c r="I53" s="334"/>
    </row>
    <row r="54" spans="1:9" ht="19" customHeight="1">
      <c r="A54" s="173"/>
      <c r="B54" s="103"/>
      <c r="C54" s="335" t="s">
        <v>111</v>
      </c>
      <c r="D54" s="335"/>
      <c r="E54" s="335"/>
      <c r="F54" s="307"/>
      <c r="G54" s="335" t="s">
        <v>54</v>
      </c>
      <c r="H54" s="335"/>
      <c r="I54" s="335"/>
    </row>
    <row r="55" spans="1:9" ht="19" customHeight="1">
      <c r="A55" s="173"/>
      <c r="B55" s="103"/>
      <c r="C55" s="332" t="s">
        <v>162</v>
      </c>
      <c r="D55" s="332"/>
      <c r="E55" s="332"/>
      <c r="F55" s="307"/>
      <c r="G55" s="332" t="s">
        <v>162</v>
      </c>
      <c r="H55" s="332"/>
      <c r="I55" s="332"/>
    </row>
    <row r="56" spans="1:9" ht="19" customHeight="1">
      <c r="A56" s="172"/>
      <c r="B56" s="103"/>
      <c r="C56" s="331" t="s">
        <v>166</v>
      </c>
      <c r="D56" s="332"/>
      <c r="E56" s="332"/>
      <c r="F56" s="307"/>
      <c r="G56" s="331" t="s">
        <v>166</v>
      </c>
      <c r="H56" s="332"/>
      <c r="I56" s="332"/>
    </row>
    <row r="57" spans="1:9" ht="19" customHeight="1">
      <c r="A57" s="175"/>
      <c r="C57" s="217" t="s">
        <v>112</v>
      </c>
      <c r="D57" s="303"/>
      <c r="E57" s="217" t="s">
        <v>113</v>
      </c>
      <c r="F57" s="308"/>
      <c r="G57" s="217" t="s">
        <v>112</v>
      </c>
      <c r="H57" s="303"/>
      <c r="I57" s="217" t="s">
        <v>113</v>
      </c>
    </row>
    <row r="58" spans="1:9" ht="19" customHeight="1">
      <c r="A58" s="171"/>
      <c r="C58" s="333" t="s">
        <v>60</v>
      </c>
      <c r="D58" s="333"/>
      <c r="E58" s="333"/>
      <c r="F58" s="333"/>
      <c r="G58" s="333"/>
      <c r="H58" s="333"/>
      <c r="I58" s="333"/>
    </row>
    <row r="59" spans="1:9" ht="19" customHeight="1">
      <c r="A59" s="286" t="s">
        <v>197</v>
      </c>
      <c r="B59" s="253"/>
      <c r="C59" s="182"/>
    </row>
    <row r="60" spans="1:9" ht="19" customHeight="1">
      <c r="A60" s="250" t="s">
        <v>221</v>
      </c>
      <c r="B60" s="253"/>
      <c r="C60" s="181">
        <v>0</v>
      </c>
      <c r="D60" s="150"/>
      <c r="E60" s="288">
        <v>0</v>
      </c>
      <c r="F60" s="289"/>
      <c r="G60" s="288">
        <v>225000</v>
      </c>
      <c r="H60" s="150"/>
      <c r="I60" s="288">
        <v>0</v>
      </c>
    </row>
    <row r="61" spans="1:9" ht="19" customHeight="1">
      <c r="A61" s="250" t="s">
        <v>190</v>
      </c>
      <c r="B61" s="253"/>
      <c r="C61" s="181">
        <v>0</v>
      </c>
      <c r="D61" s="150"/>
      <c r="E61" s="288">
        <v>0</v>
      </c>
      <c r="F61" s="289"/>
      <c r="G61" s="288">
        <v>0</v>
      </c>
      <c r="H61" s="150"/>
      <c r="I61" s="288">
        <v>-270000</v>
      </c>
    </row>
    <row r="62" spans="1:9" ht="19" customHeight="1">
      <c r="A62" s="250" t="s">
        <v>191</v>
      </c>
      <c r="B62" s="253"/>
      <c r="C62" s="181">
        <v>-4125</v>
      </c>
      <c r="D62" s="150"/>
      <c r="E62" s="255">
        <v>0</v>
      </c>
      <c r="F62" s="150"/>
      <c r="G62" s="288">
        <v>0</v>
      </c>
      <c r="H62" s="150"/>
      <c r="I62" s="255">
        <v>0</v>
      </c>
    </row>
    <row r="63" spans="1:9" ht="19" customHeight="1">
      <c r="A63" s="250" t="s">
        <v>192</v>
      </c>
      <c r="B63" s="253"/>
      <c r="C63" s="181">
        <v>23649</v>
      </c>
      <c r="D63" s="150"/>
      <c r="E63" s="255">
        <v>14362</v>
      </c>
      <c r="F63" s="150"/>
      <c r="G63" s="288">
        <v>91</v>
      </c>
      <c r="H63" s="150"/>
      <c r="I63" s="150">
        <v>2477</v>
      </c>
    </row>
    <row r="64" spans="1:9" ht="19" customHeight="1">
      <c r="A64" s="250" t="s">
        <v>193</v>
      </c>
      <c r="B64" s="253"/>
      <c r="C64" s="181">
        <v>-45610</v>
      </c>
      <c r="D64" s="150"/>
      <c r="E64" s="255">
        <v>-223378</v>
      </c>
      <c r="F64" s="150"/>
      <c r="G64" s="288">
        <v>-10355</v>
      </c>
      <c r="H64" s="150"/>
      <c r="I64" s="288">
        <v>-34250</v>
      </c>
    </row>
    <row r="65" spans="1:9" ht="19" customHeight="1">
      <c r="A65" s="250" t="s">
        <v>66</v>
      </c>
      <c r="B65" s="253"/>
      <c r="C65" s="181">
        <v>0</v>
      </c>
      <c r="D65" s="150"/>
      <c r="E65" s="255">
        <v>0</v>
      </c>
      <c r="F65" s="289"/>
      <c r="G65" s="288">
        <v>-1123598</v>
      </c>
      <c r="H65" s="150"/>
      <c r="I65" s="288">
        <v>-1174749</v>
      </c>
    </row>
    <row r="66" spans="1:9" ht="19" customHeight="1">
      <c r="A66" s="249" t="s">
        <v>194</v>
      </c>
      <c r="B66" s="253"/>
      <c r="C66" s="181">
        <v>0</v>
      </c>
      <c r="D66" s="150"/>
      <c r="E66" s="288">
        <v>0</v>
      </c>
      <c r="F66" s="289"/>
      <c r="G66" s="288">
        <v>1127402</v>
      </c>
      <c r="H66" s="150"/>
      <c r="I66" s="288">
        <v>1179173</v>
      </c>
    </row>
    <row r="67" spans="1:9" ht="19" customHeight="1">
      <c r="A67" s="249" t="s">
        <v>27</v>
      </c>
      <c r="B67" s="253"/>
      <c r="C67" s="181">
        <v>0</v>
      </c>
      <c r="D67" s="150"/>
      <c r="E67" s="288">
        <v>-774</v>
      </c>
      <c r="F67" s="289"/>
      <c r="G67" s="288">
        <v>0</v>
      </c>
      <c r="H67" s="150"/>
      <c r="I67" s="288">
        <v>-490</v>
      </c>
    </row>
    <row r="68" spans="1:9" ht="19" customHeight="1">
      <c r="A68" s="250" t="s">
        <v>195</v>
      </c>
      <c r="B68" s="249"/>
      <c r="C68" s="181">
        <v>0</v>
      </c>
      <c r="D68" s="150"/>
      <c r="E68" s="288">
        <v>0</v>
      </c>
      <c r="F68" s="289"/>
      <c r="G68" s="288">
        <v>0</v>
      </c>
      <c r="H68" s="150"/>
      <c r="I68" s="288">
        <v>212859</v>
      </c>
    </row>
    <row r="69" spans="1:9" ht="19" customHeight="1">
      <c r="A69" s="250" t="s">
        <v>196</v>
      </c>
      <c r="B69" s="249"/>
      <c r="C69" s="181">
        <v>587</v>
      </c>
      <c r="D69" s="150"/>
      <c r="E69" s="290">
        <v>1149</v>
      </c>
      <c r="F69" s="289"/>
      <c r="G69" s="288">
        <v>9078</v>
      </c>
      <c r="H69" s="150"/>
      <c r="I69" s="288">
        <v>7373</v>
      </c>
    </row>
    <row r="70" spans="1:9" ht="19" customHeight="1">
      <c r="A70" s="252" t="s">
        <v>211</v>
      </c>
      <c r="B70" s="249"/>
      <c r="C70" s="291">
        <f>SUM(C60:D69)</f>
        <v>-25499</v>
      </c>
      <c r="D70" s="149"/>
      <c r="E70" s="291">
        <f>SUM(E60:F69)</f>
        <v>-208641</v>
      </c>
      <c r="F70" s="149"/>
      <c r="G70" s="291">
        <f>SUM(G60:H69)</f>
        <v>227618</v>
      </c>
      <c r="H70" s="149"/>
      <c r="I70" s="291">
        <f>SUM(I60:I69)</f>
        <v>-77607</v>
      </c>
    </row>
    <row r="71" spans="1:9" ht="19" customHeight="1">
      <c r="A71" s="254"/>
      <c r="B71" s="254"/>
      <c r="C71" s="292"/>
      <c r="D71" s="293"/>
      <c r="E71" s="292"/>
      <c r="F71" s="293"/>
      <c r="G71" s="292"/>
      <c r="H71" s="293"/>
      <c r="I71" s="292"/>
    </row>
    <row r="72" spans="1:9" ht="19" customHeight="1">
      <c r="A72" s="287" t="s">
        <v>198</v>
      </c>
      <c r="B72" s="249"/>
      <c r="C72" s="292"/>
      <c r="D72" s="293"/>
      <c r="E72" s="180"/>
      <c r="F72" s="306"/>
      <c r="G72" s="180"/>
      <c r="H72" s="306"/>
      <c r="I72" s="180"/>
    </row>
    <row r="73" spans="1:9" ht="19" customHeight="1">
      <c r="A73" s="249" t="s">
        <v>199</v>
      </c>
      <c r="B73" s="249"/>
      <c r="C73" s="181">
        <v>0</v>
      </c>
      <c r="D73" s="293"/>
      <c r="E73" s="294">
        <v>952055</v>
      </c>
      <c r="F73" s="312"/>
      <c r="G73" s="294">
        <v>0</v>
      </c>
      <c r="H73" s="312"/>
      <c r="I73" s="294">
        <v>952055</v>
      </c>
    </row>
    <row r="74" spans="1:9" ht="19" customHeight="1">
      <c r="A74" s="249" t="s">
        <v>200</v>
      </c>
      <c r="B74" s="249"/>
      <c r="C74" s="181">
        <v>90000</v>
      </c>
      <c r="D74" s="293"/>
      <c r="E74" s="255">
        <v>490000</v>
      </c>
      <c r="F74" s="312"/>
      <c r="G74" s="294">
        <v>90000</v>
      </c>
      <c r="H74" s="312"/>
      <c r="I74" s="294">
        <v>490000</v>
      </c>
    </row>
    <row r="75" spans="1:9" ht="19" customHeight="1">
      <c r="A75" s="249" t="s">
        <v>201</v>
      </c>
      <c r="B75" s="249"/>
      <c r="C75" s="181">
        <v>0</v>
      </c>
      <c r="D75" s="293"/>
      <c r="E75" s="294">
        <v>0</v>
      </c>
      <c r="F75" s="312"/>
      <c r="G75" s="294">
        <v>328130</v>
      </c>
      <c r="H75" s="312"/>
      <c r="I75" s="294">
        <v>1066900</v>
      </c>
    </row>
    <row r="76" spans="1:9" ht="19" customHeight="1">
      <c r="A76" s="249" t="s">
        <v>38</v>
      </c>
      <c r="B76" s="249"/>
      <c r="C76" s="181">
        <v>-90000</v>
      </c>
      <c r="D76" s="293"/>
      <c r="E76" s="255">
        <v>-1120000</v>
      </c>
      <c r="F76" s="312"/>
      <c r="G76" s="294">
        <v>-90000</v>
      </c>
      <c r="H76" s="312"/>
      <c r="I76" s="294">
        <v>-1120000</v>
      </c>
    </row>
    <row r="77" spans="1:9" ht="19" customHeight="1">
      <c r="A77" s="193" t="s">
        <v>202</v>
      </c>
      <c r="B77" s="249"/>
      <c r="C77" s="181">
        <v>0</v>
      </c>
      <c r="D77" s="293"/>
      <c r="E77" s="294">
        <v>0</v>
      </c>
      <c r="F77" s="312"/>
      <c r="G77" s="294">
        <v>-452195</v>
      </c>
      <c r="H77" s="312"/>
      <c r="I77" s="294">
        <v>-967786</v>
      </c>
    </row>
    <row r="78" spans="1:9" ht="19" customHeight="1">
      <c r="A78" s="2" t="s">
        <v>207</v>
      </c>
      <c r="B78" s="249"/>
      <c r="C78" s="181"/>
      <c r="D78" s="293"/>
      <c r="E78" s="294"/>
      <c r="F78" s="312"/>
      <c r="G78" s="294"/>
      <c r="H78" s="312"/>
      <c r="I78" s="294"/>
    </row>
    <row r="79" spans="1:9" ht="19" customHeight="1">
      <c r="A79" s="31" t="s">
        <v>203</v>
      </c>
      <c r="B79" s="249"/>
      <c r="C79" s="181">
        <v>-151311</v>
      </c>
      <c r="D79" s="293"/>
      <c r="E79" s="255">
        <v>-1591</v>
      </c>
      <c r="F79" s="312"/>
      <c r="G79" s="294">
        <v>-11419</v>
      </c>
      <c r="H79" s="312"/>
      <c r="I79" s="255">
        <v>-1591</v>
      </c>
    </row>
    <row r="80" spans="1:9" ht="19" customHeight="1">
      <c r="A80" s="2" t="s">
        <v>204</v>
      </c>
      <c r="B80" s="249"/>
      <c r="C80" s="181">
        <v>-60000</v>
      </c>
      <c r="D80" s="306"/>
      <c r="E80" s="294">
        <v>-101250</v>
      </c>
      <c r="F80" s="312"/>
      <c r="G80" s="294">
        <v>-60000</v>
      </c>
      <c r="H80" s="312"/>
      <c r="I80" s="294">
        <v>-101250</v>
      </c>
    </row>
    <row r="81" spans="1:9" ht="19" hidden="1" customHeight="1">
      <c r="A81" s="250" t="s">
        <v>46</v>
      </c>
      <c r="B81" s="249"/>
      <c r="C81" s="181">
        <v>0</v>
      </c>
      <c r="D81" s="306"/>
      <c r="E81" s="294"/>
      <c r="F81" s="312"/>
      <c r="G81" s="294">
        <v>0</v>
      </c>
      <c r="H81" s="312"/>
      <c r="I81" s="294"/>
    </row>
    <row r="82" spans="1:9" ht="19" customHeight="1">
      <c r="A82" s="253" t="s">
        <v>205</v>
      </c>
      <c r="B82" s="249"/>
      <c r="C82" s="181">
        <v>-26812</v>
      </c>
      <c r="D82" s="306"/>
      <c r="E82" s="294">
        <v>-3532</v>
      </c>
      <c r="F82" s="312"/>
      <c r="G82" s="294">
        <v>-7536</v>
      </c>
      <c r="H82" s="312"/>
      <c r="I82" s="294">
        <v>-5307</v>
      </c>
    </row>
    <row r="83" spans="1:9" ht="19" customHeight="1">
      <c r="A83" s="25" t="s">
        <v>206</v>
      </c>
      <c r="B83" s="249"/>
      <c r="C83" s="291">
        <f>SUM(C73:C82)</f>
        <v>-238123</v>
      </c>
      <c r="D83" s="140"/>
      <c r="E83" s="295">
        <f>SUM(E73:E82)</f>
        <v>215682</v>
      </c>
      <c r="F83" s="296"/>
      <c r="G83" s="295">
        <f>SUM(G73:G82)</f>
        <v>-203020</v>
      </c>
      <c r="H83" s="140"/>
      <c r="I83" s="295">
        <f>SUM(I73:I82)</f>
        <v>313021</v>
      </c>
    </row>
    <row r="84" spans="1:9" ht="19" customHeight="1">
      <c r="A84" s="252"/>
      <c r="B84" s="249"/>
      <c r="C84" s="181"/>
      <c r="D84" s="293"/>
      <c r="E84" s="292"/>
      <c r="F84" s="293"/>
      <c r="G84" s="292"/>
      <c r="H84" s="293"/>
      <c r="I84" s="292"/>
    </row>
    <row r="85" spans="1:9" ht="19" customHeight="1">
      <c r="A85" s="25" t="s">
        <v>208</v>
      </c>
      <c r="B85" s="249"/>
      <c r="C85" s="149">
        <f>SUM(C47,C70,C83)</f>
        <v>-38016</v>
      </c>
      <c r="D85" s="149">
        <f t="shared" ref="D85:I85" si="4">SUM(D47,D70,D83)</f>
        <v>0</v>
      </c>
      <c r="E85" s="149">
        <f t="shared" si="4"/>
        <v>226329</v>
      </c>
      <c r="F85" s="149">
        <f t="shared" si="4"/>
        <v>0</v>
      </c>
      <c r="G85" s="149">
        <f t="shared" si="4"/>
        <v>35749</v>
      </c>
      <c r="H85" s="149">
        <f t="shared" si="4"/>
        <v>0</v>
      </c>
      <c r="I85" s="149">
        <f t="shared" si="4"/>
        <v>240907</v>
      </c>
    </row>
    <row r="86" spans="1:9" ht="19" customHeight="1">
      <c r="A86" s="2" t="s">
        <v>209</v>
      </c>
      <c r="B86" s="249"/>
      <c r="C86" s="297">
        <f>'BS-3-5'!G11</f>
        <v>363311</v>
      </c>
      <c r="D86" s="298">
        <f>'BS-3-5'!F11</f>
        <v>0</v>
      </c>
      <c r="E86" s="297">
        <v>142601</v>
      </c>
      <c r="F86" s="298">
        <f>'BS-3-5'!H11</f>
        <v>0</v>
      </c>
      <c r="G86" s="297">
        <f>'BS-3-5'!K11</f>
        <v>221442</v>
      </c>
      <c r="H86" s="298">
        <f>'BS-3-5'!J11</f>
        <v>0</v>
      </c>
      <c r="I86" s="297">
        <v>66071</v>
      </c>
    </row>
    <row r="87" spans="1:9" ht="19" customHeight="1" thickBot="1">
      <c r="A87" s="25" t="s">
        <v>210</v>
      </c>
      <c r="B87" s="249"/>
      <c r="C87" s="300">
        <f>SUM(C85:C86)</f>
        <v>325295</v>
      </c>
      <c r="D87" s="301">
        <f t="shared" ref="D87:H87" si="5">SUM(D85:D86)</f>
        <v>0</v>
      </c>
      <c r="E87" s="300">
        <f t="shared" si="5"/>
        <v>368930</v>
      </c>
      <c r="F87" s="301">
        <f t="shared" si="5"/>
        <v>0</v>
      </c>
      <c r="G87" s="300">
        <f>SUM(G85:G86)</f>
        <v>257191</v>
      </c>
      <c r="H87" s="301">
        <f t="shared" si="5"/>
        <v>0</v>
      </c>
      <c r="I87" s="300">
        <f>SUM(I85:I86)</f>
        <v>306978</v>
      </c>
    </row>
    <row r="88" spans="1:9" ht="19" customHeight="1" thickTop="1">
      <c r="A88" s="251"/>
      <c r="B88" s="249"/>
      <c r="I88" s="170"/>
    </row>
  </sheetData>
  <mergeCells count="18">
    <mergeCell ref="C55:E55"/>
    <mergeCell ref="G55:I55"/>
    <mergeCell ref="C56:E56"/>
    <mergeCell ref="G56:I56"/>
    <mergeCell ref="C58:I5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3:E53"/>
    <mergeCell ref="G53:I53"/>
    <mergeCell ref="C54:E54"/>
    <mergeCell ref="G54:I54"/>
  </mergeCells>
  <pageMargins left="0.7" right="0.7" top="0.48" bottom="0.5" header="0.5" footer="0.5"/>
  <pageSetup paperSize="9" scale="79" firstPageNumber="1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6-7</vt:lpstr>
      <vt:lpstr>PL 8-9</vt:lpstr>
      <vt:lpstr>EQ-Conso 10-11</vt:lpstr>
      <vt:lpstr>EQ-Separate 12-13</vt:lpstr>
      <vt:lpstr>CF 14-15</vt:lpstr>
      <vt:lpstr>'BS-3-5'!Print_Area</vt:lpstr>
      <vt:lpstr>'CF 14-15'!Print_Area</vt:lpstr>
      <vt:lpstr>'EQ-Conso 10-11'!Print_Area</vt:lpstr>
      <vt:lpstr>'EQ-Separate 12-13'!Print_Area</vt:lpstr>
      <vt:lpstr>'PL 6-7'!Print_Area</vt:lpstr>
      <vt:lpstr>'PL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Yaowares Oumtip</cp:lastModifiedBy>
  <cp:lastPrinted>2020-11-09T09:34:49Z</cp:lastPrinted>
  <dcterms:created xsi:type="dcterms:W3CDTF">2018-05-05T17:51:41Z</dcterms:created>
  <dcterms:modified xsi:type="dcterms:W3CDTF">2020-11-10T01:17:56Z</dcterms:modified>
</cp:coreProperties>
</file>