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ata\MIS\YEAREND\Year20\Q3 2020\Final FS 6 files Q3'20\"/>
    </mc:Choice>
  </mc:AlternateContent>
  <xr:revisionPtr revIDLastSave="0" documentId="13_ncr:1_{F0D30235-2151-4411-9E94-539F11BC64C5}" xr6:coauthVersionLast="45" xr6:coauthVersionMax="45" xr10:uidLastSave="{00000000-0000-0000-0000-000000000000}"/>
  <bookViews>
    <workbookView xWindow="75" yWindow="15" windowWidth="14145" windowHeight="15465" tabRatio="654" xr2:uid="{00000000-000D-0000-FFFF-FFFF00000000}"/>
  </bookViews>
  <sheets>
    <sheet name="2-3" sheetId="11" r:id="rId1"/>
    <sheet name="4 -5 (3-month)" sheetId="22" r:id="rId2"/>
    <sheet name="6 -7 (9-month)" sheetId="23" r:id="rId3"/>
    <sheet name="8" sheetId="20" r:id="rId4"/>
    <sheet name="9" sheetId="21" r:id="rId5"/>
    <sheet name="10-11" sheetId="24" r:id="rId6"/>
  </sheets>
  <definedNames>
    <definedName name="_xlnm.Print_Area" localSheetId="5">'10-11'!$A$1:$M$108</definedName>
    <definedName name="_xlnm.Print_Area" localSheetId="0">'2-3'!$A$1:$M$111</definedName>
    <definedName name="_xlnm.Print_Area" localSheetId="3">'8'!$A$1:$X$43</definedName>
    <definedName name="_xlnm.Print_Area" localSheetId="4">'9'!$A$1:$S$34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6" i="22" l="1"/>
  <c r="M45" i="23"/>
  <c r="I45" i="23"/>
  <c r="G90" i="24" l="1"/>
  <c r="I90" i="24"/>
  <c r="G16" i="22" l="1"/>
  <c r="V38" i="20" l="1"/>
  <c r="Q24" i="21" l="1"/>
  <c r="M36" i="22" l="1"/>
  <c r="K36" i="22"/>
  <c r="X20" i="20"/>
  <c r="A52" i="22"/>
  <c r="K45" i="23" l="1"/>
  <c r="G45" i="23"/>
  <c r="T38" i="20" l="1"/>
  <c r="X38" i="20" s="1"/>
  <c r="S25" i="21"/>
  <c r="T36" i="20"/>
  <c r="X36" i="20" s="1"/>
  <c r="T32" i="20"/>
  <c r="T35" i="20" s="1"/>
  <c r="T29" i="20"/>
  <c r="P35" i="20"/>
  <c r="M66" i="22"/>
  <c r="I66" i="22"/>
  <c r="G77" i="22"/>
  <c r="G69" i="23"/>
  <c r="G76" i="23"/>
  <c r="G80" i="23"/>
  <c r="M80" i="23"/>
  <c r="I76" i="23"/>
  <c r="M69" i="23"/>
  <c r="I69" i="23"/>
  <c r="P41" i="20" l="1"/>
  <c r="T41" i="20"/>
  <c r="Q15" i="21"/>
  <c r="P20" i="20" l="1"/>
  <c r="I103" i="11" l="1"/>
  <c r="O24" i="21"/>
  <c r="O28" i="21" s="1"/>
  <c r="M24" i="21"/>
  <c r="M28" i="21" s="1"/>
  <c r="K24" i="21"/>
  <c r="K28" i="21" s="1"/>
  <c r="I24" i="21"/>
  <c r="I28" i="21" s="1"/>
  <c r="S22" i="21"/>
  <c r="S20" i="21"/>
  <c r="V35" i="20"/>
  <c r="V41" i="20" s="1"/>
  <c r="R35" i="20"/>
  <c r="R41" i="20" s="1"/>
  <c r="G103" i="11" s="1"/>
  <c r="N35" i="20"/>
  <c r="N41" i="20" s="1"/>
  <c r="L35" i="20"/>
  <c r="L41" i="20" s="1"/>
  <c r="J35" i="20"/>
  <c r="J41" i="20" s="1"/>
  <c r="X32" i="20"/>
  <c r="H35" i="20"/>
  <c r="H41" i="20" s="1"/>
  <c r="S24" i="21" l="1"/>
  <c r="X29" i="20"/>
  <c r="X35" i="20" s="1"/>
  <c r="X41" i="20" s="1"/>
  <c r="M73" i="22" l="1"/>
  <c r="G73" i="22"/>
  <c r="I73" i="22"/>
  <c r="L48" i="23"/>
  <c r="M16" i="23"/>
  <c r="K16" i="23"/>
  <c r="G16" i="23"/>
  <c r="I16" i="23"/>
  <c r="X23" i="20"/>
  <c r="M90" i="24"/>
  <c r="K90" i="24"/>
  <c r="M80" i="24"/>
  <c r="K80" i="24"/>
  <c r="I80" i="24"/>
  <c r="G80" i="24" l="1"/>
  <c r="A55" i="23"/>
  <c r="A3" i="20" s="1"/>
  <c r="A54" i="23"/>
  <c r="A53" i="23"/>
  <c r="I36" i="23"/>
  <c r="G36" i="23"/>
  <c r="M27" i="23"/>
  <c r="I27" i="23"/>
  <c r="G27" i="23"/>
  <c r="A51" i="22"/>
  <c r="A50" i="22"/>
  <c r="I36" i="22"/>
  <c r="G36" i="22"/>
  <c r="M16" i="22"/>
  <c r="M27" i="22" s="1"/>
  <c r="K16" i="22"/>
  <c r="K27" i="22" s="1"/>
  <c r="I27" i="22"/>
  <c r="I30" i="22" s="1"/>
  <c r="G27" i="22"/>
  <c r="G30" i="23" l="1"/>
  <c r="G13" i="24"/>
  <c r="G30" i="24" s="1"/>
  <c r="G43" i="24" s="1"/>
  <c r="G47" i="24" s="1"/>
  <c r="G93" i="24" s="1"/>
  <c r="G99" i="24" s="1"/>
  <c r="M30" i="23"/>
  <c r="M13" i="24"/>
  <c r="M30" i="24" s="1"/>
  <c r="M43" i="24" s="1"/>
  <c r="M47" i="24" s="1"/>
  <c r="M93" i="24" s="1"/>
  <c r="M99" i="24" s="1"/>
  <c r="I30" i="23"/>
  <c r="I13" i="24"/>
  <c r="I30" i="24" s="1"/>
  <c r="K30" i="22"/>
  <c r="G30" i="22"/>
  <c r="G39" i="22" s="1"/>
  <c r="K27" i="23"/>
  <c r="M30" i="22"/>
  <c r="I39" i="22"/>
  <c r="M48" i="23" l="1"/>
  <c r="I48" i="23"/>
  <c r="G48" i="23"/>
  <c r="I43" i="24"/>
  <c r="I47" i="24" s="1"/>
  <c r="I93" i="24" s="1"/>
  <c r="I99" i="24" s="1"/>
  <c r="K30" i="23"/>
  <c r="K13" i="24"/>
  <c r="K30" i="24" s="1"/>
  <c r="K43" i="24" s="1"/>
  <c r="K47" i="24" s="1"/>
  <c r="K93" i="24" s="1"/>
  <c r="G66" i="22"/>
  <c r="M39" i="22"/>
  <c r="K39" i="22"/>
  <c r="I80" i="23"/>
  <c r="K99" i="24" l="1"/>
  <c r="K48" i="23"/>
  <c r="M76" i="23"/>
  <c r="M77" i="22"/>
  <c r="P26" i="20"/>
  <c r="S14" i="21"/>
  <c r="O17" i="21"/>
  <c r="M17" i="21"/>
  <c r="K17" i="21"/>
  <c r="I17" i="21"/>
  <c r="S13" i="21"/>
  <c r="V26" i="20"/>
  <c r="X18" i="20"/>
  <c r="X17" i="20"/>
  <c r="A3" i="21"/>
  <c r="A3" i="24" s="1"/>
  <c r="A56" i="24" s="1"/>
  <c r="R26" i="20"/>
  <c r="N26" i="20"/>
  <c r="L26" i="20"/>
  <c r="J26" i="20"/>
  <c r="H26" i="20"/>
  <c r="Q26" i="21" l="1"/>
  <c r="Q28" i="21" s="1"/>
  <c r="K103" i="11" s="1"/>
  <c r="K80" i="23"/>
  <c r="K69" i="23"/>
  <c r="Q17" i="21"/>
  <c r="S15" i="21"/>
  <c r="S17" i="21" s="1"/>
  <c r="K73" i="22" l="1"/>
  <c r="K76" i="23"/>
  <c r="S26" i="21"/>
  <c r="S28" i="21" s="1"/>
  <c r="K77" i="22"/>
  <c r="K66" i="22"/>
  <c r="T26" i="20"/>
  <c r="X26" i="20"/>
  <c r="A55" i="11"/>
  <c r="M103" i="11"/>
  <c r="M106" i="11" s="1"/>
  <c r="G38" i="11"/>
  <c r="M82" i="11"/>
  <c r="K75" i="11"/>
  <c r="K82" i="11"/>
  <c r="K23" i="11"/>
  <c r="K38" i="11"/>
  <c r="G82" i="11"/>
  <c r="A111" i="11"/>
  <c r="G75" i="11"/>
  <c r="G23" i="11"/>
  <c r="M23" i="11"/>
  <c r="M38" i="11"/>
  <c r="M75" i="11"/>
  <c r="I82" i="11"/>
  <c r="I75" i="11"/>
  <c r="I38" i="11"/>
  <c r="I23" i="11"/>
  <c r="A49" i="22" l="1"/>
  <c r="A98" i="22" s="1"/>
  <c r="A52" i="23"/>
  <c r="I84" i="11"/>
  <c r="I40" i="11"/>
  <c r="M40" i="11"/>
  <c r="M84" i="11"/>
  <c r="M108" i="11" s="1"/>
  <c r="G84" i="11"/>
  <c r="G40" i="11"/>
  <c r="K84" i="11"/>
  <c r="K40" i="11"/>
  <c r="A101" i="23" l="1"/>
  <c r="A53" i="24" s="1"/>
  <c r="A108" i="24" s="1"/>
  <c r="A34" i="21"/>
  <c r="A43" i="20"/>
  <c r="K106" i="11"/>
  <c r="K108" i="11" s="1"/>
  <c r="I106" i="11" l="1"/>
  <c r="I108" i="11" s="1"/>
  <c r="G106" i="11" l="1"/>
  <c r="G108" i="11" s="1"/>
  <c r="I77" i="22"/>
</calcChain>
</file>

<file path=xl/sharedStrings.xml><?xml version="1.0" encoding="utf-8"?>
<sst xmlns="http://schemas.openxmlformats.org/spreadsheetml/2006/main" count="522" uniqueCount="229">
  <si>
    <t>Notes</t>
  </si>
  <si>
    <t>Accrued expenses</t>
  </si>
  <si>
    <t>Share capital</t>
  </si>
  <si>
    <t>Total current assets</t>
  </si>
  <si>
    <t>Loans to contractors</t>
  </si>
  <si>
    <t>Total non-current assets</t>
  </si>
  <si>
    <t>Other current liabilities</t>
  </si>
  <si>
    <t>Total current liabilities</t>
  </si>
  <si>
    <t>Total non-current liabilities</t>
  </si>
  <si>
    <t>Total liabilities</t>
  </si>
  <si>
    <t>Retained earnings</t>
  </si>
  <si>
    <t>Legal reserve</t>
  </si>
  <si>
    <t>General reserve</t>
  </si>
  <si>
    <t>Unappropriated</t>
  </si>
  <si>
    <t>Other income</t>
  </si>
  <si>
    <t>Cost of sales</t>
  </si>
  <si>
    <t>Gross profit</t>
  </si>
  <si>
    <t>Total</t>
  </si>
  <si>
    <t>Inventories, net</t>
  </si>
  <si>
    <t>Univanich Palm Oil Public Company Limited</t>
  </si>
  <si>
    <t>Property, plant and equipment, net</t>
  </si>
  <si>
    <t>Premium on share capital</t>
  </si>
  <si>
    <t>Premium on</t>
  </si>
  <si>
    <t>Appropriated</t>
  </si>
  <si>
    <t xml:space="preserve"> share capital</t>
  </si>
  <si>
    <t>and paid-up</t>
  </si>
  <si>
    <t>Current assets</t>
  </si>
  <si>
    <t>Assets</t>
  </si>
  <si>
    <t>Non-current assets</t>
  </si>
  <si>
    <t>Total assets</t>
  </si>
  <si>
    <t>Current liabilities</t>
  </si>
  <si>
    <t>Non-current liabilities</t>
  </si>
  <si>
    <t>Cash flows from operating activities</t>
  </si>
  <si>
    <t>Cash flows from investing activities</t>
  </si>
  <si>
    <t>Director    ……………………………………………………</t>
  </si>
  <si>
    <t>- accrued expenses</t>
  </si>
  <si>
    <t>- inventories</t>
  </si>
  <si>
    <t>Cash and cash equivalents</t>
  </si>
  <si>
    <t>Interest income</t>
  </si>
  <si>
    <t>Interest received</t>
  </si>
  <si>
    <t>Non-cash transactions</t>
  </si>
  <si>
    <t>Issued</t>
  </si>
  <si>
    <t>Selling expenses</t>
  </si>
  <si>
    <t>Administrative expenses</t>
  </si>
  <si>
    <t>- other current liabilities</t>
  </si>
  <si>
    <t>Registered share capital</t>
  </si>
  <si>
    <t>Issued and paid-up share capital</t>
  </si>
  <si>
    <t>- trade and other receivables</t>
  </si>
  <si>
    <t>Employee benefits obligation</t>
  </si>
  <si>
    <t>Profit before income tax expense</t>
  </si>
  <si>
    <t>(Unaudited)</t>
  </si>
  <si>
    <t>(Audited)</t>
  </si>
  <si>
    <t>Total comprehensive income for the period</t>
  </si>
  <si>
    <t>Trade and other payables</t>
  </si>
  <si>
    <t>Income tax expense</t>
  </si>
  <si>
    <t>- trade and other payables</t>
  </si>
  <si>
    <t>31 December</t>
  </si>
  <si>
    <t>Income tax payable</t>
  </si>
  <si>
    <t>Trade and other receivables, net</t>
  </si>
  <si>
    <t>Statement of Financial Position</t>
  </si>
  <si>
    <t>Consolidated</t>
  </si>
  <si>
    <t>Other current assets</t>
  </si>
  <si>
    <t>Investment in subsidiaries</t>
  </si>
  <si>
    <t>Non-controlling interests</t>
  </si>
  <si>
    <t xml:space="preserve">Owners of the parent </t>
  </si>
  <si>
    <t>the owners of the parent</t>
  </si>
  <si>
    <t>Attributable to owners of the parent</t>
  </si>
  <si>
    <t xml:space="preserve">Total </t>
  </si>
  <si>
    <t>Total owners</t>
  </si>
  <si>
    <t>Non-controlling</t>
  </si>
  <si>
    <t>differences</t>
  </si>
  <si>
    <t>of the parent</t>
  </si>
  <si>
    <t>interests</t>
  </si>
  <si>
    <t>- other current assets</t>
  </si>
  <si>
    <t>Effect of exchange rate</t>
  </si>
  <si>
    <t>Cash flows from financing activities</t>
  </si>
  <si>
    <t xml:space="preserve"> income</t>
  </si>
  <si>
    <t xml:space="preserve"> reserve</t>
  </si>
  <si>
    <t>Legal</t>
  </si>
  <si>
    <t>General</t>
  </si>
  <si>
    <t>Other components</t>
  </si>
  <si>
    <t xml:space="preserve"> of equity</t>
  </si>
  <si>
    <t>Other comprehensive</t>
  </si>
  <si>
    <t>Currency translation</t>
  </si>
  <si>
    <t>equity</t>
  </si>
  <si>
    <t>attributable to:</t>
  </si>
  <si>
    <t>plant and equipment</t>
  </si>
  <si>
    <t xml:space="preserve">Cash receipts from settlement of </t>
  </si>
  <si>
    <t>loans to contractors</t>
  </si>
  <si>
    <t>Cash and cash equivalents at</t>
  </si>
  <si>
    <t>closing of the period</t>
  </si>
  <si>
    <t xml:space="preserve"> opening of the period</t>
  </si>
  <si>
    <t>Finance cost</t>
  </si>
  <si>
    <t>Deferred tax assets, net</t>
  </si>
  <si>
    <t>Interest expenses</t>
  </si>
  <si>
    <t>Income tax paid</t>
  </si>
  <si>
    <t>Interest paid</t>
  </si>
  <si>
    <t xml:space="preserve">- cash payment for employee </t>
  </si>
  <si>
    <t xml:space="preserve">   benefits obligation</t>
  </si>
  <si>
    <t>Baht’000</t>
  </si>
  <si>
    <t>Amortisation on prepayment of land rent</t>
  </si>
  <si>
    <t>Increase in employee benefits obligation</t>
  </si>
  <si>
    <t xml:space="preserve">Adjustments to </t>
  </si>
  <si>
    <t>Changes in working capital</t>
  </si>
  <si>
    <t>of property, plant and equipment</t>
  </si>
  <si>
    <t>Biological assets</t>
  </si>
  <si>
    <t>Long-term loans to a subsidiary</t>
  </si>
  <si>
    <t>Other non-current assets</t>
  </si>
  <si>
    <t xml:space="preserve">Opening balance </t>
  </si>
  <si>
    <t xml:space="preserve">Closing balance </t>
  </si>
  <si>
    <t xml:space="preserve">Total comprehensive income </t>
  </si>
  <si>
    <t>for the period</t>
  </si>
  <si>
    <t xml:space="preserve">Cash payments for purchases </t>
  </si>
  <si>
    <t>- biological assets</t>
  </si>
  <si>
    <t>Cash flows before changes in working capital</t>
  </si>
  <si>
    <t xml:space="preserve">   </t>
  </si>
  <si>
    <t>of biological assets</t>
  </si>
  <si>
    <t>financial information</t>
  </si>
  <si>
    <t>Separate</t>
  </si>
  <si>
    <t>Liabilities and equity</t>
  </si>
  <si>
    <t>Equity</t>
  </si>
  <si>
    <t>Total equity</t>
  </si>
  <si>
    <t>Total liabilities and equity</t>
  </si>
  <si>
    <t>Consolidated financial information (Unaudited)</t>
  </si>
  <si>
    <t>Separate financial information (Unaudited)</t>
  </si>
  <si>
    <t xml:space="preserve"> </t>
  </si>
  <si>
    <t>Other components of equity</t>
  </si>
  <si>
    <t>Long term loans from financial institution</t>
  </si>
  <si>
    <t xml:space="preserve">Proceeds from disposals of property, </t>
  </si>
  <si>
    <t>Items that will be reclassified to profit or loss</t>
  </si>
  <si>
    <t>Short-term loans to a subsidiary</t>
  </si>
  <si>
    <t>Advance payment for purchase fixed assets</t>
  </si>
  <si>
    <t>Other comprehensive income (expense)</t>
  </si>
  <si>
    <t>2019</t>
  </si>
  <si>
    <t>as at 1 January 2019</t>
  </si>
  <si>
    <t>Opening balance as at 1 January 2019</t>
  </si>
  <si>
    <t>Intangible assets, net</t>
  </si>
  <si>
    <t>financial institution</t>
  </si>
  <si>
    <t>Current portion of long-term loans from</t>
  </si>
  <si>
    <t>Appropriated - Legal reserve</t>
  </si>
  <si>
    <t>cash and cash equivalents</t>
  </si>
  <si>
    <t>Depreciation and amortisation</t>
  </si>
  <si>
    <t>Sales of goods and related services</t>
  </si>
  <si>
    <t xml:space="preserve">Statement of Comprehensive Income </t>
  </si>
  <si>
    <t xml:space="preserve">Statement of Changes in Equity </t>
  </si>
  <si>
    <t xml:space="preserve">Statement of Cash Flows </t>
  </si>
  <si>
    <t>Cash generated from operations</t>
  </si>
  <si>
    <t>-</t>
  </si>
  <si>
    <t xml:space="preserve">                 (                                                                     )</t>
  </si>
  <si>
    <t>2020</t>
  </si>
  <si>
    <t>Right-of-use assets, net</t>
  </si>
  <si>
    <t>Profit for the period</t>
  </si>
  <si>
    <t xml:space="preserve">Earnings per share for </t>
  </si>
  <si>
    <t>Basic earnings per share (Baht)</t>
  </si>
  <si>
    <t>Total comprehensive income (expense)</t>
  </si>
  <si>
    <t>Profit (loss) attributable to:</t>
  </si>
  <si>
    <t xml:space="preserve">Dividend paid </t>
  </si>
  <si>
    <t>Net cash generated from</t>
  </si>
  <si>
    <t>operating activities</t>
  </si>
  <si>
    <t>Dividends paid</t>
  </si>
  <si>
    <t>Net cash flows used in financing activities</t>
  </si>
  <si>
    <t xml:space="preserve">Net increase (decrease) in </t>
  </si>
  <si>
    <t>Opening balance as at</t>
  </si>
  <si>
    <t>1 January 2020</t>
  </si>
  <si>
    <t xml:space="preserve">- Exchange differences on translation, net </t>
  </si>
  <si>
    <t xml:space="preserve">  of income tax</t>
  </si>
  <si>
    <t xml:space="preserve">Financial assets measured </t>
  </si>
  <si>
    <t>Cash receipts from loans to subsidiary</t>
  </si>
  <si>
    <t>Cash receipts from loan from financial institution</t>
  </si>
  <si>
    <t>Cash payments of loan from financial institution</t>
  </si>
  <si>
    <t>Fair value losses on derivatives</t>
  </si>
  <si>
    <t xml:space="preserve">940,000,000 ordinary shares </t>
  </si>
  <si>
    <t>at par value of Baht 0.50 each</t>
  </si>
  <si>
    <t>paid-up of Baht 0.50 each</t>
  </si>
  <si>
    <t>Expected credit losses of trade receivables</t>
  </si>
  <si>
    <t>As at 30 September 2020</t>
  </si>
  <si>
    <t>30 September</t>
  </si>
  <si>
    <t>For the three-month period ended 30 September 2020</t>
  </si>
  <si>
    <t>For the nine-month period ended 30 September 2020</t>
  </si>
  <si>
    <t>as at 30 September 2019</t>
  </si>
  <si>
    <t>as at 30 September 2020</t>
  </si>
  <si>
    <t xml:space="preserve">Capital contributions by </t>
  </si>
  <si>
    <t>non-controlling</t>
  </si>
  <si>
    <t>Closing balance as at 30 September 2019</t>
  </si>
  <si>
    <t>Opening balance as at 1 January 2020</t>
  </si>
  <si>
    <t>Closing balance as at 30 September 2020</t>
  </si>
  <si>
    <t xml:space="preserve">Allowance for net realisable   
</t>
  </si>
  <si>
    <t>value of inventories</t>
  </si>
  <si>
    <t>Cash payments of loan to contractors</t>
  </si>
  <si>
    <t xml:space="preserve">Capital contributions by non-controlling interest </t>
  </si>
  <si>
    <t>in subsidiary</t>
  </si>
  <si>
    <t xml:space="preserve">Purchases of machinery and </t>
  </si>
  <si>
    <t>equipment not yet paid</t>
  </si>
  <si>
    <t>interest in subsidiary</t>
  </si>
  <si>
    <r>
      <t xml:space="preserve">Statement of Cash Flows </t>
    </r>
    <r>
      <rPr>
        <sz val="9"/>
        <rFont val="Arial"/>
        <family val="2"/>
      </rPr>
      <t>(Cont’d)</t>
    </r>
  </si>
  <si>
    <t xml:space="preserve">Net cash flows generated from </t>
  </si>
  <si>
    <t>Gains (losses) on exchange rates, net</t>
  </si>
  <si>
    <t>- previously reported</t>
  </si>
  <si>
    <t xml:space="preserve">Impact of first-time adoption of </t>
  </si>
  <si>
    <t>new accounting standards</t>
  </si>
  <si>
    <t xml:space="preserve">Opening balance as at </t>
  </si>
  <si>
    <t>1 January 2020 - restated</t>
  </si>
  <si>
    <t>Opening balance as at 1 January 2020 - restated</t>
  </si>
  <si>
    <t xml:space="preserve">Items that will not be reclassified </t>
  </si>
  <si>
    <t>to profit or loss</t>
  </si>
  <si>
    <t xml:space="preserve">- Remeasurements of post-employment 
</t>
  </si>
  <si>
    <t>benefit obligations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</si>
  <si>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Income tax relating to remeasurements</t>
    </r>
  </si>
  <si>
    <t xml:space="preserve">         of post-employment benefit obligations</t>
  </si>
  <si>
    <t>- other non-current assets</t>
  </si>
  <si>
    <t xml:space="preserve">Unrealised (gains) losses on exchange rate </t>
  </si>
  <si>
    <t>Prepayment of land rent</t>
  </si>
  <si>
    <t>20 c)</t>
  </si>
  <si>
    <t>20 d)</t>
  </si>
  <si>
    <t>13,14,15</t>
  </si>
  <si>
    <t>Gains (losses) on change in fair value</t>
  </si>
  <si>
    <t>Gains (losses) on fair value re-measurement</t>
  </si>
  <si>
    <t>Cash payments of loan to subsidiary</t>
  </si>
  <si>
    <t>(used in) investing activities</t>
  </si>
  <si>
    <t xml:space="preserve">Gains on disposals of property, </t>
  </si>
  <si>
    <t xml:space="preserve">(Gains) losses on fair value re-measurement </t>
  </si>
  <si>
    <t>Profit (loss) for the period</t>
  </si>
  <si>
    <t>Profit attributable to:</t>
  </si>
  <si>
    <t>The notes to interim financial information on pages 12 to 25 form an integral part of this interim financial information.</t>
  </si>
  <si>
    <t xml:space="preserve">Interest income calculated using </t>
  </si>
  <si>
    <t>the effective interest method</t>
  </si>
  <si>
    <t xml:space="preserve">at amortised cost increase </t>
  </si>
  <si>
    <t>Total equity attributable to the owners of parent</t>
  </si>
  <si>
    <t>Appropriated - General reserve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</si>
</sst>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.00_);_(* \(#,##0.00\);_(* &quot;-&quot;??_);_(@_)"/>
    <numFmt numFmtId="188" formatCode="#,##0;\(#,##0\)"/>
    <numFmt numFmtId="189" formatCode="#,##0.00;\(#,##0.00\)"/>
    <numFmt numFmtId="190" formatCode="#,##0;\ \(#,##0\)"/>
    <numFmt numFmtId="191" formatCode="#,##0;\(#,##0\);\-"/>
    <numFmt numFmtId="192" formatCode="#,##0.00;\(#,##0.00\);\-"/>
    <numFmt numFmtId="193" formatCode="_(* #,##0_);_(* \(#,##0\);_(* &quot;-&quot;??_);_(@_)"/>
    <numFmt numFmtId="194" formatCode="0.0%"/>
  </numFmts>
  <fonts count="10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4"/>
      <name val="Cordia New"/>
      <family val="2"/>
    </font>
    <font>
      <u/>
      <sz val="9"/>
      <name val="Arial"/>
      <family val="2"/>
    </font>
    <font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94">
    <xf numFmtId="0" fontId="0" fillId="0" borderId="0" xfId="0"/>
    <xf numFmtId="188" fontId="4" fillId="0" borderId="0" xfId="0" applyNumberFormat="1" applyFont="1" applyFill="1" applyAlignment="1">
      <alignment vertical="center"/>
    </xf>
    <xf numFmtId="188" fontId="4" fillId="0" borderId="0" xfId="4" applyNumberFormat="1" applyFont="1" applyFill="1" applyAlignment="1">
      <alignment vertical="center"/>
    </xf>
    <xf numFmtId="188" fontId="4" fillId="0" borderId="0" xfId="4" applyNumberFormat="1" applyFont="1" applyFill="1" applyAlignment="1">
      <alignment horizontal="center" vertical="center"/>
    </xf>
    <xf numFmtId="188" fontId="4" fillId="0" borderId="0" xfId="4" applyNumberFormat="1" applyFont="1" applyFill="1" applyAlignment="1">
      <alignment horizontal="right" vertical="center"/>
    </xf>
    <xf numFmtId="188" fontId="4" fillId="0" borderId="0" xfId="4" applyNumberFormat="1" applyFont="1" applyFill="1" applyBorder="1" applyAlignment="1">
      <alignment horizontal="center" vertical="center"/>
    </xf>
    <xf numFmtId="188" fontId="4" fillId="0" borderId="1" xfId="4" applyNumberFormat="1" applyFont="1" applyFill="1" applyBorder="1" applyAlignment="1">
      <alignment vertical="center"/>
    </xf>
    <xf numFmtId="188" fontId="5" fillId="0" borderId="1" xfId="4" quotePrefix="1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188" fontId="5" fillId="0" borderId="1" xfId="0" applyNumberFormat="1" applyFont="1" applyFill="1" applyBorder="1" applyAlignment="1">
      <alignment vertical="center"/>
    </xf>
    <xf numFmtId="188" fontId="5" fillId="0" borderId="0" xfId="0" applyNumberFormat="1" applyFont="1" applyFill="1" applyBorder="1" applyAlignment="1">
      <alignment vertical="center"/>
    </xf>
    <xf numFmtId="188" fontId="5" fillId="0" borderId="0" xfId="0" applyNumberFormat="1" applyFont="1" applyFill="1" applyAlignment="1">
      <alignment horizontal="right" vertical="center"/>
    </xf>
    <xf numFmtId="188" fontId="5" fillId="0" borderId="0" xfId="4" quotePrefix="1" applyNumberFormat="1" applyFont="1" applyFill="1" applyAlignment="1">
      <alignment horizontal="right" vertical="center"/>
    </xf>
    <xf numFmtId="188" fontId="5" fillId="0" borderId="0" xfId="4" applyNumberFormat="1" applyFont="1" applyFill="1" applyAlignment="1">
      <alignment horizontal="right" vertical="center"/>
    </xf>
    <xf numFmtId="191" fontId="4" fillId="0" borderId="0" xfId="0" applyNumberFormat="1" applyFont="1" applyFill="1" applyAlignment="1">
      <alignment horizontal="right" vertical="center"/>
    </xf>
    <xf numFmtId="191" fontId="4" fillId="0" borderId="0" xfId="1" applyNumberFormat="1" applyFont="1" applyFill="1" applyAlignment="1">
      <alignment horizontal="right" vertical="center"/>
    </xf>
    <xf numFmtId="191" fontId="4" fillId="0" borderId="0" xfId="0" applyNumberFormat="1" applyFont="1" applyFill="1" applyBorder="1" applyAlignment="1">
      <alignment horizontal="right" vertical="center"/>
    </xf>
    <xf numFmtId="191" fontId="5" fillId="0" borderId="0" xfId="0" applyNumberFormat="1" applyFont="1" applyFill="1" applyAlignment="1">
      <alignment horizontal="right" vertical="center"/>
    </xf>
    <xf numFmtId="188" fontId="5" fillId="0" borderId="0" xfId="4" applyNumberFormat="1" applyFont="1" applyFill="1" applyAlignment="1">
      <alignment vertical="center"/>
    </xf>
    <xf numFmtId="188" fontId="4" fillId="0" borderId="1" xfId="4" applyNumberFormat="1" applyFont="1" applyFill="1" applyBorder="1" applyAlignment="1">
      <alignment horizontal="center" vertical="center"/>
    </xf>
    <xf numFmtId="188" fontId="4" fillId="0" borderId="1" xfId="4" applyNumberFormat="1" applyFont="1" applyFill="1" applyBorder="1" applyAlignment="1">
      <alignment horizontal="right" vertical="center"/>
    </xf>
    <xf numFmtId="188" fontId="4" fillId="0" borderId="0" xfId="4" applyNumberFormat="1" applyFont="1" applyFill="1" applyBorder="1" applyAlignment="1">
      <alignment vertical="center"/>
    </xf>
    <xf numFmtId="188" fontId="4" fillId="0" borderId="0" xfId="4" applyNumberFormat="1" applyFont="1" applyFill="1" applyBorder="1" applyAlignment="1">
      <alignment horizontal="right" vertical="center"/>
    </xf>
    <xf numFmtId="188" fontId="5" fillId="0" borderId="0" xfId="4" applyNumberFormat="1" applyFont="1" applyFill="1" applyAlignment="1">
      <alignment horizontal="center" vertical="center"/>
    </xf>
    <xf numFmtId="188" fontId="5" fillId="0" borderId="1" xfId="4" applyNumberFormat="1" applyFont="1" applyFill="1" applyBorder="1" applyAlignment="1">
      <alignment horizontal="center" vertical="center"/>
    </xf>
    <xf numFmtId="191" fontId="4" fillId="0" borderId="1" xfId="4" applyNumberFormat="1" applyFont="1" applyFill="1" applyBorder="1" applyAlignment="1">
      <alignment horizontal="right" vertical="center"/>
    </xf>
    <xf numFmtId="191" fontId="4" fillId="0" borderId="0" xfId="4" applyNumberFormat="1" applyFont="1" applyFill="1" applyAlignment="1">
      <alignment horizontal="right" vertical="center"/>
    </xf>
    <xf numFmtId="191" fontId="4" fillId="0" borderId="0" xfId="4" applyNumberFormat="1" applyFont="1" applyFill="1" applyBorder="1" applyAlignment="1">
      <alignment horizontal="right" vertical="center"/>
    </xf>
    <xf numFmtId="188" fontId="5" fillId="0" borderId="0" xfId="4" applyNumberFormat="1" applyFont="1" applyFill="1" applyAlignment="1">
      <alignment horizontal="left" vertical="center"/>
    </xf>
    <xf numFmtId="191" fontId="4" fillId="0" borderId="2" xfId="4" applyNumberFormat="1" applyFont="1" applyFill="1" applyBorder="1" applyAlignment="1">
      <alignment horizontal="right" vertical="center"/>
    </xf>
    <xf numFmtId="188" fontId="5" fillId="0" borderId="1" xfId="4" applyNumberFormat="1" applyFont="1" applyFill="1" applyBorder="1" applyAlignment="1">
      <alignment vertical="center"/>
    </xf>
    <xf numFmtId="188" fontId="5" fillId="0" borderId="0" xfId="4" applyNumberFormat="1" applyFont="1" applyFill="1" applyBorder="1" applyAlignment="1">
      <alignment vertical="center"/>
    </xf>
    <xf numFmtId="188" fontId="5" fillId="0" borderId="0" xfId="4" applyNumberFormat="1" applyFont="1" applyFill="1" applyBorder="1" applyAlignment="1">
      <alignment horizontal="center" vertical="center"/>
    </xf>
    <xf numFmtId="188" fontId="4" fillId="0" borderId="0" xfId="4" applyNumberFormat="1" applyFont="1" applyFill="1" applyAlignment="1">
      <alignment horizontal="left" vertical="center"/>
    </xf>
    <xf numFmtId="191" fontId="5" fillId="0" borderId="0" xfId="4" applyNumberFormat="1" applyFont="1" applyFill="1" applyBorder="1" applyAlignment="1">
      <alignment horizontal="right" vertical="center"/>
    </xf>
    <xf numFmtId="191" fontId="5" fillId="0" borderId="0" xfId="4" applyNumberFormat="1" applyFont="1" applyFill="1" applyAlignment="1">
      <alignment horizontal="right" vertical="center"/>
    </xf>
    <xf numFmtId="188" fontId="4" fillId="0" borderId="0" xfId="0" applyNumberFormat="1" applyFont="1" applyFill="1" applyAlignment="1">
      <alignment horizontal="left" vertical="center" indent="1"/>
    </xf>
    <xf numFmtId="188" fontId="4" fillId="0" borderId="0" xfId="5" applyNumberFormat="1" applyFont="1" applyFill="1" applyAlignment="1">
      <alignment vertical="center"/>
    </xf>
    <xf numFmtId="188" fontId="4" fillId="0" borderId="0" xfId="7" applyNumberFormat="1" applyFont="1" applyFill="1" applyAlignment="1">
      <alignment horizontal="right" vertical="center"/>
    </xf>
    <xf numFmtId="188" fontId="4" fillId="0" borderId="0" xfId="9" applyNumberFormat="1" applyFont="1" applyFill="1" applyAlignment="1">
      <alignment vertical="center"/>
    </xf>
    <xf numFmtId="191" fontId="4" fillId="0" borderId="0" xfId="7" applyNumberFormat="1" applyFont="1" applyFill="1" applyAlignment="1">
      <alignment vertical="center"/>
    </xf>
    <xf numFmtId="188" fontId="4" fillId="0" borderId="0" xfId="7" applyNumberFormat="1" applyFont="1" applyFill="1" applyBorder="1" applyAlignment="1">
      <alignment horizontal="right" vertical="center"/>
    </xf>
    <xf numFmtId="188" fontId="4" fillId="0" borderId="1" xfId="9" applyNumberFormat="1" applyFont="1" applyFill="1" applyBorder="1" applyAlignment="1">
      <alignment vertical="center"/>
    </xf>
    <xf numFmtId="191" fontId="4" fillId="0" borderId="0" xfId="7" applyNumberFormat="1" applyFont="1" applyFill="1" applyAlignment="1">
      <alignment horizontal="right" vertical="center"/>
    </xf>
    <xf numFmtId="191" fontId="4" fillId="0" borderId="0" xfId="7" applyNumberFormat="1" applyFont="1" applyFill="1" applyBorder="1" applyAlignment="1">
      <alignment horizontal="right" vertical="center"/>
    </xf>
    <xf numFmtId="191" fontId="4" fillId="0" borderId="1" xfId="7" applyNumberFormat="1" applyFont="1" applyFill="1" applyBorder="1" applyAlignment="1">
      <alignment horizontal="right" vertical="center"/>
    </xf>
    <xf numFmtId="191" fontId="4" fillId="0" borderId="2" xfId="7" applyNumberFormat="1" applyFont="1" applyFill="1" applyBorder="1" applyAlignment="1">
      <alignment horizontal="right" vertical="center"/>
    </xf>
    <xf numFmtId="188" fontId="4" fillId="2" borderId="0" xfId="4" applyNumberFormat="1" applyFont="1" applyFill="1" applyAlignment="1">
      <alignment horizontal="right" vertical="center"/>
    </xf>
    <xf numFmtId="191" fontId="4" fillId="2" borderId="0" xfId="4" applyNumberFormat="1" applyFont="1" applyFill="1" applyAlignment="1">
      <alignment horizontal="right" vertical="center"/>
    </xf>
    <xf numFmtId="191" fontId="4" fillId="2" borderId="1" xfId="4" applyNumberFormat="1" applyFont="1" applyFill="1" applyBorder="1" applyAlignment="1">
      <alignment horizontal="right" vertical="center"/>
    </xf>
    <xf numFmtId="188" fontId="4" fillId="2" borderId="0" xfId="9" applyNumberFormat="1" applyFont="1" applyFill="1" applyAlignment="1">
      <alignment vertical="center"/>
    </xf>
    <xf numFmtId="191" fontId="4" fillId="2" borderId="0" xfId="7" applyNumberFormat="1" applyFont="1" applyFill="1" applyAlignment="1">
      <alignment vertical="center"/>
    </xf>
    <xf numFmtId="188" fontId="4" fillId="2" borderId="1" xfId="9" applyNumberFormat="1" applyFont="1" applyFill="1" applyBorder="1" applyAlignment="1">
      <alignment vertical="center"/>
    </xf>
    <xf numFmtId="188" fontId="4" fillId="2" borderId="0" xfId="4" applyNumberFormat="1" applyFont="1" applyFill="1" applyAlignment="1">
      <alignment vertical="center"/>
    </xf>
    <xf numFmtId="191" fontId="4" fillId="2" borderId="0" xfId="7" applyNumberFormat="1" applyFont="1" applyFill="1" applyAlignment="1">
      <alignment horizontal="right" vertical="center"/>
    </xf>
    <xf numFmtId="191" fontId="4" fillId="2" borderId="0" xfId="7" applyNumberFormat="1" applyFont="1" applyFill="1" applyBorder="1" applyAlignment="1">
      <alignment horizontal="right" vertical="center"/>
    </xf>
    <xf numFmtId="188" fontId="4" fillId="2" borderId="0" xfId="4" applyNumberFormat="1" applyFont="1" applyFill="1" applyBorder="1" applyAlignment="1">
      <alignment horizontal="right" vertical="center"/>
    </xf>
    <xf numFmtId="191" fontId="4" fillId="2" borderId="2" xfId="4" applyNumberFormat="1" applyFont="1" applyFill="1" applyBorder="1" applyAlignment="1">
      <alignment horizontal="right" vertical="center"/>
    </xf>
    <xf numFmtId="188" fontId="5" fillId="2" borderId="0" xfId="4" applyNumberFormat="1" applyFont="1" applyFill="1" applyBorder="1" applyAlignment="1">
      <alignment horizontal="right" vertical="center"/>
    </xf>
    <xf numFmtId="191" fontId="5" fillId="2" borderId="0" xfId="4" applyNumberFormat="1" applyFont="1" applyFill="1" applyBorder="1" applyAlignment="1">
      <alignment horizontal="right" vertical="center"/>
    </xf>
    <xf numFmtId="188" fontId="5" fillId="2" borderId="0" xfId="4" applyNumberFormat="1" applyFont="1" applyFill="1" applyAlignment="1">
      <alignment horizontal="right" vertical="center"/>
    </xf>
    <xf numFmtId="191" fontId="4" fillId="2" borderId="1" xfId="7" applyNumberFormat="1" applyFont="1" applyFill="1" applyBorder="1" applyAlignment="1">
      <alignment horizontal="right" vertical="center"/>
    </xf>
    <xf numFmtId="191" fontId="5" fillId="2" borderId="0" xfId="4" applyNumberFormat="1" applyFont="1" applyFill="1" applyAlignment="1">
      <alignment horizontal="right" vertical="center"/>
    </xf>
    <xf numFmtId="191" fontId="4" fillId="2" borderId="0" xfId="0" applyNumberFormat="1" applyFont="1" applyFill="1" applyAlignment="1">
      <alignment horizontal="right" vertical="center"/>
    </xf>
    <xf numFmtId="191" fontId="4" fillId="2" borderId="0" xfId="4" applyNumberFormat="1" applyFont="1" applyFill="1" applyBorder="1" applyAlignment="1">
      <alignment horizontal="right" vertical="center"/>
    </xf>
    <xf numFmtId="191" fontId="4" fillId="2" borderId="2" xfId="0" applyNumberFormat="1" applyFont="1" applyFill="1" applyBorder="1" applyAlignment="1">
      <alignment horizontal="right" vertical="center"/>
    </xf>
    <xf numFmtId="191" fontId="4" fillId="2" borderId="2" xfId="7" applyNumberFormat="1" applyFont="1" applyFill="1" applyBorder="1" applyAlignment="1">
      <alignment horizontal="right" vertical="center"/>
    </xf>
    <xf numFmtId="191" fontId="4" fillId="2" borderId="0" xfId="0" applyNumberFormat="1" applyFont="1" applyFill="1" applyBorder="1" applyAlignment="1">
      <alignment horizontal="right" vertical="center"/>
    </xf>
    <xf numFmtId="188" fontId="4" fillId="2" borderId="1" xfId="8" applyNumberFormat="1" applyFont="1" applyFill="1" applyBorder="1" applyAlignment="1">
      <alignment horizontal="right" vertical="center"/>
    </xf>
    <xf numFmtId="191" fontId="4" fillId="2" borderId="1" xfId="8" applyNumberFormat="1" applyFont="1" applyFill="1" applyBorder="1" applyAlignment="1">
      <alignment horizontal="right" vertical="center"/>
    </xf>
    <xf numFmtId="191" fontId="4" fillId="2" borderId="1" xfId="6" applyNumberFormat="1" applyFont="1" applyFill="1" applyBorder="1" applyAlignment="1">
      <alignment horizontal="right" vertical="center"/>
    </xf>
    <xf numFmtId="191" fontId="4" fillId="2" borderId="0" xfId="1" applyNumberFormat="1" applyFont="1" applyFill="1" applyAlignment="1">
      <alignment horizontal="right" vertical="center"/>
    </xf>
    <xf numFmtId="3" fontId="4" fillId="0" borderId="0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justify" vertical="center" wrapText="1"/>
    </xf>
    <xf numFmtId="3" fontId="4" fillId="0" borderId="0" xfId="0" applyNumberFormat="1" applyFont="1" applyFill="1" applyBorder="1" applyAlignment="1">
      <alignment horizontal="justify" vertical="center" wrapText="1"/>
    </xf>
    <xf numFmtId="191" fontId="4" fillId="2" borderId="1" xfId="0" applyNumberFormat="1" applyFont="1" applyFill="1" applyBorder="1" applyAlignment="1">
      <alignment horizontal="right" vertical="center"/>
    </xf>
    <xf numFmtId="188" fontId="5" fillId="0" borderId="0" xfId="6" applyNumberFormat="1" applyFont="1" applyAlignment="1">
      <alignment vertical="center"/>
    </xf>
    <xf numFmtId="188" fontId="4" fillId="0" borderId="0" xfId="6" applyNumberFormat="1" applyFont="1" applyAlignment="1">
      <alignment vertical="center"/>
    </xf>
    <xf numFmtId="188" fontId="4" fillId="0" borderId="0" xfId="6" applyNumberFormat="1" applyFont="1" applyAlignment="1">
      <alignment horizontal="center" vertical="center"/>
    </xf>
    <xf numFmtId="188" fontId="4" fillId="0" borderId="0" xfId="6" applyNumberFormat="1" applyFont="1" applyAlignment="1">
      <alignment horizontal="right" vertical="center"/>
    </xf>
    <xf numFmtId="188" fontId="4" fillId="0" borderId="1" xfId="6" applyNumberFormat="1" applyFont="1" applyBorder="1" applyAlignment="1">
      <alignment vertical="center"/>
    </xf>
    <xf numFmtId="188" fontId="4" fillId="0" borderId="1" xfId="6" applyNumberFormat="1" applyFont="1" applyBorder="1" applyAlignment="1">
      <alignment horizontal="center" vertical="center"/>
    </xf>
    <xf numFmtId="188" fontId="4" fillId="0" borderId="1" xfId="6" applyNumberFormat="1" applyFont="1" applyBorder="1" applyAlignment="1">
      <alignment horizontal="right" vertical="center"/>
    </xf>
    <xf numFmtId="188" fontId="5" fillId="0" borderId="0" xfId="6" applyNumberFormat="1" applyFont="1" applyAlignment="1">
      <alignment horizontal="right" vertical="center"/>
    </xf>
    <xf numFmtId="188" fontId="5" fillId="0" borderId="0" xfId="6" quotePrefix="1" applyNumberFormat="1" applyFont="1" applyAlignment="1">
      <alignment horizontal="right" vertical="center"/>
    </xf>
    <xf numFmtId="188" fontId="5" fillId="0" borderId="0" xfId="6" applyNumberFormat="1" applyFont="1" applyAlignment="1">
      <alignment horizontal="center" vertical="center"/>
    </xf>
    <xf numFmtId="188" fontId="5" fillId="0" borderId="1" xfId="6" quotePrefix="1" applyNumberFormat="1" applyFont="1" applyBorder="1" applyAlignment="1">
      <alignment horizontal="right" vertical="center"/>
    </xf>
    <xf numFmtId="188" fontId="4" fillId="2" borderId="0" xfId="6" applyNumberFormat="1" applyFont="1" applyFill="1" applyAlignment="1">
      <alignment horizontal="right" vertical="center"/>
    </xf>
    <xf numFmtId="188" fontId="4" fillId="2" borderId="0" xfId="6" applyNumberFormat="1" applyFont="1" applyFill="1" applyAlignment="1">
      <alignment vertical="center"/>
    </xf>
    <xf numFmtId="188" fontId="4" fillId="0" borderId="0" xfId="6" quotePrefix="1" applyNumberFormat="1" applyFont="1" applyAlignment="1">
      <alignment horizontal="center" vertical="center"/>
    </xf>
    <xf numFmtId="188" fontId="4" fillId="2" borderId="1" xfId="6" applyNumberFormat="1" applyFont="1" applyFill="1" applyBorder="1" applyAlignment="1">
      <alignment horizontal="right" vertical="center"/>
    </xf>
    <xf numFmtId="191" fontId="4" fillId="0" borderId="0" xfId="6" applyNumberFormat="1" applyFont="1" applyAlignment="1">
      <alignment horizontal="right" vertical="center"/>
    </xf>
    <xf numFmtId="191" fontId="4" fillId="2" borderId="0" xfId="6" applyNumberFormat="1" applyFont="1" applyFill="1" applyAlignment="1">
      <alignment horizontal="right" vertical="center"/>
    </xf>
    <xf numFmtId="189" fontId="4" fillId="0" borderId="0" xfId="6" applyNumberFormat="1" applyFont="1" applyAlignment="1">
      <alignment horizontal="right" vertical="center"/>
    </xf>
    <xf numFmtId="0" fontId="5" fillId="0" borderId="0" xfId="3" quotePrefix="1" applyNumberFormat="1" applyFont="1" applyAlignment="1">
      <alignment vertical="center"/>
    </xf>
    <xf numFmtId="0" fontId="5" fillId="0" borderId="0" xfId="3" applyNumberFormat="1" applyFont="1" applyAlignment="1">
      <alignment horizontal="right" vertical="center"/>
    </xf>
    <xf numFmtId="0" fontId="5" fillId="0" borderId="0" xfId="3" quotePrefix="1" applyNumberFormat="1" applyFont="1" applyAlignment="1">
      <alignment horizontal="center" vertical="center"/>
    </xf>
    <xf numFmtId="188" fontId="5" fillId="0" borderId="1" xfId="6" quotePrefix="1" applyNumberFormat="1" applyFont="1" applyBorder="1" applyAlignment="1">
      <alignment horizontal="center" vertical="center"/>
    </xf>
    <xf numFmtId="191" fontId="4" fillId="0" borderId="0" xfId="1" applyNumberFormat="1" applyFont="1" applyAlignment="1">
      <alignment horizontal="right" vertical="center"/>
    </xf>
    <xf numFmtId="188" fontId="5" fillId="0" borderId="1" xfId="6" applyNumberFormat="1" applyFont="1" applyBorder="1" applyAlignment="1">
      <alignment vertical="center"/>
    </xf>
    <xf numFmtId="0" fontId="4" fillId="0" borderId="0" xfId="6" applyFont="1" applyAlignment="1">
      <alignment vertical="center"/>
    </xf>
    <xf numFmtId="0" fontId="4" fillId="0" borderId="0" xfId="6" applyFont="1" applyAlignment="1">
      <alignment horizontal="center" vertical="center"/>
    </xf>
    <xf numFmtId="0" fontId="5" fillId="0" borderId="0" xfId="6" applyFont="1" applyAlignment="1">
      <alignment horizontal="center" vertical="center"/>
    </xf>
    <xf numFmtId="0" fontId="5" fillId="0" borderId="0" xfId="6" applyFont="1" applyAlignment="1">
      <alignment vertical="center"/>
    </xf>
    <xf numFmtId="0" fontId="4" fillId="0" borderId="0" xfId="6" applyFont="1" applyAlignment="1">
      <alignment horizontal="right" vertical="center"/>
    </xf>
    <xf numFmtId="0" fontId="5" fillId="0" borderId="3" xfId="6" applyFont="1" applyBorder="1" applyAlignment="1">
      <alignment horizontal="right" vertical="center"/>
    </xf>
    <xf numFmtId="0" fontId="5" fillId="0" borderId="0" xfId="6" applyFont="1" applyAlignment="1">
      <alignment horizontal="right" vertical="center"/>
    </xf>
    <xf numFmtId="0" fontId="5" fillId="0" borderId="1" xfId="6" applyFont="1" applyBorder="1" applyAlignment="1">
      <alignment horizontal="right" vertical="center"/>
    </xf>
    <xf numFmtId="188" fontId="4" fillId="0" borderId="2" xfId="6" applyNumberFormat="1" applyFont="1" applyBorder="1" applyAlignment="1">
      <alignment horizontal="right" vertical="center"/>
    </xf>
    <xf numFmtId="15" fontId="5" fillId="0" borderId="0" xfId="6" quotePrefix="1" applyNumberFormat="1" applyFont="1" applyAlignment="1">
      <alignment vertical="center"/>
    </xf>
    <xf numFmtId="188" fontId="4" fillId="2" borderId="2" xfId="6" applyNumberFormat="1" applyFont="1" applyFill="1" applyBorder="1" applyAlignment="1">
      <alignment horizontal="right" vertical="center"/>
    </xf>
    <xf numFmtId="188" fontId="4" fillId="2" borderId="0" xfId="6" applyNumberFormat="1" applyFont="1" applyFill="1" applyBorder="1" applyAlignment="1">
      <alignment horizontal="right" vertical="center"/>
    </xf>
    <xf numFmtId="0" fontId="5" fillId="0" borderId="1" xfId="6" applyFont="1" applyBorder="1" applyAlignment="1">
      <alignment vertical="center"/>
    </xf>
    <xf numFmtId="191" fontId="4" fillId="0" borderId="1" xfId="6" applyNumberFormat="1" applyFont="1" applyBorder="1" applyAlignment="1">
      <alignment horizontal="right" vertical="center"/>
    </xf>
    <xf numFmtId="191" fontId="4" fillId="0" borderId="0" xfId="6" applyNumberFormat="1" applyFont="1" applyAlignment="1">
      <alignment horizontal="center" vertical="center"/>
    </xf>
    <xf numFmtId="189" fontId="4" fillId="0" borderId="0" xfId="6" applyNumberFormat="1" applyFont="1" applyAlignment="1">
      <alignment horizontal="center" vertical="center"/>
    </xf>
    <xf numFmtId="0" fontId="4" fillId="0" borderId="1" xfId="6" applyFont="1" applyBorder="1" applyAlignment="1">
      <alignment vertical="center"/>
    </xf>
    <xf numFmtId="191" fontId="4" fillId="0" borderId="0" xfId="6" applyNumberFormat="1" applyFont="1" applyBorder="1" applyAlignment="1">
      <alignment horizontal="right" vertical="center"/>
    </xf>
    <xf numFmtId="191" fontId="4" fillId="0" borderId="0" xfId="6" applyNumberFormat="1" applyFont="1" applyBorder="1" applyAlignment="1">
      <alignment horizontal="center" vertical="center"/>
    </xf>
    <xf numFmtId="188" fontId="4" fillId="0" borderId="0" xfId="6" applyNumberFormat="1" applyFont="1" applyBorder="1" applyAlignment="1">
      <alignment horizontal="right" vertical="center"/>
    </xf>
    <xf numFmtId="191" fontId="4" fillId="2" borderId="0" xfId="6" applyNumberFormat="1" applyFont="1" applyFill="1" applyBorder="1" applyAlignment="1">
      <alignment horizontal="right" vertical="center"/>
    </xf>
    <xf numFmtId="191" fontId="4" fillId="0" borderId="0" xfId="8" applyNumberFormat="1" applyFont="1" applyAlignment="1">
      <alignment vertical="center"/>
    </xf>
    <xf numFmtId="191" fontId="4" fillId="0" borderId="1" xfId="8" applyNumberFormat="1" applyFont="1" applyBorder="1" applyAlignment="1">
      <alignment horizontal="right" vertical="center"/>
    </xf>
    <xf numFmtId="188" fontId="6" fillId="0" borderId="0" xfId="6" applyNumberFormat="1" applyFont="1" applyAlignment="1">
      <alignment vertical="center"/>
    </xf>
    <xf numFmtId="188" fontId="4" fillId="0" borderId="0" xfId="6" quotePrefix="1" applyNumberFormat="1" applyFont="1" applyAlignment="1">
      <alignment vertical="center"/>
    </xf>
    <xf numFmtId="191" fontId="4" fillId="0" borderId="1" xfId="1" applyNumberFormat="1" applyFont="1" applyBorder="1" applyAlignment="1">
      <alignment horizontal="right" vertical="center"/>
    </xf>
    <xf numFmtId="191" fontId="4" fillId="2" borderId="2" xfId="6" applyNumberFormat="1" applyFont="1" applyFill="1" applyBorder="1" applyAlignment="1">
      <alignment horizontal="right" vertical="center"/>
    </xf>
    <xf numFmtId="191" fontId="4" fillId="0" borderId="2" xfId="6" applyNumberFormat="1" applyFont="1" applyBorder="1" applyAlignment="1">
      <alignment horizontal="right" vertical="center"/>
    </xf>
    <xf numFmtId="188" fontId="5" fillId="0" borderId="0" xfId="6" applyNumberFormat="1" applyFont="1" applyAlignment="1">
      <alignment horizontal="left" vertical="center" indent="1"/>
    </xf>
    <xf numFmtId="192" fontId="4" fillId="0" borderId="2" xfId="8" applyNumberFormat="1" applyFont="1" applyBorder="1" applyAlignment="1">
      <alignment vertical="center"/>
    </xf>
    <xf numFmtId="188" fontId="5" fillId="0" borderId="0" xfId="6" applyNumberFormat="1" applyFont="1" applyBorder="1" applyAlignment="1">
      <alignment horizontal="center" vertical="center"/>
    </xf>
    <xf numFmtId="193" fontId="4" fillId="2" borderId="0" xfId="1" applyNumberFormat="1" applyFont="1" applyFill="1" applyAlignment="1">
      <alignment vertical="center"/>
    </xf>
    <xf numFmtId="193" fontId="4" fillId="2" borderId="1" xfId="1" applyNumberFormat="1" applyFont="1" applyFill="1" applyBorder="1" applyAlignment="1">
      <alignment vertical="center"/>
    </xf>
    <xf numFmtId="0" fontId="4" fillId="2" borderId="0" xfId="6" applyFont="1" applyFill="1" applyAlignment="1">
      <alignment horizontal="right" vertical="center"/>
    </xf>
    <xf numFmtId="0" fontId="4" fillId="2" borderId="0" xfId="6" applyFont="1" applyFill="1" applyAlignment="1">
      <alignment horizontal="center" vertical="center"/>
    </xf>
    <xf numFmtId="9" fontId="4" fillId="0" borderId="0" xfId="14" applyFont="1" applyAlignment="1">
      <alignment horizontal="right" vertical="center"/>
    </xf>
    <xf numFmtId="191" fontId="4" fillId="0" borderId="1" xfId="8" applyNumberFormat="1" applyFont="1" applyFill="1" applyBorder="1" applyAlignment="1">
      <alignment vertical="center"/>
    </xf>
    <xf numFmtId="188" fontId="4" fillId="0" borderId="0" xfId="6" applyNumberFormat="1" applyFont="1" applyFill="1" applyAlignment="1">
      <alignment horizontal="right" vertical="center"/>
    </xf>
    <xf numFmtId="191" fontId="4" fillId="0" borderId="0" xfId="6" applyNumberFormat="1" applyFont="1" applyFill="1" applyAlignment="1">
      <alignment horizontal="right" vertical="center"/>
    </xf>
    <xf numFmtId="191" fontId="4" fillId="0" borderId="0" xfId="8" applyNumberFormat="1" applyFont="1" applyFill="1" applyAlignment="1">
      <alignment horizontal="right" vertical="center"/>
    </xf>
    <xf numFmtId="191" fontId="4" fillId="0" borderId="0" xfId="8" applyNumberFormat="1" applyFont="1" applyFill="1" applyAlignment="1">
      <alignment vertical="center"/>
    </xf>
    <xf numFmtId="191" fontId="4" fillId="0" borderId="2" xfId="6" applyNumberFormat="1" applyFont="1" applyFill="1" applyBorder="1" applyAlignment="1">
      <alignment horizontal="right" vertical="center"/>
    </xf>
    <xf numFmtId="189" fontId="4" fillId="0" borderId="0" xfId="4" applyNumberFormat="1" applyFont="1" applyFill="1" applyAlignment="1">
      <alignment horizontal="right" vertical="center"/>
    </xf>
    <xf numFmtId="191" fontId="4" fillId="0" borderId="0" xfId="6" applyNumberFormat="1" applyFont="1" applyAlignment="1">
      <alignment vertical="center"/>
    </xf>
    <xf numFmtId="190" fontId="4" fillId="0" borderId="0" xfId="6" applyNumberFormat="1" applyFont="1" applyAlignment="1">
      <alignment horizontal="right" vertical="center"/>
    </xf>
    <xf numFmtId="188" fontId="4" fillId="0" borderId="0" xfId="6" applyNumberFormat="1" applyFont="1" applyAlignment="1">
      <alignment horizontal="justify" vertical="center"/>
    </xf>
    <xf numFmtId="188" fontId="4" fillId="0" borderId="0" xfId="1" applyNumberFormat="1" applyFont="1" applyBorder="1" applyAlignment="1">
      <alignment horizontal="right" vertical="center"/>
    </xf>
    <xf numFmtId="191" fontId="4" fillId="2" borderId="0" xfId="6" applyNumberFormat="1" applyFont="1" applyFill="1" applyAlignment="1">
      <alignment vertical="center"/>
    </xf>
    <xf numFmtId="191" fontId="4" fillId="2" borderId="1" xfId="6" applyNumberFormat="1" applyFont="1" applyFill="1" applyBorder="1" applyAlignment="1">
      <alignment vertical="center"/>
    </xf>
    <xf numFmtId="191" fontId="4" fillId="0" borderId="1" xfId="6" applyNumberFormat="1" applyFont="1" applyBorder="1" applyAlignment="1">
      <alignment vertical="center"/>
    </xf>
    <xf numFmtId="191" fontId="5" fillId="2" borderId="0" xfId="6" applyNumberFormat="1" applyFont="1" applyFill="1" applyAlignment="1">
      <alignment horizontal="right" vertical="center"/>
    </xf>
    <xf numFmtId="191" fontId="5" fillId="0" borderId="0" xfId="6" applyNumberFormat="1" applyFont="1" applyAlignment="1">
      <alignment horizontal="right" vertical="center"/>
    </xf>
    <xf numFmtId="187" fontId="4" fillId="0" borderId="0" xfId="1" applyFont="1" applyFill="1" applyBorder="1" applyAlignment="1">
      <alignment horizontal="right" vertical="center"/>
    </xf>
    <xf numFmtId="191" fontId="4" fillId="0" borderId="0" xfId="1" applyNumberFormat="1" applyFont="1" applyFill="1" applyBorder="1" applyAlignment="1">
      <alignment horizontal="right" vertical="center"/>
    </xf>
    <xf numFmtId="189" fontId="4" fillId="0" borderId="0" xfId="6" applyNumberFormat="1" applyFont="1" applyAlignment="1">
      <alignment vertical="center"/>
    </xf>
    <xf numFmtId="191" fontId="4" fillId="0" borderId="0" xfId="6" applyNumberFormat="1" applyFont="1" applyAlignment="1">
      <alignment horizontal="justify" vertical="center"/>
    </xf>
    <xf numFmtId="188" fontId="4" fillId="0" borderId="0" xfId="6" applyNumberFormat="1" applyFont="1" applyBorder="1" applyAlignment="1">
      <alignment vertical="center"/>
    </xf>
    <xf numFmtId="188" fontId="4" fillId="0" borderId="0" xfId="6" applyNumberFormat="1" applyFont="1" applyBorder="1" applyAlignment="1">
      <alignment horizontal="center" vertical="center"/>
    </xf>
    <xf numFmtId="188" fontId="4" fillId="0" borderId="0" xfId="0" applyNumberFormat="1" applyFont="1" applyAlignment="1">
      <alignment vertical="center"/>
    </xf>
    <xf numFmtId="15" fontId="4" fillId="0" borderId="0" xfId="6" quotePrefix="1" applyNumberFormat="1" applyFont="1" applyAlignment="1">
      <alignment vertical="center"/>
    </xf>
    <xf numFmtId="188" fontId="4" fillId="2" borderId="1" xfId="1" applyNumberFormat="1" applyFont="1" applyFill="1" applyBorder="1" applyAlignment="1">
      <alignment horizontal="right" vertical="center"/>
    </xf>
    <xf numFmtId="191" fontId="4" fillId="2" borderId="0" xfId="8" applyNumberFormat="1" applyFont="1" applyFill="1" applyBorder="1" applyAlignment="1">
      <alignment horizontal="right" vertical="center"/>
    </xf>
    <xf numFmtId="191" fontId="4" fillId="0" borderId="0" xfId="8" applyNumberFormat="1" applyFont="1" applyBorder="1" applyAlignment="1">
      <alignment horizontal="right" vertical="center"/>
    </xf>
    <xf numFmtId="188" fontId="4" fillId="2" borderId="3" xfId="6" applyNumberFormat="1" applyFont="1" applyFill="1" applyBorder="1" applyAlignment="1">
      <alignment horizontal="right" vertical="center"/>
    </xf>
    <xf numFmtId="188" fontId="4" fillId="0" borderId="3" xfId="6" applyNumberFormat="1" applyFont="1" applyFill="1" applyBorder="1" applyAlignment="1">
      <alignment horizontal="right" vertical="center"/>
    </xf>
    <xf numFmtId="189" fontId="4" fillId="2" borderId="2" xfId="6" applyNumberFormat="1" applyFont="1" applyFill="1" applyBorder="1" applyAlignment="1">
      <alignment vertical="center"/>
    </xf>
    <xf numFmtId="191" fontId="4" fillId="0" borderId="0" xfId="6" applyNumberFormat="1" applyFont="1" applyFill="1" applyAlignment="1">
      <alignment vertical="center"/>
    </xf>
    <xf numFmtId="188" fontId="4" fillId="0" borderId="1" xfId="6" applyNumberFormat="1" applyFont="1" applyFill="1" applyBorder="1" applyAlignment="1">
      <alignment horizontal="right" vertical="center"/>
    </xf>
    <xf numFmtId="189" fontId="4" fillId="2" borderId="2" xfId="6" applyNumberFormat="1" applyFont="1" applyFill="1" applyBorder="1" applyAlignment="1">
      <alignment horizontal="right" vertical="center"/>
    </xf>
    <xf numFmtId="192" fontId="4" fillId="2" borderId="2" xfId="6" applyNumberFormat="1" applyFont="1" applyFill="1" applyBorder="1" applyAlignment="1">
      <alignment horizontal="right" vertical="center"/>
    </xf>
    <xf numFmtId="188" fontId="4" fillId="0" borderId="0" xfId="6" applyNumberFormat="1" applyFont="1" applyFill="1" applyAlignment="1">
      <alignment vertical="center"/>
    </xf>
    <xf numFmtId="191" fontId="9" fillId="0" borderId="0" xfId="18" applyNumberFormat="1" applyFont="1" applyAlignment="1">
      <alignment vertical="center"/>
    </xf>
    <xf numFmtId="10" fontId="4" fillId="0" borderId="0" xfId="14" applyNumberFormat="1" applyFont="1" applyAlignment="1">
      <alignment horizontal="right" vertical="center"/>
    </xf>
    <xf numFmtId="0" fontId="4" fillId="0" borderId="0" xfId="6" applyFont="1" applyFill="1" applyAlignment="1">
      <alignment horizontal="right" vertical="center"/>
    </xf>
    <xf numFmtId="0" fontId="4" fillId="0" borderId="0" xfId="6" applyFont="1" applyFill="1" applyAlignment="1">
      <alignment vertical="center"/>
    </xf>
    <xf numFmtId="0" fontId="4" fillId="0" borderId="0" xfId="6" applyFont="1" applyFill="1" applyAlignment="1">
      <alignment horizontal="center" vertical="center"/>
    </xf>
    <xf numFmtId="9" fontId="4" fillId="0" borderId="0" xfId="14" applyFont="1" applyAlignment="1">
      <alignment vertical="center"/>
    </xf>
    <xf numFmtId="194" fontId="4" fillId="0" borderId="0" xfId="14" applyNumberFormat="1" applyFont="1" applyAlignment="1">
      <alignment vertical="center"/>
    </xf>
    <xf numFmtId="188" fontId="5" fillId="0" borderId="0" xfId="4" applyNumberFormat="1" applyFont="1" applyFill="1" applyBorder="1" applyAlignment="1">
      <alignment horizontal="right" vertical="center"/>
    </xf>
    <xf numFmtId="188" fontId="5" fillId="0" borderId="0" xfId="6" applyNumberFormat="1" applyFont="1" applyAlignment="1">
      <alignment horizontal="right" vertical="center"/>
    </xf>
    <xf numFmtId="188" fontId="5" fillId="0" borderId="1" xfId="6" applyNumberFormat="1" applyFont="1" applyBorder="1" applyAlignment="1">
      <alignment horizontal="center" vertical="center"/>
    </xf>
    <xf numFmtId="188" fontId="4" fillId="0" borderId="0" xfId="6" applyNumberFormat="1" applyFont="1" applyAlignment="1">
      <alignment horizontal="left" vertical="center"/>
    </xf>
    <xf numFmtId="0" fontId="1" fillId="0" borderId="0" xfId="0" applyFont="1"/>
    <xf numFmtId="188" fontId="5" fillId="0" borderId="1" xfId="4" applyNumberFormat="1" applyFont="1" applyFill="1" applyBorder="1" applyAlignment="1">
      <alignment horizontal="right" vertical="center"/>
    </xf>
    <xf numFmtId="188" fontId="5" fillId="0" borderId="0" xfId="4" applyNumberFormat="1" applyFont="1" applyFill="1" applyBorder="1" applyAlignment="1">
      <alignment horizontal="right" vertical="center"/>
    </xf>
    <xf numFmtId="188" fontId="5" fillId="0" borderId="1" xfId="6" applyNumberFormat="1" applyFont="1" applyBorder="1" applyAlignment="1">
      <alignment horizontal="right" vertical="center"/>
    </xf>
    <xf numFmtId="188" fontId="5" fillId="0" borderId="0" xfId="6" applyNumberFormat="1" applyFont="1" applyAlignment="1">
      <alignment horizontal="right" vertical="center"/>
    </xf>
    <xf numFmtId="0" fontId="5" fillId="0" borderId="1" xfId="6" applyFont="1" applyBorder="1" applyAlignment="1">
      <alignment horizontal="center" vertical="center"/>
    </xf>
    <xf numFmtId="0" fontId="5" fillId="0" borderId="4" xfId="3" applyNumberFormat="1" applyFont="1" applyBorder="1" applyAlignment="1">
      <alignment horizontal="center" vertical="center"/>
    </xf>
    <xf numFmtId="188" fontId="5" fillId="0" borderId="1" xfId="6" applyNumberFormat="1" applyFont="1" applyBorder="1" applyAlignment="1">
      <alignment horizontal="center" vertical="center"/>
    </xf>
    <xf numFmtId="0" fontId="5" fillId="0" borderId="4" xfId="6" applyFont="1" applyBorder="1" applyAlignment="1">
      <alignment horizontal="center" vertical="center"/>
    </xf>
    <xf numFmtId="188" fontId="4" fillId="0" borderId="0" xfId="6" applyNumberFormat="1" applyFont="1" applyAlignment="1">
      <alignment horizontal="left" vertical="center"/>
    </xf>
  </cellXfs>
  <cellStyles count="19">
    <cellStyle name="Comma" xfId="1" builtinId="3"/>
    <cellStyle name="Comma 2" xfId="2" xr:uid="{00000000-0005-0000-0000-000001000000}"/>
    <cellStyle name="Comma 2 2" xfId="11" xr:uid="{00000000-0005-0000-0000-000002000000}"/>
    <cellStyle name="Comma 2 2 2" xfId="16" xr:uid="{6F84DAAE-B5FA-4C93-B8A6-24C0B04FD2D9}"/>
    <cellStyle name="Comma 3" xfId="3" xr:uid="{00000000-0005-0000-0000-000003000000}"/>
    <cellStyle name="Comma 3 2" xfId="12" xr:uid="{00000000-0005-0000-0000-000004000000}"/>
    <cellStyle name="Comma 3 2 2" xfId="17" xr:uid="{9B1D5A9A-9A2E-40AC-9019-8C8C7A351660}"/>
    <cellStyle name="Comma 4" xfId="10" xr:uid="{00000000-0005-0000-0000-000005000000}"/>
    <cellStyle name="Comma 4 2" xfId="15" xr:uid="{1DA1F95F-FE16-44D3-AA99-6C9C4C7E95CA}"/>
    <cellStyle name="Normal" xfId="0" builtinId="0"/>
    <cellStyle name="Normal 10" xfId="18" xr:uid="{EA5A4869-0A5F-4034-8F1D-6B59A920A4FC}"/>
    <cellStyle name="Normal 2" xfId="4" xr:uid="{00000000-0005-0000-0000-000007000000}"/>
    <cellStyle name="Normal 2 13" xfId="5" xr:uid="{00000000-0005-0000-0000-000008000000}"/>
    <cellStyle name="Normal 2 2 2" xfId="6" xr:uid="{00000000-0005-0000-0000-000009000000}"/>
    <cellStyle name="Normal 2 4" xfId="7" xr:uid="{00000000-0005-0000-0000-00000A000000}"/>
    <cellStyle name="Normal 3" xfId="8" xr:uid="{00000000-0005-0000-0000-00000B000000}"/>
    <cellStyle name="Normal 39" xfId="9" xr:uid="{00000000-0005-0000-0000-00000C000000}"/>
    <cellStyle name="Percent" xfId="14" builtinId="5"/>
    <cellStyle name="Percent 2" xfId="13" xr:uid="{AC78268F-AD00-4B24-AA0B-F063115A6514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13"/>
  <sheetViews>
    <sheetView tabSelected="1" zoomScale="104" zoomScaleNormal="104" zoomScaleSheetLayoutView="100" workbookViewId="0"/>
  </sheetViews>
  <sheetFormatPr defaultColWidth="9.140625" defaultRowHeight="16.5" customHeight="1" x14ac:dyDescent="0.5"/>
  <cols>
    <col min="1" max="3" width="1.7109375" style="2" customWidth="1"/>
    <col min="4" max="4" width="33.85546875" style="2" customWidth="1"/>
    <col min="5" max="5" width="6.5703125" style="3" customWidth="1"/>
    <col min="6" max="6" width="0.7109375" style="2" customWidth="1"/>
    <col min="7" max="7" width="13" style="4" customWidth="1"/>
    <col min="8" max="8" width="0.85546875" style="4" customWidth="1"/>
    <col min="9" max="9" width="12.7109375" style="4" customWidth="1"/>
    <col min="10" max="10" width="0.85546875" style="4" customWidth="1"/>
    <col min="11" max="11" width="13.28515625" style="4" customWidth="1"/>
    <col min="12" max="12" width="0.85546875" style="4" customWidth="1"/>
    <col min="13" max="13" width="13.28515625" style="4" customWidth="1"/>
    <col min="14" max="19" width="9.140625" style="4"/>
    <col min="20" max="16384" width="9.140625" style="2"/>
  </cols>
  <sheetData>
    <row r="1" spans="1:20" ht="16.5" customHeight="1" x14ac:dyDescent="0.5">
      <c r="A1" s="19" t="s">
        <v>19</v>
      </c>
      <c r="M1" s="14"/>
    </row>
    <row r="2" spans="1:20" ht="16.5" customHeight="1" x14ac:dyDescent="0.5">
      <c r="A2" s="19" t="s">
        <v>59</v>
      </c>
      <c r="M2" s="14"/>
      <c r="O2" s="2"/>
      <c r="P2" s="2"/>
      <c r="Q2" s="2"/>
      <c r="R2" s="2"/>
      <c r="S2" s="2"/>
      <c r="T2" s="4"/>
    </row>
    <row r="3" spans="1:20" ht="16.5" customHeight="1" x14ac:dyDescent="0.5">
      <c r="A3" s="10" t="s">
        <v>175</v>
      </c>
      <c r="B3" s="6"/>
      <c r="C3" s="6"/>
      <c r="D3" s="6"/>
      <c r="E3" s="20"/>
      <c r="F3" s="6"/>
      <c r="G3" s="21"/>
      <c r="H3" s="21"/>
      <c r="I3" s="21"/>
      <c r="J3" s="21"/>
      <c r="K3" s="21"/>
      <c r="L3" s="21"/>
      <c r="M3" s="21"/>
      <c r="O3" s="2"/>
      <c r="P3" s="2"/>
      <c r="Q3" s="2"/>
      <c r="R3" s="2"/>
      <c r="S3" s="2"/>
      <c r="T3" s="4"/>
    </row>
    <row r="4" spans="1:20" ht="15.95" customHeight="1" x14ac:dyDescent="0.5">
      <c r="A4" s="11"/>
      <c r="B4" s="22"/>
      <c r="C4" s="22"/>
      <c r="D4" s="22"/>
      <c r="E4" s="5"/>
      <c r="F4" s="22"/>
      <c r="G4" s="23"/>
      <c r="H4" s="23"/>
      <c r="I4" s="23"/>
      <c r="J4" s="23"/>
      <c r="K4" s="23"/>
      <c r="L4" s="23"/>
      <c r="M4" s="23"/>
      <c r="O4" s="2"/>
      <c r="P4" s="2"/>
      <c r="Q4" s="2"/>
      <c r="R4" s="2"/>
      <c r="S4" s="2"/>
      <c r="T4" s="4"/>
    </row>
    <row r="5" spans="1:20" ht="15.95" customHeight="1" x14ac:dyDescent="0.5">
      <c r="O5" s="2"/>
      <c r="P5" s="2"/>
      <c r="Q5" s="2"/>
      <c r="R5" s="2"/>
      <c r="S5" s="2"/>
      <c r="T5" s="4"/>
    </row>
    <row r="6" spans="1:20" ht="15.95" customHeight="1" x14ac:dyDescent="0.5">
      <c r="G6" s="186" t="s">
        <v>60</v>
      </c>
      <c r="H6" s="186"/>
      <c r="I6" s="186"/>
      <c r="J6" s="3"/>
      <c r="K6" s="186" t="s">
        <v>118</v>
      </c>
      <c r="L6" s="186"/>
      <c r="M6" s="186"/>
      <c r="O6" s="2"/>
      <c r="P6" s="2"/>
      <c r="Q6" s="2"/>
      <c r="R6" s="2"/>
      <c r="S6" s="2"/>
      <c r="T6" s="4"/>
    </row>
    <row r="7" spans="1:20" ht="15.95" customHeight="1" x14ac:dyDescent="0.5">
      <c r="G7" s="185" t="s">
        <v>117</v>
      </c>
      <c r="H7" s="185"/>
      <c r="I7" s="185"/>
      <c r="J7" s="3"/>
      <c r="K7" s="185" t="s">
        <v>117</v>
      </c>
      <c r="L7" s="185"/>
      <c r="M7" s="185"/>
      <c r="O7" s="2"/>
      <c r="P7" s="2"/>
      <c r="Q7" s="2"/>
      <c r="R7" s="2"/>
      <c r="S7" s="2"/>
      <c r="T7" s="4"/>
    </row>
    <row r="8" spans="1:20" ht="15.95" customHeight="1" x14ac:dyDescent="0.5">
      <c r="E8" s="24"/>
      <c r="F8" s="19"/>
      <c r="G8" s="12" t="s">
        <v>50</v>
      </c>
      <c r="H8" s="14"/>
      <c r="I8" s="12" t="s">
        <v>51</v>
      </c>
      <c r="J8" s="14"/>
      <c r="K8" s="12" t="s">
        <v>50</v>
      </c>
      <c r="L8" s="14"/>
      <c r="M8" s="12" t="s">
        <v>51</v>
      </c>
      <c r="O8" s="2"/>
      <c r="P8" s="2"/>
      <c r="Q8" s="2"/>
      <c r="R8" s="2"/>
      <c r="S8" s="2"/>
      <c r="T8" s="4"/>
    </row>
    <row r="9" spans="1:20" ht="15.95" customHeight="1" x14ac:dyDescent="0.5">
      <c r="G9" s="13" t="s">
        <v>176</v>
      </c>
      <c r="I9" s="13" t="s">
        <v>56</v>
      </c>
      <c r="K9" s="13" t="s">
        <v>176</v>
      </c>
      <c r="M9" s="13" t="s">
        <v>56</v>
      </c>
      <c r="O9" s="2"/>
      <c r="P9" s="2"/>
      <c r="Q9" s="2"/>
      <c r="R9" s="2"/>
      <c r="S9" s="2"/>
      <c r="T9" s="4"/>
    </row>
    <row r="10" spans="1:20" ht="15.95" customHeight="1" x14ac:dyDescent="0.5">
      <c r="E10" s="24"/>
      <c r="F10" s="19"/>
      <c r="G10" s="13" t="s">
        <v>149</v>
      </c>
      <c r="I10" s="13" t="s">
        <v>133</v>
      </c>
      <c r="K10" s="13" t="s">
        <v>149</v>
      </c>
      <c r="M10" s="13" t="s">
        <v>133</v>
      </c>
      <c r="O10" s="2"/>
      <c r="P10" s="2"/>
      <c r="Q10" s="2"/>
      <c r="R10" s="2"/>
      <c r="S10" s="2"/>
      <c r="T10" s="4"/>
    </row>
    <row r="11" spans="1:20" ht="15.95" customHeight="1" x14ac:dyDescent="0.5">
      <c r="E11" s="25" t="s">
        <v>0</v>
      </c>
      <c r="F11" s="19"/>
      <c r="G11" s="7" t="s">
        <v>99</v>
      </c>
      <c r="H11" s="14"/>
      <c r="I11" s="7" t="s">
        <v>99</v>
      </c>
      <c r="J11" s="14"/>
      <c r="K11" s="7" t="s">
        <v>99</v>
      </c>
      <c r="L11" s="14"/>
      <c r="M11" s="7" t="s">
        <v>99</v>
      </c>
      <c r="O11" s="2"/>
      <c r="P11" s="2"/>
      <c r="Q11" s="2"/>
      <c r="R11" s="2"/>
      <c r="S11" s="2"/>
      <c r="T11" s="4"/>
    </row>
    <row r="12" spans="1:20" ht="15.95" customHeight="1" x14ac:dyDescent="0.5">
      <c r="A12" s="19" t="s">
        <v>27</v>
      </c>
      <c r="G12" s="48"/>
      <c r="K12" s="48"/>
      <c r="O12" s="2"/>
      <c r="P12" s="2"/>
      <c r="Q12" s="2"/>
      <c r="R12" s="2"/>
      <c r="S12" s="2"/>
      <c r="T12" s="4"/>
    </row>
    <row r="13" spans="1:20" ht="15.95" customHeight="1" x14ac:dyDescent="0.5">
      <c r="A13" s="19"/>
      <c r="G13" s="48"/>
      <c r="K13" s="48"/>
      <c r="O13" s="2"/>
      <c r="P13" s="2"/>
      <c r="Q13" s="2"/>
      <c r="R13" s="2"/>
      <c r="T13" s="4"/>
    </row>
    <row r="14" spans="1:20" ht="15.95" customHeight="1" x14ac:dyDescent="0.5">
      <c r="A14" s="19" t="s">
        <v>26</v>
      </c>
      <c r="G14" s="48"/>
      <c r="K14" s="48"/>
      <c r="O14" s="2"/>
      <c r="P14" s="2"/>
      <c r="Q14" s="2"/>
      <c r="R14" s="2"/>
      <c r="S14" s="2"/>
    </row>
    <row r="15" spans="1:20" ht="15.95" customHeight="1" x14ac:dyDescent="0.5">
      <c r="A15" s="19"/>
      <c r="G15" s="48"/>
      <c r="K15" s="48"/>
      <c r="N15" s="23"/>
      <c r="O15" s="2"/>
      <c r="P15" s="2"/>
      <c r="Q15" s="2"/>
      <c r="R15" s="2"/>
      <c r="S15" s="2"/>
    </row>
    <row r="16" spans="1:20" ht="15.95" customHeight="1" x14ac:dyDescent="0.5">
      <c r="A16" s="2" t="s">
        <v>37</v>
      </c>
      <c r="G16" s="48">
        <v>449007</v>
      </c>
      <c r="H16" s="27"/>
      <c r="I16" s="40">
        <v>548005</v>
      </c>
      <c r="J16" s="39"/>
      <c r="K16" s="133">
        <v>395235</v>
      </c>
      <c r="L16" s="39"/>
      <c r="M16" s="40">
        <v>535441</v>
      </c>
      <c r="N16" s="23"/>
      <c r="O16" s="2"/>
      <c r="P16" s="2"/>
      <c r="Q16" s="2"/>
      <c r="R16" s="2"/>
      <c r="S16" s="2"/>
    </row>
    <row r="17" spans="1:20" ht="15.95" customHeight="1" x14ac:dyDescent="0.5">
      <c r="A17" s="2" t="s">
        <v>58</v>
      </c>
      <c r="E17" s="3">
        <v>9</v>
      </c>
      <c r="G17" s="49">
        <v>516649</v>
      </c>
      <c r="H17" s="27"/>
      <c r="I17" s="40">
        <v>172816</v>
      </c>
      <c r="J17" s="39"/>
      <c r="K17" s="133">
        <v>512342</v>
      </c>
      <c r="L17" s="39"/>
      <c r="M17" s="40">
        <v>143610</v>
      </c>
      <c r="N17" s="73"/>
      <c r="O17" s="2"/>
      <c r="P17" s="2"/>
      <c r="Q17" s="2"/>
      <c r="R17" s="2"/>
      <c r="S17" s="2"/>
    </row>
    <row r="18" spans="1:20" ht="15.95" customHeight="1" x14ac:dyDescent="0.5">
      <c r="A18" s="2" t="s">
        <v>130</v>
      </c>
      <c r="E18" s="3" t="s">
        <v>212</v>
      </c>
      <c r="G18" s="49">
        <v>0</v>
      </c>
      <c r="H18" s="27"/>
      <c r="I18" s="41">
        <v>0</v>
      </c>
      <c r="J18" s="39"/>
      <c r="K18" s="56">
        <v>0</v>
      </c>
      <c r="L18" s="39"/>
      <c r="M18" s="41">
        <v>47963</v>
      </c>
      <c r="N18" s="74"/>
      <c r="O18" s="2"/>
      <c r="P18" s="2"/>
      <c r="Q18" s="2"/>
      <c r="R18" s="2"/>
      <c r="S18" s="2"/>
    </row>
    <row r="19" spans="1:20" ht="15.95" customHeight="1" x14ac:dyDescent="0.5">
      <c r="A19" s="2" t="s">
        <v>18</v>
      </c>
      <c r="E19" s="3">
        <v>10</v>
      </c>
      <c r="G19" s="49">
        <v>279164</v>
      </c>
      <c r="H19" s="27"/>
      <c r="I19" s="40">
        <v>159930</v>
      </c>
      <c r="J19" s="42"/>
      <c r="K19" s="133">
        <v>256229</v>
      </c>
      <c r="L19" s="42"/>
      <c r="M19" s="40">
        <v>151220</v>
      </c>
      <c r="N19" s="73"/>
      <c r="O19" s="2"/>
      <c r="P19" s="2"/>
      <c r="Q19" s="2"/>
      <c r="R19" s="2"/>
      <c r="S19" s="2"/>
    </row>
    <row r="20" spans="1:20" ht="15.95" customHeight="1" x14ac:dyDescent="0.5">
      <c r="A20" s="2" t="s">
        <v>105</v>
      </c>
      <c r="E20" s="3">
        <v>11</v>
      </c>
      <c r="G20" s="49">
        <v>50913</v>
      </c>
      <c r="H20" s="27"/>
      <c r="I20" s="40">
        <v>76223</v>
      </c>
      <c r="J20" s="42"/>
      <c r="K20" s="133">
        <v>50913</v>
      </c>
      <c r="L20" s="42"/>
      <c r="M20" s="42">
        <v>76223</v>
      </c>
      <c r="N20" s="74"/>
      <c r="O20" s="2"/>
      <c r="P20" s="2"/>
      <c r="Q20" s="2"/>
      <c r="R20" s="2"/>
      <c r="S20" s="2"/>
    </row>
    <row r="21" spans="1:20" ht="15.95" customHeight="1" x14ac:dyDescent="0.5">
      <c r="A21" s="2" t="s">
        <v>61</v>
      </c>
      <c r="G21" s="50">
        <v>41697</v>
      </c>
      <c r="H21" s="27"/>
      <c r="I21" s="43">
        <v>44586</v>
      </c>
      <c r="J21" s="39"/>
      <c r="K21" s="134">
        <v>19213</v>
      </c>
      <c r="L21" s="39"/>
      <c r="M21" s="43">
        <v>20511</v>
      </c>
      <c r="N21" s="74"/>
      <c r="O21" s="2"/>
      <c r="P21" s="2"/>
      <c r="Q21" s="2"/>
      <c r="R21" s="2"/>
      <c r="S21" s="2"/>
    </row>
    <row r="22" spans="1:20" ht="15.95" customHeight="1" x14ac:dyDescent="0.5">
      <c r="G22" s="48"/>
      <c r="H22" s="23"/>
      <c r="K22" s="48"/>
      <c r="N22" s="75"/>
      <c r="O22" s="2"/>
      <c r="P22" s="2"/>
      <c r="Q22" s="2"/>
      <c r="R22" s="2"/>
      <c r="S22" s="2"/>
    </row>
    <row r="23" spans="1:20" ht="15.95" customHeight="1" x14ac:dyDescent="0.5">
      <c r="A23" s="19" t="s">
        <v>3</v>
      </c>
      <c r="G23" s="50">
        <f>SUM(G16:G21)</f>
        <v>1337430</v>
      </c>
      <c r="H23" s="28"/>
      <c r="I23" s="26">
        <f>SUM(I16:I21)</f>
        <v>1001560</v>
      </c>
      <c r="J23" s="28"/>
      <c r="K23" s="50">
        <f>SUM(K16:K21)</f>
        <v>1233932</v>
      </c>
      <c r="L23" s="28"/>
      <c r="M23" s="26">
        <f>SUM(M16:M21)</f>
        <v>974968</v>
      </c>
      <c r="N23" s="73"/>
      <c r="O23" s="2"/>
      <c r="P23" s="2"/>
      <c r="Q23" s="2"/>
      <c r="R23" s="2"/>
      <c r="S23" s="2"/>
    </row>
    <row r="24" spans="1:20" ht="15.95" customHeight="1" x14ac:dyDescent="0.5">
      <c r="G24" s="54"/>
      <c r="H24" s="23"/>
      <c r="I24" s="2"/>
      <c r="K24" s="48"/>
      <c r="N24" s="76"/>
      <c r="O24" s="2"/>
      <c r="P24" s="2"/>
      <c r="Q24" s="2"/>
      <c r="R24" s="2"/>
      <c r="S24" s="2"/>
    </row>
    <row r="25" spans="1:20" ht="15.95" customHeight="1" x14ac:dyDescent="0.5">
      <c r="A25" s="19" t="s">
        <v>28</v>
      </c>
      <c r="G25" s="48"/>
      <c r="K25" s="48"/>
      <c r="N25" s="73"/>
      <c r="O25" s="2"/>
      <c r="P25" s="2"/>
      <c r="Q25" s="2"/>
      <c r="R25" s="2"/>
      <c r="S25" s="2"/>
    </row>
    <row r="26" spans="1:20" ht="15.95" customHeight="1" x14ac:dyDescent="0.5">
      <c r="G26" s="48"/>
      <c r="K26" s="48"/>
      <c r="N26" s="23"/>
      <c r="O26" s="2"/>
      <c r="P26" s="2"/>
      <c r="Q26" s="2"/>
      <c r="R26" s="2"/>
      <c r="S26" s="2"/>
    </row>
    <row r="27" spans="1:20" ht="15.95" customHeight="1" x14ac:dyDescent="0.5">
      <c r="A27" s="2" t="s">
        <v>62</v>
      </c>
      <c r="E27" s="3">
        <v>12</v>
      </c>
      <c r="G27" s="49">
        <v>0</v>
      </c>
      <c r="H27" s="27"/>
      <c r="I27" s="41">
        <v>0</v>
      </c>
      <c r="J27" s="44"/>
      <c r="K27" s="52">
        <v>21011</v>
      </c>
      <c r="L27" s="44"/>
      <c r="M27" s="44">
        <v>6480</v>
      </c>
      <c r="T27" s="4"/>
    </row>
    <row r="28" spans="1:20" ht="15.95" customHeight="1" x14ac:dyDescent="0.5">
      <c r="A28" s="2" t="s">
        <v>4</v>
      </c>
      <c r="G28" s="49">
        <v>3475</v>
      </c>
      <c r="H28" s="27"/>
      <c r="I28" s="40">
        <v>3991</v>
      </c>
      <c r="J28" s="44"/>
      <c r="K28" s="51">
        <v>3475</v>
      </c>
      <c r="L28" s="44"/>
      <c r="M28" s="44">
        <v>3991</v>
      </c>
      <c r="T28" s="4"/>
    </row>
    <row r="29" spans="1:20" ht="15.95" customHeight="1" x14ac:dyDescent="0.5">
      <c r="A29" s="2" t="s">
        <v>106</v>
      </c>
      <c r="E29" s="3" t="s">
        <v>213</v>
      </c>
      <c r="G29" s="49">
        <v>0</v>
      </c>
      <c r="H29" s="27"/>
      <c r="I29" s="41">
        <v>0</v>
      </c>
      <c r="J29" s="44"/>
      <c r="K29" s="52">
        <v>130443</v>
      </c>
      <c r="L29" s="44"/>
      <c r="M29" s="44">
        <v>131585</v>
      </c>
      <c r="T29" s="4"/>
    </row>
    <row r="30" spans="1:20" ht="15.95" customHeight="1" x14ac:dyDescent="0.5">
      <c r="A30" s="2" t="s">
        <v>20</v>
      </c>
      <c r="E30" s="3">
        <v>13</v>
      </c>
      <c r="G30" s="49">
        <v>2529001</v>
      </c>
      <c r="H30" s="27"/>
      <c r="I30" s="40">
        <v>2551138</v>
      </c>
      <c r="J30" s="45"/>
      <c r="K30" s="51">
        <v>2157944</v>
      </c>
      <c r="L30" s="45"/>
      <c r="M30" s="44">
        <v>2252276</v>
      </c>
      <c r="T30" s="4"/>
    </row>
    <row r="31" spans="1:20" ht="15.95" customHeight="1" x14ac:dyDescent="0.5">
      <c r="A31" s="2" t="s">
        <v>136</v>
      </c>
      <c r="E31" s="3">
        <v>14</v>
      </c>
      <c r="G31" s="49">
        <v>11283</v>
      </c>
      <c r="H31" s="27"/>
      <c r="I31" s="40">
        <v>12602</v>
      </c>
      <c r="J31" s="45"/>
      <c r="K31" s="51">
        <v>11283</v>
      </c>
      <c r="L31" s="45"/>
      <c r="M31" s="44">
        <v>12602</v>
      </c>
      <c r="T31" s="4"/>
    </row>
    <row r="32" spans="1:20" ht="15.95" customHeight="1" x14ac:dyDescent="0.5">
      <c r="A32" s="2" t="s">
        <v>150</v>
      </c>
      <c r="E32" s="3">
        <v>15</v>
      </c>
      <c r="G32" s="49">
        <v>12767</v>
      </c>
      <c r="H32" s="27"/>
      <c r="I32" s="44">
        <v>0</v>
      </c>
      <c r="J32" s="45"/>
      <c r="K32" s="56">
        <v>0</v>
      </c>
      <c r="L32" s="45"/>
      <c r="M32" s="44">
        <v>0</v>
      </c>
      <c r="T32" s="4"/>
    </row>
    <row r="33" spans="1:20" ht="15.95" customHeight="1" x14ac:dyDescent="0.5">
      <c r="A33" s="172" t="s">
        <v>211</v>
      </c>
      <c r="G33" s="49">
        <v>0</v>
      </c>
      <c r="H33" s="27"/>
      <c r="I33" s="40">
        <v>12758</v>
      </c>
      <c r="J33" s="45"/>
      <c r="K33" s="56">
        <v>0</v>
      </c>
      <c r="L33" s="45"/>
      <c r="M33" s="44">
        <v>0</v>
      </c>
      <c r="T33" s="4"/>
    </row>
    <row r="34" spans="1:20" ht="15.95" customHeight="1" x14ac:dyDescent="0.5">
      <c r="A34" s="2" t="s">
        <v>131</v>
      </c>
      <c r="G34" s="49">
        <v>203</v>
      </c>
      <c r="H34" s="27"/>
      <c r="I34" s="40">
        <v>192</v>
      </c>
      <c r="J34" s="45"/>
      <c r="K34" s="56">
        <v>0</v>
      </c>
      <c r="L34" s="45"/>
      <c r="M34" s="45">
        <v>0</v>
      </c>
      <c r="T34" s="4"/>
    </row>
    <row r="35" spans="1:20" ht="15.95" customHeight="1" x14ac:dyDescent="0.5">
      <c r="A35" s="2" t="s">
        <v>93</v>
      </c>
      <c r="G35" s="49">
        <v>46613</v>
      </c>
      <c r="H35" s="27"/>
      <c r="I35" s="40">
        <v>45175</v>
      </c>
      <c r="J35" s="45"/>
      <c r="K35" s="51">
        <v>49053</v>
      </c>
      <c r="L35" s="45"/>
      <c r="M35" s="45">
        <v>44777</v>
      </c>
      <c r="T35" s="4"/>
    </row>
    <row r="36" spans="1:20" ht="15.95" customHeight="1" x14ac:dyDescent="0.5">
      <c r="A36" s="2" t="s">
        <v>107</v>
      </c>
      <c r="G36" s="50">
        <v>16998</v>
      </c>
      <c r="H36" s="27"/>
      <c r="I36" s="43">
        <v>16764</v>
      </c>
      <c r="J36" s="45"/>
      <c r="K36" s="53">
        <v>16998</v>
      </c>
      <c r="L36" s="45"/>
      <c r="M36" s="46">
        <v>16763</v>
      </c>
      <c r="T36" s="4"/>
    </row>
    <row r="37" spans="1:20" ht="15.95" customHeight="1" x14ac:dyDescent="0.5">
      <c r="G37" s="48"/>
      <c r="H37" s="23"/>
      <c r="J37" s="23"/>
      <c r="K37" s="57"/>
      <c r="L37" s="23"/>
      <c r="M37" s="23"/>
    </row>
    <row r="38" spans="1:20" ht="15.95" customHeight="1" x14ac:dyDescent="0.5">
      <c r="A38" s="29" t="s">
        <v>5</v>
      </c>
      <c r="E38" s="2"/>
      <c r="G38" s="50">
        <f>SUM(G27:G36)</f>
        <v>2620340</v>
      </c>
      <c r="H38" s="27"/>
      <c r="I38" s="26">
        <f>SUM(I27:I36)</f>
        <v>2642620</v>
      </c>
      <c r="J38" s="27"/>
      <c r="K38" s="50">
        <f>SUM(K27:K36)</f>
        <v>2390207</v>
      </c>
      <c r="L38" s="27"/>
      <c r="M38" s="26">
        <f>SUM(M27:M36)</f>
        <v>2468474</v>
      </c>
    </row>
    <row r="39" spans="1:20" ht="15.95" customHeight="1" x14ac:dyDescent="0.5">
      <c r="G39" s="48"/>
      <c r="K39" s="48"/>
    </row>
    <row r="40" spans="1:20" ht="15.95" customHeight="1" thickBot="1" x14ac:dyDescent="0.55000000000000004">
      <c r="A40" s="19" t="s">
        <v>29</v>
      </c>
      <c r="G40" s="58">
        <f>SUM(G23+G38)</f>
        <v>3957770</v>
      </c>
      <c r="H40" s="27"/>
      <c r="I40" s="30">
        <f>SUM(I23+I38)</f>
        <v>3644180</v>
      </c>
      <c r="J40" s="27"/>
      <c r="K40" s="58">
        <f>SUM(K23+K38)</f>
        <v>3624139</v>
      </c>
      <c r="L40" s="27"/>
      <c r="M40" s="30">
        <f>SUM(M23+M38)</f>
        <v>3443442</v>
      </c>
    </row>
    <row r="41" spans="1:20" ht="15.95" customHeight="1" thickTop="1" x14ac:dyDescent="0.5"/>
    <row r="42" spans="1:20" ht="15.95" customHeight="1" x14ac:dyDescent="0.5"/>
    <row r="43" spans="1:20" ht="15.95" customHeight="1" x14ac:dyDescent="0.5"/>
    <row r="44" spans="1:20" ht="15.95" customHeight="1" x14ac:dyDescent="0.5">
      <c r="A44" s="2" t="s">
        <v>34</v>
      </c>
    </row>
    <row r="45" spans="1:20" ht="15.95" customHeight="1" x14ac:dyDescent="0.5">
      <c r="A45" s="2" t="s">
        <v>148</v>
      </c>
    </row>
    <row r="46" spans="1:20" ht="15.95" customHeight="1" x14ac:dyDescent="0.5"/>
    <row r="47" spans="1:20" ht="15.95" customHeight="1" x14ac:dyDescent="0.5"/>
    <row r="48" spans="1:20" ht="15.95" customHeight="1" x14ac:dyDescent="0.5"/>
    <row r="49" spans="1:19" ht="15.95" customHeight="1" x14ac:dyDescent="0.5">
      <c r="A49" s="2" t="s">
        <v>34</v>
      </c>
    </row>
    <row r="50" spans="1:19" ht="15.95" customHeight="1" x14ac:dyDescent="0.5">
      <c r="A50" s="2" t="s">
        <v>148</v>
      </c>
    </row>
    <row r="51" spans="1:19" ht="15.95" customHeight="1" x14ac:dyDescent="0.5"/>
    <row r="52" spans="1:19" ht="22.35" customHeight="1" x14ac:dyDescent="0.5">
      <c r="A52" s="8" t="s">
        <v>223</v>
      </c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2"/>
      <c r="O52" s="2"/>
      <c r="P52" s="2"/>
      <c r="Q52" s="2"/>
      <c r="R52" s="2"/>
      <c r="S52" s="2"/>
    </row>
    <row r="53" spans="1:19" ht="16.5" customHeight="1" x14ac:dyDescent="0.5">
      <c r="A53" s="19" t="s">
        <v>19</v>
      </c>
      <c r="M53" s="14"/>
    </row>
    <row r="54" spans="1:19" ht="16.5" customHeight="1" x14ac:dyDescent="0.5">
      <c r="A54" s="19" t="s">
        <v>59</v>
      </c>
      <c r="M54" s="14"/>
    </row>
    <row r="55" spans="1:19" ht="16.5" customHeight="1" x14ac:dyDescent="0.5">
      <c r="A55" s="31" t="str">
        <f>A3</f>
        <v>As at 30 September 2020</v>
      </c>
      <c r="B55" s="6"/>
      <c r="C55" s="6"/>
      <c r="D55" s="6"/>
      <c r="E55" s="20"/>
      <c r="F55" s="6"/>
      <c r="G55" s="21"/>
      <c r="H55" s="21"/>
      <c r="I55" s="21"/>
      <c r="J55" s="21"/>
      <c r="K55" s="21"/>
      <c r="L55" s="21"/>
      <c r="M55" s="21"/>
    </row>
    <row r="56" spans="1:19" ht="16.350000000000001" customHeight="1" x14ac:dyDescent="0.5">
      <c r="G56" s="13"/>
      <c r="I56" s="13"/>
      <c r="K56" s="13"/>
      <c r="M56" s="13"/>
    </row>
    <row r="57" spans="1:19" ht="16.350000000000001" customHeight="1" x14ac:dyDescent="0.5">
      <c r="G57" s="13"/>
      <c r="I57" s="13"/>
      <c r="K57" s="13"/>
      <c r="M57" s="13"/>
    </row>
    <row r="58" spans="1:19" ht="15.6" customHeight="1" x14ac:dyDescent="0.5">
      <c r="G58" s="186" t="s">
        <v>60</v>
      </c>
      <c r="H58" s="186"/>
      <c r="I58" s="186"/>
      <c r="K58" s="186" t="s">
        <v>118</v>
      </c>
      <c r="L58" s="186"/>
      <c r="M58" s="186"/>
    </row>
    <row r="59" spans="1:19" ht="15.6" customHeight="1" x14ac:dyDescent="0.5">
      <c r="A59" s="32"/>
      <c r="B59" s="22"/>
      <c r="C59" s="22"/>
      <c r="D59" s="22"/>
      <c r="E59" s="5"/>
      <c r="F59" s="22"/>
      <c r="G59" s="185" t="s">
        <v>117</v>
      </c>
      <c r="H59" s="185"/>
      <c r="I59" s="185"/>
      <c r="K59" s="185" t="s">
        <v>117</v>
      </c>
      <c r="L59" s="185"/>
      <c r="M59" s="185"/>
    </row>
    <row r="60" spans="1:19" ht="15.6" customHeight="1" x14ac:dyDescent="0.5">
      <c r="A60" s="19"/>
      <c r="B60" s="19"/>
      <c r="C60" s="19"/>
      <c r="D60" s="19"/>
      <c r="E60" s="24"/>
      <c r="F60" s="19"/>
      <c r="G60" s="12" t="s">
        <v>50</v>
      </c>
      <c r="H60" s="14"/>
      <c r="I60" s="12" t="s">
        <v>51</v>
      </c>
      <c r="J60" s="14"/>
      <c r="K60" s="12" t="s">
        <v>50</v>
      </c>
      <c r="L60" s="14"/>
      <c r="M60" s="12" t="s">
        <v>51</v>
      </c>
    </row>
    <row r="61" spans="1:19" ht="15.6" customHeight="1" x14ac:dyDescent="0.5">
      <c r="G61" s="13" t="s">
        <v>176</v>
      </c>
      <c r="I61" s="13" t="s">
        <v>56</v>
      </c>
      <c r="K61" s="13" t="s">
        <v>176</v>
      </c>
      <c r="M61" s="13" t="s">
        <v>56</v>
      </c>
    </row>
    <row r="62" spans="1:19" ht="15.6" customHeight="1" x14ac:dyDescent="0.5">
      <c r="A62" s="19"/>
      <c r="B62" s="19"/>
      <c r="C62" s="19"/>
      <c r="D62" s="19"/>
      <c r="E62" s="24"/>
      <c r="F62" s="19"/>
      <c r="G62" s="13" t="s">
        <v>149</v>
      </c>
      <c r="I62" s="13" t="s">
        <v>133</v>
      </c>
      <c r="K62" s="13" t="s">
        <v>149</v>
      </c>
      <c r="M62" s="13" t="s">
        <v>133</v>
      </c>
    </row>
    <row r="63" spans="1:19" ht="15.6" customHeight="1" x14ac:dyDescent="0.5">
      <c r="B63" s="19"/>
      <c r="C63" s="19"/>
      <c r="D63" s="19"/>
      <c r="E63" s="25" t="s">
        <v>0</v>
      </c>
      <c r="F63" s="19"/>
      <c r="G63" s="7" t="s">
        <v>99</v>
      </c>
      <c r="H63" s="14"/>
      <c r="I63" s="7" t="s">
        <v>99</v>
      </c>
      <c r="J63" s="14"/>
      <c r="K63" s="7" t="s">
        <v>99</v>
      </c>
      <c r="L63" s="14"/>
      <c r="M63" s="7" t="s">
        <v>99</v>
      </c>
    </row>
    <row r="64" spans="1:19" ht="15.6" customHeight="1" x14ac:dyDescent="0.5">
      <c r="A64" s="19" t="s">
        <v>119</v>
      </c>
      <c r="B64" s="19"/>
      <c r="C64" s="19"/>
      <c r="D64" s="19"/>
      <c r="E64" s="33"/>
      <c r="F64" s="19"/>
      <c r="G64" s="59"/>
      <c r="H64" s="14"/>
      <c r="I64" s="14"/>
      <c r="J64" s="14"/>
      <c r="K64" s="61"/>
      <c r="L64" s="14"/>
      <c r="M64" s="180"/>
    </row>
    <row r="65" spans="1:13" ht="8.1" customHeight="1" x14ac:dyDescent="0.5">
      <c r="G65" s="49"/>
      <c r="H65" s="27"/>
      <c r="I65" s="27"/>
      <c r="J65" s="27"/>
      <c r="K65" s="49"/>
      <c r="L65" s="27"/>
      <c r="M65" s="27"/>
    </row>
    <row r="66" spans="1:13" ht="15.6" customHeight="1" x14ac:dyDescent="0.5">
      <c r="A66" s="19" t="s">
        <v>30</v>
      </c>
      <c r="G66" s="48"/>
      <c r="K66" s="48"/>
    </row>
    <row r="67" spans="1:13" ht="8.1" customHeight="1" x14ac:dyDescent="0.5">
      <c r="G67" s="49"/>
      <c r="H67" s="27"/>
      <c r="I67" s="27"/>
      <c r="J67" s="27"/>
      <c r="K67" s="49"/>
      <c r="L67" s="27"/>
      <c r="M67" s="27"/>
    </row>
    <row r="68" spans="1:13" ht="15.6" customHeight="1" x14ac:dyDescent="0.5">
      <c r="A68" s="2" t="s">
        <v>53</v>
      </c>
      <c r="E68" s="3">
        <v>16</v>
      </c>
      <c r="G68" s="49">
        <v>70525</v>
      </c>
      <c r="H68" s="27"/>
      <c r="I68" s="44">
        <v>39251</v>
      </c>
      <c r="J68" s="44"/>
      <c r="K68" s="55">
        <v>68451</v>
      </c>
      <c r="L68" s="44"/>
      <c r="M68" s="44">
        <v>31996</v>
      </c>
    </row>
    <row r="69" spans="1:13" ht="15.6" customHeight="1" x14ac:dyDescent="0.5">
      <c r="A69" s="34" t="s">
        <v>138</v>
      </c>
      <c r="E69" s="2"/>
      <c r="G69" s="54"/>
      <c r="H69" s="2"/>
      <c r="I69" s="2"/>
      <c r="J69" s="2"/>
      <c r="K69" s="54"/>
      <c r="L69" s="2"/>
      <c r="M69" s="2"/>
    </row>
    <row r="70" spans="1:13" ht="15.6" customHeight="1" x14ac:dyDescent="0.5">
      <c r="A70" s="34"/>
      <c r="B70" s="2" t="s">
        <v>137</v>
      </c>
      <c r="E70" s="3">
        <v>17</v>
      </c>
      <c r="G70" s="49">
        <v>26227</v>
      </c>
      <c r="H70" s="27"/>
      <c r="I70" s="44">
        <v>18364</v>
      </c>
      <c r="J70" s="44"/>
      <c r="K70" s="55">
        <v>0</v>
      </c>
      <c r="L70" s="44"/>
      <c r="M70" s="44">
        <v>0</v>
      </c>
    </row>
    <row r="71" spans="1:13" ht="15.6" customHeight="1" x14ac:dyDescent="0.5">
      <c r="A71" s="2" t="s">
        <v>57</v>
      </c>
      <c r="G71" s="49">
        <v>37375</v>
      </c>
      <c r="H71" s="27"/>
      <c r="I71" s="44">
        <v>3804</v>
      </c>
      <c r="J71" s="44"/>
      <c r="K71" s="55">
        <v>35449</v>
      </c>
      <c r="L71" s="44"/>
      <c r="M71" s="44">
        <v>3804</v>
      </c>
    </row>
    <row r="72" spans="1:13" ht="15.6" customHeight="1" x14ac:dyDescent="0.5">
      <c r="A72" s="2" t="s">
        <v>1</v>
      </c>
      <c r="G72" s="49">
        <v>72502</v>
      </c>
      <c r="H72" s="27"/>
      <c r="I72" s="44">
        <v>38456</v>
      </c>
      <c r="J72" s="44"/>
      <c r="K72" s="55">
        <v>40937</v>
      </c>
      <c r="L72" s="44"/>
      <c r="M72" s="44">
        <v>27336</v>
      </c>
    </row>
    <row r="73" spans="1:13" ht="15.6" customHeight="1" x14ac:dyDescent="0.5">
      <c r="A73" s="2" t="s">
        <v>6</v>
      </c>
      <c r="G73" s="50">
        <v>18383</v>
      </c>
      <c r="H73" s="27"/>
      <c r="I73" s="46">
        <v>8010</v>
      </c>
      <c r="J73" s="44"/>
      <c r="K73" s="62">
        <v>17817</v>
      </c>
      <c r="L73" s="44"/>
      <c r="M73" s="46">
        <v>7690</v>
      </c>
    </row>
    <row r="74" spans="1:13" ht="9.9499999999999993" customHeight="1" x14ac:dyDescent="0.5">
      <c r="B74" s="19"/>
      <c r="C74" s="19"/>
      <c r="D74" s="19"/>
      <c r="E74" s="33"/>
      <c r="F74" s="19"/>
      <c r="G74" s="60"/>
      <c r="H74" s="36"/>
      <c r="I74" s="35"/>
      <c r="J74" s="36"/>
      <c r="K74" s="63"/>
      <c r="L74" s="36"/>
      <c r="M74" s="36"/>
    </row>
    <row r="75" spans="1:13" ht="15.6" customHeight="1" x14ac:dyDescent="0.5">
      <c r="A75" s="19" t="s">
        <v>7</v>
      </c>
      <c r="G75" s="50">
        <f>SUM(G68:G73)</f>
        <v>225012</v>
      </c>
      <c r="H75" s="27"/>
      <c r="I75" s="26">
        <f>SUM(I68:I73)</f>
        <v>107885</v>
      </c>
      <c r="J75" s="27"/>
      <c r="K75" s="50">
        <f>SUM(K68:K73)</f>
        <v>162654</v>
      </c>
      <c r="L75" s="27"/>
      <c r="M75" s="26">
        <f>SUM(M68:M73)</f>
        <v>70826</v>
      </c>
    </row>
    <row r="76" spans="1:13" ht="12" customHeight="1" x14ac:dyDescent="0.5">
      <c r="G76" s="49"/>
      <c r="H76" s="27"/>
      <c r="I76" s="27"/>
      <c r="J76" s="27"/>
      <c r="K76" s="49"/>
      <c r="L76" s="27"/>
      <c r="M76" s="27"/>
    </row>
    <row r="77" spans="1:13" ht="15.6" customHeight="1" x14ac:dyDescent="0.5">
      <c r="A77" s="19" t="s">
        <v>31</v>
      </c>
      <c r="G77" s="49"/>
      <c r="H77" s="27"/>
      <c r="I77" s="27"/>
      <c r="J77" s="27"/>
      <c r="K77" s="49"/>
      <c r="L77" s="27"/>
      <c r="M77" s="27"/>
    </row>
    <row r="78" spans="1:13" ht="8.1" customHeight="1" x14ac:dyDescent="0.5">
      <c r="G78" s="49"/>
      <c r="H78" s="27"/>
      <c r="I78" s="27"/>
      <c r="J78" s="27"/>
      <c r="K78" s="49"/>
      <c r="L78" s="27"/>
      <c r="M78" s="27"/>
    </row>
    <row r="79" spans="1:13" ht="15.6" customHeight="1" x14ac:dyDescent="0.5">
      <c r="A79" s="2" t="s">
        <v>127</v>
      </c>
      <c r="B79" s="19"/>
      <c r="C79" s="19"/>
      <c r="D79" s="19"/>
      <c r="E79" s="5">
        <v>17</v>
      </c>
      <c r="F79" s="19"/>
      <c r="G79" s="64">
        <v>158060</v>
      </c>
      <c r="H79" s="18"/>
      <c r="I79" s="44">
        <v>67776</v>
      </c>
      <c r="J79" s="44"/>
      <c r="K79" s="55">
        <v>0</v>
      </c>
      <c r="L79" s="44"/>
      <c r="M79" s="44">
        <v>0</v>
      </c>
    </row>
    <row r="80" spans="1:13" ht="15.6" customHeight="1" x14ac:dyDescent="0.5">
      <c r="A80" s="2" t="s">
        <v>48</v>
      </c>
      <c r="E80" s="5"/>
      <c r="G80" s="77">
        <v>227447</v>
      </c>
      <c r="H80" s="15"/>
      <c r="I80" s="46">
        <v>203880</v>
      </c>
      <c r="J80" s="44"/>
      <c r="K80" s="62">
        <v>227447</v>
      </c>
      <c r="L80" s="44"/>
      <c r="M80" s="46">
        <v>203880</v>
      </c>
    </row>
    <row r="81" spans="1:13" ht="8.1" customHeight="1" x14ac:dyDescent="0.5">
      <c r="B81" s="19"/>
      <c r="C81" s="19"/>
      <c r="D81" s="19"/>
      <c r="E81" s="33"/>
      <c r="F81" s="19"/>
      <c r="G81" s="60"/>
      <c r="H81" s="36"/>
      <c r="I81" s="35"/>
      <c r="J81" s="36"/>
      <c r="K81" s="63"/>
      <c r="L81" s="36"/>
      <c r="M81" s="36"/>
    </row>
    <row r="82" spans="1:13" ht="15.6" customHeight="1" x14ac:dyDescent="0.5">
      <c r="A82" s="19" t="s">
        <v>8</v>
      </c>
      <c r="G82" s="50">
        <f>SUM(G79:G80)</f>
        <v>385507</v>
      </c>
      <c r="H82" s="27"/>
      <c r="I82" s="26">
        <f>SUM(I79:I80)</f>
        <v>271656</v>
      </c>
      <c r="J82" s="27"/>
      <c r="K82" s="50">
        <f>SUM(K79:K80)</f>
        <v>227447</v>
      </c>
      <c r="L82" s="27"/>
      <c r="M82" s="26">
        <f>SUM(M79:M80)</f>
        <v>203880</v>
      </c>
    </row>
    <row r="83" spans="1:13" ht="8.1" customHeight="1" x14ac:dyDescent="0.5">
      <c r="G83" s="49"/>
      <c r="H83" s="27"/>
      <c r="I83" s="27"/>
      <c r="J83" s="27"/>
      <c r="K83" s="49"/>
      <c r="L83" s="27"/>
      <c r="M83" s="27"/>
    </row>
    <row r="84" spans="1:13" ht="15.6" customHeight="1" x14ac:dyDescent="0.5">
      <c r="A84" s="19" t="s">
        <v>9</v>
      </c>
      <c r="G84" s="50">
        <f>SUM(G75+G82)</f>
        <v>610519</v>
      </c>
      <c r="H84" s="27"/>
      <c r="I84" s="26">
        <f>SUM(I75+I82)</f>
        <v>379541</v>
      </c>
      <c r="J84" s="27"/>
      <c r="K84" s="50">
        <f>SUM(K75+K82)</f>
        <v>390101</v>
      </c>
      <c r="L84" s="27"/>
      <c r="M84" s="26">
        <f>SUM(M75+M82)</f>
        <v>274706</v>
      </c>
    </row>
    <row r="85" spans="1:13" ht="12" customHeight="1" x14ac:dyDescent="0.5">
      <c r="G85" s="49"/>
      <c r="H85" s="27"/>
      <c r="I85" s="27"/>
      <c r="J85" s="27"/>
      <c r="K85" s="49"/>
      <c r="L85" s="27"/>
      <c r="M85" s="27"/>
    </row>
    <row r="86" spans="1:13" ht="15.6" customHeight="1" x14ac:dyDescent="0.5">
      <c r="A86" s="19" t="s">
        <v>120</v>
      </c>
      <c r="G86" s="49"/>
      <c r="H86" s="27"/>
      <c r="I86" s="27"/>
      <c r="J86" s="27"/>
      <c r="K86" s="49"/>
      <c r="L86" s="27"/>
      <c r="M86" s="27"/>
    </row>
    <row r="87" spans="1:13" ht="8.1" customHeight="1" x14ac:dyDescent="0.5">
      <c r="G87" s="49"/>
      <c r="H87" s="27"/>
      <c r="I87" s="27"/>
      <c r="J87" s="27"/>
      <c r="K87" s="49"/>
      <c r="L87" s="27"/>
      <c r="M87" s="27"/>
    </row>
    <row r="88" spans="1:13" ht="15.6" customHeight="1" x14ac:dyDescent="0.5">
      <c r="A88" s="2" t="s">
        <v>2</v>
      </c>
      <c r="G88" s="49"/>
      <c r="H88" s="27"/>
      <c r="I88" s="27"/>
      <c r="J88" s="27"/>
      <c r="K88" s="49"/>
      <c r="L88" s="27"/>
      <c r="M88" s="27"/>
    </row>
    <row r="89" spans="1:13" ht="15.6" customHeight="1" x14ac:dyDescent="0.5">
      <c r="B89" s="1" t="s">
        <v>45</v>
      </c>
      <c r="C89" s="1"/>
      <c r="D89" s="1"/>
      <c r="G89" s="49"/>
      <c r="H89" s="27"/>
      <c r="I89" s="27"/>
      <c r="J89" s="27"/>
      <c r="K89" s="49"/>
      <c r="L89" s="27"/>
      <c r="M89" s="27"/>
    </row>
    <row r="90" spans="1:13" ht="15.6" customHeight="1" x14ac:dyDescent="0.5">
      <c r="B90" s="1"/>
      <c r="C90" s="1" t="s">
        <v>171</v>
      </c>
      <c r="D90" s="1"/>
      <c r="G90" s="65"/>
      <c r="H90" s="28"/>
      <c r="I90" s="28"/>
      <c r="J90" s="28"/>
      <c r="K90" s="65"/>
      <c r="L90" s="28"/>
      <c r="M90" s="28"/>
    </row>
    <row r="91" spans="1:13" ht="15.6" customHeight="1" thickBot="1" x14ac:dyDescent="0.55000000000000004">
      <c r="B91" s="1"/>
      <c r="C91" s="37" t="s">
        <v>172</v>
      </c>
      <c r="D91" s="1"/>
      <c r="G91" s="66">
        <v>470000</v>
      </c>
      <c r="H91" s="15"/>
      <c r="I91" s="47">
        <v>470000</v>
      </c>
      <c r="J91" s="44"/>
      <c r="K91" s="67">
        <v>470000</v>
      </c>
      <c r="L91" s="44"/>
      <c r="M91" s="47">
        <v>470000</v>
      </c>
    </row>
    <row r="92" spans="1:13" ht="8.1" customHeight="1" thickTop="1" x14ac:dyDescent="0.5">
      <c r="G92" s="49"/>
      <c r="H92" s="27"/>
      <c r="I92" s="27"/>
      <c r="J92" s="27"/>
      <c r="K92" s="49"/>
      <c r="L92" s="27"/>
      <c r="M92" s="27"/>
    </row>
    <row r="93" spans="1:13" ht="15.6" customHeight="1" x14ac:dyDescent="0.5">
      <c r="B93" s="1" t="s">
        <v>46</v>
      </c>
      <c r="C93" s="1"/>
      <c r="D93" s="1"/>
      <c r="G93" s="49"/>
      <c r="H93" s="27"/>
      <c r="I93" s="27"/>
      <c r="J93" s="27"/>
      <c r="K93" s="49"/>
      <c r="L93" s="27"/>
      <c r="M93" s="27"/>
    </row>
    <row r="94" spans="1:13" ht="15.6" customHeight="1" x14ac:dyDescent="0.5">
      <c r="B94" s="1"/>
      <c r="C94" s="1" t="s">
        <v>171</v>
      </c>
      <c r="D94" s="1"/>
      <c r="G94" s="49"/>
      <c r="H94" s="27"/>
      <c r="I94" s="27"/>
      <c r="J94" s="27"/>
      <c r="K94" s="49"/>
      <c r="L94" s="27"/>
      <c r="M94" s="27"/>
    </row>
    <row r="95" spans="1:13" ht="15.6" customHeight="1" x14ac:dyDescent="0.5">
      <c r="B95" s="1"/>
      <c r="C95" s="37" t="s">
        <v>173</v>
      </c>
      <c r="D95" s="1"/>
      <c r="G95" s="64">
        <v>470000</v>
      </c>
      <c r="H95" s="15"/>
      <c r="I95" s="44">
        <v>470000</v>
      </c>
      <c r="J95" s="44"/>
      <c r="K95" s="55">
        <v>470000</v>
      </c>
      <c r="L95" s="44"/>
      <c r="M95" s="44">
        <v>470000</v>
      </c>
    </row>
    <row r="96" spans="1:13" ht="15.6" customHeight="1" x14ac:dyDescent="0.5">
      <c r="A96" s="2" t="s">
        <v>21</v>
      </c>
      <c r="G96" s="64">
        <v>267503</v>
      </c>
      <c r="H96" s="15"/>
      <c r="I96" s="45">
        <v>267503</v>
      </c>
      <c r="J96" s="44"/>
      <c r="K96" s="56">
        <v>267503</v>
      </c>
      <c r="L96" s="44"/>
      <c r="M96" s="44">
        <v>267503</v>
      </c>
    </row>
    <row r="97" spans="1:19" ht="15.6" customHeight="1" x14ac:dyDescent="0.5">
      <c r="A97" s="2" t="s">
        <v>10</v>
      </c>
      <c r="G97" s="49"/>
      <c r="H97" s="27"/>
      <c r="I97" s="27"/>
      <c r="J97" s="27"/>
      <c r="K97" s="49"/>
      <c r="L97" s="27"/>
      <c r="M97" s="27"/>
    </row>
    <row r="98" spans="1:19" ht="15.6" customHeight="1" x14ac:dyDescent="0.5">
      <c r="B98" s="2" t="s">
        <v>139</v>
      </c>
      <c r="G98" s="64">
        <v>47000</v>
      </c>
      <c r="H98" s="15"/>
      <c r="I98" s="45">
        <v>47000</v>
      </c>
      <c r="J98" s="44"/>
      <c r="K98" s="56">
        <v>47000</v>
      </c>
      <c r="L98" s="44"/>
      <c r="M98" s="44">
        <v>47000</v>
      </c>
    </row>
    <row r="99" spans="1:19" ht="15.6" customHeight="1" x14ac:dyDescent="0.5">
      <c r="B99" s="2" t="s">
        <v>228</v>
      </c>
      <c r="G99" s="64">
        <v>20000</v>
      </c>
      <c r="H99" s="15"/>
      <c r="I99" s="45">
        <v>20000</v>
      </c>
      <c r="J99" s="44"/>
      <c r="K99" s="56">
        <v>20000</v>
      </c>
      <c r="L99" s="44"/>
      <c r="M99" s="44">
        <v>20000</v>
      </c>
    </row>
    <row r="100" spans="1:19" ht="15.6" customHeight="1" x14ac:dyDescent="0.5">
      <c r="B100" s="2" t="s">
        <v>13</v>
      </c>
      <c r="G100" s="68">
        <v>2405670</v>
      </c>
      <c r="H100" s="17"/>
      <c r="I100" s="45">
        <v>2337447</v>
      </c>
      <c r="J100" s="45"/>
      <c r="K100" s="56">
        <v>2429535</v>
      </c>
      <c r="L100" s="45"/>
      <c r="M100" s="45">
        <v>2364233</v>
      </c>
    </row>
    <row r="101" spans="1:19" ht="15.6" customHeight="1" x14ac:dyDescent="0.5">
      <c r="A101" s="2" t="s">
        <v>126</v>
      </c>
      <c r="G101" s="77">
        <v>7649</v>
      </c>
      <c r="H101" s="15"/>
      <c r="I101" s="46">
        <v>8722</v>
      </c>
      <c r="J101" s="44"/>
      <c r="K101" s="62">
        <v>0</v>
      </c>
      <c r="L101" s="44"/>
      <c r="M101" s="46">
        <v>0</v>
      </c>
    </row>
    <row r="102" spans="1:19" ht="8.1" customHeight="1" x14ac:dyDescent="0.5">
      <c r="G102" s="49"/>
      <c r="H102" s="27"/>
      <c r="I102" s="27"/>
      <c r="J102" s="27"/>
      <c r="K102" s="49"/>
      <c r="L102" s="27"/>
      <c r="M102" s="27"/>
    </row>
    <row r="103" spans="1:19" ht="15.6" customHeight="1" x14ac:dyDescent="0.5">
      <c r="A103" s="19" t="s">
        <v>227</v>
      </c>
      <c r="B103" s="19"/>
      <c r="G103" s="65">
        <f>SUM(G95:G101)</f>
        <v>3217822</v>
      </c>
      <c r="H103" s="28"/>
      <c r="I103" s="28">
        <f>SUM(I94:I101)</f>
        <v>3150672</v>
      </c>
      <c r="J103" s="28"/>
      <c r="K103" s="65">
        <f>SUM(K95:K100)</f>
        <v>3234038</v>
      </c>
      <c r="L103" s="28"/>
      <c r="M103" s="28">
        <f>SUM(M94:M101)</f>
        <v>3168736</v>
      </c>
    </row>
    <row r="104" spans="1:19" ht="15.6" customHeight="1" x14ac:dyDescent="0.5">
      <c r="A104" s="38" t="s">
        <v>63</v>
      </c>
      <c r="G104" s="77">
        <v>129429</v>
      </c>
      <c r="H104" s="17"/>
      <c r="I104" s="46">
        <v>113967</v>
      </c>
      <c r="J104" s="44"/>
      <c r="K104" s="62">
        <v>0</v>
      </c>
      <c r="L104" s="44"/>
      <c r="M104" s="46" t="s">
        <v>147</v>
      </c>
      <c r="N104" s="2"/>
      <c r="O104" s="2"/>
      <c r="P104" s="2"/>
      <c r="Q104" s="2"/>
      <c r="R104" s="2"/>
      <c r="S104" s="2"/>
    </row>
    <row r="105" spans="1:19" ht="8.1" customHeight="1" x14ac:dyDescent="0.5">
      <c r="A105" s="19"/>
      <c r="G105" s="65"/>
      <c r="H105" s="28"/>
      <c r="I105" s="28"/>
      <c r="J105" s="28"/>
      <c r="K105" s="65"/>
      <c r="L105" s="28"/>
      <c r="M105" s="28"/>
    </row>
    <row r="106" spans="1:19" ht="15.6" customHeight="1" x14ac:dyDescent="0.5">
      <c r="A106" s="19" t="s">
        <v>121</v>
      </c>
      <c r="G106" s="50">
        <f>SUM(G102:G104)</f>
        <v>3347251</v>
      </c>
      <c r="H106" s="27"/>
      <c r="I106" s="26">
        <f>SUM(I102:I104)</f>
        <v>3264639</v>
      </c>
      <c r="J106" s="27"/>
      <c r="K106" s="50">
        <f>SUM(K103:K104)</f>
        <v>3234038</v>
      </c>
      <c r="L106" s="27"/>
      <c r="M106" s="26">
        <f>SUM(M102:M104)</f>
        <v>3168736</v>
      </c>
      <c r="N106" s="2"/>
      <c r="O106" s="2"/>
      <c r="P106" s="2"/>
      <c r="Q106" s="2"/>
      <c r="R106" s="2"/>
      <c r="S106" s="2"/>
    </row>
    <row r="107" spans="1:19" ht="8.1" customHeight="1" x14ac:dyDescent="0.5">
      <c r="A107" s="19"/>
      <c r="G107" s="65"/>
      <c r="H107" s="27"/>
      <c r="I107" s="28"/>
      <c r="J107" s="27"/>
      <c r="K107" s="49"/>
      <c r="L107" s="27"/>
      <c r="M107" s="27"/>
    </row>
    <row r="108" spans="1:19" ht="15.6" customHeight="1" thickBot="1" x14ac:dyDescent="0.55000000000000004">
      <c r="A108" s="19" t="s">
        <v>122</v>
      </c>
      <c r="B108" s="19"/>
      <c r="C108" s="19"/>
      <c r="G108" s="58">
        <f>SUM(G84+G106)</f>
        <v>3957770</v>
      </c>
      <c r="H108" s="27"/>
      <c r="I108" s="30">
        <f>SUM(I84+I106)</f>
        <v>3644180</v>
      </c>
      <c r="J108" s="27"/>
      <c r="K108" s="58">
        <f>SUM(K84+K106)</f>
        <v>3624139</v>
      </c>
      <c r="L108" s="27"/>
      <c r="M108" s="30">
        <f>SUM(M84+M106)</f>
        <v>3443442</v>
      </c>
    </row>
    <row r="109" spans="1:19" ht="14.1" customHeight="1" thickTop="1" x14ac:dyDescent="0.5">
      <c r="A109" s="19"/>
      <c r="B109" s="19"/>
      <c r="C109" s="19"/>
      <c r="G109" s="3"/>
      <c r="H109" s="3"/>
      <c r="I109" s="3"/>
      <c r="J109" s="3"/>
      <c r="K109" s="3"/>
      <c r="L109" s="3"/>
      <c r="M109" s="3"/>
    </row>
    <row r="110" spans="1:19" ht="14.1" customHeight="1" x14ac:dyDescent="0.5">
      <c r="A110" s="19"/>
      <c r="B110" s="19"/>
      <c r="C110" s="19"/>
      <c r="G110" s="28"/>
      <c r="H110" s="28"/>
      <c r="I110" s="28"/>
      <c r="J110" s="28"/>
      <c r="K110" s="28"/>
      <c r="L110" s="28"/>
      <c r="M110" s="28"/>
    </row>
    <row r="111" spans="1:19" ht="22.35" customHeight="1" x14ac:dyDescent="0.5">
      <c r="A111" s="8" t="str">
        <f>A52</f>
        <v>The notes to interim financial information on pages 12 to 25 form an integral part of this interim financial information.</v>
      </c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</row>
    <row r="113" spans="7:13" ht="16.5" customHeight="1" x14ac:dyDescent="0.5">
      <c r="G113" s="144"/>
      <c r="I113" s="144"/>
      <c r="K113" s="144"/>
      <c r="M113" s="144"/>
    </row>
  </sheetData>
  <mergeCells count="8">
    <mergeCell ref="G7:I7"/>
    <mergeCell ref="K7:M7"/>
    <mergeCell ref="G59:I59"/>
    <mergeCell ref="K59:M59"/>
    <mergeCell ref="G6:I6"/>
    <mergeCell ref="K6:M6"/>
    <mergeCell ref="G58:I58"/>
    <mergeCell ref="K58:M58"/>
  </mergeCells>
  <pageMargins left="0.8" right="0.5" top="0.5" bottom="0.6" header="0.49" footer="0.4"/>
  <pageSetup paperSize="9" scale="97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7699E-95DD-4711-8E56-D4F69D7EC757}">
  <dimension ref="A1:M100"/>
  <sheetViews>
    <sheetView zoomScaleNormal="100" zoomScaleSheetLayoutView="100" workbookViewId="0"/>
  </sheetViews>
  <sheetFormatPr defaultColWidth="9.140625" defaultRowHeight="16.5" customHeight="1" x14ac:dyDescent="0.5"/>
  <cols>
    <col min="1" max="3" width="1.7109375" style="79" customWidth="1"/>
    <col min="4" max="4" width="33.5703125" style="79" customWidth="1"/>
    <col min="5" max="5" width="5.5703125" style="80" customWidth="1"/>
    <col min="6" max="6" width="0.85546875" style="79" customWidth="1"/>
    <col min="7" max="7" width="12.7109375" style="81" customWidth="1"/>
    <col min="8" max="8" width="0.5703125" style="81" customWidth="1"/>
    <col min="9" max="9" width="12.7109375" style="81" customWidth="1"/>
    <col min="10" max="10" width="0.7109375" style="81" customWidth="1"/>
    <col min="11" max="11" width="12.7109375" style="81" customWidth="1"/>
    <col min="12" max="12" width="0.5703125" style="81" customWidth="1"/>
    <col min="13" max="13" width="12.7109375" style="81" customWidth="1"/>
    <col min="14" max="16384" width="9.140625" style="79"/>
  </cols>
  <sheetData>
    <row r="1" spans="1:13" s="81" customFormat="1" ht="16.5" customHeight="1" x14ac:dyDescent="0.5">
      <c r="A1" s="78" t="s">
        <v>19</v>
      </c>
      <c r="B1" s="79"/>
      <c r="C1" s="79"/>
      <c r="D1" s="79"/>
      <c r="E1" s="80"/>
      <c r="F1" s="79"/>
      <c r="H1" s="79"/>
      <c r="J1" s="79"/>
    </row>
    <row r="2" spans="1:13" s="81" customFormat="1" ht="16.5" customHeight="1" x14ac:dyDescent="0.5">
      <c r="A2" s="78" t="s">
        <v>143</v>
      </c>
      <c r="B2" s="79"/>
      <c r="C2" s="79"/>
      <c r="D2" s="79"/>
      <c r="E2" s="80"/>
      <c r="F2" s="79"/>
      <c r="H2" s="79"/>
      <c r="J2" s="79"/>
    </row>
    <row r="3" spans="1:13" s="81" customFormat="1" ht="16.5" customHeight="1" x14ac:dyDescent="0.5">
      <c r="A3" s="101" t="s">
        <v>177</v>
      </c>
      <c r="B3" s="82"/>
      <c r="C3" s="82"/>
      <c r="D3" s="82"/>
      <c r="E3" s="83"/>
      <c r="F3" s="82"/>
      <c r="G3" s="84"/>
      <c r="H3" s="82"/>
      <c r="I3" s="84"/>
      <c r="J3" s="82"/>
      <c r="K3" s="84"/>
      <c r="L3" s="84"/>
      <c r="M3" s="84"/>
    </row>
    <row r="4" spans="1:13" s="81" customFormat="1" ht="16.350000000000001" customHeight="1" x14ac:dyDescent="0.5">
      <c r="A4" s="78"/>
      <c r="B4" s="79"/>
      <c r="C4" s="79"/>
      <c r="D4" s="79"/>
      <c r="E4" s="80"/>
      <c r="F4" s="79"/>
      <c r="H4" s="79"/>
      <c r="J4" s="79"/>
    </row>
    <row r="5" spans="1:13" ht="16.350000000000001" customHeight="1" x14ac:dyDescent="0.5">
      <c r="H5" s="79"/>
      <c r="J5" s="79"/>
    </row>
    <row r="6" spans="1:13" ht="16.5" customHeight="1" x14ac:dyDescent="0.5">
      <c r="G6" s="188" t="s">
        <v>60</v>
      </c>
      <c r="H6" s="188"/>
      <c r="I6" s="188"/>
      <c r="K6" s="188" t="s">
        <v>118</v>
      </c>
      <c r="L6" s="188"/>
      <c r="M6" s="188"/>
    </row>
    <row r="7" spans="1:13" s="81" customFormat="1" ht="16.5" customHeight="1" x14ac:dyDescent="0.5">
      <c r="A7" s="79"/>
      <c r="B7" s="79"/>
      <c r="C7" s="79"/>
      <c r="D7" s="79"/>
      <c r="E7" s="80"/>
      <c r="F7" s="79"/>
      <c r="G7" s="187" t="s">
        <v>117</v>
      </c>
      <c r="H7" s="187"/>
      <c r="I7" s="187"/>
      <c r="K7" s="187" t="s">
        <v>117</v>
      </c>
      <c r="L7" s="187"/>
      <c r="M7" s="187"/>
    </row>
    <row r="8" spans="1:13" s="81" customFormat="1" ht="16.5" customHeight="1" x14ac:dyDescent="0.5">
      <c r="A8" s="79"/>
      <c r="B8" s="79"/>
      <c r="C8" s="79"/>
      <c r="D8" s="79"/>
      <c r="E8" s="80"/>
      <c r="F8" s="79"/>
      <c r="G8" s="181" t="s">
        <v>50</v>
      </c>
      <c r="H8" s="86"/>
      <c r="I8" s="181" t="s">
        <v>50</v>
      </c>
      <c r="J8" s="79"/>
      <c r="K8" s="181" t="s">
        <v>50</v>
      </c>
      <c r="L8" s="181"/>
      <c r="M8" s="181" t="s">
        <v>50</v>
      </c>
    </row>
    <row r="9" spans="1:13" s="81" customFormat="1" ht="16.5" customHeight="1" x14ac:dyDescent="0.5">
      <c r="A9" s="79"/>
      <c r="B9" s="79"/>
      <c r="C9" s="79"/>
      <c r="D9" s="79"/>
      <c r="E9" s="80"/>
      <c r="F9" s="79"/>
      <c r="G9" s="86" t="s">
        <v>176</v>
      </c>
      <c r="H9" s="86"/>
      <c r="I9" s="86" t="s">
        <v>176</v>
      </c>
      <c r="J9" s="79"/>
      <c r="K9" s="86" t="s">
        <v>176</v>
      </c>
      <c r="L9" s="181"/>
      <c r="M9" s="86" t="s">
        <v>176</v>
      </c>
    </row>
    <row r="10" spans="1:13" s="81" customFormat="1" ht="16.5" customHeight="1" x14ac:dyDescent="0.5">
      <c r="A10" s="79"/>
      <c r="B10" s="79"/>
      <c r="C10" s="79"/>
      <c r="D10" s="79"/>
      <c r="E10" s="87"/>
      <c r="F10" s="78"/>
      <c r="G10" s="86" t="s">
        <v>149</v>
      </c>
      <c r="I10" s="86" t="s">
        <v>133</v>
      </c>
      <c r="K10" s="86" t="s">
        <v>149</v>
      </c>
      <c r="M10" s="86" t="s">
        <v>133</v>
      </c>
    </row>
    <row r="11" spans="1:13" s="81" customFormat="1" ht="16.5" customHeight="1" x14ac:dyDescent="0.5">
      <c r="A11" s="79"/>
      <c r="B11" s="79"/>
      <c r="C11" s="79"/>
      <c r="D11" s="79"/>
      <c r="E11" s="132"/>
      <c r="F11" s="78"/>
      <c r="G11" s="88" t="s">
        <v>99</v>
      </c>
      <c r="H11" s="181"/>
      <c r="I11" s="88" t="s">
        <v>99</v>
      </c>
      <c r="J11" s="181"/>
      <c r="K11" s="88" t="s">
        <v>99</v>
      </c>
      <c r="L11" s="181"/>
      <c r="M11" s="88" t="s">
        <v>99</v>
      </c>
    </row>
    <row r="12" spans="1:13" s="81" customFormat="1" ht="16.5" customHeight="1" x14ac:dyDescent="0.5">
      <c r="A12" s="79"/>
      <c r="B12" s="79"/>
      <c r="C12" s="79"/>
      <c r="D12" s="79"/>
      <c r="E12" s="80"/>
      <c r="F12" s="79"/>
      <c r="G12" s="89"/>
      <c r="H12" s="79"/>
      <c r="J12" s="79"/>
      <c r="K12" s="89"/>
    </row>
    <row r="13" spans="1:13" s="81" customFormat="1" ht="16.5" customHeight="1" x14ac:dyDescent="0.5">
      <c r="A13" s="79" t="s">
        <v>142</v>
      </c>
      <c r="B13" s="79"/>
      <c r="C13" s="79"/>
      <c r="D13" s="79"/>
      <c r="E13" s="80"/>
      <c r="F13" s="79"/>
      <c r="G13" s="89">
        <v>1876087</v>
      </c>
      <c r="H13" s="79"/>
      <c r="I13" s="142">
        <v>1132906</v>
      </c>
      <c r="J13" s="79"/>
      <c r="K13" s="90">
        <v>1784102</v>
      </c>
      <c r="M13" s="123">
        <v>1059724</v>
      </c>
    </row>
    <row r="14" spans="1:13" s="81" customFormat="1" ht="16.5" customHeight="1" x14ac:dyDescent="0.5">
      <c r="A14" s="79" t="s">
        <v>15</v>
      </c>
      <c r="B14" s="79"/>
      <c r="C14" s="79"/>
      <c r="D14" s="79"/>
      <c r="E14" s="80"/>
      <c r="F14" s="79"/>
      <c r="G14" s="92">
        <v>-1689965</v>
      </c>
      <c r="H14" s="93"/>
      <c r="I14" s="138">
        <v>-1082550</v>
      </c>
      <c r="J14" s="93"/>
      <c r="K14" s="71">
        <v>-1623607</v>
      </c>
      <c r="L14" s="93"/>
      <c r="M14" s="138">
        <v>-1018680</v>
      </c>
    </row>
    <row r="15" spans="1:13" ht="16.5" customHeight="1" x14ac:dyDescent="0.5">
      <c r="G15" s="89"/>
      <c r="H15" s="79"/>
      <c r="I15" s="139"/>
      <c r="J15" s="79"/>
      <c r="K15" s="89"/>
      <c r="M15" s="139"/>
    </row>
    <row r="16" spans="1:13" s="81" customFormat="1" ht="16.5" customHeight="1" x14ac:dyDescent="0.5">
      <c r="A16" s="78" t="s">
        <v>16</v>
      </c>
      <c r="B16" s="79"/>
      <c r="C16" s="79"/>
      <c r="D16" s="79"/>
      <c r="E16" s="80"/>
      <c r="F16" s="79"/>
      <c r="G16" s="94">
        <f>SUM(G13:G15)</f>
        <v>186122</v>
      </c>
      <c r="H16" s="93"/>
      <c r="I16" s="140">
        <f>SUM(I13:I15)</f>
        <v>50356</v>
      </c>
      <c r="J16" s="93"/>
      <c r="K16" s="94">
        <f>SUM(K13:K15)</f>
        <v>160495</v>
      </c>
      <c r="L16" s="93"/>
      <c r="M16" s="140">
        <f>SUM(M13:M15)</f>
        <v>41044</v>
      </c>
    </row>
    <row r="17" spans="1:13" s="81" customFormat="1" ht="16.5" customHeight="1" x14ac:dyDescent="0.5">
      <c r="A17" s="79" t="s">
        <v>14</v>
      </c>
      <c r="B17" s="79"/>
      <c r="C17" s="79"/>
      <c r="D17" s="79"/>
      <c r="E17" s="80"/>
      <c r="F17" s="79"/>
      <c r="G17" s="94">
        <v>1409</v>
      </c>
      <c r="H17" s="93"/>
      <c r="I17" s="141">
        <v>3646</v>
      </c>
      <c r="J17" s="93"/>
      <c r="K17" s="94">
        <v>3369</v>
      </c>
      <c r="L17" s="93"/>
      <c r="M17" s="141">
        <v>4766</v>
      </c>
    </row>
    <row r="18" spans="1:13" s="81" customFormat="1" ht="16.5" customHeight="1" x14ac:dyDescent="0.5">
      <c r="A18" s="172" t="s">
        <v>215</v>
      </c>
      <c r="B18" s="172"/>
      <c r="C18" s="172"/>
      <c r="D18" s="172"/>
      <c r="E18" s="80"/>
      <c r="F18" s="79"/>
      <c r="G18" s="89"/>
      <c r="H18" s="79"/>
      <c r="I18" s="142"/>
      <c r="J18" s="79"/>
      <c r="K18" s="90"/>
      <c r="M18" s="142"/>
    </row>
    <row r="19" spans="1:13" s="81" customFormat="1" ht="16.5" customHeight="1" x14ac:dyDescent="0.5">
      <c r="A19" s="172" t="s">
        <v>115</v>
      </c>
      <c r="B19" s="172" t="s">
        <v>116</v>
      </c>
      <c r="C19" s="172"/>
      <c r="D19" s="172"/>
      <c r="E19" s="91"/>
      <c r="F19" s="79"/>
      <c r="G19" s="89">
        <v>-1488</v>
      </c>
      <c r="H19" s="79"/>
      <c r="I19" s="142">
        <v>42154</v>
      </c>
      <c r="J19" s="79"/>
      <c r="K19" s="90">
        <v>-1488</v>
      </c>
      <c r="M19" s="142">
        <v>42154</v>
      </c>
    </row>
    <row r="20" spans="1:13" s="81" customFormat="1" ht="16.5" customHeight="1" x14ac:dyDescent="0.5">
      <c r="A20" s="172" t="s">
        <v>42</v>
      </c>
      <c r="B20" s="172"/>
      <c r="C20" s="172"/>
      <c r="D20" s="172"/>
      <c r="E20" s="80"/>
      <c r="F20" s="79"/>
      <c r="G20" s="94">
        <v>-53635</v>
      </c>
      <c r="H20" s="93"/>
      <c r="I20" s="123">
        <v>-48890</v>
      </c>
      <c r="J20" s="93"/>
      <c r="K20" s="94">
        <v>-45404</v>
      </c>
      <c r="L20" s="93"/>
      <c r="M20" s="123">
        <v>-43237</v>
      </c>
    </row>
    <row r="21" spans="1:13" s="81" customFormat="1" ht="16.5" customHeight="1" x14ac:dyDescent="0.5">
      <c r="A21" s="172" t="s">
        <v>43</v>
      </c>
      <c r="B21" s="172"/>
      <c r="C21" s="172"/>
      <c r="D21" s="172"/>
      <c r="E21" s="80"/>
      <c r="F21" s="79"/>
      <c r="G21" s="94">
        <v>-37595</v>
      </c>
      <c r="H21" s="93"/>
      <c r="I21" s="123">
        <v>-43929</v>
      </c>
      <c r="J21" s="93"/>
      <c r="K21" s="94">
        <v>-32087</v>
      </c>
      <c r="L21" s="93"/>
      <c r="M21" s="123">
        <v>-33485</v>
      </c>
    </row>
    <row r="22" spans="1:13" s="81" customFormat="1" ht="16.5" customHeight="1" x14ac:dyDescent="0.5">
      <c r="A22" s="172" t="s">
        <v>174</v>
      </c>
      <c r="B22" s="172"/>
      <c r="C22" s="172"/>
      <c r="D22" s="172"/>
      <c r="E22" s="80"/>
      <c r="F22" s="79"/>
      <c r="G22" s="94">
        <v>948</v>
      </c>
      <c r="H22" s="93"/>
      <c r="I22" s="123">
        <v>0</v>
      </c>
      <c r="J22" s="93"/>
      <c r="K22" s="94">
        <v>0</v>
      </c>
      <c r="L22" s="93"/>
      <c r="M22" s="123">
        <v>0</v>
      </c>
    </row>
    <row r="23" spans="1:13" s="81" customFormat="1" ht="16.5" customHeight="1" x14ac:dyDescent="0.5">
      <c r="A23" s="172" t="s">
        <v>196</v>
      </c>
      <c r="B23" s="172"/>
      <c r="C23" s="172"/>
      <c r="D23" s="172"/>
      <c r="E23" s="80"/>
      <c r="F23" s="79"/>
      <c r="G23" s="94">
        <v>2475</v>
      </c>
      <c r="H23" s="93"/>
      <c r="I23" s="123">
        <v>-265</v>
      </c>
      <c r="J23" s="93"/>
      <c r="K23" s="94">
        <v>4954</v>
      </c>
      <c r="L23" s="93"/>
      <c r="M23" s="123">
        <v>-2783</v>
      </c>
    </row>
    <row r="24" spans="1:13" s="81" customFormat="1" ht="16.5" customHeight="1" x14ac:dyDescent="0.5">
      <c r="A24" s="172" t="s">
        <v>170</v>
      </c>
      <c r="B24" s="172"/>
      <c r="C24" s="172"/>
      <c r="D24" s="172"/>
      <c r="E24" s="80"/>
      <c r="F24" s="79"/>
      <c r="G24" s="94">
        <v>-7446</v>
      </c>
      <c r="H24" s="93"/>
      <c r="I24" s="123">
        <v>0</v>
      </c>
      <c r="J24" s="93"/>
      <c r="K24" s="94">
        <v>-7446</v>
      </c>
      <c r="L24" s="93"/>
      <c r="M24" s="123">
        <v>0</v>
      </c>
    </row>
    <row r="25" spans="1:13" s="81" customFormat="1" ht="16.5" customHeight="1" x14ac:dyDescent="0.5">
      <c r="A25" s="79" t="s">
        <v>92</v>
      </c>
      <c r="B25" s="78"/>
      <c r="C25" s="78"/>
      <c r="D25" s="79"/>
      <c r="E25" s="80"/>
      <c r="F25" s="79"/>
      <c r="G25" s="71">
        <v>-2321</v>
      </c>
      <c r="H25" s="93"/>
      <c r="I25" s="124">
        <v>-1518</v>
      </c>
      <c r="J25" s="93"/>
      <c r="K25" s="71">
        <v>0</v>
      </c>
      <c r="L25" s="93"/>
      <c r="M25" s="115">
        <v>0</v>
      </c>
    </row>
    <row r="26" spans="1:13" ht="16.5" customHeight="1" x14ac:dyDescent="0.5">
      <c r="G26" s="89"/>
      <c r="H26" s="79"/>
      <c r="J26" s="79"/>
      <c r="K26" s="89"/>
    </row>
    <row r="27" spans="1:13" s="81" customFormat="1" ht="16.5" customHeight="1" x14ac:dyDescent="0.5">
      <c r="A27" s="78" t="s">
        <v>49</v>
      </c>
      <c r="B27" s="78"/>
      <c r="C27" s="78"/>
      <c r="D27" s="79"/>
      <c r="E27" s="80"/>
      <c r="F27" s="79"/>
      <c r="G27" s="94">
        <f>SUM(G16:G25)</f>
        <v>88469</v>
      </c>
      <c r="I27" s="93">
        <f>SUM(I16:I25)</f>
        <v>1554</v>
      </c>
      <c r="K27" s="94">
        <f>SUM(K16:K25)</f>
        <v>82393</v>
      </c>
      <c r="M27" s="93">
        <f>SUM(M16:M25)</f>
        <v>8459</v>
      </c>
    </row>
    <row r="28" spans="1:13" s="81" customFormat="1" ht="16.5" customHeight="1" x14ac:dyDescent="0.5">
      <c r="A28" s="79" t="s">
        <v>54</v>
      </c>
      <c r="B28" s="78"/>
      <c r="C28" s="78"/>
      <c r="D28" s="79"/>
      <c r="E28" s="80"/>
      <c r="F28" s="79"/>
      <c r="G28" s="71">
        <v>-14280</v>
      </c>
      <c r="I28" s="124">
        <v>-2598</v>
      </c>
      <c r="K28" s="92">
        <v>-11025</v>
      </c>
      <c r="M28" s="124">
        <v>-4449</v>
      </c>
    </row>
    <row r="29" spans="1:13" ht="16.5" customHeight="1" x14ac:dyDescent="0.5">
      <c r="G29" s="89"/>
      <c r="H29" s="79"/>
      <c r="J29" s="79"/>
      <c r="K29" s="89"/>
    </row>
    <row r="30" spans="1:13" ht="16.5" customHeight="1" x14ac:dyDescent="0.5">
      <c r="A30" s="78" t="s">
        <v>221</v>
      </c>
      <c r="G30" s="94">
        <f>SUM(G27:G28)</f>
        <v>74189</v>
      </c>
      <c r="I30" s="93">
        <f>SUM(I27:I28)</f>
        <v>-1044</v>
      </c>
      <c r="K30" s="94">
        <f>SUM(K27:K28)</f>
        <v>71368</v>
      </c>
      <c r="M30" s="93">
        <f>SUM(M27:M28)</f>
        <v>4010</v>
      </c>
    </row>
    <row r="31" spans="1:13" ht="16.5" customHeight="1" x14ac:dyDescent="0.5">
      <c r="A31" s="79" t="s">
        <v>132</v>
      </c>
      <c r="G31" s="89"/>
      <c r="K31" s="89"/>
    </row>
    <row r="32" spans="1:13" ht="16.5" customHeight="1" x14ac:dyDescent="0.5">
      <c r="B32" s="125" t="s">
        <v>129</v>
      </c>
      <c r="G32" s="89"/>
      <c r="K32" s="89"/>
    </row>
    <row r="33" spans="1:13" ht="16.5" customHeight="1" x14ac:dyDescent="0.5">
      <c r="C33" s="126" t="s">
        <v>164</v>
      </c>
      <c r="G33" s="89"/>
      <c r="H33" s="79"/>
      <c r="I33" s="79"/>
      <c r="J33" s="79"/>
      <c r="K33" s="89"/>
      <c r="L33" s="79"/>
      <c r="M33" s="79"/>
    </row>
    <row r="34" spans="1:13" ht="16.5" customHeight="1" x14ac:dyDescent="0.5">
      <c r="C34" s="126"/>
      <c r="D34" s="79" t="s">
        <v>165</v>
      </c>
      <c r="G34" s="92">
        <v>706</v>
      </c>
      <c r="I34" s="127">
        <v>682</v>
      </c>
      <c r="J34" s="79"/>
      <c r="K34" s="70">
        <v>0</v>
      </c>
      <c r="M34" s="124">
        <v>0</v>
      </c>
    </row>
    <row r="35" spans="1:13" ht="16.5" customHeight="1" x14ac:dyDescent="0.5">
      <c r="G35" s="89"/>
      <c r="H35" s="79"/>
      <c r="J35" s="79"/>
      <c r="K35" s="89"/>
    </row>
    <row r="36" spans="1:13" ht="16.5" customHeight="1" x14ac:dyDescent="0.5">
      <c r="A36" s="78"/>
      <c r="C36" s="79" t="s">
        <v>17</v>
      </c>
      <c r="G36" s="92">
        <f>SUM(G34:G35)</f>
        <v>706</v>
      </c>
      <c r="I36" s="84">
        <f>SUM(I34:I35)</f>
        <v>682</v>
      </c>
      <c r="K36" s="70">
        <f>SUM(K34:K35)</f>
        <v>0</v>
      </c>
      <c r="M36" s="124">
        <f>SUM(M34:M35)</f>
        <v>0</v>
      </c>
    </row>
    <row r="37" spans="1:13" ht="16.5" customHeight="1" x14ac:dyDescent="0.5">
      <c r="G37" s="89"/>
      <c r="K37" s="89"/>
    </row>
    <row r="38" spans="1:13" ht="16.5" customHeight="1" x14ac:dyDescent="0.5">
      <c r="A38" s="78" t="s">
        <v>154</v>
      </c>
      <c r="B38" s="105"/>
      <c r="G38" s="94"/>
      <c r="I38" s="93"/>
      <c r="K38" s="94"/>
      <c r="M38" s="93"/>
    </row>
    <row r="39" spans="1:13" ht="16.5" customHeight="1" thickBot="1" x14ac:dyDescent="0.55000000000000004">
      <c r="B39" s="78" t="s">
        <v>111</v>
      </c>
      <c r="G39" s="128">
        <f>G30+G36</f>
        <v>74895</v>
      </c>
      <c r="I39" s="143">
        <f>I30+I36</f>
        <v>-362</v>
      </c>
      <c r="K39" s="128">
        <f>K30+K36</f>
        <v>71368</v>
      </c>
      <c r="M39" s="143">
        <f>M30+M36</f>
        <v>4010</v>
      </c>
    </row>
    <row r="40" spans="1:13" ht="16.5" customHeight="1" thickTop="1" x14ac:dyDescent="0.5">
      <c r="B40" s="78"/>
      <c r="C40" s="78"/>
      <c r="D40" s="78"/>
      <c r="G40" s="100"/>
      <c r="K40" s="100"/>
    </row>
    <row r="41" spans="1:13" ht="16.5" customHeight="1" x14ac:dyDescent="0.5">
      <c r="A41" s="78"/>
      <c r="C41" s="78"/>
      <c r="D41" s="78"/>
      <c r="G41" s="100"/>
      <c r="I41" s="123"/>
      <c r="J41" s="79"/>
      <c r="K41" s="100"/>
      <c r="M41" s="123"/>
    </row>
    <row r="42" spans="1:13" ht="16.5" customHeight="1" x14ac:dyDescent="0.5">
      <c r="A42" s="78"/>
      <c r="C42" s="78"/>
      <c r="D42" s="78"/>
      <c r="G42" s="100"/>
      <c r="I42" s="123"/>
      <c r="J42" s="79"/>
      <c r="K42" s="100"/>
      <c r="M42" s="123"/>
    </row>
    <row r="43" spans="1:13" ht="16.5" customHeight="1" x14ac:dyDescent="0.5">
      <c r="A43" s="78"/>
      <c r="C43" s="78"/>
      <c r="D43" s="78"/>
      <c r="G43" s="100"/>
      <c r="I43" s="123"/>
      <c r="J43" s="79"/>
      <c r="K43" s="100"/>
      <c r="M43" s="123"/>
    </row>
    <row r="44" spans="1:13" ht="16.5" customHeight="1" x14ac:dyDescent="0.5">
      <c r="A44" s="78"/>
      <c r="C44" s="78"/>
      <c r="D44" s="78"/>
      <c r="G44" s="100"/>
      <c r="I44" s="123"/>
      <c r="J44" s="79"/>
      <c r="K44" s="100"/>
      <c r="M44" s="123"/>
    </row>
    <row r="45" spans="1:13" ht="16.5" customHeight="1" x14ac:dyDescent="0.5">
      <c r="A45" s="78"/>
      <c r="C45" s="78"/>
      <c r="D45" s="78"/>
      <c r="G45" s="100"/>
      <c r="I45" s="123"/>
      <c r="J45" s="79"/>
      <c r="K45" s="100"/>
      <c r="M45" s="123"/>
    </row>
    <row r="46" spans="1:13" ht="16.5" customHeight="1" x14ac:dyDescent="0.5">
      <c r="A46" s="78"/>
      <c r="C46" s="78"/>
      <c r="D46" s="78"/>
      <c r="G46" s="100"/>
      <c r="I46" s="123"/>
      <c r="J46" s="79"/>
      <c r="K46" s="100"/>
      <c r="M46" s="123"/>
    </row>
    <row r="47" spans="1:13" ht="16.5" customHeight="1" x14ac:dyDescent="0.5">
      <c r="A47" s="78"/>
      <c r="C47" s="78"/>
      <c r="D47" s="78"/>
      <c r="G47" s="100"/>
      <c r="I47" s="123"/>
      <c r="J47" s="79"/>
      <c r="K47" s="100"/>
      <c r="M47" s="123"/>
    </row>
    <row r="48" spans="1:13" ht="13.5" customHeight="1" x14ac:dyDescent="0.5">
      <c r="A48" s="78"/>
      <c r="C48" s="78"/>
      <c r="D48" s="78"/>
      <c r="G48" s="100"/>
      <c r="I48" s="123"/>
      <c r="J48" s="79"/>
      <c r="K48" s="100"/>
      <c r="M48" s="123"/>
    </row>
    <row r="49" spans="1:13" ht="22.35" customHeight="1" x14ac:dyDescent="0.5">
      <c r="A49" s="82" t="str">
        <f>'2-3'!A111</f>
        <v>The notes to interim financial information on pages 12 to 25 form an integral part of this interim financial information.</v>
      </c>
      <c r="B49" s="82"/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</row>
    <row r="50" spans="1:13" s="81" customFormat="1" ht="16.5" customHeight="1" x14ac:dyDescent="0.5">
      <c r="A50" s="78" t="str">
        <f>A1</f>
        <v>Univanich Palm Oil Public Company Limited</v>
      </c>
      <c r="B50" s="79"/>
      <c r="C50" s="79"/>
      <c r="D50" s="79"/>
      <c r="E50" s="80"/>
      <c r="F50" s="79"/>
      <c r="H50" s="79"/>
      <c r="J50" s="79"/>
    </row>
    <row r="51" spans="1:13" s="81" customFormat="1" ht="16.5" customHeight="1" x14ac:dyDescent="0.5">
      <c r="A51" s="78" t="str">
        <f>A2</f>
        <v xml:space="preserve">Statement of Comprehensive Income </v>
      </c>
      <c r="B51" s="79"/>
      <c r="C51" s="79"/>
      <c r="D51" s="79"/>
      <c r="E51" s="80"/>
      <c r="F51" s="79"/>
      <c r="H51" s="79"/>
      <c r="J51" s="79"/>
    </row>
    <row r="52" spans="1:13" s="81" customFormat="1" ht="16.5" customHeight="1" x14ac:dyDescent="0.5">
      <c r="A52" s="101" t="str">
        <f>A3</f>
        <v>For the three-month period ended 30 September 2020</v>
      </c>
      <c r="B52" s="82"/>
      <c r="C52" s="82"/>
      <c r="D52" s="82"/>
      <c r="E52" s="83"/>
      <c r="F52" s="82"/>
      <c r="G52" s="84"/>
      <c r="H52" s="82"/>
      <c r="I52" s="84"/>
      <c r="J52" s="82"/>
      <c r="K52" s="84"/>
      <c r="L52" s="84"/>
      <c r="M52" s="84"/>
    </row>
    <row r="53" spans="1:13" s="81" customFormat="1" ht="16.5" customHeight="1" x14ac:dyDescent="0.5">
      <c r="A53" s="78"/>
      <c r="B53" s="79"/>
      <c r="C53" s="79"/>
      <c r="D53" s="79"/>
      <c r="E53" s="80"/>
      <c r="F53" s="79"/>
      <c r="H53" s="79"/>
      <c r="J53" s="79"/>
    </row>
    <row r="54" spans="1:13" ht="16.5" customHeight="1" x14ac:dyDescent="0.5">
      <c r="H54" s="79"/>
      <c r="J54" s="79"/>
    </row>
    <row r="55" spans="1:13" ht="16.5" customHeight="1" x14ac:dyDescent="0.5">
      <c r="G55" s="188" t="s">
        <v>60</v>
      </c>
      <c r="H55" s="188"/>
      <c r="I55" s="188"/>
      <c r="K55" s="188" t="s">
        <v>118</v>
      </c>
      <c r="L55" s="188"/>
      <c r="M55" s="188"/>
    </row>
    <row r="56" spans="1:13" s="81" customFormat="1" ht="16.5" customHeight="1" x14ac:dyDescent="0.5">
      <c r="A56" s="79"/>
      <c r="B56" s="79"/>
      <c r="C56" s="79"/>
      <c r="D56" s="79"/>
      <c r="E56" s="80"/>
      <c r="F56" s="79"/>
      <c r="G56" s="187" t="s">
        <v>117</v>
      </c>
      <c r="H56" s="187"/>
      <c r="I56" s="187"/>
      <c r="K56" s="187" t="s">
        <v>117</v>
      </c>
      <c r="L56" s="187"/>
      <c r="M56" s="187"/>
    </row>
    <row r="57" spans="1:13" s="81" customFormat="1" ht="16.5" customHeight="1" x14ac:dyDescent="0.5">
      <c r="A57" s="79"/>
      <c r="B57" s="79"/>
      <c r="C57" s="79"/>
      <c r="D57" s="79"/>
      <c r="E57" s="80"/>
      <c r="F57" s="79"/>
      <c r="G57" s="181" t="s">
        <v>50</v>
      </c>
      <c r="H57" s="86"/>
      <c r="I57" s="181" t="s">
        <v>50</v>
      </c>
      <c r="J57" s="79"/>
      <c r="K57" s="181" t="s">
        <v>50</v>
      </c>
      <c r="L57" s="181"/>
      <c r="M57" s="181" t="s">
        <v>50</v>
      </c>
    </row>
    <row r="58" spans="1:13" s="81" customFormat="1" ht="16.5" customHeight="1" x14ac:dyDescent="0.5">
      <c r="A58" s="79"/>
      <c r="B58" s="79"/>
      <c r="C58" s="79"/>
      <c r="D58" s="79"/>
      <c r="E58" s="80"/>
      <c r="F58" s="79"/>
      <c r="G58" s="86" t="s">
        <v>176</v>
      </c>
      <c r="H58" s="86"/>
      <c r="I58" s="86" t="s">
        <v>176</v>
      </c>
      <c r="J58" s="79"/>
      <c r="K58" s="86" t="s">
        <v>176</v>
      </c>
      <c r="L58" s="181"/>
      <c r="M58" s="86" t="s">
        <v>176</v>
      </c>
    </row>
    <row r="59" spans="1:13" s="81" customFormat="1" ht="16.5" customHeight="1" x14ac:dyDescent="0.5">
      <c r="A59" s="79"/>
      <c r="B59" s="79"/>
      <c r="C59" s="79"/>
      <c r="D59" s="79"/>
      <c r="E59" s="87"/>
      <c r="F59" s="78"/>
      <c r="G59" s="86" t="s">
        <v>149</v>
      </c>
      <c r="I59" s="86" t="s">
        <v>133</v>
      </c>
      <c r="K59" s="86" t="s">
        <v>149</v>
      </c>
      <c r="M59" s="86" t="s">
        <v>133</v>
      </c>
    </row>
    <row r="60" spans="1:13" s="81" customFormat="1" ht="16.5" customHeight="1" x14ac:dyDescent="0.5">
      <c r="A60" s="79"/>
      <c r="B60" s="79"/>
      <c r="C60" s="79"/>
      <c r="D60" s="79"/>
      <c r="E60" s="87"/>
      <c r="F60" s="78"/>
      <c r="G60" s="88" t="s">
        <v>99</v>
      </c>
      <c r="H60" s="181"/>
      <c r="I60" s="88" t="s">
        <v>99</v>
      </c>
      <c r="J60" s="181"/>
      <c r="K60" s="88" t="s">
        <v>99</v>
      </c>
      <c r="L60" s="181"/>
      <c r="M60" s="88" t="s">
        <v>99</v>
      </c>
    </row>
    <row r="61" spans="1:13" ht="16.5" customHeight="1" x14ac:dyDescent="0.5">
      <c r="G61" s="89"/>
      <c r="K61" s="89"/>
    </row>
    <row r="62" spans="1:13" ht="16.5" customHeight="1" x14ac:dyDescent="0.5">
      <c r="A62" s="78" t="s">
        <v>155</v>
      </c>
      <c r="B62" s="78"/>
      <c r="C62" s="78"/>
      <c r="D62" s="78"/>
      <c r="G62" s="89"/>
      <c r="K62" s="89"/>
    </row>
    <row r="63" spans="1:13" ht="16.5" customHeight="1" x14ac:dyDescent="0.5">
      <c r="A63" s="78"/>
      <c r="B63" s="79" t="s">
        <v>64</v>
      </c>
      <c r="C63" s="78"/>
      <c r="D63" s="78"/>
      <c r="G63" s="89">
        <v>71325</v>
      </c>
      <c r="I63" s="123">
        <v>435</v>
      </c>
      <c r="J63" s="79"/>
      <c r="K63" s="89">
        <v>71368</v>
      </c>
      <c r="M63" s="81">
        <v>4010</v>
      </c>
    </row>
    <row r="64" spans="1:13" ht="16.5" customHeight="1" x14ac:dyDescent="0.5">
      <c r="B64" s="79" t="s">
        <v>63</v>
      </c>
      <c r="G64" s="69">
        <v>2864</v>
      </c>
      <c r="I64" s="127">
        <v>-1479</v>
      </c>
      <c r="J64" s="79"/>
      <c r="K64" s="71">
        <v>0</v>
      </c>
      <c r="M64" s="115">
        <v>0</v>
      </c>
    </row>
    <row r="65" spans="1:13" s="81" customFormat="1" ht="16.5" customHeight="1" x14ac:dyDescent="0.5">
      <c r="A65" s="79"/>
      <c r="B65" s="79"/>
      <c r="C65" s="79"/>
      <c r="D65" s="79"/>
      <c r="E65" s="80"/>
      <c r="F65" s="79"/>
      <c r="G65" s="89"/>
      <c r="H65" s="79"/>
      <c r="J65" s="79"/>
      <c r="K65" s="89"/>
    </row>
    <row r="66" spans="1:13" ht="16.5" customHeight="1" thickBot="1" x14ac:dyDescent="0.55000000000000004">
      <c r="G66" s="128">
        <f>G30</f>
        <v>74189</v>
      </c>
      <c r="I66" s="129">
        <f>SUM(I63:I65)</f>
        <v>-1044</v>
      </c>
      <c r="K66" s="128">
        <f>SUM(K63:K65)</f>
        <v>71368</v>
      </c>
      <c r="M66" s="129">
        <f>SUM(M63:M65)</f>
        <v>4010</v>
      </c>
    </row>
    <row r="67" spans="1:13" ht="16.5" customHeight="1" thickTop="1" x14ac:dyDescent="0.5">
      <c r="G67" s="89"/>
      <c r="H67" s="79"/>
      <c r="J67" s="79"/>
      <c r="K67" s="89"/>
    </row>
    <row r="68" spans="1:13" ht="16.5" customHeight="1" x14ac:dyDescent="0.5">
      <c r="A68" s="78" t="s">
        <v>154</v>
      </c>
      <c r="G68" s="89"/>
      <c r="K68" s="89"/>
    </row>
    <row r="69" spans="1:13" ht="16.5" customHeight="1" x14ac:dyDescent="0.5">
      <c r="A69" s="130" t="s">
        <v>85</v>
      </c>
      <c r="B69" s="78"/>
      <c r="G69" s="89"/>
      <c r="K69" s="89"/>
    </row>
    <row r="70" spans="1:13" ht="16.5" customHeight="1" x14ac:dyDescent="0.5">
      <c r="B70" s="79" t="s">
        <v>64</v>
      </c>
      <c r="G70" s="89">
        <v>71108</v>
      </c>
      <c r="I70" s="123">
        <v>502</v>
      </c>
      <c r="J70" s="79"/>
      <c r="K70" s="94">
        <v>71368</v>
      </c>
      <c r="M70" s="123">
        <v>4010</v>
      </c>
    </row>
    <row r="71" spans="1:13" ht="16.5" customHeight="1" x14ac:dyDescent="0.5">
      <c r="B71" s="79" t="s">
        <v>63</v>
      </c>
      <c r="G71" s="69">
        <v>3787</v>
      </c>
      <c r="I71" s="127">
        <v>-864</v>
      </c>
      <c r="J71" s="79"/>
      <c r="K71" s="71">
        <v>0</v>
      </c>
      <c r="M71" s="115">
        <v>0</v>
      </c>
    </row>
    <row r="72" spans="1:13" s="81" customFormat="1" ht="16.5" customHeight="1" x14ac:dyDescent="0.5">
      <c r="A72" s="79"/>
      <c r="B72" s="79"/>
      <c r="C72" s="79"/>
      <c r="D72" s="79"/>
      <c r="E72" s="80"/>
      <c r="F72" s="79"/>
      <c r="G72" s="89"/>
      <c r="H72" s="79"/>
      <c r="J72" s="79"/>
      <c r="K72" s="94"/>
    </row>
    <row r="73" spans="1:13" ht="16.5" customHeight="1" thickBot="1" x14ac:dyDescent="0.55000000000000004">
      <c r="G73" s="112">
        <f>SUM(G70:G71)</f>
        <v>74895</v>
      </c>
      <c r="I73" s="129">
        <f>SUM(I70:I71)</f>
        <v>-362</v>
      </c>
      <c r="K73" s="128">
        <f>SUM(K70:K71)</f>
        <v>71368</v>
      </c>
      <c r="M73" s="129">
        <f>SUM(M70:M71)</f>
        <v>4010</v>
      </c>
    </row>
    <row r="74" spans="1:13" ht="16.5" customHeight="1" thickTop="1" x14ac:dyDescent="0.5">
      <c r="G74" s="89"/>
      <c r="H74" s="79"/>
      <c r="J74" s="79"/>
      <c r="K74" s="94"/>
    </row>
    <row r="75" spans="1:13" ht="16.5" customHeight="1" x14ac:dyDescent="0.5">
      <c r="A75" s="78" t="s">
        <v>152</v>
      </c>
      <c r="G75" s="89"/>
      <c r="H75" s="79"/>
      <c r="J75" s="79"/>
      <c r="K75" s="94"/>
    </row>
    <row r="76" spans="1:13" ht="16.5" customHeight="1" x14ac:dyDescent="0.5">
      <c r="B76" s="78" t="s">
        <v>65</v>
      </c>
      <c r="G76" s="89"/>
      <c r="H76" s="79"/>
      <c r="I76" s="79"/>
      <c r="J76" s="79"/>
      <c r="K76" s="94"/>
      <c r="M76" s="79"/>
    </row>
    <row r="77" spans="1:13" ht="16.5" customHeight="1" thickBot="1" x14ac:dyDescent="0.55000000000000004">
      <c r="A77" s="79" t="s">
        <v>153</v>
      </c>
      <c r="G77" s="170">
        <f>G63/940000</f>
        <v>7.5877659574468084E-2</v>
      </c>
      <c r="H77" s="79"/>
      <c r="I77" s="131">
        <f>I63/940000</f>
        <v>4.6276595744680849E-4</v>
      </c>
      <c r="J77" s="79"/>
      <c r="K77" s="171">
        <f>K63/940000</f>
        <v>7.5923404255319155E-2</v>
      </c>
      <c r="L77" s="95"/>
      <c r="M77" s="131">
        <f>M63/940000</f>
        <v>4.2659574468085102E-3</v>
      </c>
    </row>
    <row r="78" spans="1:13" ht="16.5" customHeight="1" thickTop="1" x14ac:dyDescent="0.5"/>
    <row r="97" spans="1:13" ht="13.5" customHeight="1" x14ac:dyDescent="0.5"/>
    <row r="98" spans="1:13" ht="22.35" customHeight="1" x14ac:dyDescent="0.5">
      <c r="A98" s="82" t="str">
        <f>A49</f>
        <v>The notes to interim financial information on pages 12 to 25 form an integral part of this interim financial information.</v>
      </c>
      <c r="B98" s="82"/>
      <c r="C98" s="82"/>
      <c r="D98" s="82"/>
      <c r="E98" s="83"/>
      <c r="F98" s="82"/>
      <c r="G98" s="84"/>
      <c r="H98" s="84"/>
      <c r="I98" s="84"/>
      <c r="J98" s="84"/>
      <c r="K98" s="84"/>
      <c r="L98" s="84"/>
      <c r="M98" s="84"/>
    </row>
    <row r="100" spans="1:13" ht="16.5" customHeight="1" x14ac:dyDescent="0.5">
      <c r="G100" s="95"/>
      <c r="H100" s="95"/>
      <c r="I100" s="95"/>
      <c r="J100" s="95"/>
      <c r="K100" s="95"/>
      <c r="L100" s="95"/>
      <c r="M100" s="95"/>
    </row>
  </sheetData>
  <mergeCells count="8">
    <mergeCell ref="G56:I56"/>
    <mergeCell ref="K56:M56"/>
    <mergeCell ref="G6:I6"/>
    <mergeCell ref="K6:M6"/>
    <mergeCell ref="G7:I7"/>
    <mergeCell ref="K7:M7"/>
    <mergeCell ref="G55:I55"/>
    <mergeCell ref="K55:M55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B0DC4-93AB-475E-B487-DB8FD32F19F6}">
  <dimension ref="A1:Q101"/>
  <sheetViews>
    <sheetView zoomScale="104" zoomScaleNormal="104" zoomScaleSheetLayoutView="100" workbookViewId="0"/>
  </sheetViews>
  <sheetFormatPr defaultColWidth="9.140625" defaultRowHeight="16.5" customHeight="1" x14ac:dyDescent="0.5"/>
  <cols>
    <col min="1" max="3" width="1.7109375" style="79" customWidth="1"/>
    <col min="4" max="4" width="33.85546875" style="79" customWidth="1"/>
    <col min="5" max="5" width="5.140625" style="80" customWidth="1"/>
    <col min="6" max="6" width="0.85546875" style="79" customWidth="1"/>
    <col min="7" max="7" width="12.7109375" style="81" customWidth="1"/>
    <col min="8" max="8" width="0.85546875" style="81" customWidth="1"/>
    <col min="9" max="9" width="12.7109375" style="81" customWidth="1"/>
    <col min="10" max="10" width="0.85546875" style="81" customWidth="1"/>
    <col min="11" max="11" width="12.7109375" style="81" customWidth="1"/>
    <col min="12" max="12" width="0.5703125" style="81" customWidth="1"/>
    <col min="13" max="13" width="12.7109375" style="81" customWidth="1"/>
    <col min="14" max="16384" width="9.140625" style="79"/>
  </cols>
  <sheetData>
    <row r="1" spans="1:14" s="81" customFormat="1" ht="16.5" customHeight="1" x14ac:dyDescent="0.5">
      <c r="A1" s="78" t="s">
        <v>19</v>
      </c>
      <c r="B1" s="79"/>
      <c r="C1" s="79"/>
      <c r="D1" s="79"/>
      <c r="E1" s="80"/>
      <c r="F1" s="79"/>
      <c r="H1" s="79"/>
      <c r="J1" s="79"/>
    </row>
    <row r="2" spans="1:14" s="81" customFormat="1" ht="16.5" customHeight="1" x14ac:dyDescent="0.5">
      <c r="A2" s="78" t="s">
        <v>143</v>
      </c>
      <c r="B2" s="79"/>
      <c r="C2" s="79"/>
      <c r="D2" s="79"/>
      <c r="E2" s="80"/>
      <c r="F2" s="79"/>
      <c r="H2" s="79"/>
      <c r="J2" s="79"/>
    </row>
    <row r="3" spans="1:14" s="81" customFormat="1" ht="16.5" customHeight="1" x14ac:dyDescent="0.5">
      <c r="A3" s="101" t="s">
        <v>178</v>
      </c>
      <c r="B3" s="82"/>
      <c r="C3" s="82"/>
      <c r="D3" s="82"/>
      <c r="E3" s="83"/>
      <c r="F3" s="82"/>
      <c r="G3" s="84"/>
      <c r="H3" s="82"/>
      <c r="I3" s="84"/>
      <c r="J3" s="82"/>
      <c r="K3" s="84"/>
      <c r="L3" s="84"/>
      <c r="M3" s="84"/>
    </row>
    <row r="4" spans="1:14" s="81" customFormat="1" ht="16.350000000000001" customHeight="1" x14ac:dyDescent="0.5">
      <c r="A4" s="78"/>
      <c r="B4" s="79"/>
      <c r="C4" s="79"/>
      <c r="D4" s="79"/>
      <c r="E4" s="80"/>
      <c r="F4" s="79"/>
      <c r="H4" s="79"/>
      <c r="J4" s="79"/>
    </row>
    <row r="5" spans="1:14" ht="16.350000000000001" customHeight="1" x14ac:dyDescent="0.5">
      <c r="H5" s="79"/>
      <c r="J5" s="79"/>
    </row>
    <row r="6" spans="1:14" ht="16.5" customHeight="1" x14ac:dyDescent="0.5">
      <c r="G6" s="188" t="s">
        <v>60</v>
      </c>
      <c r="H6" s="188"/>
      <c r="I6" s="188"/>
      <c r="K6" s="188" t="s">
        <v>118</v>
      </c>
      <c r="L6" s="188"/>
      <c r="M6" s="188"/>
    </row>
    <row r="7" spans="1:14" s="81" customFormat="1" ht="16.5" customHeight="1" x14ac:dyDescent="0.5">
      <c r="A7" s="79"/>
      <c r="B7" s="79"/>
      <c r="C7" s="79"/>
      <c r="D7" s="79"/>
      <c r="E7" s="80"/>
      <c r="F7" s="79"/>
      <c r="G7" s="187" t="s">
        <v>117</v>
      </c>
      <c r="H7" s="187"/>
      <c r="I7" s="187"/>
      <c r="K7" s="187" t="s">
        <v>117</v>
      </c>
      <c r="L7" s="187"/>
      <c r="M7" s="187"/>
    </row>
    <row r="8" spans="1:14" s="81" customFormat="1" ht="16.5" customHeight="1" x14ac:dyDescent="0.5">
      <c r="A8" s="79"/>
      <c r="B8" s="79"/>
      <c r="C8" s="79"/>
      <c r="D8" s="79"/>
      <c r="E8" s="80"/>
      <c r="F8" s="79"/>
      <c r="G8" s="181" t="s">
        <v>50</v>
      </c>
      <c r="H8" s="86"/>
      <c r="I8" s="181" t="s">
        <v>50</v>
      </c>
      <c r="J8" s="79"/>
      <c r="K8" s="181" t="s">
        <v>50</v>
      </c>
      <c r="L8" s="181"/>
      <c r="M8" s="181" t="s">
        <v>50</v>
      </c>
    </row>
    <row r="9" spans="1:14" s="81" customFormat="1" ht="16.5" customHeight="1" x14ac:dyDescent="0.5">
      <c r="A9" s="79"/>
      <c r="B9" s="79"/>
      <c r="C9" s="79"/>
      <c r="D9" s="79"/>
      <c r="E9" s="80"/>
      <c r="F9" s="79"/>
      <c r="G9" s="86" t="s">
        <v>176</v>
      </c>
      <c r="H9" s="86"/>
      <c r="I9" s="86" t="s">
        <v>176</v>
      </c>
      <c r="J9" s="79"/>
      <c r="K9" s="86" t="s">
        <v>176</v>
      </c>
      <c r="L9" s="181"/>
      <c r="M9" s="86" t="s">
        <v>176</v>
      </c>
    </row>
    <row r="10" spans="1:14" s="81" customFormat="1" ht="16.5" customHeight="1" x14ac:dyDescent="0.5">
      <c r="A10" s="79"/>
      <c r="B10" s="79"/>
      <c r="C10" s="79"/>
      <c r="D10" s="79"/>
      <c r="E10" s="87"/>
      <c r="F10" s="78"/>
      <c r="G10" s="86" t="s">
        <v>149</v>
      </c>
      <c r="I10" s="86" t="s">
        <v>133</v>
      </c>
      <c r="K10" s="86" t="s">
        <v>149</v>
      </c>
      <c r="M10" s="86" t="s">
        <v>133</v>
      </c>
    </row>
    <row r="11" spans="1:14" s="81" customFormat="1" ht="16.5" customHeight="1" x14ac:dyDescent="0.5">
      <c r="A11" s="79"/>
      <c r="B11" s="79"/>
      <c r="C11" s="79"/>
      <c r="D11" s="79"/>
      <c r="E11" s="182" t="s">
        <v>0</v>
      </c>
      <c r="F11" s="78"/>
      <c r="G11" s="88" t="s">
        <v>99</v>
      </c>
      <c r="H11" s="181"/>
      <c r="I11" s="88" t="s">
        <v>99</v>
      </c>
      <c r="J11" s="181"/>
      <c r="K11" s="88" t="s">
        <v>99</v>
      </c>
      <c r="L11" s="181"/>
      <c r="M11" s="88" t="s">
        <v>99</v>
      </c>
    </row>
    <row r="12" spans="1:14" s="81" customFormat="1" ht="16.5" customHeight="1" x14ac:dyDescent="0.5">
      <c r="A12" s="79"/>
      <c r="B12" s="79"/>
      <c r="C12" s="79"/>
      <c r="D12" s="79"/>
      <c r="E12" s="80"/>
      <c r="F12" s="79"/>
      <c r="G12" s="89"/>
      <c r="H12" s="79"/>
      <c r="J12" s="79"/>
      <c r="K12" s="89"/>
    </row>
    <row r="13" spans="1:14" s="81" customFormat="1" ht="16.5" customHeight="1" x14ac:dyDescent="0.5">
      <c r="A13" s="79" t="s">
        <v>142</v>
      </c>
      <c r="B13" s="79"/>
      <c r="C13" s="79"/>
      <c r="D13" s="79"/>
      <c r="E13" s="80"/>
      <c r="F13" s="79"/>
      <c r="G13" s="89">
        <v>4846531</v>
      </c>
      <c r="H13" s="79"/>
      <c r="I13" s="123">
        <v>3748887</v>
      </c>
      <c r="J13" s="79"/>
      <c r="K13" s="90">
        <v>4561927</v>
      </c>
      <c r="M13" s="123">
        <v>3489106</v>
      </c>
    </row>
    <row r="14" spans="1:14" s="81" customFormat="1" ht="16.5" customHeight="1" x14ac:dyDescent="0.5">
      <c r="A14" s="79" t="s">
        <v>15</v>
      </c>
      <c r="B14" s="79"/>
      <c r="C14" s="79"/>
      <c r="D14" s="79"/>
      <c r="E14" s="80"/>
      <c r="F14" s="79"/>
      <c r="G14" s="92">
        <v>-4166833</v>
      </c>
      <c r="H14" s="93"/>
      <c r="I14" s="138">
        <v>-3164038</v>
      </c>
      <c r="J14" s="93"/>
      <c r="K14" s="71">
        <v>-3959721</v>
      </c>
      <c r="L14" s="93"/>
      <c r="M14" s="138">
        <v>-2959657</v>
      </c>
    </row>
    <row r="15" spans="1:14" ht="9.6" customHeight="1" x14ac:dyDescent="0.5">
      <c r="G15" s="89"/>
      <c r="H15" s="79"/>
      <c r="I15" s="139"/>
      <c r="J15" s="79"/>
      <c r="K15" s="89"/>
      <c r="M15" s="139"/>
    </row>
    <row r="16" spans="1:14" s="81" customFormat="1" ht="16.5" customHeight="1" x14ac:dyDescent="0.5">
      <c r="A16" s="78" t="s">
        <v>16</v>
      </c>
      <c r="B16" s="79"/>
      <c r="C16" s="79"/>
      <c r="D16" s="79"/>
      <c r="E16" s="80"/>
      <c r="F16" s="79"/>
      <c r="G16" s="89">
        <f>SUM(G13:G14)</f>
        <v>679698</v>
      </c>
      <c r="H16" s="93"/>
      <c r="I16" s="140">
        <f>SUM(I13:I14)</f>
        <v>584849</v>
      </c>
      <c r="J16" s="93"/>
      <c r="K16" s="89">
        <f>SUM(K13:K14)</f>
        <v>602206</v>
      </c>
      <c r="L16" s="93"/>
      <c r="M16" s="140">
        <f>SUM(M13:M14)</f>
        <v>529449</v>
      </c>
      <c r="N16" s="137"/>
    </row>
    <row r="17" spans="1:14" s="81" customFormat="1" ht="16.5" customHeight="1" x14ac:dyDescent="0.5">
      <c r="A17" s="79" t="s">
        <v>14</v>
      </c>
      <c r="B17" s="79"/>
      <c r="C17" s="79"/>
      <c r="D17" s="79"/>
      <c r="E17" s="80"/>
      <c r="F17" s="79"/>
      <c r="G17" s="94">
        <v>9129</v>
      </c>
      <c r="H17" s="93"/>
      <c r="I17" s="141">
        <v>13693</v>
      </c>
      <c r="J17" s="93"/>
      <c r="K17" s="94">
        <v>15097</v>
      </c>
      <c r="L17" s="93"/>
      <c r="M17" s="141">
        <v>17675</v>
      </c>
    </row>
    <row r="18" spans="1:14" s="81" customFormat="1" ht="16.5" customHeight="1" x14ac:dyDescent="0.5">
      <c r="A18" s="172" t="s">
        <v>216</v>
      </c>
      <c r="B18" s="79"/>
      <c r="C18" s="79"/>
      <c r="D18" s="79"/>
      <c r="E18" s="80"/>
      <c r="F18" s="79"/>
      <c r="G18" s="89"/>
      <c r="H18" s="79"/>
      <c r="I18" s="142"/>
      <c r="J18" s="79"/>
      <c r="K18" s="90"/>
      <c r="M18" s="142"/>
    </row>
    <row r="19" spans="1:14" s="81" customFormat="1" ht="12" x14ac:dyDescent="0.5">
      <c r="A19" s="79" t="s">
        <v>115</v>
      </c>
      <c r="B19" s="79" t="s">
        <v>116</v>
      </c>
      <c r="C19" s="79"/>
      <c r="D19" s="79"/>
      <c r="E19" s="91"/>
      <c r="F19" s="79"/>
      <c r="G19" s="89">
        <v>-4023</v>
      </c>
      <c r="H19" s="79"/>
      <c r="I19" s="142">
        <v>28480</v>
      </c>
      <c r="J19" s="79"/>
      <c r="K19" s="90">
        <v>-4023</v>
      </c>
      <c r="M19" s="142">
        <v>28480</v>
      </c>
    </row>
    <row r="20" spans="1:14" s="81" customFormat="1" ht="16.5" customHeight="1" x14ac:dyDescent="0.5">
      <c r="A20" s="79" t="s">
        <v>42</v>
      </c>
      <c r="B20" s="79"/>
      <c r="C20" s="79"/>
      <c r="D20" s="79"/>
      <c r="E20" s="80"/>
      <c r="F20" s="79"/>
      <c r="G20" s="94">
        <v>-142074</v>
      </c>
      <c r="H20" s="93"/>
      <c r="I20" s="123">
        <v>-156034</v>
      </c>
      <c r="J20" s="93"/>
      <c r="K20" s="90">
        <v>-118904</v>
      </c>
      <c r="L20" s="93"/>
      <c r="M20" s="123">
        <v>-136731</v>
      </c>
    </row>
    <row r="21" spans="1:14" s="81" customFormat="1" ht="16.5" customHeight="1" x14ac:dyDescent="0.5">
      <c r="A21" s="79" t="s">
        <v>43</v>
      </c>
      <c r="B21" s="79"/>
      <c r="C21" s="79"/>
      <c r="D21" s="79"/>
      <c r="E21" s="80"/>
      <c r="F21" s="79"/>
      <c r="G21" s="94">
        <v>-120097</v>
      </c>
      <c r="H21" s="93"/>
      <c r="I21" s="123">
        <v>-114722</v>
      </c>
      <c r="J21" s="93"/>
      <c r="K21" s="94">
        <v>-102034</v>
      </c>
      <c r="L21" s="93"/>
      <c r="M21" s="123">
        <v>-97039</v>
      </c>
    </row>
    <row r="22" spans="1:14" s="81" customFormat="1" ht="16.5" customHeight="1" x14ac:dyDescent="0.5">
      <c r="A22" s="79" t="s">
        <v>174</v>
      </c>
      <c r="B22" s="79"/>
      <c r="C22" s="79"/>
      <c r="D22" s="79"/>
      <c r="E22" s="80">
        <v>9</v>
      </c>
      <c r="F22" s="79"/>
      <c r="G22" s="94">
        <v>-804</v>
      </c>
      <c r="H22" s="93"/>
      <c r="I22" s="123">
        <v>0</v>
      </c>
      <c r="J22" s="93"/>
      <c r="K22" s="94">
        <v>0</v>
      </c>
      <c r="L22" s="93"/>
      <c r="M22" s="123">
        <v>0</v>
      </c>
    </row>
    <row r="23" spans="1:14" s="81" customFormat="1" ht="16.5" customHeight="1" x14ac:dyDescent="0.5">
      <c r="A23" s="79" t="s">
        <v>196</v>
      </c>
      <c r="B23" s="79"/>
      <c r="C23" s="79"/>
      <c r="D23" s="79"/>
      <c r="E23" s="80"/>
      <c r="F23" s="79"/>
      <c r="G23" s="94">
        <v>8657</v>
      </c>
      <c r="H23" s="93"/>
      <c r="I23" s="142">
        <v>-8023</v>
      </c>
      <c r="J23" s="93"/>
      <c r="K23" s="94">
        <v>9946</v>
      </c>
      <c r="L23" s="93"/>
      <c r="M23" s="142">
        <v>-8745</v>
      </c>
    </row>
    <row r="24" spans="1:14" s="81" customFormat="1" ht="16.5" customHeight="1" x14ac:dyDescent="0.5">
      <c r="A24" s="79" t="s">
        <v>170</v>
      </c>
      <c r="B24" s="79"/>
      <c r="C24" s="79"/>
      <c r="D24" s="79"/>
      <c r="E24" s="80"/>
      <c r="F24" s="79"/>
      <c r="G24" s="94">
        <v>-7702</v>
      </c>
      <c r="H24" s="93"/>
      <c r="I24" s="123">
        <v>0</v>
      </c>
      <c r="J24" s="93"/>
      <c r="K24" s="94">
        <v>-7702</v>
      </c>
      <c r="L24" s="93"/>
      <c r="M24" s="123">
        <v>0</v>
      </c>
    </row>
    <row r="25" spans="1:14" s="81" customFormat="1" ht="16.5" customHeight="1" x14ac:dyDescent="0.5">
      <c r="A25" s="79" t="s">
        <v>92</v>
      </c>
      <c r="B25" s="78"/>
      <c r="C25" s="78"/>
      <c r="D25" s="79"/>
      <c r="E25" s="80"/>
      <c r="F25" s="79"/>
      <c r="G25" s="71">
        <v>-2328</v>
      </c>
      <c r="H25" s="93"/>
      <c r="I25" s="124">
        <v>-5450</v>
      </c>
      <c r="J25" s="93"/>
      <c r="K25" s="71">
        <v>0</v>
      </c>
      <c r="L25" s="93"/>
      <c r="M25" s="115">
        <v>0</v>
      </c>
    </row>
    <row r="26" spans="1:14" ht="9.6" customHeight="1" x14ac:dyDescent="0.5">
      <c r="G26" s="89"/>
      <c r="H26" s="79"/>
      <c r="I26" s="139"/>
      <c r="J26" s="79"/>
      <c r="K26" s="89"/>
      <c r="M26" s="139"/>
    </row>
    <row r="27" spans="1:14" s="81" customFormat="1" ht="16.5" customHeight="1" x14ac:dyDescent="0.5">
      <c r="A27" s="78" t="s">
        <v>49</v>
      </c>
      <c r="B27" s="78"/>
      <c r="C27" s="78"/>
      <c r="D27" s="79"/>
      <c r="E27" s="80"/>
      <c r="F27" s="79"/>
      <c r="G27" s="94">
        <f>SUM(G16:G25)</f>
        <v>420456</v>
      </c>
      <c r="I27" s="93">
        <f>SUM(I16:I25)</f>
        <v>342793</v>
      </c>
      <c r="K27" s="94">
        <f>SUM(K16:K25)</f>
        <v>394586</v>
      </c>
      <c r="M27" s="93">
        <f>SUM(M16:M25)</f>
        <v>333089</v>
      </c>
    </row>
    <row r="28" spans="1:14" s="81" customFormat="1" ht="16.5" customHeight="1" x14ac:dyDescent="0.5">
      <c r="A28" s="79" t="s">
        <v>54</v>
      </c>
      <c r="B28" s="78"/>
      <c r="C28" s="78"/>
      <c r="D28" s="79"/>
      <c r="E28" s="80">
        <v>18</v>
      </c>
      <c r="F28" s="79"/>
      <c r="G28" s="71">
        <v>-79112</v>
      </c>
      <c r="I28" s="124">
        <v>-62699</v>
      </c>
      <c r="K28" s="92">
        <v>-69491</v>
      </c>
      <c r="M28" s="124">
        <v>-59539</v>
      </c>
      <c r="N28" s="174"/>
    </row>
    <row r="29" spans="1:14" ht="9.6" customHeight="1" x14ac:dyDescent="0.5">
      <c r="G29" s="89"/>
      <c r="H29" s="79"/>
      <c r="I29" s="139"/>
      <c r="J29" s="79"/>
      <c r="K29" s="89"/>
      <c r="M29" s="139"/>
    </row>
    <row r="30" spans="1:14" ht="16.5" customHeight="1" x14ac:dyDescent="0.5">
      <c r="A30" s="78" t="s">
        <v>151</v>
      </c>
      <c r="G30" s="94">
        <f>SUM(G27:G28)</f>
        <v>341344</v>
      </c>
      <c r="I30" s="93">
        <f>SUM(I27:I28)</f>
        <v>280094</v>
      </c>
      <c r="K30" s="94">
        <f>SUM(K27:K28)</f>
        <v>325095</v>
      </c>
      <c r="M30" s="93">
        <f>SUM(M27:M28)</f>
        <v>273550</v>
      </c>
    </row>
    <row r="31" spans="1:14" ht="16.5" customHeight="1" x14ac:dyDescent="0.5">
      <c r="A31" s="79" t="s">
        <v>132</v>
      </c>
      <c r="G31" s="89"/>
      <c r="K31" s="89"/>
    </row>
    <row r="32" spans="1:14" ht="16.5" customHeight="1" x14ac:dyDescent="0.5">
      <c r="B32" s="125" t="s">
        <v>129</v>
      </c>
      <c r="G32" s="89"/>
      <c r="K32" s="89"/>
    </row>
    <row r="33" spans="1:17" ht="16.5" customHeight="1" x14ac:dyDescent="0.5">
      <c r="C33" s="126" t="s">
        <v>164</v>
      </c>
      <c r="G33" s="89"/>
      <c r="H33" s="79"/>
      <c r="I33" s="79"/>
      <c r="J33" s="79"/>
      <c r="K33" s="89"/>
      <c r="L33" s="79"/>
      <c r="M33" s="79"/>
      <c r="O33" s="178"/>
      <c r="P33" s="179"/>
      <c r="Q33" s="178"/>
    </row>
    <row r="34" spans="1:17" ht="16.5" customHeight="1" x14ac:dyDescent="0.5">
      <c r="C34" s="126"/>
      <c r="D34" s="79" t="s">
        <v>165</v>
      </c>
      <c r="G34" s="92">
        <v>4789</v>
      </c>
      <c r="I34" s="127">
        <v>357</v>
      </c>
      <c r="J34" s="79"/>
      <c r="K34" s="70">
        <v>0</v>
      </c>
      <c r="M34" s="124">
        <v>0</v>
      </c>
    </row>
    <row r="35" spans="1:17" ht="9.6" customHeight="1" x14ac:dyDescent="0.5">
      <c r="G35" s="89"/>
      <c r="H35" s="79"/>
      <c r="I35" s="139"/>
      <c r="J35" s="79"/>
      <c r="K35" s="89"/>
      <c r="M35" s="139"/>
    </row>
    <row r="36" spans="1:17" ht="16.5" customHeight="1" x14ac:dyDescent="0.5">
      <c r="A36" s="78"/>
      <c r="C36" s="79" t="s">
        <v>17</v>
      </c>
      <c r="G36" s="92">
        <f>SUM(G34:G35)</f>
        <v>4789</v>
      </c>
      <c r="I36" s="84">
        <f>SUM(I34:I35)</f>
        <v>357</v>
      </c>
      <c r="K36" s="70">
        <v>0</v>
      </c>
      <c r="M36" s="124">
        <v>0</v>
      </c>
    </row>
    <row r="37" spans="1:17" ht="16.5" customHeight="1" x14ac:dyDescent="0.5">
      <c r="A37" s="78"/>
      <c r="G37" s="113"/>
      <c r="I37" s="121"/>
      <c r="K37" s="163"/>
      <c r="M37" s="164"/>
    </row>
    <row r="38" spans="1:17" ht="16.5" customHeight="1" x14ac:dyDescent="0.5">
      <c r="A38" s="78"/>
      <c r="B38" s="125" t="s">
        <v>203</v>
      </c>
      <c r="G38" s="113"/>
      <c r="I38" s="121"/>
      <c r="K38" s="163"/>
      <c r="M38" s="164"/>
    </row>
    <row r="39" spans="1:17" ht="16.5" customHeight="1" x14ac:dyDescent="0.5">
      <c r="A39" s="78"/>
      <c r="B39" s="125"/>
      <c r="C39" s="79" t="s">
        <v>204</v>
      </c>
      <c r="G39" s="113"/>
      <c r="I39" s="121"/>
      <c r="K39" s="163"/>
      <c r="M39" s="164"/>
    </row>
    <row r="40" spans="1:17" ht="16.5" customHeight="1" x14ac:dyDescent="0.5">
      <c r="A40" s="78"/>
      <c r="C40" s="126" t="s">
        <v>205</v>
      </c>
      <c r="G40" s="113"/>
      <c r="I40" s="121"/>
      <c r="K40" s="163"/>
      <c r="M40" s="164"/>
    </row>
    <row r="41" spans="1:17" ht="16.5" customHeight="1" x14ac:dyDescent="0.5">
      <c r="A41" s="78"/>
      <c r="C41" s="126"/>
      <c r="D41" s="79" t="s">
        <v>206</v>
      </c>
      <c r="G41" s="113">
        <v>-11404</v>
      </c>
      <c r="I41" s="164">
        <v>0</v>
      </c>
      <c r="K41" s="163">
        <v>-11404</v>
      </c>
      <c r="M41" s="164">
        <v>0</v>
      </c>
    </row>
    <row r="42" spans="1:17" ht="16.5" customHeight="1" x14ac:dyDescent="0.5">
      <c r="A42" s="78"/>
      <c r="C42" s="126"/>
      <c r="D42" s="79" t="s">
        <v>207</v>
      </c>
      <c r="G42" s="113"/>
      <c r="I42" s="121"/>
      <c r="K42" s="163"/>
      <c r="M42" s="164"/>
    </row>
    <row r="43" spans="1:17" ht="16.5" customHeight="1" x14ac:dyDescent="0.5">
      <c r="A43" s="78"/>
      <c r="C43" s="126"/>
      <c r="D43" s="79" t="s">
        <v>208</v>
      </c>
      <c r="G43" s="113">
        <v>2281</v>
      </c>
      <c r="I43" s="164">
        <v>0</v>
      </c>
      <c r="K43" s="163">
        <v>2281</v>
      </c>
      <c r="M43" s="164">
        <v>0</v>
      </c>
    </row>
    <row r="44" spans="1:17" ht="9.6" customHeight="1" x14ac:dyDescent="0.5">
      <c r="G44" s="165"/>
      <c r="H44" s="79"/>
      <c r="I44" s="166"/>
      <c r="J44" s="79"/>
      <c r="K44" s="165"/>
      <c r="M44" s="166"/>
    </row>
    <row r="45" spans="1:17" ht="16.5" customHeight="1" x14ac:dyDescent="0.5">
      <c r="A45" s="78"/>
      <c r="C45" s="79" t="s">
        <v>17</v>
      </c>
      <c r="G45" s="92">
        <f>SUM(G41:G43)</f>
        <v>-9123</v>
      </c>
      <c r="I45" s="124">
        <f>SUM(I41:I43)</f>
        <v>0</v>
      </c>
      <c r="K45" s="92">
        <f>SUM(K41:K43)</f>
        <v>-9123</v>
      </c>
      <c r="M45" s="124">
        <f>SUM(M41:M43)</f>
        <v>0</v>
      </c>
    </row>
    <row r="46" spans="1:17" ht="9.6" customHeight="1" x14ac:dyDescent="0.5">
      <c r="G46" s="89"/>
      <c r="H46" s="79"/>
      <c r="I46" s="139"/>
      <c r="J46" s="79"/>
      <c r="K46" s="89"/>
      <c r="M46" s="139"/>
    </row>
    <row r="47" spans="1:17" ht="16.5" customHeight="1" x14ac:dyDescent="0.5">
      <c r="A47" s="78" t="s">
        <v>110</v>
      </c>
      <c r="B47" s="105"/>
      <c r="G47" s="94"/>
      <c r="I47" s="93"/>
      <c r="K47" s="94"/>
      <c r="M47" s="93"/>
    </row>
    <row r="48" spans="1:17" ht="16.5" customHeight="1" thickBot="1" x14ac:dyDescent="0.55000000000000004">
      <c r="B48" s="78" t="s">
        <v>111</v>
      </c>
      <c r="G48" s="128">
        <f>SUM(G30+G36+G45)</f>
        <v>337010</v>
      </c>
      <c r="I48" s="129">
        <f>SUM(I30+I36+I45)</f>
        <v>280451</v>
      </c>
      <c r="K48" s="128">
        <f>SUM(K30+K36+K45)</f>
        <v>315972</v>
      </c>
      <c r="L48" s="129">
        <f>SUM(L30+L36)</f>
        <v>0</v>
      </c>
      <c r="M48" s="129">
        <f>SUM(M30+M36+M45)</f>
        <v>273550</v>
      </c>
    </row>
    <row r="49" spans="1:13" ht="16.5" customHeight="1" thickTop="1" x14ac:dyDescent="0.5">
      <c r="B49" s="78"/>
      <c r="C49" s="78"/>
      <c r="D49" s="78"/>
      <c r="G49" s="100"/>
      <c r="K49" s="100"/>
    </row>
    <row r="50" spans="1:13" ht="16.5" customHeight="1" x14ac:dyDescent="0.5">
      <c r="B50" s="78"/>
      <c r="C50" s="78"/>
      <c r="D50" s="78"/>
      <c r="G50" s="100"/>
      <c r="K50" s="100"/>
    </row>
    <row r="51" spans="1:13" ht="10.5" customHeight="1" x14ac:dyDescent="0.5">
      <c r="B51" s="78"/>
      <c r="C51" s="78"/>
      <c r="D51" s="78"/>
      <c r="G51" s="100"/>
      <c r="K51" s="100"/>
    </row>
    <row r="52" spans="1:13" ht="22.35" customHeight="1" x14ac:dyDescent="0.5">
      <c r="A52" s="82" t="str">
        <f>'2-3'!A111</f>
        <v>The notes to interim financial information on pages 12 to 25 form an integral part of this interim financial information.</v>
      </c>
      <c r="B52" s="82"/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</row>
    <row r="53" spans="1:13" s="81" customFormat="1" ht="16.5" customHeight="1" x14ac:dyDescent="0.5">
      <c r="A53" s="78" t="str">
        <f>A1</f>
        <v>Univanich Palm Oil Public Company Limited</v>
      </c>
      <c r="B53" s="79"/>
      <c r="C53" s="79"/>
      <c r="D53" s="79"/>
      <c r="E53" s="80"/>
      <c r="F53" s="79"/>
      <c r="H53" s="79"/>
      <c r="J53" s="79"/>
    </row>
    <row r="54" spans="1:13" s="81" customFormat="1" ht="16.5" customHeight="1" x14ac:dyDescent="0.5">
      <c r="A54" s="78" t="str">
        <f>A2</f>
        <v xml:space="preserve">Statement of Comprehensive Income </v>
      </c>
      <c r="B54" s="79"/>
      <c r="C54" s="79"/>
      <c r="D54" s="79"/>
      <c r="E54" s="80"/>
      <c r="F54" s="79"/>
      <c r="H54" s="79"/>
      <c r="J54" s="79"/>
    </row>
    <row r="55" spans="1:13" s="81" customFormat="1" ht="16.5" customHeight="1" x14ac:dyDescent="0.5">
      <c r="A55" s="101" t="str">
        <f>A3</f>
        <v>For the nine-month period ended 30 September 2020</v>
      </c>
      <c r="B55" s="82"/>
      <c r="C55" s="82"/>
      <c r="D55" s="82"/>
      <c r="E55" s="83"/>
      <c r="F55" s="82"/>
      <c r="G55" s="84"/>
      <c r="H55" s="82"/>
      <c r="I55" s="84"/>
      <c r="J55" s="82"/>
      <c r="K55" s="84"/>
      <c r="L55" s="84"/>
      <c r="M55" s="84"/>
    </row>
    <row r="56" spans="1:13" s="81" customFormat="1" ht="16.5" customHeight="1" x14ac:dyDescent="0.5">
      <c r="A56" s="78"/>
      <c r="B56" s="79"/>
      <c r="C56" s="79"/>
      <c r="D56" s="79"/>
      <c r="E56" s="80"/>
      <c r="F56" s="79"/>
      <c r="H56" s="79"/>
      <c r="J56" s="79"/>
    </row>
    <row r="57" spans="1:13" ht="16.5" customHeight="1" x14ac:dyDescent="0.5">
      <c r="H57" s="79"/>
      <c r="J57" s="79"/>
    </row>
    <row r="58" spans="1:13" ht="16.5" customHeight="1" x14ac:dyDescent="0.5">
      <c r="G58" s="188" t="s">
        <v>60</v>
      </c>
      <c r="H58" s="188"/>
      <c r="I58" s="188"/>
      <c r="K58" s="188" t="s">
        <v>118</v>
      </c>
      <c r="L58" s="188"/>
      <c r="M58" s="188"/>
    </row>
    <row r="59" spans="1:13" s="81" customFormat="1" ht="16.5" customHeight="1" x14ac:dyDescent="0.5">
      <c r="A59" s="79"/>
      <c r="B59" s="79"/>
      <c r="C59" s="79"/>
      <c r="D59" s="79"/>
      <c r="E59" s="80"/>
      <c r="F59" s="79"/>
      <c r="G59" s="187" t="s">
        <v>117</v>
      </c>
      <c r="H59" s="187"/>
      <c r="I59" s="187"/>
      <c r="K59" s="187" t="s">
        <v>117</v>
      </c>
      <c r="L59" s="187"/>
      <c r="M59" s="187"/>
    </row>
    <row r="60" spans="1:13" s="81" customFormat="1" ht="16.5" customHeight="1" x14ac:dyDescent="0.5">
      <c r="A60" s="79"/>
      <c r="B60" s="79"/>
      <c r="C60" s="79"/>
      <c r="D60" s="79"/>
      <c r="E60" s="80"/>
      <c r="F60" s="79"/>
      <c r="G60" s="181" t="s">
        <v>50</v>
      </c>
      <c r="H60" s="86"/>
      <c r="I60" s="181" t="s">
        <v>50</v>
      </c>
      <c r="J60" s="79"/>
      <c r="K60" s="181" t="s">
        <v>50</v>
      </c>
      <c r="L60" s="181"/>
      <c r="M60" s="181" t="s">
        <v>50</v>
      </c>
    </row>
    <row r="61" spans="1:13" s="81" customFormat="1" ht="16.5" customHeight="1" x14ac:dyDescent="0.5">
      <c r="A61" s="79"/>
      <c r="B61" s="79"/>
      <c r="C61" s="79"/>
      <c r="D61" s="79"/>
      <c r="E61" s="80"/>
      <c r="F61" s="79"/>
      <c r="G61" s="86" t="s">
        <v>176</v>
      </c>
      <c r="H61" s="86"/>
      <c r="I61" s="86" t="s">
        <v>176</v>
      </c>
      <c r="J61" s="79"/>
      <c r="K61" s="86" t="s">
        <v>176</v>
      </c>
      <c r="L61" s="181"/>
      <c r="M61" s="86" t="s">
        <v>176</v>
      </c>
    </row>
    <row r="62" spans="1:13" s="81" customFormat="1" ht="16.5" customHeight="1" x14ac:dyDescent="0.5">
      <c r="A62" s="79"/>
      <c r="B62" s="79"/>
      <c r="C62" s="79"/>
      <c r="D62" s="79"/>
      <c r="E62" s="87"/>
      <c r="F62" s="78"/>
      <c r="G62" s="86" t="s">
        <v>149</v>
      </c>
      <c r="I62" s="86" t="s">
        <v>133</v>
      </c>
      <c r="K62" s="86" t="s">
        <v>149</v>
      </c>
      <c r="M62" s="86" t="s">
        <v>133</v>
      </c>
    </row>
    <row r="63" spans="1:13" s="81" customFormat="1" ht="16.5" customHeight="1" x14ac:dyDescent="0.5">
      <c r="A63" s="79"/>
      <c r="B63" s="79"/>
      <c r="C63" s="79"/>
      <c r="D63" s="79"/>
      <c r="E63" s="87"/>
      <c r="F63" s="78"/>
      <c r="G63" s="88" t="s">
        <v>99</v>
      </c>
      <c r="H63" s="181"/>
      <c r="I63" s="88" t="s">
        <v>99</v>
      </c>
      <c r="J63" s="181"/>
      <c r="K63" s="88" t="s">
        <v>99</v>
      </c>
      <c r="L63" s="181"/>
      <c r="M63" s="88" t="s">
        <v>99</v>
      </c>
    </row>
    <row r="64" spans="1:13" ht="16.5" customHeight="1" x14ac:dyDescent="0.5">
      <c r="G64" s="89"/>
      <c r="K64" s="89"/>
    </row>
    <row r="65" spans="1:13" ht="16.5" customHeight="1" x14ac:dyDescent="0.5">
      <c r="A65" s="78" t="s">
        <v>222</v>
      </c>
      <c r="B65" s="78"/>
      <c r="C65" s="78"/>
      <c r="D65" s="78"/>
      <c r="G65" s="89"/>
      <c r="K65" s="89"/>
    </row>
    <row r="66" spans="1:13" ht="16.5" customHeight="1" x14ac:dyDescent="0.5">
      <c r="A66" s="78"/>
      <c r="B66" s="79" t="s">
        <v>64</v>
      </c>
      <c r="C66" s="78"/>
      <c r="D66" s="78"/>
      <c r="G66" s="89">
        <v>331744</v>
      </c>
      <c r="I66" s="123">
        <v>276263</v>
      </c>
      <c r="J66" s="79"/>
      <c r="K66" s="89">
        <v>325095</v>
      </c>
      <c r="M66" s="81">
        <v>273550</v>
      </c>
    </row>
    <row r="67" spans="1:13" ht="16.5" customHeight="1" x14ac:dyDescent="0.5">
      <c r="B67" s="79" t="s">
        <v>63</v>
      </c>
      <c r="G67" s="69">
        <v>9600</v>
      </c>
      <c r="I67" s="127">
        <v>3831</v>
      </c>
      <c r="J67" s="79"/>
      <c r="K67" s="71">
        <v>0</v>
      </c>
      <c r="M67" s="115">
        <v>0</v>
      </c>
    </row>
    <row r="68" spans="1:13" s="81" customFormat="1" ht="16.5" customHeight="1" x14ac:dyDescent="0.5">
      <c r="A68" s="79"/>
      <c r="B68" s="79"/>
      <c r="C68" s="79"/>
      <c r="D68" s="79"/>
      <c r="E68" s="80"/>
      <c r="F68" s="79"/>
      <c r="G68" s="89"/>
      <c r="H68" s="79"/>
      <c r="J68" s="79"/>
      <c r="K68" s="89"/>
    </row>
    <row r="69" spans="1:13" ht="16.5" customHeight="1" thickBot="1" x14ac:dyDescent="0.55000000000000004">
      <c r="G69" s="112">
        <f>SUM(G66:G68)</f>
        <v>341344</v>
      </c>
      <c r="I69" s="129">
        <f>SUM(I66:I68)</f>
        <v>280094</v>
      </c>
      <c r="K69" s="128">
        <f>SUM(K66:K68)</f>
        <v>325095</v>
      </c>
      <c r="M69" s="129">
        <f>SUM(M66:M68)</f>
        <v>273550</v>
      </c>
    </row>
    <row r="70" spans="1:13" ht="16.5" customHeight="1" thickTop="1" x14ac:dyDescent="0.5">
      <c r="G70" s="89"/>
      <c r="H70" s="79"/>
      <c r="J70" s="79"/>
      <c r="K70" s="89"/>
    </row>
    <row r="71" spans="1:13" ht="16.5" customHeight="1" x14ac:dyDescent="0.5">
      <c r="A71" s="78" t="s">
        <v>110</v>
      </c>
      <c r="G71" s="89"/>
      <c r="K71" s="89"/>
    </row>
    <row r="72" spans="1:13" ht="16.5" customHeight="1" x14ac:dyDescent="0.5">
      <c r="A72" s="130" t="s">
        <v>85</v>
      </c>
      <c r="B72" s="78"/>
      <c r="G72" s="89"/>
      <c r="K72" s="89"/>
    </row>
    <row r="73" spans="1:13" ht="16.5" customHeight="1" x14ac:dyDescent="0.5">
      <c r="B73" s="79" t="s">
        <v>64</v>
      </c>
      <c r="G73" s="89">
        <v>321548</v>
      </c>
      <c r="I73" s="123">
        <v>276763</v>
      </c>
      <c r="J73" s="79"/>
      <c r="K73" s="94">
        <v>315972</v>
      </c>
      <c r="M73" s="123">
        <v>273550</v>
      </c>
    </row>
    <row r="74" spans="1:13" ht="16.5" customHeight="1" x14ac:dyDescent="0.5">
      <c r="B74" s="79" t="s">
        <v>63</v>
      </c>
      <c r="G74" s="69">
        <v>15462</v>
      </c>
      <c r="I74" s="127">
        <v>3688</v>
      </c>
      <c r="J74" s="79"/>
      <c r="K74" s="71">
        <v>0</v>
      </c>
      <c r="M74" s="115">
        <v>0</v>
      </c>
    </row>
    <row r="75" spans="1:13" s="81" customFormat="1" ht="16.5" customHeight="1" x14ac:dyDescent="0.5">
      <c r="A75" s="79"/>
      <c r="B75" s="79"/>
      <c r="C75" s="79"/>
      <c r="D75" s="79"/>
      <c r="E75" s="80"/>
      <c r="F75" s="79"/>
      <c r="G75" s="89"/>
      <c r="H75" s="79"/>
      <c r="J75" s="79"/>
      <c r="K75" s="89"/>
    </row>
    <row r="76" spans="1:13" ht="16.5" customHeight="1" thickBot="1" x14ac:dyDescent="0.55000000000000004">
      <c r="G76" s="112">
        <f>SUM(G73:G75)</f>
        <v>337010</v>
      </c>
      <c r="I76" s="129">
        <f>SUM(I73:I75)</f>
        <v>280451</v>
      </c>
      <c r="K76" s="128">
        <f>SUM(K73:K75)</f>
        <v>315972</v>
      </c>
      <c r="M76" s="129">
        <f>SUM(M73:M75)</f>
        <v>273550</v>
      </c>
    </row>
    <row r="77" spans="1:13" ht="16.5" customHeight="1" thickTop="1" x14ac:dyDescent="0.5">
      <c r="G77" s="89"/>
      <c r="H77" s="79"/>
      <c r="J77" s="79"/>
      <c r="K77" s="89"/>
    </row>
    <row r="78" spans="1:13" ht="16.5" customHeight="1" x14ac:dyDescent="0.5">
      <c r="A78" s="78" t="s">
        <v>152</v>
      </c>
      <c r="G78" s="89"/>
      <c r="H78" s="79"/>
      <c r="J78" s="79"/>
      <c r="K78" s="89"/>
    </row>
    <row r="79" spans="1:13" ht="16.5" customHeight="1" x14ac:dyDescent="0.5">
      <c r="B79" s="78" t="s">
        <v>65</v>
      </c>
      <c r="G79" s="90"/>
      <c r="H79" s="79"/>
      <c r="I79" s="79"/>
      <c r="J79" s="79"/>
      <c r="K79" s="90"/>
      <c r="M79" s="79"/>
    </row>
    <row r="80" spans="1:13" ht="16.5" customHeight="1" thickBot="1" x14ac:dyDescent="0.55000000000000004">
      <c r="A80" s="79" t="s">
        <v>153</v>
      </c>
      <c r="G80" s="167">
        <f>G66/940000</f>
        <v>0.35291914893617021</v>
      </c>
      <c r="H80" s="79"/>
      <c r="I80" s="131">
        <f>I66/940000</f>
        <v>0.29389680851063832</v>
      </c>
      <c r="J80" s="79"/>
      <c r="K80" s="167">
        <f>K66/940000</f>
        <v>0.34584574468085105</v>
      </c>
      <c r="L80" s="95"/>
      <c r="M80" s="131">
        <f>M66/940000</f>
        <v>0.29101063829787233</v>
      </c>
    </row>
    <row r="81" spans="11:11" ht="16.5" customHeight="1" thickTop="1" x14ac:dyDescent="0.5">
      <c r="K81" s="81" t="s">
        <v>125</v>
      </c>
    </row>
    <row r="100" spans="1:13" ht="13.5" customHeight="1" x14ac:dyDescent="0.5"/>
    <row r="101" spans="1:13" ht="22.35" customHeight="1" x14ac:dyDescent="0.5">
      <c r="A101" s="82" t="str">
        <f>A52</f>
        <v>The notes to interim financial information on pages 12 to 25 form an integral part of this interim financial information.</v>
      </c>
      <c r="B101" s="82"/>
      <c r="C101" s="82"/>
      <c r="D101" s="82"/>
      <c r="E101" s="83"/>
      <c r="F101" s="82"/>
      <c r="G101" s="84"/>
      <c r="H101" s="84"/>
      <c r="I101" s="84"/>
      <c r="J101" s="84"/>
      <c r="K101" s="84"/>
      <c r="L101" s="84"/>
      <c r="M101" s="84"/>
    </row>
  </sheetData>
  <mergeCells count="8">
    <mergeCell ref="G59:I59"/>
    <mergeCell ref="K59:M59"/>
    <mergeCell ref="G6:I6"/>
    <mergeCell ref="K6:M6"/>
    <mergeCell ref="G7:I7"/>
    <mergeCell ref="K7:M7"/>
    <mergeCell ref="G58:I58"/>
    <mergeCell ref="K58:M58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E28FC-AEDB-421C-844A-B5D5A1B38283}">
  <dimension ref="A1:AG116"/>
  <sheetViews>
    <sheetView zoomScaleNormal="100" zoomScaleSheetLayoutView="80" workbookViewId="0">
      <selection activeCell="E7" sqref="E7"/>
    </sheetView>
  </sheetViews>
  <sheetFormatPr defaultColWidth="9.140625" defaultRowHeight="16.5" customHeight="1" x14ac:dyDescent="0.5"/>
  <cols>
    <col min="1" max="4" width="1.7109375" style="79" customWidth="1"/>
    <col min="5" max="5" width="18.42578125" style="79" customWidth="1"/>
    <col min="6" max="6" width="5.7109375" style="79" customWidth="1"/>
    <col min="7" max="7" width="0.85546875" style="79" customWidth="1"/>
    <col min="8" max="8" width="11.42578125" style="81" customWidth="1"/>
    <col min="9" max="9" width="0.85546875" style="79" customWidth="1"/>
    <col min="10" max="10" width="11.7109375" style="81" customWidth="1"/>
    <col min="11" max="11" width="0.85546875" style="81" customWidth="1"/>
    <col min="12" max="12" width="13.140625" style="81" customWidth="1"/>
    <col min="13" max="13" width="0.85546875" style="81" customWidth="1"/>
    <col min="14" max="14" width="15.28515625" style="81" customWidth="1"/>
    <col min="15" max="15" width="0.85546875" style="81" customWidth="1"/>
    <col min="16" max="16" width="14.28515625" style="81" customWidth="1"/>
    <col min="17" max="17" width="0.85546875" style="80" customWidth="1"/>
    <col min="18" max="18" width="19" style="80" customWidth="1"/>
    <col min="19" max="19" width="0.85546875" style="80" customWidth="1"/>
    <col min="20" max="20" width="12.42578125" style="80" customWidth="1"/>
    <col min="21" max="21" width="0.85546875" style="80" customWidth="1"/>
    <col min="22" max="22" width="14.5703125" style="80" customWidth="1"/>
    <col min="23" max="23" width="0.7109375" style="80" customWidth="1"/>
    <col min="24" max="24" width="11.5703125" style="81" customWidth="1"/>
    <col min="25" max="25" width="10.140625" style="81" bestFit="1" customWidth="1"/>
    <col min="26" max="26" width="11.7109375" style="80" bestFit="1" customWidth="1"/>
    <col min="27" max="33" width="9.140625" style="81"/>
    <col min="34" max="16384" width="9.140625" style="79"/>
  </cols>
  <sheetData>
    <row r="1" spans="1:26" ht="16.5" customHeight="1" x14ac:dyDescent="0.5">
      <c r="A1" s="78" t="s">
        <v>19</v>
      </c>
      <c r="X1" s="181"/>
    </row>
    <row r="2" spans="1:26" ht="16.5" customHeight="1" x14ac:dyDescent="0.5">
      <c r="A2" s="78" t="s">
        <v>144</v>
      </c>
      <c r="X2" s="181"/>
    </row>
    <row r="3" spans="1:26" ht="16.5" customHeight="1" x14ac:dyDescent="0.5">
      <c r="A3" s="101" t="str">
        <f>'6 -7 (9-month)'!A55</f>
        <v>For the nine-month period ended 30 September 2020</v>
      </c>
      <c r="B3" s="82"/>
      <c r="C3" s="82"/>
      <c r="D3" s="82"/>
      <c r="E3" s="82"/>
      <c r="F3" s="82"/>
      <c r="G3" s="82"/>
      <c r="H3" s="84"/>
      <c r="I3" s="82"/>
      <c r="J3" s="84"/>
      <c r="K3" s="84"/>
      <c r="L3" s="84"/>
      <c r="M3" s="84"/>
      <c r="N3" s="84"/>
      <c r="O3" s="84"/>
      <c r="P3" s="84"/>
      <c r="Q3" s="83"/>
      <c r="R3" s="83"/>
      <c r="S3" s="83"/>
      <c r="T3" s="83"/>
      <c r="U3" s="83"/>
      <c r="V3" s="83"/>
      <c r="W3" s="83"/>
      <c r="X3" s="84"/>
    </row>
    <row r="4" spans="1:26" ht="9" customHeight="1" x14ac:dyDescent="0.5">
      <c r="A4" s="78"/>
    </row>
    <row r="5" spans="1:26" ht="9" customHeight="1" x14ac:dyDescent="0.5">
      <c r="A5" s="78"/>
    </row>
    <row r="6" spans="1:26" ht="15" customHeight="1" x14ac:dyDescent="0.5">
      <c r="A6" s="102"/>
      <c r="B6" s="102"/>
      <c r="C6" s="102"/>
      <c r="D6" s="103"/>
      <c r="E6" s="102"/>
      <c r="F6" s="102"/>
      <c r="G6" s="102"/>
      <c r="H6" s="189" t="s">
        <v>123</v>
      </c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</row>
    <row r="7" spans="1:26" ht="15" customHeight="1" x14ac:dyDescent="0.5">
      <c r="A7" s="102"/>
      <c r="B7" s="102"/>
      <c r="C7" s="102"/>
      <c r="D7" s="104"/>
      <c r="E7" s="105"/>
      <c r="F7" s="105"/>
      <c r="G7" s="102"/>
      <c r="H7" s="190" t="s">
        <v>66</v>
      </c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96"/>
      <c r="V7" s="97"/>
      <c r="W7" s="98"/>
      <c r="X7" s="106"/>
    </row>
    <row r="8" spans="1:26" ht="15" customHeight="1" x14ac:dyDescent="0.5">
      <c r="A8" s="102"/>
      <c r="B8" s="102"/>
      <c r="C8" s="102"/>
      <c r="D8" s="104"/>
      <c r="E8" s="105"/>
      <c r="F8" s="105"/>
      <c r="G8" s="102"/>
      <c r="H8" s="98"/>
      <c r="I8" s="98"/>
      <c r="J8" s="98"/>
      <c r="K8" s="98"/>
      <c r="L8" s="98"/>
      <c r="M8" s="98"/>
      <c r="N8" s="98"/>
      <c r="O8" s="98"/>
      <c r="P8" s="98"/>
      <c r="Q8" s="98"/>
      <c r="R8" s="107" t="s">
        <v>80</v>
      </c>
      <c r="S8" s="108"/>
      <c r="T8" s="97"/>
      <c r="U8" s="98"/>
      <c r="V8" s="97"/>
      <c r="W8" s="98"/>
      <c r="X8" s="98"/>
    </row>
    <row r="9" spans="1:26" ht="15" customHeight="1" x14ac:dyDescent="0.5">
      <c r="A9" s="102"/>
      <c r="B9" s="102"/>
      <c r="C9" s="102"/>
      <c r="D9" s="104"/>
      <c r="E9" s="105"/>
      <c r="F9" s="105"/>
      <c r="G9" s="102"/>
      <c r="H9" s="98"/>
      <c r="I9" s="98"/>
      <c r="J9" s="98"/>
      <c r="K9" s="98"/>
      <c r="L9" s="98"/>
      <c r="M9" s="98"/>
      <c r="N9" s="98"/>
      <c r="O9" s="98"/>
      <c r="P9" s="98"/>
      <c r="Q9" s="98"/>
      <c r="R9" s="108" t="s">
        <v>81</v>
      </c>
      <c r="S9" s="105"/>
      <c r="T9" s="97"/>
      <c r="U9" s="98"/>
      <c r="V9" s="97"/>
      <c r="W9" s="98"/>
      <c r="X9" s="98"/>
    </row>
    <row r="10" spans="1:26" ht="15" customHeight="1" x14ac:dyDescent="0.5">
      <c r="A10" s="102"/>
      <c r="B10" s="102"/>
      <c r="C10" s="102"/>
      <c r="D10" s="104"/>
      <c r="E10" s="105"/>
      <c r="F10" s="105"/>
      <c r="G10" s="102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107" t="s">
        <v>82</v>
      </c>
      <c r="S10" s="106"/>
      <c r="T10" s="97"/>
      <c r="U10" s="98"/>
      <c r="V10" s="98"/>
      <c r="W10" s="98"/>
      <c r="X10" s="98"/>
    </row>
    <row r="11" spans="1:26" ht="15" customHeight="1" x14ac:dyDescent="0.5">
      <c r="A11" s="102"/>
      <c r="B11" s="102"/>
      <c r="C11" s="102"/>
      <c r="D11" s="104"/>
      <c r="E11" s="105"/>
      <c r="F11" s="105"/>
      <c r="G11" s="105"/>
      <c r="H11" s="108" t="s">
        <v>41</v>
      </c>
      <c r="I11" s="105"/>
      <c r="J11" s="106"/>
      <c r="K11" s="108"/>
      <c r="L11" s="189" t="s">
        <v>10</v>
      </c>
      <c r="M11" s="189"/>
      <c r="N11" s="189"/>
      <c r="O11" s="189"/>
      <c r="P11" s="189"/>
      <c r="Q11" s="103"/>
      <c r="R11" s="109" t="s">
        <v>76</v>
      </c>
      <c r="S11" s="106"/>
      <c r="T11" s="106"/>
      <c r="U11" s="106"/>
      <c r="V11" s="106"/>
      <c r="W11" s="106"/>
      <c r="X11" s="97"/>
    </row>
    <row r="12" spans="1:26" ht="15" customHeight="1" x14ac:dyDescent="0.5">
      <c r="A12" s="102"/>
      <c r="B12" s="102"/>
      <c r="C12" s="102"/>
      <c r="D12" s="104"/>
      <c r="E12" s="105"/>
      <c r="F12" s="105"/>
      <c r="G12" s="105"/>
      <c r="H12" s="108" t="s">
        <v>25</v>
      </c>
      <c r="I12" s="105"/>
      <c r="J12" s="108" t="s">
        <v>22</v>
      </c>
      <c r="K12" s="108"/>
      <c r="L12" s="189" t="s">
        <v>23</v>
      </c>
      <c r="M12" s="189"/>
      <c r="N12" s="189"/>
      <c r="O12" s="104"/>
      <c r="P12" s="104"/>
      <c r="Q12" s="103"/>
      <c r="R12" s="108" t="s">
        <v>83</v>
      </c>
      <c r="S12" s="108"/>
      <c r="T12" s="97" t="s">
        <v>68</v>
      </c>
      <c r="U12" s="103"/>
      <c r="V12" s="97" t="s">
        <v>69</v>
      </c>
      <c r="W12" s="103"/>
      <c r="X12" s="97" t="s">
        <v>17</v>
      </c>
    </row>
    <row r="13" spans="1:26" ht="15" customHeight="1" x14ac:dyDescent="0.5">
      <c r="A13" s="102"/>
      <c r="B13" s="102"/>
      <c r="C13" s="102"/>
      <c r="D13" s="104"/>
      <c r="E13" s="105"/>
      <c r="F13" s="105"/>
      <c r="G13" s="105"/>
      <c r="H13" s="108" t="s">
        <v>24</v>
      </c>
      <c r="I13" s="105"/>
      <c r="J13" s="108" t="s">
        <v>24</v>
      </c>
      <c r="K13" s="108"/>
      <c r="L13" s="108" t="s">
        <v>11</v>
      </c>
      <c r="M13" s="106"/>
      <c r="N13" s="108" t="s">
        <v>12</v>
      </c>
      <c r="O13" s="108"/>
      <c r="P13" s="108" t="s">
        <v>13</v>
      </c>
      <c r="Q13" s="103"/>
      <c r="R13" s="108" t="s">
        <v>70</v>
      </c>
      <c r="S13" s="108"/>
      <c r="T13" s="97" t="s">
        <v>71</v>
      </c>
      <c r="U13" s="103"/>
      <c r="V13" s="97" t="s">
        <v>72</v>
      </c>
      <c r="W13" s="103"/>
      <c r="X13" s="108" t="s">
        <v>84</v>
      </c>
    </row>
    <row r="14" spans="1:26" ht="15" customHeight="1" x14ac:dyDescent="0.5">
      <c r="A14" s="102"/>
      <c r="B14" s="102"/>
      <c r="C14" s="102"/>
      <c r="D14" s="103"/>
      <c r="E14" s="102"/>
      <c r="F14" s="99" t="s">
        <v>0</v>
      </c>
      <c r="G14" s="105"/>
      <c r="H14" s="88" t="s">
        <v>99</v>
      </c>
      <c r="I14" s="105"/>
      <c r="J14" s="88" t="s">
        <v>99</v>
      </c>
      <c r="K14" s="108"/>
      <c r="L14" s="88" t="s">
        <v>99</v>
      </c>
      <c r="M14" s="108"/>
      <c r="N14" s="88" t="s">
        <v>99</v>
      </c>
      <c r="O14" s="108"/>
      <c r="P14" s="88" t="s">
        <v>99</v>
      </c>
      <c r="Q14" s="103"/>
      <c r="R14" s="88" t="s">
        <v>99</v>
      </c>
      <c r="S14" s="108"/>
      <c r="T14" s="88" t="s">
        <v>99</v>
      </c>
      <c r="U14" s="103"/>
      <c r="V14" s="88" t="s">
        <v>99</v>
      </c>
      <c r="W14" s="103"/>
      <c r="X14" s="88" t="s">
        <v>99</v>
      </c>
    </row>
    <row r="15" spans="1:26" s="81" customFormat="1" ht="3.6" customHeight="1" x14ac:dyDescent="0.5">
      <c r="A15" s="105"/>
      <c r="B15" s="102"/>
      <c r="C15" s="102"/>
      <c r="D15" s="103"/>
      <c r="E15" s="102"/>
      <c r="F15" s="102"/>
      <c r="G15" s="102"/>
      <c r="H15" s="106"/>
      <c r="I15" s="102"/>
      <c r="J15" s="106"/>
      <c r="K15" s="106"/>
      <c r="L15" s="106"/>
      <c r="M15" s="106"/>
      <c r="N15" s="106"/>
      <c r="O15" s="106"/>
      <c r="P15" s="106"/>
      <c r="Q15" s="103"/>
      <c r="R15" s="103"/>
      <c r="S15" s="103"/>
      <c r="T15" s="103"/>
      <c r="U15" s="103"/>
      <c r="V15" s="103"/>
      <c r="W15" s="103"/>
      <c r="X15" s="106"/>
      <c r="Z15" s="80"/>
    </row>
    <row r="16" spans="1:26" ht="15" customHeight="1" x14ac:dyDescent="0.5">
      <c r="A16" s="105" t="s">
        <v>108</v>
      </c>
      <c r="R16" s="81"/>
      <c r="S16" s="79"/>
      <c r="T16" s="81"/>
      <c r="U16" s="79"/>
      <c r="V16" s="81"/>
    </row>
    <row r="17" spans="1:26" s="81" customFormat="1" ht="15" customHeight="1" x14ac:dyDescent="0.5">
      <c r="A17" s="105"/>
      <c r="B17" s="105" t="s">
        <v>134</v>
      </c>
      <c r="C17" s="79"/>
      <c r="D17" s="79"/>
      <c r="E17" s="79"/>
      <c r="F17" s="79"/>
      <c r="G17" s="79"/>
      <c r="H17" s="81">
        <v>470000</v>
      </c>
      <c r="I17" s="79"/>
      <c r="J17" s="81">
        <v>267503</v>
      </c>
      <c r="L17" s="81">
        <v>47000</v>
      </c>
      <c r="N17" s="81">
        <v>20000</v>
      </c>
      <c r="P17" s="81">
        <v>2496593</v>
      </c>
      <c r="Q17" s="80"/>
      <c r="R17" s="81">
        <v>8157</v>
      </c>
      <c r="S17" s="80"/>
      <c r="T17" s="81">
        <v>3309253</v>
      </c>
      <c r="V17" s="81">
        <v>65530</v>
      </c>
      <c r="W17" s="80"/>
      <c r="X17" s="81">
        <f>SUM(V17,T17)</f>
        <v>3374783</v>
      </c>
      <c r="Z17" s="80"/>
    </row>
    <row r="18" spans="1:26" s="81" customFormat="1" ht="15" customHeight="1" x14ac:dyDescent="0.5">
      <c r="A18" s="79" t="s">
        <v>156</v>
      </c>
      <c r="B18" s="79"/>
      <c r="C18" s="79"/>
      <c r="D18" s="79"/>
      <c r="E18" s="79"/>
      <c r="F18" s="79"/>
      <c r="G18" s="79"/>
      <c r="H18" s="81" t="s">
        <v>147</v>
      </c>
      <c r="J18" s="81" t="s">
        <v>147</v>
      </c>
      <c r="L18" s="81" t="s">
        <v>147</v>
      </c>
      <c r="N18" s="81" t="s">
        <v>147</v>
      </c>
      <c r="O18" s="79"/>
      <c r="P18" s="79">
        <v>-376000</v>
      </c>
      <c r="Q18" s="79"/>
      <c r="R18" s="121" t="s">
        <v>147</v>
      </c>
      <c r="S18" s="79"/>
      <c r="T18" s="81">
        <v>-376000</v>
      </c>
      <c r="U18" s="79"/>
      <c r="V18" s="121" t="s">
        <v>147</v>
      </c>
      <c r="W18" s="79"/>
      <c r="X18" s="81">
        <f>SUM(V18,T18)</f>
        <v>-376000</v>
      </c>
      <c r="Z18" s="80"/>
    </row>
    <row r="19" spans="1:26" s="81" customFormat="1" ht="15" customHeight="1" x14ac:dyDescent="0.5">
      <c r="A19" s="79" t="s">
        <v>110</v>
      </c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Z19" s="80"/>
    </row>
    <row r="20" spans="1:26" s="81" customFormat="1" ht="15" customHeight="1" x14ac:dyDescent="0.5">
      <c r="A20" s="79"/>
      <c r="B20" s="79" t="s">
        <v>111</v>
      </c>
      <c r="C20" s="79"/>
      <c r="D20" s="79"/>
      <c r="E20" s="79"/>
      <c r="F20" s="79"/>
      <c r="G20" s="79"/>
      <c r="H20" s="121" t="s">
        <v>147</v>
      </c>
      <c r="I20" s="79"/>
      <c r="J20" s="121" t="s">
        <v>147</v>
      </c>
      <c r="L20" s="121" t="s">
        <v>147</v>
      </c>
      <c r="N20" s="121" t="s">
        <v>147</v>
      </c>
      <c r="P20" s="121">
        <f>'6 -7 (9-month)'!I66</f>
        <v>276263</v>
      </c>
      <c r="Q20" s="80"/>
      <c r="R20" s="148">
        <v>500</v>
      </c>
      <c r="S20" s="80"/>
      <c r="T20" s="148">
        <v>276763</v>
      </c>
      <c r="V20" s="121">
        <v>3688</v>
      </c>
      <c r="W20" s="80"/>
      <c r="X20" s="121">
        <f>SUM(T20:V20)</f>
        <v>280451</v>
      </c>
      <c r="Z20" s="80"/>
    </row>
    <row r="21" spans="1:26" s="81" customFormat="1" ht="15" customHeight="1" x14ac:dyDescent="0.5">
      <c r="A21" s="160" t="s">
        <v>181</v>
      </c>
      <c r="B21" s="160"/>
      <c r="C21" s="160"/>
      <c r="D21" s="160"/>
      <c r="E21" s="160"/>
      <c r="F21" s="79"/>
      <c r="G21" s="79"/>
      <c r="O21" s="79"/>
      <c r="P21" s="79"/>
      <c r="Q21" s="79"/>
      <c r="S21" s="79"/>
      <c r="U21" s="79"/>
      <c r="W21" s="79"/>
      <c r="Z21" s="80"/>
    </row>
    <row r="22" spans="1:26" s="81" customFormat="1" ht="15" customHeight="1" x14ac:dyDescent="0.5">
      <c r="A22" s="160"/>
      <c r="B22" s="160" t="s">
        <v>182</v>
      </c>
      <c r="C22" s="160"/>
      <c r="D22" s="160"/>
      <c r="E22" s="160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Z22" s="80"/>
    </row>
    <row r="23" spans="1:26" s="81" customFormat="1" ht="15" customHeight="1" x14ac:dyDescent="0.5">
      <c r="A23" s="160"/>
      <c r="B23" s="160" t="s">
        <v>193</v>
      </c>
      <c r="C23" s="160"/>
      <c r="D23" s="160"/>
      <c r="E23" s="160"/>
      <c r="F23" s="79"/>
      <c r="G23" s="79"/>
      <c r="H23" s="84" t="s">
        <v>147</v>
      </c>
      <c r="I23" s="79"/>
      <c r="J23" s="84" t="s">
        <v>147</v>
      </c>
      <c r="L23" s="84" t="s">
        <v>147</v>
      </c>
      <c r="N23" s="84" t="s">
        <v>147</v>
      </c>
      <c r="P23" s="84" t="s">
        <v>147</v>
      </c>
      <c r="Q23" s="80"/>
      <c r="R23" s="84" t="s">
        <v>147</v>
      </c>
      <c r="S23" s="80"/>
      <c r="T23" s="84" t="s">
        <v>147</v>
      </c>
      <c r="V23" s="169">
        <v>40378</v>
      </c>
      <c r="W23" s="80"/>
      <c r="X23" s="84">
        <f>SUM(T23:V23)</f>
        <v>40378</v>
      </c>
      <c r="Z23" s="80"/>
    </row>
    <row r="24" spans="1:26" s="81" customFormat="1" ht="3.6" customHeight="1" x14ac:dyDescent="0.5">
      <c r="A24" s="105"/>
      <c r="B24" s="102"/>
      <c r="C24" s="102"/>
      <c r="D24" s="103"/>
      <c r="E24" s="102"/>
      <c r="F24" s="102"/>
      <c r="G24" s="102"/>
      <c r="H24" s="106"/>
      <c r="I24" s="102"/>
      <c r="J24" s="106"/>
      <c r="K24" s="106"/>
      <c r="L24" s="106"/>
      <c r="M24" s="106"/>
      <c r="N24" s="106"/>
      <c r="O24" s="106"/>
      <c r="P24" s="106"/>
      <c r="Q24" s="103"/>
      <c r="R24" s="103"/>
      <c r="S24" s="103"/>
      <c r="T24" s="103"/>
      <c r="U24" s="103"/>
      <c r="V24" s="103"/>
      <c r="W24" s="103"/>
      <c r="X24" s="106"/>
      <c r="Z24" s="80"/>
    </row>
    <row r="25" spans="1:26" s="81" customFormat="1" ht="15" customHeight="1" x14ac:dyDescent="0.5">
      <c r="A25" s="105" t="s">
        <v>109</v>
      </c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Z25" s="80"/>
    </row>
    <row r="26" spans="1:26" s="81" customFormat="1" ht="15" customHeight="1" thickBot="1" x14ac:dyDescent="0.55000000000000004">
      <c r="A26" s="105"/>
      <c r="B26" s="105" t="s">
        <v>179</v>
      </c>
      <c r="C26" s="79"/>
      <c r="D26" s="79"/>
      <c r="E26" s="79"/>
      <c r="F26" s="79"/>
      <c r="G26" s="79"/>
      <c r="H26" s="110">
        <f>SUM(H17:H25)</f>
        <v>470000</v>
      </c>
      <c r="I26" s="79"/>
      <c r="J26" s="110">
        <f>SUM(J17:J25)</f>
        <v>267503</v>
      </c>
      <c r="L26" s="110">
        <f>SUM(L17:L25)</f>
        <v>47000</v>
      </c>
      <c r="N26" s="110">
        <f>SUM(N17:N25)</f>
        <v>20000</v>
      </c>
      <c r="P26" s="110">
        <f>SUM(P17:P25)</f>
        <v>2396856</v>
      </c>
      <c r="Q26" s="80"/>
      <c r="R26" s="110">
        <f>SUM(R17:R25)</f>
        <v>8657</v>
      </c>
      <c r="S26" s="79"/>
      <c r="T26" s="110">
        <f>SUM(T17:T25)</f>
        <v>3210016</v>
      </c>
      <c r="U26" s="79"/>
      <c r="V26" s="110">
        <f>SUM(V17:V25)</f>
        <v>109596</v>
      </c>
      <c r="W26" s="80"/>
      <c r="X26" s="110">
        <f>SUM(X17:X25)</f>
        <v>3319612</v>
      </c>
      <c r="Z26" s="80"/>
    </row>
    <row r="27" spans="1:26" s="81" customFormat="1" ht="11.45" customHeight="1" thickTop="1" x14ac:dyDescent="0.5">
      <c r="A27" s="105"/>
      <c r="B27" s="102"/>
      <c r="C27" s="102"/>
      <c r="D27" s="103"/>
      <c r="E27" s="102"/>
      <c r="F27" s="102"/>
      <c r="G27" s="79"/>
      <c r="H27" s="175"/>
      <c r="I27" s="176"/>
      <c r="J27" s="175"/>
      <c r="K27" s="175"/>
      <c r="L27" s="175"/>
      <c r="M27" s="175"/>
      <c r="N27" s="175"/>
      <c r="O27" s="175"/>
      <c r="P27" s="175"/>
      <c r="Q27" s="177"/>
      <c r="R27" s="177"/>
      <c r="S27" s="177"/>
      <c r="T27" s="177"/>
      <c r="U27" s="177"/>
      <c r="V27" s="177"/>
      <c r="W27" s="177"/>
      <c r="X27" s="175"/>
      <c r="Z27" s="80"/>
    </row>
    <row r="28" spans="1:26" s="81" customFormat="1" ht="15" customHeight="1" x14ac:dyDescent="0.5">
      <c r="A28" s="105" t="s">
        <v>162</v>
      </c>
      <c r="B28" s="79"/>
      <c r="C28" s="79"/>
      <c r="D28" s="79"/>
      <c r="E28" s="79"/>
      <c r="F28" s="79"/>
      <c r="G28" s="79"/>
      <c r="H28" s="89"/>
      <c r="I28" s="79"/>
      <c r="J28" s="89"/>
      <c r="L28" s="89"/>
      <c r="N28" s="89"/>
      <c r="P28" s="89"/>
      <c r="Q28" s="80"/>
      <c r="R28" s="89"/>
      <c r="S28" s="79"/>
      <c r="T28" s="89"/>
      <c r="U28" s="79"/>
      <c r="V28" s="89"/>
      <c r="W28" s="80"/>
      <c r="X28" s="89"/>
      <c r="Z28" s="80"/>
    </row>
    <row r="29" spans="1:26" s="81" customFormat="1" ht="15" customHeight="1" x14ac:dyDescent="0.5">
      <c r="A29" s="105"/>
      <c r="B29" s="111" t="s">
        <v>163</v>
      </c>
      <c r="C29" s="79"/>
      <c r="D29" s="79"/>
      <c r="E29" s="79"/>
      <c r="F29" s="79"/>
      <c r="G29" s="79"/>
      <c r="H29" s="89">
        <v>470000</v>
      </c>
      <c r="I29" s="79"/>
      <c r="J29" s="89">
        <v>267503</v>
      </c>
      <c r="L29" s="89">
        <v>47000</v>
      </c>
      <c r="N29" s="89">
        <v>20000</v>
      </c>
      <c r="P29" s="89">
        <v>2337447</v>
      </c>
      <c r="Q29" s="80"/>
      <c r="R29" s="89">
        <v>8722</v>
      </c>
      <c r="S29" s="80"/>
      <c r="T29" s="89">
        <f>SUM(H29:R29)</f>
        <v>3150672</v>
      </c>
      <c r="V29" s="89">
        <v>113967</v>
      </c>
      <c r="W29" s="80"/>
      <c r="X29" s="89">
        <f>SUM(T29:V29)</f>
        <v>3264639</v>
      </c>
      <c r="Z29" s="80"/>
    </row>
    <row r="30" spans="1:26" s="81" customFormat="1" ht="15" customHeight="1" x14ac:dyDescent="0.5">
      <c r="A30" s="105"/>
      <c r="B30" s="111"/>
      <c r="C30" s="78" t="s">
        <v>197</v>
      </c>
      <c r="D30" s="79"/>
      <c r="E30" s="79"/>
      <c r="F30" s="79"/>
      <c r="G30" s="79"/>
      <c r="H30" s="89"/>
      <c r="I30" s="79"/>
      <c r="J30" s="89"/>
      <c r="L30" s="89"/>
      <c r="N30" s="89"/>
      <c r="P30" s="89"/>
      <c r="Q30" s="80"/>
      <c r="R30" s="89"/>
      <c r="S30" s="80"/>
      <c r="T30" s="89"/>
      <c r="V30" s="89"/>
      <c r="W30" s="80"/>
      <c r="X30" s="89"/>
      <c r="Z30" s="80"/>
    </row>
    <row r="31" spans="1:26" s="81" customFormat="1" ht="15" customHeight="1" x14ac:dyDescent="0.5">
      <c r="A31" s="102" t="s">
        <v>198</v>
      </c>
      <c r="B31" s="161"/>
      <c r="C31" s="79"/>
      <c r="D31" s="79"/>
      <c r="E31" s="79"/>
      <c r="F31" s="79"/>
      <c r="G31" s="79"/>
      <c r="H31" s="89"/>
      <c r="I31" s="79"/>
      <c r="J31" s="89"/>
      <c r="L31" s="89"/>
      <c r="N31" s="89"/>
      <c r="P31" s="89"/>
      <c r="Q31" s="80"/>
      <c r="R31" s="89"/>
      <c r="S31" s="80"/>
      <c r="T31" s="89"/>
      <c r="V31" s="89"/>
      <c r="W31" s="80"/>
      <c r="X31" s="89"/>
      <c r="Z31" s="80"/>
    </row>
    <row r="32" spans="1:26" s="81" customFormat="1" ht="15" customHeight="1" x14ac:dyDescent="0.5">
      <c r="A32" s="102"/>
      <c r="B32" s="161" t="s">
        <v>199</v>
      </c>
      <c r="C32" s="79"/>
      <c r="D32" s="79"/>
      <c r="E32" s="79"/>
      <c r="F32" s="103">
        <v>5</v>
      </c>
      <c r="G32" s="79"/>
      <c r="H32" s="92" t="s">
        <v>147</v>
      </c>
      <c r="I32" s="79"/>
      <c r="J32" s="92" t="s">
        <v>147</v>
      </c>
      <c r="L32" s="92" t="s">
        <v>147</v>
      </c>
      <c r="N32" s="92" t="s">
        <v>147</v>
      </c>
      <c r="P32" s="92">
        <v>-598</v>
      </c>
      <c r="Q32" s="80"/>
      <c r="R32" s="92" t="s">
        <v>147</v>
      </c>
      <c r="S32" s="80"/>
      <c r="T32" s="92">
        <f>SUM(H32:R32)</f>
        <v>-598</v>
      </c>
      <c r="V32" s="92" t="s">
        <v>147</v>
      </c>
      <c r="W32" s="80"/>
      <c r="X32" s="92">
        <f>SUM(T32:V32)</f>
        <v>-598</v>
      </c>
      <c r="Z32" s="80"/>
    </row>
    <row r="33" spans="1:26" s="81" customFormat="1" ht="3.6" customHeight="1" x14ac:dyDescent="0.5">
      <c r="A33" s="105"/>
      <c r="B33" s="102"/>
      <c r="C33" s="102"/>
      <c r="D33" s="103"/>
      <c r="E33" s="102"/>
      <c r="F33" s="102"/>
      <c r="G33" s="102"/>
      <c r="H33" s="106"/>
      <c r="I33" s="102"/>
      <c r="J33" s="106"/>
      <c r="K33" s="106"/>
      <c r="L33" s="106"/>
      <c r="M33" s="106"/>
      <c r="N33" s="106"/>
      <c r="O33" s="106"/>
      <c r="P33" s="106"/>
      <c r="Q33" s="103"/>
      <c r="R33" s="103"/>
      <c r="S33" s="103"/>
      <c r="T33" s="103"/>
      <c r="U33" s="103"/>
      <c r="V33" s="103"/>
      <c r="W33" s="103"/>
      <c r="X33" s="106"/>
      <c r="Z33" s="80"/>
    </row>
    <row r="34" spans="1:26" s="81" customFormat="1" ht="15" customHeight="1" x14ac:dyDescent="0.5">
      <c r="A34" s="105" t="s">
        <v>200</v>
      </c>
      <c r="B34" s="111"/>
      <c r="C34" s="79"/>
      <c r="D34" s="79"/>
      <c r="E34" s="79"/>
      <c r="F34" s="79"/>
      <c r="G34" s="79"/>
      <c r="H34" s="89"/>
      <c r="I34" s="79"/>
      <c r="J34" s="89"/>
      <c r="L34" s="89"/>
      <c r="N34" s="89"/>
      <c r="P34" s="89"/>
      <c r="Q34" s="80"/>
      <c r="R34" s="89"/>
      <c r="S34" s="80"/>
      <c r="T34" s="89"/>
      <c r="V34" s="89"/>
      <c r="W34" s="80"/>
      <c r="X34" s="89"/>
      <c r="Z34" s="80"/>
    </row>
    <row r="35" spans="1:26" s="81" customFormat="1" ht="15" customHeight="1" x14ac:dyDescent="0.5">
      <c r="A35" s="105"/>
      <c r="B35" s="111" t="s">
        <v>201</v>
      </c>
      <c r="C35" s="79"/>
      <c r="D35" s="79"/>
      <c r="E35" s="79"/>
      <c r="F35" s="79"/>
      <c r="G35" s="79"/>
      <c r="H35" s="89">
        <f>SUM(H29:H34)</f>
        <v>470000</v>
      </c>
      <c r="I35" s="79"/>
      <c r="J35" s="89">
        <f>SUM(J29:J34)</f>
        <v>267503</v>
      </c>
      <c r="L35" s="89">
        <f>SUM(L29:L34)</f>
        <v>47000</v>
      </c>
      <c r="N35" s="89">
        <f>SUM(N29:N34)</f>
        <v>20000</v>
      </c>
      <c r="P35" s="89">
        <f>SUM(P29:P34)</f>
        <v>2336849</v>
      </c>
      <c r="Q35" s="80"/>
      <c r="R35" s="89">
        <f>SUM(R29:R34)</f>
        <v>8722</v>
      </c>
      <c r="S35" s="80"/>
      <c r="T35" s="89">
        <f>SUM(T29:T34)</f>
        <v>3150074</v>
      </c>
      <c r="V35" s="89">
        <f>SUM(V29:V34)</f>
        <v>113967</v>
      </c>
      <c r="W35" s="80"/>
      <c r="X35" s="89">
        <f>SUM(X29:X34)</f>
        <v>3264041</v>
      </c>
      <c r="Z35" s="80"/>
    </row>
    <row r="36" spans="1:26" s="81" customFormat="1" ht="15" customHeight="1" x14ac:dyDescent="0.5">
      <c r="A36" s="79" t="s">
        <v>156</v>
      </c>
      <c r="B36" s="79"/>
      <c r="C36" s="79"/>
      <c r="D36" s="79"/>
      <c r="E36" s="79"/>
      <c r="F36" s="103">
        <v>19</v>
      </c>
      <c r="G36" s="79"/>
      <c r="H36" s="89" t="s">
        <v>147</v>
      </c>
      <c r="J36" s="89" t="s">
        <v>147</v>
      </c>
      <c r="L36" s="89" t="s">
        <v>147</v>
      </c>
      <c r="N36" s="89" t="s">
        <v>147</v>
      </c>
      <c r="O36" s="79"/>
      <c r="P36" s="90">
        <v>-253800</v>
      </c>
      <c r="Q36" s="79"/>
      <c r="R36" s="89" t="s">
        <v>147</v>
      </c>
      <c r="S36" s="79"/>
      <c r="T36" s="89">
        <f>SUM(H36:R36)</f>
        <v>-253800</v>
      </c>
      <c r="U36" s="79"/>
      <c r="V36" s="89" t="s">
        <v>147</v>
      </c>
      <c r="W36" s="79"/>
      <c r="X36" s="89">
        <f>SUM(V36,T36)</f>
        <v>-253800</v>
      </c>
      <c r="Z36" s="80"/>
    </row>
    <row r="37" spans="1:26" s="81" customFormat="1" ht="15" customHeight="1" x14ac:dyDescent="0.5">
      <c r="A37" s="79" t="s">
        <v>110</v>
      </c>
      <c r="B37" s="79"/>
      <c r="C37" s="79"/>
      <c r="D37" s="79"/>
      <c r="E37" s="79"/>
      <c r="F37" s="79"/>
      <c r="G37" s="79"/>
      <c r="H37" s="90"/>
      <c r="I37" s="79"/>
      <c r="J37" s="90"/>
      <c r="K37" s="79"/>
      <c r="L37" s="90"/>
      <c r="M37" s="79"/>
      <c r="N37" s="90"/>
      <c r="O37" s="79"/>
      <c r="P37" s="90"/>
      <c r="Q37" s="79"/>
      <c r="R37" s="90"/>
      <c r="S37" s="79"/>
      <c r="T37" s="89"/>
      <c r="U37" s="79"/>
      <c r="V37" s="90"/>
      <c r="W37" s="79"/>
      <c r="X37" s="90"/>
      <c r="Z37" s="80"/>
    </row>
    <row r="38" spans="1:26" s="81" customFormat="1" ht="15" customHeight="1" x14ac:dyDescent="0.5">
      <c r="A38" s="79"/>
      <c r="B38" s="79" t="s">
        <v>111</v>
      </c>
      <c r="C38" s="79"/>
      <c r="D38" s="79"/>
      <c r="E38" s="79"/>
      <c r="F38" s="79"/>
      <c r="G38" s="79"/>
      <c r="H38" s="92" t="s">
        <v>147</v>
      </c>
      <c r="I38" s="158"/>
      <c r="J38" s="92" t="s">
        <v>147</v>
      </c>
      <c r="K38" s="121"/>
      <c r="L38" s="92" t="s">
        <v>147</v>
      </c>
      <c r="M38" s="121"/>
      <c r="N38" s="92" t="s">
        <v>147</v>
      </c>
      <c r="O38" s="121"/>
      <c r="P38" s="92">
        <v>322621</v>
      </c>
      <c r="Q38" s="159"/>
      <c r="R38" s="162">
        <v>-1073</v>
      </c>
      <c r="S38" s="159"/>
      <c r="T38" s="92">
        <f>SUM(H38:R38)</f>
        <v>321548</v>
      </c>
      <c r="U38" s="121"/>
      <c r="V38" s="92">
        <f>'6 -7 (9-month)'!G74</f>
        <v>15462</v>
      </c>
      <c r="W38" s="159"/>
      <c r="X38" s="92">
        <f>SUM(V38,T38)</f>
        <v>337010</v>
      </c>
      <c r="Z38" s="80"/>
    </row>
    <row r="39" spans="1:26" s="81" customFormat="1" ht="4.5" customHeight="1" x14ac:dyDescent="0.5">
      <c r="A39" s="105"/>
      <c r="B39" s="102"/>
      <c r="C39" s="102"/>
      <c r="D39" s="103"/>
      <c r="E39" s="102"/>
      <c r="F39" s="102"/>
      <c r="G39" s="79"/>
      <c r="H39" s="135"/>
      <c r="I39" s="102"/>
      <c r="J39" s="135"/>
      <c r="K39" s="106"/>
      <c r="L39" s="135"/>
      <c r="M39" s="106"/>
      <c r="N39" s="135"/>
      <c r="O39" s="106"/>
      <c r="P39" s="135"/>
      <c r="Q39" s="103"/>
      <c r="R39" s="136"/>
      <c r="S39" s="103"/>
      <c r="T39" s="136"/>
      <c r="U39" s="103"/>
      <c r="V39" s="136"/>
      <c r="W39" s="103"/>
      <c r="X39" s="135"/>
      <c r="Z39" s="80"/>
    </row>
    <row r="40" spans="1:26" s="81" customFormat="1" ht="15" customHeight="1" x14ac:dyDescent="0.5">
      <c r="A40" s="105" t="s">
        <v>109</v>
      </c>
      <c r="B40" s="79"/>
      <c r="C40" s="79"/>
      <c r="D40" s="79"/>
      <c r="E40" s="79"/>
      <c r="F40" s="79"/>
      <c r="G40" s="79"/>
      <c r="H40" s="90"/>
      <c r="I40" s="79"/>
      <c r="J40" s="90"/>
      <c r="K40" s="79"/>
      <c r="L40" s="90"/>
      <c r="M40" s="79"/>
      <c r="N40" s="90"/>
      <c r="O40" s="79"/>
      <c r="P40" s="90"/>
      <c r="Q40" s="79"/>
      <c r="R40" s="90"/>
      <c r="S40" s="79"/>
      <c r="T40" s="90"/>
      <c r="U40" s="79"/>
      <c r="V40" s="90"/>
      <c r="W40" s="79"/>
      <c r="X40" s="90"/>
      <c r="Z40" s="80"/>
    </row>
    <row r="41" spans="1:26" s="81" customFormat="1" ht="15" customHeight="1" thickBot="1" x14ac:dyDescent="0.55000000000000004">
      <c r="A41" s="105"/>
      <c r="B41" s="105" t="s">
        <v>180</v>
      </c>
      <c r="C41" s="79"/>
      <c r="D41" s="79"/>
      <c r="E41" s="79"/>
      <c r="F41" s="79"/>
      <c r="G41" s="79"/>
      <c r="H41" s="112">
        <f>SUM(H35:H38)</f>
        <v>470000</v>
      </c>
      <c r="I41" s="79"/>
      <c r="J41" s="112">
        <f>SUM(J35:J38)</f>
        <v>267503</v>
      </c>
      <c r="L41" s="112">
        <f>SUM(L35:L38)</f>
        <v>47000</v>
      </c>
      <c r="N41" s="112">
        <f>SUM(N35:N38)</f>
        <v>20000</v>
      </c>
      <c r="P41" s="112">
        <f>SUM(P35:P38)</f>
        <v>2405670</v>
      </c>
      <c r="Q41" s="80"/>
      <c r="R41" s="112">
        <f>SUM(R35:R38)</f>
        <v>7649</v>
      </c>
      <c r="S41" s="79"/>
      <c r="T41" s="112">
        <f>SUM(T35:T38)</f>
        <v>3217822</v>
      </c>
      <c r="U41" s="79"/>
      <c r="V41" s="112">
        <f>SUM(V35:V38)</f>
        <v>129429</v>
      </c>
      <c r="W41" s="80"/>
      <c r="X41" s="112">
        <f>SUM(X35:X38)</f>
        <v>3347251</v>
      </c>
      <c r="Z41" s="80"/>
    </row>
    <row r="42" spans="1:26" s="81" customFormat="1" ht="8.1" customHeight="1" thickTop="1" x14ac:dyDescent="0.5">
      <c r="A42" s="105"/>
      <c r="B42" s="105"/>
      <c r="C42" s="79"/>
      <c r="D42" s="79"/>
      <c r="E42" s="79"/>
      <c r="F42" s="79"/>
      <c r="G42" s="79"/>
      <c r="I42" s="79"/>
      <c r="Q42" s="80"/>
      <c r="S42" s="79"/>
      <c r="U42" s="79"/>
      <c r="W42" s="80"/>
      <c r="Z42" s="80"/>
    </row>
    <row r="43" spans="1:26" s="81" customFormat="1" ht="22.35" customHeight="1" x14ac:dyDescent="0.5">
      <c r="A43" s="82" t="str">
        <f>'6 -7 (9-month)'!A52</f>
        <v>The notes to interim financial information on pages 12 to 25 form an integral part of this interim financial information.</v>
      </c>
      <c r="B43" s="82"/>
      <c r="C43" s="82"/>
      <c r="D43" s="82"/>
      <c r="E43" s="82"/>
      <c r="F43" s="82"/>
      <c r="G43" s="82"/>
      <c r="H43" s="84"/>
      <c r="I43" s="82"/>
      <c r="J43" s="84"/>
      <c r="K43" s="84"/>
      <c r="L43" s="84"/>
      <c r="M43" s="84"/>
      <c r="N43" s="84"/>
      <c r="O43" s="84"/>
      <c r="P43" s="84"/>
      <c r="Q43" s="83"/>
      <c r="R43" s="83"/>
      <c r="S43" s="83"/>
      <c r="T43" s="83"/>
      <c r="U43" s="83"/>
      <c r="V43" s="83"/>
      <c r="W43" s="83"/>
      <c r="X43" s="84"/>
      <c r="Z43" s="80"/>
    </row>
    <row r="46" spans="1:26" s="81" customFormat="1" ht="16.5" customHeight="1" x14ac:dyDescent="0.5">
      <c r="A46" s="79"/>
      <c r="B46" s="106"/>
      <c r="C46" s="79"/>
      <c r="D46" s="79"/>
      <c r="E46" s="79"/>
      <c r="F46" s="79"/>
      <c r="G46" s="79"/>
      <c r="I46" s="79"/>
      <c r="Q46" s="80"/>
      <c r="R46" s="80"/>
      <c r="S46" s="80"/>
      <c r="T46" s="80"/>
      <c r="U46" s="80"/>
      <c r="V46" s="80"/>
      <c r="W46" s="80"/>
      <c r="Z46" s="80"/>
    </row>
    <row r="116" spans="1:26" s="81" customFormat="1" ht="16.5" customHeight="1" x14ac:dyDescent="0.5">
      <c r="A116" s="79"/>
      <c r="B116" s="79"/>
      <c r="C116" s="79"/>
      <c r="D116" s="79"/>
      <c r="E116" s="79"/>
      <c r="F116" s="79"/>
      <c r="G116" s="79"/>
      <c r="I116" s="79"/>
      <c r="K116" s="81" t="s">
        <v>125</v>
      </c>
      <c r="Q116" s="80"/>
      <c r="R116" s="80"/>
      <c r="S116" s="80"/>
      <c r="T116" s="80"/>
      <c r="U116" s="80"/>
      <c r="V116" s="80"/>
      <c r="W116" s="80"/>
      <c r="Z116" s="80"/>
    </row>
  </sheetData>
  <mergeCells count="4">
    <mergeCell ref="H6:X6"/>
    <mergeCell ref="H7:T7"/>
    <mergeCell ref="L11:P11"/>
    <mergeCell ref="L12:N12"/>
  </mergeCells>
  <pageMargins left="0.5" right="0.5" top="0.5" bottom="0.6" header="0.49" footer="0.4"/>
  <pageSetup paperSize="9" scale="93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06E51-D34C-404F-AEE3-5215FC0D169B}">
  <dimension ref="A1:AC109"/>
  <sheetViews>
    <sheetView zoomScaleNormal="100" zoomScaleSheetLayoutView="90" workbookViewId="0">
      <selection activeCell="F6" sqref="F6"/>
    </sheetView>
  </sheetViews>
  <sheetFormatPr defaultColWidth="9.140625" defaultRowHeight="16.5" customHeight="1" x14ac:dyDescent="0.5"/>
  <cols>
    <col min="1" max="4" width="1.7109375" style="79" customWidth="1"/>
    <col min="5" max="5" width="11.85546875" style="79" customWidth="1"/>
    <col min="6" max="6" width="30.28515625" style="79" customWidth="1"/>
    <col min="7" max="7" width="6.85546875" style="79" customWidth="1"/>
    <col min="8" max="8" width="1.42578125" style="79" customWidth="1"/>
    <col min="9" max="9" width="13" style="81" customWidth="1"/>
    <col min="10" max="10" width="1.42578125" style="79" customWidth="1"/>
    <col min="11" max="11" width="13" style="81" customWidth="1"/>
    <col min="12" max="12" width="1.42578125" style="81" customWidth="1"/>
    <col min="13" max="13" width="11.85546875" style="81" customWidth="1"/>
    <col min="14" max="14" width="1.42578125" style="81" customWidth="1"/>
    <col min="15" max="15" width="12.42578125" style="81" customWidth="1"/>
    <col min="16" max="16" width="1.42578125" style="81" customWidth="1"/>
    <col min="17" max="17" width="14.5703125" style="81" customWidth="1"/>
    <col min="18" max="18" width="1.42578125" style="80" customWidth="1"/>
    <col min="19" max="19" width="12.85546875" style="81" customWidth="1"/>
    <col min="20" max="20" width="9.140625" style="81"/>
    <col min="21" max="21" width="11.7109375" style="80" bestFit="1" customWidth="1"/>
    <col min="22" max="28" width="9.140625" style="81"/>
    <col min="29" max="16384" width="9.140625" style="79"/>
  </cols>
  <sheetData>
    <row r="1" spans="1:29" ht="16.5" customHeight="1" x14ac:dyDescent="0.5">
      <c r="A1" s="78" t="s">
        <v>19</v>
      </c>
      <c r="S1" s="85"/>
    </row>
    <row r="2" spans="1:29" ht="16.5" customHeight="1" x14ac:dyDescent="0.5">
      <c r="A2" s="78" t="s">
        <v>144</v>
      </c>
      <c r="S2" s="85"/>
    </row>
    <row r="3" spans="1:29" ht="16.5" customHeight="1" x14ac:dyDescent="0.5">
      <c r="A3" s="114" t="str">
        <f>'8'!A3</f>
        <v>For the nine-month period ended 30 September 2020</v>
      </c>
      <c r="B3" s="82"/>
      <c r="C3" s="82"/>
      <c r="D3" s="82"/>
      <c r="E3" s="82"/>
      <c r="F3" s="82"/>
      <c r="G3" s="82"/>
      <c r="H3" s="82"/>
      <c r="I3" s="84"/>
      <c r="J3" s="82"/>
      <c r="K3" s="84"/>
      <c r="L3" s="84"/>
      <c r="M3" s="84"/>
      <c r="N3" s="84"/>
      <c r="O3" s="84"/>
      <c r="P3" s="84"/>
      <c r="Q3" s="84"/>
      <c r="R3" s="83"/>
      <c r="S3" s="84"/>
    </row>
    <row r="4" spans="1:29" ht="15.95" customHeight="1" x14ac:dyDescent="0.5">
      <c r="A4" s="78"/>
    </row>
    <row r="5" spans="1:29" ht="15.95" customHeight="1" x14ac:dyDescent="0.5">
      <c r="A5" s="78"/>
    </row>
    <row r="6" spans="1:29" ht="15.95" customHeight="1" x14ac:dyDescent="0.5">
      <c r="I6" s="191" t="s">
        <v>124</v>
      </c>
      <c r="J6" s="191"/>
      <c r="K6" s="191"/>
      <c r="L6" s="191"/>
      <c r="M6" s="191"/>
      <c r="N6" s="191"/>
      <c r="O6" s="191"/>
      <c r="P6" s="191"/>
      <c r="Q6" s="191"/>
      <c r="R6" s="191"/>
      <c r="S6" s="191"/>
    </row>
    <row r="7" spans="1:29" s="102" customFormat="1" ht="15.95" customHeight="1" x14ac:dyDescent="0.5">
      <c r="D7" s="104"/>
      <c r="E7" s="105"/>
      <c r="F7" s="105"/>
      <c r="G7" s="105"/>
      <c r="H7" s="105"/>
      <c r="J7" s="105"/>
      <c r="L7" s="108"/>
      <c r="M7" s="189" t="s">
        <v>10</v>
      </c>
      <c r="N7" s="189"/>
      <c r="O7" s="189"/>
      <c r="P7" s="189"/>
      <c r="Q7" s="189"/>
      <c r="R7" s="103"/>
      <c r="S7" s="106"/>
      <c r="T7" s="106"/>
      <c r="U7" s="106"/>
      <c r="V7" s="103"/>
      <c r="W7" s="106"/>
      <c r="X7" s="106"/>
      <c r="Y7" s="106"/>
      <c r="Z7" s="106"/>
      <c r="AA7" s="106"/>
      <c r="AB7" s="106"/>
      <c r="AC7" s="106"/>
    </row>
    <row r="8" spans="1:29" s="102" customFormat="1" ht="15.95" customHeight="1" x14ac:dyDescent="0.5">
      <c r="D8" s="104"/>
      <c r="E8" s="105"/>
      <c r="F8" s="105"/>
      <c r="G8" s="105"/>
      <c r="H8" s="105"/>
      <c r="I8" s="108" t="s">
        <v>41</v>
      </c>
      <c r="J8" s="105"/>
      <c r="L8" s="108"/>
      <c r="M8" s="192" t="s">
        <v>23</v>
      </c>
      <c r="N8" s="192"/>
      <c r="O8" s="192"/>
      <c r="R8" s="103"/>
      <c r="S8" s="106"/>
      <c r="T8" s="106"/>
      <c r="U8" s="106"/>
      <c r="V8" s="103"/>
      <c r="W8" s="106"/>
      <c r="X8" s="106"/>
      <c r="Y8" s="106"/>
      <c r="Z8" s="106"/>
      <c r="AA8" s="106"/>
      <c r="AB8" s="106"/>
      <c r="AC8" s="106"/>
    </row>
    <row r="9" spans="1:29" s="102" customFormat="1" ht="15.95" customHeight="1" x14ac:dyDescent="0.5">
      <c r="D9" s="104"/>
      <c r="E9" s="105"/>
      <c r="F9" s="105"/>
      <c r="G9" s="105"/>
      <c r="H9" s="105"/>
      <c r="I9" s="108" t="s">
        <v>25</v>
      </c>
      <c r="J9" s="105"/>
      <c r="K9" s="108" t="s">
        <v>22</v>
      </c>
      <c r="L9" s="108"/>
      <c r="M9" s="108" t="s">
        <v>78</v>
      </c>
      <c r="N9" s="104"/>
      <c r="O9" s="108" t="s">
        <v>79</v>
      </c>
      <c r="R9" s="103"/>
      <c r="S9" s="97" t="s">
        <v>67</v>
      </c>
      <c r="T9" s="106"/>
      <c r="U9" s="106"/>
      <c r="V9" s="103"/>
      <c r="W9" s="106"/>
      <c r="X9" s="106"/>
      <c r="Y9" s="106"/>
      <c r="Z9" s="106"/>
      <c r="AA9" s="106"/>
      <c r="AB9" s="106"/>
      <c r="AC9" s="106"/>
    </row>
    <row r="10" spans="1:29" s="102" customFormat="1" ht="15.95" customHeight="1" x14ac:dyDescent="0.5">
      <c r="D10" s="104"/>
      <c r="E10" s="105"/>
      <c r="F10" s="105"/>
      <c r="G10" s="105"/>
      <c r="H10" s="105"/>
      <c r="I10" s="108" t="s">
        <v>24</v>
      </c>
      <c r="J10" s="105"/>
      <c r="K10" s="108" t="s">
        <v>24</v>
      </c>
      <c r="L10" s="108"/>
      <c r="M10" s="108" t="s">
        <v>77</v>
      </c>
      <c r="N10" s="106"/>
      <c r="O10" s="108" t="s">
        <v>77</v>
      </c>
      <c r="P10" s="108"/>
      <c r="Q10" s="108" t="s">
        <v>13</v>
      </c>
      <c r="R10" s="103"/>
      <c r="S10" s="108" t="s">
        <v>84</v>
      </c>
      <c r="T10" s="106"/>
      <c r="U10" s="106"/>
      <c r="V10" s="103"/>
      <c r="W10" s="106"/>
      <c r="X10" s="106"/>
      <c r="Y10" s="106"/>
      <c r="Z10" s="106"/>
      <c r="AA10" s="106"/>
      <c r="AB10" s="106"/>
      <c r="AC10" s="106"/>
    </row>
    <row r="11" spans="1:29" s="102" customFormat="1" ht="15.95" customHeight="1" x14ac:dyDescent="0.5">
      <c r="D11" s="103"/>
      <c r="F11" s="105"/>
      <c r="G11" s="99" t="s">
        <v>0</v>
      </c>
      <c r="H11" s="105"/>
      <c r="I11" s="88" t="s">
        <v>99</v>
      </c>
      <c r="J11" s="105"/>
      <c r="K11" s="88" t="s">
        <v>99</v>
      </c>
      <c r="L11" s="108"/>
      <c r="M11" s="88" t="s">
        <v>99</v>
      </c>
      <c r="N11" s="108"/>
      <c r="O11" s="88" t="s">
        <v>99</v>
      </c>
      <c r="P11" s="108"/>
      <c r="Q11" s="88" t="s">
        <v>99</v>
      </c>
      <c r="R11" s="103"/>
      <c r="S11" s="88" t="s">
        <v>99</v>
      </c>
      <c r="T11" s="106"/>
      <c r="U11" s="106"/>
      <c r="V11" s="103"/>
      <c r="W11" s="106"/>
      <c r="X11" s="106"/>
      <c r="Y11" s="106"/>
      <c r="Z11" s="106"/>
      <c r="AA11" s="106"/>
      <c r="AB11" s="106"/>
      <c r="AC11" s="106"/>
    </row>
    <row r="12" spans="1:29" s="102" customFormat="1" ht="15.95" customHeight="1" x14ac:dyDescent="0.5">
      <c r="A12" s="105"/>
      <c r="D12" s="103"/>
      <c r="I12" s="106"/>
      <c r="K12" s="106"/>
      <c r="L12" s="106"/>
      <c r="M12" s="106"/>
      <c r="N12" s="106"/>
      <c r="O12" s="106"/>
      <c r="P12" s="106"/>
      <c r="Q12" s="106"/>
      <c r="R12" s="103"/>
      <c r="S12" s="106"/>
      <c r="T12" s="106"/>
      <c r="U12" s="106"/>
      <c r="V12" s="103"/>
      <c r="W12" s="106"/>
      <c r="X12" s="106"/>
      <c r="Y12" s="106"/>
      <c r="Z12" s="106"/>
      <c r="AA12" s="106"/>
      <c r="AB12" s="106"/>
      <c r="AC12" s="106"/>
    </row>
    <row r="13" spans="1:29" s="106" customFormat="1" ht="15.95" customHeight="1" x14ac:dyDescent="0.5">
      <c r="A13" s="105" t="s">
        <v>135</v>
      </c>
      <c r="B13" s="102"/>
      <c r="C13" s="102"/>
      <c r="D13" s="103"/>
      <c r="E13" s="102"/>
      <c r="F13" s="102"/>
      <c r="G13" s="102"/>
      <c r="H13" s="102"/>
      <c r="I13" s="81">
        <v>470000</v>
      </c>
      <c r="J13" s="79"/>
      <c r="K13" s="81">
        <v>267503</v>
      </c>
      <c r="L13" s="81"/>
      <c r="M13" s="81">
        <v>47000</v>
      </c>
      <c r="N13" s="81"/>
      <c r="O13" s="81">
        <v>20000</v>
      </c>
      <c r="P13" s="81"/>
      <c r="Q13" s="81">
        <v>2532461</v>
      </c>
      <c r="R13" s="80"/>
      <c r="S13" s="81">
        <f>SUM(Q13,O13,M13,K13,I13)</f>
        <v>3336964</v>
      </c>
      <c r="T13" s="95"/>
      <c r="V13" s="103"/>
    </row>
    <row r="14" spans="1:29" s="106" customFormat="1" ht="15.95" customHeight="1" x14ac:dyDescent="0.5">
      <c r="A14" s="102" t="s">
        <v>156</v>
      </c>
      <c r="B14" s="102"/>
      <c r="C14" s="102"/>
      <c r="D14" s="103"/>
      <c r="E14" s="102"/>
      <c r="F14" s="102"/>
      <c r="G14" s="102"/>
      <c r="H14" s="102"/>
      <c r="I14" s="119">
        <v>0</v>
      </c>
      <c r="J14" s="120"/>
      <c r="K14" s="119">
        <v>0</v>
      </c>
      <c r="L14" s="120"/>
      <c r="M14" s="119">
        <v>0</v>
      </c>
      <c r="N14" s="120"/>
      <c r="O14" s="119">
        <v>0</v>
      </c>
      <c r="P14" s="121"/>
      <c r="Q14" s="121">
        <v>-376000</v>
      </c>
      <c r="R14" s="121"/>
      <c r="S14" s="121">
        <f>SUM(I14:R14)</f>
        <v>-376000</v>
      </c>
      <c r="T14" s="95"/>
      <c r="V14" s="103"/>
    </row>
    <row r="15" spans="1:29" s="106" customFormat="1" ht="15.95" customHeight="1" x14ac:dyDescent="0.5">
      <c r="A15" s="102" t="s">
        <v>52</v>
      </c>
      <c r="B15" s="102"/>
      <c r="C15" s="102"/>
      <c r="D15" s="103"/>
      <c r="E15" s="102"/>
      <c r="F15" s="102"/>
      <c r="G15" s="102"/>
      <c r="H15" s="102"/>
      <c r="I15" s="115">
        <v>0</v>
      </c>
      <c r="J15" s="116"/>
      <c r="K15" s="115">
        <v>0</v>
      </c>
      <c r="L15" s="116"/>
      <c r="M15" s="115">
        <v>0</v>
      </c>
      <c r="N15" s="116"/>
      <c r="O15" s="115">
        <v>0</v>
      </c>
      <c r="P15" s="81"/>
      <c r="Q15" s="84">
        <f>'6 -7 (9-month)'!M66</f>
        <v>273550</v>
      </c>
      <c r="R15" s="81"/>
      <c r="S15" s="84">
        <f>SUM(I15:R15)</f>
        <v>273550</v>
      </c>
      <c r="T15" s="95"/>
      <c r="V15" s="103"/>
    </row>
    <row r="16" spans="1:29" s="106" customFormat="1" ht="15.95" customHeight="1" x14ac:dyDescent="0.5">
      <c r="B16" s="102"/>
      <c r="C16" s="105"/>
      <c r="D16" s="103"/>
      <c r="E16" s="102"/>
      <c r="F16" s="102"/>
      <c r="G16" s="102"/>
      <c r="H16" s="102"/>
      <c r="I16" s="81"/>
      <c r="J16" s="79"/>
      <c r="K16" s="81"/>
      <c r="L16" s="81"/>
      <c r="M16" s="81"/>
      <c r="N16" s="81"/>
      <c r="O16" s="81"/>
      <c r="P16" s="81"/>
      <c r="Q16" s="81"/>
      <c r="R16" s="80"/>
      <c r="S16" s="81"/>
      <c r="T16" s="117"/>
      <c r="V16" s="103"/>
    </row>
    <row r="17" spans="1:22" s="106" customFormat="1" ht="15.95" customHeight="1" thickBot="1" x14ac:dyDescent="0.55000000000000004">
      <c r="A17" s="105" t="s">
        <v>183</v>
      </c>
      <c r="B17" s="102"/>
      <c r="C17" s="102"/>
      <c r="D17" s="103"/>
      <c r="E17" s="102"/>
      <c r="F17" s="102"/>
      <c r="G17" s="102"/>
      <c r="H17" s="102"/>
      <c r="I17" s="110">
        <f>SUM(I13:I15)</f>
        <v>470000</v>
      </c>
      <c r="J17" s="79"/>
      <c r="K17" s="110">
        <f>SUM(K13:K15)</f>
        <v>267503</v>
      </c>
      <c r="L17" s="81"/>
      <c r="M17" s="110">
        <f>SUM(M13:M15)</f>
        <v>47000</v>
      </c>
      <c r="N17" s="81"/>
      <c r="O17" s="110">
        <f>SUM(O13:O15)</f>
        <v>20000</v>
      </c>
      <c r="P17" s="81"/>
      <c r="Q17" s="110">
        <f>SUM(Q13:Q15)</f>
        <v>2430011</v>
      </c>
      <c r="R17" s="81"/>
      <c r="S17" s="110">
        <f>SUM(S13:S15)</f>
        <v>3234514</v>
      </c>
      <c r="T17" s="95"/>
      <c r="V17" s="103"/>
    </row>
    <row r="18" spans="1:22" s="106" customFormat="1" ht="15.95" customHeight="1" thickTop="1" x14ac:dyDescent="0.5">
      <c r="A18" s="105"/>
      <c r="B18" s="102"/>
      <c r="C18" s="102"/>
      <c r="D18" s="103"/>
      <c r="E18" s="102"/>
      <c r="F18" s="102"/>
      <c r="G18" s="102"/>
      <c r="H18" s="102"/>
      <c r="I18" s="140"/>
      <c r="J18" s="172"/>
      <c r="K18" s="140"/>
      <c r="L18" s="139"/>
      <c r="M18" s="140"/>
      <c r="N18" s="139"/>
      <c r="O18" s="140"/>
      <c r="P18" s="139"/>
      <c r="Q18" s="140"/>
      <c r="R18" s="139"/>
      <c r="S18" s="139"/>
      <c r="T18" s="175"/>
      <c r="V18" s="103"/>
    </row>
    <row r="19" spans="1:22" s="106" customFormat="1" ht="15.95" customHeight="1" x14ac:dyDescent="0.5">
      <c r="A19" s="105" t="s">
        <v>184</v>
      </c>
      <c r="B19" s="102"/>
      <c r="C19" s="102"/>
      <c r="D19" s="103"/>
      <c r="E19" s="102"/>
      <c r="F19" s="102"/>
      <c r="G19" s="103"/>
      <c r="H19" s="102"/>
      <c r="I19" s="94"/>
      <c r="J19" s="79"/>
      <c r="K19" s="94"/>
      <c r="L19" s="81"/>
      <c r="M19" s="94"/>
      <c r="N19" s="81"/>
      <c r="O19" s="94"/>
      <c r="P19" s="81"/>
      <c r="Q19" s="94"/>
      <c r="R19" s="80"/>
      <c r="S19" s="89"/>
      <c r="V19" s="103"/>
    </row>
    <row r="20" spans="1:22" s="106" customFormat="1" ht="15.95" customHeight="1" x14ac:dyDescent="0.5">
      <c r="A20" s="105"/>
      <c r="B20" s="105" t="s">
        <v>197</v>
      </c>
      <c r="C20" s="102"/>
      <c r="D20" s="103"/>
      <c r="E20" s="102"/>
      <c r="F20" s="102"/>
      <c r="G20" s="103"/>
      <c r="H20" s="102"/>
      <c r="I20" s="94">
        <v>470000</v>
      </c>
      <c r="J20" s="79"/>
      <c r="K20" s="94">
        <v>267503</v>
      </c>
      <c r="L20" s="81"/>
      <c r="M20" s="94">
        <v>47000</v>
      </c>
      <c r="N20" s="81"/>
      <c r="O20" s="94">
        <v>20000</v>
      </c>
      <c r="P20" s="81"/>
      <c r="Q20" s="94">
        <v>2364233</v>
      </c>
      <c r="R20" s="80"/>
      <c r="S20" s="89">
        <f>SUM(I20:Q20)</f>
        <v>3168736</v>
      </c>
      <c r="V20" s="103"/>
    </row>
    <row r="21" spans="1:22" s="106" customFormat="1" ht="15.95" customHeight="1" x14ac:dyDescent="0.5">
      <c r="A21" s="102" t="s">
        <v>198</v>
      </c>
      <c r="B21" s="102"/>
      <c r="C21" s="102"/>
      <c r="D21" s="103"/>
      <c r="E21" s="102"/>
      <c r="F21" s="102"/>
      <c r="G21" s="103"/>
      <c r="H21" s="102"/>
      <c r="I21" s="94"/>
      <c r="J21" s="79"/>
      <c r="K21" s="94"/>
      <c r="L21" s="81"/>
      <c r="M21" s="94"/>
      <c r="N21" s="81"/>
      <c r="O21" s="94"/>
      <c r="P21" s="81"/>
      <c r="Q21" s="94"/>
      <c r="R21" s="80"/>
      <c r="S21" s="89"/>
      <c r="V21" s="103"/>
    </row>
    <row r="22" spans="1:22" s="106" customFormat="1" ht="15.95" customHeight="1" x14ac:dyDescent="0.5">
      <c r="A22" s="102"/>
      <c r="B22" s="102" t="s">
        <v>199</v>
      </c>
      <c r="C22" s="102"/>
      <c r="D22" s="103"/>
      <c r="E22" s="102"/>
      <c r="F22" s="102"/>
      <c r="G22" s="103">
        <v>5</v>
      </c>
      <c r="H22" s="102"/>
      <c r="I22" s="71">
        <v>0</v>
      </c>
      <c r="J22" s="79"/>
      <c r="K22" s="71">
        <v>0</v>
      </c>
      <c r="L22" s="81"/>
      <c r="M22" s="71">
        <v>0</v>
      </c>
      <c r="N22" s="81"/>
      <c r="O22" s="71">
        <v>0</v>
      </c>
      <c r="P22" s="81"/>
      <c r="Q22" s="71">
        <v>3130</v>
      </c>
      <c r="R22" s="80"/>
      <c r="S22" s="92">
        <f>SUM(Q22:R22)</f>
        <v>3130</v>
      </c>
      <c r="V22" s="103"/>
    </row>
    <row r="23" spans="1:22" s="106" customFormat="1" ht="15.95" customHeight="1" x14ac:dyDescent="0.5">
      <c r="A23" s="105"/>
      <c r="B23" s="102"/>
      <c r="C23" s="102"/>
      <c r="D23" s="103"/>
      <c r="E23" s="102"/>
      <c r="F23" s="102"/>
      <c r="G23" s="103"/>
      <c r="H23" s="102"/>
      <c r="I23" s="94"/>
      <c r="J23" s="79"/>
      <c r="K23" s="94"/>
      <c r="L23" s="81"/>
      <c r="M23" s="94"/>
      <c r="N23" s="81"/>
      <c r="O23" s="94"/>
      <c r="P23" s="81"/>
      <c r="Q23" s="94"/>
      <c r="R23" s="80"/>
      <c r="S23" s="89"/>
      <c r="V23" s="103"/>
    </row>
    <row r="24" spans="1:22" s="106" customFormat="1" ht="15.95" customHeight="1" x14ac:dyDescent="0.5">
      <c r="A24" s="105" t="s">
        <v>202</v>
      </c>
      <c r="B24" s="102"/>
      <c r="C24" s="102"/>
      <c r="D24" s="103"/>
      <c r="E24" s="102"/>
      <c r="F24" s="102"/>
      <c r="G24" s="103"/>
      <c r="H24" s="102"/>
      <c r="I24" s="94">
        <f>SUM(I20:I23)</f>
        <v>470000</v>
      </c>
      <c r="J24" s="79"/>
      <c r="K24" s="94">
        <f>SUM(K20:K23)</f>
        <v>267503</v>
      </c>
      <c r="L24" s="81"/>
      <c r="M24" s="94">
        <f>SUM(M20:M23)</f>
        <v>47000</v>
      </c>
      <c r="N24" s="81"/>
      <c r="O24" s="94">
        <f>SUM(O20:O23)</f>
        <v>20000</v>
      </c>
      <c r="P24" s="81"/>
      <c r="Q24" s="94">
        <f>SUM(Q20:Q23)</f>
        <v>2367363</v>
      </c>
      <c r="R24" s="80"/>
      <c r="S24" s="94">
        <f>SUM(S20:S23)</f>
        <v>3171866</v>
      </c>
      <c r="V24" s="103"/>
    </row>
    <row r="25" spans="1:22" s="106" customFormat="1" ht="15.95" customHeight="1" x14ac:dyDescent="0.5">
      <c r="A25" s="102" t="s">
        <v>156</v>
      </c>
      <c r="B25" s="102"/>
      <c r="C25" s="102"/>
      <c r="D25" s="103"/>
      <c r="E25" s="102"/>
      <c r="F25" s="102"/>
      <c r="G25" s="103">
        <v>19</v>
      </c>
      <c r="H25" s="102"/>
      <c r="I25" s="122">
        <v>0</v>
      </c>
      <c r="J25" s="120"/>
      <c r="K25" s="122">
        <v>0</v>
      </c>
      <c r="L25" s="120"/>
      <c r="M25" s="122">
        <v>0</v>
      </c>
      <c r="N25" s="120"/>
      <c r="O25" s="122">
        <v>0</v>
      </c>
      <c r="P25" s="121"/>
      <c r="Q25" s="113">
        <v>-253800</v>
      </c>
      <c r="R25" s="121"/>
      <c r="S25" s="113">
        <f>SUM(I25:R25)</f>
        <v>-253800</v>
      </c>
      <c r="V25" s="103"/>
    </row>
    <row r="26" spans="1:22" s="106" customFormat="1" ht="15.95" customHeight="1" x14ac:dyDescent="0.5">
      <c r="A26" s="102" t="s">
        <v>52</v>
      </c>
      <c r="B26" s="102"/>
      <c r="C26" s="102"/>
      <c r="D26" s="103"/>
      <c r="E26" s="102"/>
      <c r="F26" s="102"/>
      <c r="G26" s="102"/>
      <c r="H26" s="102"/>
      <c r="I26" s="71">
        <v>0</v>
      </c>
      <c r="J26" s="116"/>
      <c r="K26" s="71">
        <v>0</v>
      </c>
      <c r="L26" s="116"/>
      <c r="M26" s="71">
        <v>0</v>
      </c>
      <c r="N26" s="116"/>
      <c r="O26" s="71">
        <v>0</v>
      </c>
      <c r="P26" s="81"/>
      <c r="Q26" s="92">
        <f>'6 -7 (9-month)'!K73</f>
        <v>315972</v>
      </c>
      <c r="R26" s="81"/>
      <c r="S26" s="92">
        <f>SUM(I26:R26)</f>
        <v>315972</v>
      </c>
      <c r="V26" s="103"/>
    </row>
    <row r="27" spans="1:22" s="106" customFormat="1" ht="15.95" customHeight="1" x14ac:dyDescent="0.5">
      <c r="B27" s="102"/>
      <c r="C27" s="105"/>
      <c r="D27" s="103"/>
      <c r="E27" s="102"/>
      <c r="F27" s="102"/>
      <c r="G27" s="102"/>
      <c r="H27" s="102"/>
      <c r="I27" s="89"/>
      <c r="J27" s="79"/>
      <c r="K27" s="89"/>
      <c r="L27" s="81"/>
      <c r="M27" s="89"/>
      <c r="N27" s="81"/>
      <c r="O27" s="89"/>
      <c r="P27" s="81"/>
      <c r="Q27" s="89"/>
      <c r="R27" s="80"/>
      <c r="S27" s="89"/>
      <c r="T27" s="80"/>
      <c r="V27" s="103"/>
    </row>
    <row r="28" spans="1:22" s="106" customFormat="1" ht="15.95" customHeight="1" thickBot="1" x14ac:dyDescent="0.55000000000000004">
      <c r="A28" s="105" t="s">
        <v>185</v>
      </c>
      <c r="B28" s="102"/>
      <c r="C28" s="102"/>
      <c r="D28" s="103"/>
      <c r="E28" s="102"/>
      <c r="F28" s="102"/>
      <c r="G28" s="102"/>
      <c r="H28" s="102"/>
      <c r="I28" s="112">
        <f>SUM(I24:I26)</f>
        <v>470000</v>
      </c>
      <c r="J28" s="79"/>
      <c r="K28" s="112">
        <f>SUM(K24:K26)</f>
        <v>267503</v>
      </c>
      <c r="L28" s="81"/>
      <c r="M28" s="112">
        <f>SUM(M24:M26)</f>
        <v>47000</v>
      </c>
      <c r="N28" s="81"/>
      <c r="O28" s="112">
        <f>SUM(O24:O26)</f>
        <v>20000</v>
      </c>
      <c r="P28" s="81"/>
      <c r="Q28" s="112">
        <f>SUM(Q24:Q26)</f>
        <v>2429535</v>
      </c>
      <c r="R28" s="81"/>
      <c r="S28" s="112">
        <f>SUM(S24:S26)</f>
        <v>3234038</v>
      </c>
      <c r="V28" s="103"/>
    </row>
    <row r="29" spans="1:22" s="106" customFormat="1" ht="15.95" customHeight="1" thickTop="1" x14ac:dyDescent="0.5">
      <c r="A29" s="105"/>
      <c r="B29" s="102"/>
      <c r="C29" s="102"/>
      <c r="D29" s="103"/>
      <c r="E29" s="102"/>
      <c r="F29" s="102"/>
      <c r="G29" s="102"/>
      <c r="H29" s="102"/>
      <c r="I29" s="81"/>
      <c r="J29" s="79"/>
      <c r="K29" s="81"/>
      <c r="L29" s="81"/>
      <c r="M29" s="81"/>
      <c r="N29" s="81"/>
      <c r="O29" s="81"/>
      <c r="P29" s="81"/>
      <c r="Q29" s="81"/>
      <c r="R29" s="81"/>
      <c r="S29" s="81"/>
      <c r="V29" s="103"/>
    </row>
    <row r="30" spans="1:22" s="106" customFormat="1" ht="15.95" customHeight="1" x14ac:dyDescent="0.5">
      <c r="A30" s="105"/>
      <c r="B30" s="102"/>
      <c r="C30" s="102"/>
      <c r="D30" s="103"/>
      <c r="E30" s="102"/>
      <c r="F30" s="102"/>
      <c r="G30" s="102"/>
      <c r="H30" s="102"/>
      <c r="I30" s="81"/>
      <c r="J30" s="79"/>
      <c r="K30" s="81"/>
      <c r="L30" s="81"/>
      <c r="M30" s="81"/>
      <c r="N30" s="81"/>
      <c r="O30" s="81"/>
      <c r="P30" s="81"/>
      <c r="Q30" s="81"/>
      <c r="R30" s="81"/>
      <c r="S30" s="81"/>
      <c r="V30" s="103"/>
    </row>
    <row r="31" spans="1:22" s="106" customFormat="1" ht="15.95" customHeight="1" x14ac:dyDescent="0.5">
      <c r="A31" s="105"/>
      <c r="B31" s="102"/>
      <c r="C31" s="102"/>
      <c r="D31" s="103"/>
      <c r="E31" s="102"/>
      <c r="F31" s="102"/>
      <c r="G31" s="102"/>
      <c r="H31" s="102"/>
      <c r="I31" s="81"/>
      <c r="J31" s="79"/>
      <c r="K31" s="81"/>
      <c r="L31" s="81"/>
      <c r="M31" s="81"/>
      <c r="N31" s="81"/>
      <c r="O31" s="81"/>
      <c r="P31" s="81"/>
      <c r="Q31" s="81"/>
      <c r="R31" s="81"/>
      <c r="S31" s="81"/>
      <c r="V31" s="103"/>
    </row>
    <row r="32" spans="1:22" s="106" customFormat="1" ht="15.95" customHeight="1" x14ac:dyDescent="0.5">
      <c r="A32" s="105"/>
      <c r="B32" s="102"/>
      <c r="C32" s="102"/>
      <c r="D32" s="103"/>
      <c r="E32" s="102"/>
      <c r="F32" s="102"/>
      <c r="G32" s="102"/>
      <c r="H32" s="102"/>
      <c r="I32" s="81"/>
      <c r="J32" s="79"/>
      <c r="K32" s="81"/>
      <c r="L32" s="81"/>
      <c r="M32" s="81"/>
      <c r="N32" s="81"/>
      <c r="O32" s="81"/>
      <c r="P32" s="81"/>
      <c r="Q32" s="81"/>
      <c r="R32" s="81"/>
      <c r="S32" s="81"/>
      <c r="V32" s="103"/>
    </row>
    <row r="33" spans="1:29" s="106" customFormat="1" ht="14.25" customHeight="1" x14ac:dyDescent="0.5">
      <c r="A33" s="105"/>
      <c r="B33" s="102"/>
      <c r="C33" s="102"/>
      <c r="D33" s="103"/>
      <c r="E33" s="102"/>
      <c r="F33" s="102"/>
      <c r="G33" s="102"/>
      <c r="H33" s="102"/>
      <c r="I33" s="81"/>
      <c r="J33" s="79"/>
      <c r="K33" s="81"/>
      <c r="L33" s="81"/>
      <c r="M33" s="81"/>
      <c r="N33" s="81"/>
      <c r="O33" s="81"/>
      <c r="P33" s="81"/>
      <c r="Q33" s="81"/>
      <c r="R33" s="81"/>
      <c r="S33" s="81"/>
      <c r="V33" s="103"/>
    </row>
    <row r="34" spans="1:29" s="81" customFormat="1" ht="22.35" customHeight="1" x14ac:dyDescent="0.5">
      <c r="A34" s="118" t="str">
        <f>'6 -7 (9-month)'!A52</f>
        <v>The notes to interim financial information on pages 12 to 25 form an integral part of this interim financial information.</v>
      </c>
      <c r="B34" s="118"/>
      <c r="C34" s="118"/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8"/>
      <c r="O34" s="118"/>
      <c r="P34" s="118"/>
      <c r="Q34" s="118"/>
      <c r="R34" s="118"/>
      <c r="S34" s="118"/>
      <c r="U34" s="80"/>
      <c r="AC34" s="79"/>
    </row>
    <row r="109" spans="1:29" s="81" customFormat="1" ht="16.5" customHeight="1" x14ac:dyDescent="0.5">
      <c r="A109" s="79"/>
      <c r="B109" s="79"/>
      <c r="C109" s="79"/>
      <c r="D109" s="79"/>
      <c r="E109" s="79"/>
      <c r="F109" s="79"/>
      <c r="G109" s="79"/>
      <c r="H109" s="79"/>
      <c r="J109" s="79"/>
      <c r="K109" s="81" t="s">
        <v>125</v>
      </c>
      <c r="R109" s="80"/>
      <c r="U109" s="80"/>
      <c r="AC109" s="79"/>
    </row>
  </sheetData>
  <mergeCells count="3">
    <mergeCell ref="I6:S6"/>
    <mergeCell ref="M7:Q7"/>
    <mergeCell ref="M8:O8"/>
  </mergeCells>
  <pageMargins left="0.8" right="0.8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3AF6F-B442-498B-AFDD-40E593A49094}">
  <dimension ref="A1:R115"/>
  <sheetViews>
    <sheetView zoomScale="101" zoomScaleNormal="101" zoomScaleSheetLayoutView="114" workbookViewId="0">
      <selection activeCell="B1" sqref="B1"/>
    </sheetView>
  </sheetViews>
  <sheetFormatPr defaultColWidth="9.140625" defaultRowHeight="16.5" customHeight="1" x14ac:dyDescent="0.5"/>
  <cols>
    <col min="1" max="3" width="1.140625" style="79" customWidth="1"/>
    <col min="4" max="4" width="36.140625" style="79" customWidth="1"/>
    <col min="5" max="5" width="7.7109375" style="80" customWidth="1"/>
    <col min="6" max="6" width="0.7109375" style="81" customWidth="1"/>
    <col min="7" max="7" width="13.140625" style="79" customWidth="1"/>
    <col min="8" max="8" width="0.7109375" style="79" customWidth="1"/>
    <col min="9" max="9" width="13.140625" style="79" customWidth="1"/>
    <col min="10" max="10" width="0.7109375" style="79" customWidth="1"/>
    <col min="11" max="11" width="13.42578125" style="81" customWidth="1"/>
    <col min="12" max="12" width="0.7109375" style="81" customWidth="1"/>
    <col min="13" max="13" width="13.42578125" style="81" customWidth="1"/>
    <col min="14" max="14" width="9.140625" style="81"/>
    <col min="15" max="16384" width="9.140625" style="79"/>
  </cols>
  <sheetData>
    <row r="1" spans="1:17" ht="16.5" customHeight="1" x14ac:dyDescent="0.5">
      <c r="A1" s="78" t="s">
        <v>19</v>
      </c>
    </row>
    <row r="2" spans="1:17" ht="16.5" customHeight="1" x14ac:dyDescent="0.5">
      <c r="A2" s="78" t="s">
        <v>145</v>
      </c>
    </row>
    <row r="3" spans="1:17" ht="16.5" customHeight="1" x14ac:dyDescent="0.5">
      <c r="A3" s="101" t="str">
        <f>'9'!A3</f>
        <v>For the nine-month period ended 30 September 2020</v>
      </c>
      <c r="B3" s="82"/>
      <c r="C3" s="82"/>
      <c r="D3" s="82"/>
      <c r="E3" s="83"/>
      <c r="F3" s="84"/>
      <c r="G3" s="82"/>
      <c r="H3" s="82"/>
      <c r="I3" s="82"/>
      <c r="J3" s="82"/>
      <c r="K3" s="84"/>
      <c r="L3" s="84"/>
      <c r="M3" s="84"/>
    </row>
    <row r="4" spans="1:17" ht="16.5" customHeight="1" x14ac:dyDescent="0.5">
      <c r="A4" s="78"/>
    </row>
    <row r="6" spans="1:17" ht="15.95" customHeight="1" x14ac:dyDescent="0.5">
      <c r="G6" s="188" t="s">
        <v>60</v>
      </c>
      <c r="H6" s="188"/>
      <c r="I6" s="188"/>
      <c r="K6" s="188" t="s">
        <v>118</v>
      </c>
      <c r="L6" s="188"/>
      <c r="M6" s="188"/>
    </row>
    <row r="7" spans="1:17" ht="15.95" customHeight="1" x14ac:dyDescent="0.5">
      <c r="F7" s="80"/>
      <c r="G7" s="187" t="s">
        <v>117</v>
      </c>
      <c r="H7" s="187"/>
      <c r="I7" s="187"/>
      <c r="J7" s="81"/>
      <c r="K7" s="187" t="s">
        <v>117</v>
      </c>
      <c r="L7" s="187"/>
      <c r="M7" s="187"/>
    </row>
    <row r="8" spans="1:17" ht="15.95" customHeight="1" x14ac:dyDescent="0.5">
      <c r="F8" s="80"/>
      <c r="G8" s="181" t="s">
        <v>50</v>
      </c>
      <c r="H8" s="181"/>
      <c r="I8" s="181" t="s">
        <v>50</v>
      </c>
      <c r="J8" s="81"/>
      <c r="K8" s="181" t="s">
        <v>50</v>
      </c>
      <c r="L8" s="181"/>
      <c r="M8" s="181" t="s">
        <v>50</v>
      </c>
    </row>
    <row r="9" spans="1:17" ht="15.95" customHeight="1" x14ac:dyDescent="0.5">
      <c r="F9" s="80"/>
      <c r="G9" s="86" t="s">
        <v>176</v>
      </c>
      <c r="H9" s="181"/>
      <c r="I9" s="86" t="s">
        <v>176</v>
      </c>
      <c r="J9" s="81"/>
      <c r="K9" s="86" t="s">
        <v>176</v>
      </c>
      <c r="L9" s="181"/>
      <c r="M9" s="86" t="s">
        <v>176</v>
      </c>
    </row>
    <row r="10" spans="1:17" ht="15.95" customHeight="1" x14ac:dyDescent="0.5">
      <c r="G10" s="86" t="s">
        <v>149</v>
      </c>
      <c r="H10" s="81"/>
      <c r="I10" s="86" t="s">
        <v>133</v>
      </c>
      <c r="J10" s="81"/>
      <c r="K10" s="86" t="s">
        <v>149</v>
      </c>
      <c r="M10" s="86" t="s">
        <v>133</v>
      </c>
    </row>
    <row r="11" spans="1:17" ht="15.95" customHeight="1" x14ac:dyDescent="0.5">
      <c r="E11" s="182" t="s">
        <v>0</v>
      </c>
      <c r="F11" s="181"/>
      <c r="G11" s="88" t="s">
        <v>99</v>
      </c>
      <c r="H11" s="181"/>
      <c r="I11" s="88" t="s">
        <v>99</v>
      </c>
      <c r="J11" s="181"/>
      <c r="K11" s="88" t="s">
        <v>99</v>
      </c>
      <c r="L11" s="181"/>
      <c r="M11" s="88" t="s">
        <v>99</v>
      </c>
    </row>
    <row r="12" spans="1:17" ht="15.95" customHeight="1" x14ac:dyDescent="0.5">
      <c r="A12" s="78" t="s">
        <v>32</v>
      </c>
      <c r="G12" s="149"/>
      <c r="H12" s="145"/>
      <c r="I12" s="145"/>
      <c r="J12" s="145"/>
      <c r="K12" s="94"/>
      <c r="L12" s="93"/>
      <c r="M12" s="93"/>
    </row>
    <row r="13" spans="1:17" ht="15.95" customHeight="1" x14ac:dyDescent="0.5">
      <c r="A13" s="79" t="s">
        <v>49</v>
      </c>
      <c r="G13" s="149">
        <f>'6 -7 (9-month)'!G27</f>
        <v>420456</v>
      </c>
      <c r="H13" s="145"/>
      <c r="I13" s="145">
        <f>'6 -7 (9-month)'!I27</f>
        <v>342793</v>
      </c>
      <c r="J13" s="145"/>
      <c r="K13" s="149">
        <f>'6 -7 (9-month)'!K27</f>
        <v>394586</v>
      </c>
      <c r="L13" s="145"/>
      <c r="M13" s="145">
        <f>'6 -7 (9-month)'!M27</f>
        <v>333089</v>
      </c>
    </row>
    <row r="14" spans="1:17" ht="15.95" customHeight="1" x14ac:dyDescent="0.5">
      <c r="A14" s="79" t="s">
        <v>102</v>
      </c>
      <c r="G14" s="72"/>
      <c r="H14" s="145"/>
      <c r="I14" s="16"/>
      <c r="J14" s="145"/>
      <c r="K14" s="94"/>
      <c r="L14" s="93"/>
      <c r="M14" s="93"/>
    </row>
    <row r="15" spans="1:17" ht="15.95" customHeight="1" x14ac:dyDescent="0.5">
      <c r="B15" s="79" t="s">
        <v>220</v>
      </c>
      <c r="G15" s="72"/>
      <c r="H15" s="145"/>
      <c r="I15" s="16"/>
      <c r="J15" s="145"/>
      <c r="K15" s="94"/>
      <c r="L15" s="93"/>
      <c r="M15" s="93"/>
      <c r="O15" s="160"/>
      <c r="P15" s="160"/>
      <c r="Q15" s="160"/>
    </row>
    <row r="16" spans="1:17" ht="15.95" customHeight="1" x14ac:dyDescent="0.5">
      <c r="C16" s="79" t="s">
        <v>116</v>
      </c>
      <c r="G16" s="72">
        <v>4023</v>
      </c>
      <c r="H16" s="145"/>
      <c r="I16" s="16">
        <v>-28480</v>
      </c>
      <c r="J16" s="145"/>
      <c r="K16" s="94">
        <v>4023</v>
      </c>
      <c r="L16" s="93"/>
      <c r="M16" s="140">
        <v>-28480</v>
      </c>
      <c r="O16" s="160"/>
      <c r="P16" s="160"/>
      <c r="Q16" s="160"/>
    </row>
    <row r="17" spans="1:17" ht="15.95" customHeight="1" x14ac:dyDescent="0.5">
      <c r="B17" s="79" t="s">
        <v>170</v>
      </c>
      <c r="G17" s="72">
        <v>7702</v>
      </c>
      <c r="H17" s="145"/>
      <c r="I17" s="16">
        <v>0</v>
      </c>
      <c r="J17" s="145"/>
      <c r="K17" s="94">
        <v>7702</v>
      </c>
      <c r="L17" s="93"/>
      <c r="M17" s="16">
        <v>0</v>
      </c>
      <c r="O17" s="160"/>
      <c r="P17" s="160"/>
      <c r="Q17" s="160"/>
    </row>
    <row r="18" spans="1:17" ht="15.95" customHeight="1" x14ac:dyDescent="0.5">
      <c r="B18" s="79" t="s">
        <v>174</v>
      </c>
      <c r="E18" s="80">
        <v>9</v>
      </c>
      <c r="G18" s="72">
        <v>804</v>
      </c>
      <c r="H18" s="145"/>
      <c r="I18" s="16">
        <v>0</v>
      </c>
      <c r="J18" s="145"/>
      <c r="K18" s="94">
        <v>0</v>
      </c>
      <c r="L18" s="93"/>
      <c r="M18" s="16">
        <v>0</v>
      </c>
      <c r="O18" s="160"/>
      <c r="P18" s="160"/>
      <c r="Q18" s="160"/>
    </row>
    <row r="19" spans="1:17" ht="15.95" customHeight="1" x14ac:dyDescent="0.5">
      <c r="B19" s="79" t="s">
        <v>186</v>
      </c>
      <c r="G19" s="72"/>
      <c r="H19" s="145"/>
      <c r="J19" s="145"/>
      <c r="K19" s="94"/>
      <c r="L19" s="93"/>
      <c r="O19" s="160"/>
      <c r="P19" s="160"/>
      <c r="Q19" s="160"/>
    </row>
    <row r="20" spans="1:17" ht="15.95" customHeight="1" x14ac:dyDescent="0.5">
      <c r="C20" s="79" t="s">
        <v>187</v>
      </c>
      <c r="G20" s="72">
        <v>0</v>
      </c>
      <c r="H20" s="145"/>
      <c r="I20" s="16">
        <v>6743</v>
      </c>
      <c r="J20" s="145"/>
      <c r="K20" s="94">
        <v>0</v>
      </c>
      <c r="L20" s="93"/>
      <c r="M20" s="93">
        <v>6743</v>
      </c>
      <c r="O20" s="160"/>
      <c r="P20" s="160"/>
      <c r="Q20" s="160"/>
    </row>
    <row r="21" spans="1:17" ht="15.95" customHeight="1" x14ac:dyDescent="0.5">
      <c r="B21" s="79" t="s">
        <v>141</v>
      </c>
      <c r="E21" s="91" t="s">
        <v>214</v>
      </c>
      <c r="G21" s="149">
        <v>163523</v>
      </c>
      <c r="H21" s="145"/>
      <c r="I21" s="16">
        <v>151678</v>
      </c>
      <c r="J21" s="145"/>
      <c r="K21" s="149">
        <v>141581</v>
      </c>
      <c r="L21" s="145"/>
      <c r="M21" s="93">
        <v>135981</v>
      </c>
      <c r="O21" s="160"/>
      <c r="P21" s="160"/>
      <c r="Q21" s="160"/>
    </row>
    <row r="22" spans="1:17" ht="15.95" customHeight="1" x14ac:dyDescent="0.5">
      <c r="B22" s="79" t="s">
        <v>219</v>
      </c>
      <c r="G22" s="72"/>
      <c r="H22" s="145"/>
      <c r="I22" s="16"/>
      <c r="J22" s="145"/>
      <c r="K22" s="94"/>
      <c r="L22" s="93"/>
      <c r="M22" s="93"/>
      <c r="O22" s="160"/>
      <c r="P22" s="160"/>
      <c r="Q22" s="160"/>
    </row>
    <row r="23" spans="1:17" ht="15.95" customHeight="1" x14ac:dyDescent="0.5">
      <c r="C23" s="79" t="s">
        <v>86</v>
      </c>
      <c r="G23" s="72">
        <v>-3532</v>
      </c>
      <c r="H23" s="145"/>
      <c r="I23" s="145">
        <v>-2494</v>
      </c>
      <c r="J23" s="145"/>
      <c r="K23" s="94">
        <v>-3532</v>
      </c>
      <c r="L23" s="93"/>
      <c r="M23" s="145">
        <v>-2494</v>
      </c>
      <c r="O23" s="160"/>
      <c r="P23" s="160"/>
      <c r="Q23" s="160"/>
    </row>
    <row r="24" spans="1:17" ht="15.95" customHeight="1" x14ac:dyDescent="0.5">
      <c r="B24" s="160" t="s">
        <v>210</v>
      </c>
      <c r="G24" s="72">
        <v>-8413</v>
      </c>
      <c r="H24" s="145"/>
      <c r="I24" s="16">
        <v>8947</v>
      </c>
      <c r="J24" s="145"/>
      <c r="K24" s="94">
        <v>-9352</v>
      </c>
      <c r="L24" s="93"/>
      <c r="M24" s="93">
        <v>8598</v>
      </c>
      <c r="O24" s="160"/>
      <c r="P24" s="160"/>
      <c r="Q24" s="160"/>
    </row>
    <row r="25" spans="1:17" ht="15.95" customHeight="1" x14ac:dyDescent="0.5">
      <c r="B25" s="79" t="s">
        <v>100</v>
      </c>
      <c r="G25" s="149">
        <v>0</v>
      </c>
      <c r="H25" s="145"/>
      <c r="I25" s="145">
        <v>284</v>
      </c>
      <c r="J25" s="145"/>
      <c r="K25" s="94">
        <v>0</v>
      </c>
      <c r="L25" s="93"/>
      <c r="M25" s="93">
        <v>0</v>
      </c>
      <c r="O25" s="160"/>
      <c r="P25" s="160"/>
      <c r="Q25" s="160"/>
    </row>
    <row r="26" spans="1:17" ht="15.95" customHeight="1" x14ac:dyDescent="0.5">
      <c r="B26" s="79" t="s">
        <v>101</v>
      </c>
      <c r="G26" s="149">
        <v>13830</v>
      </c>
      <c r="H26" s="145"/>
      <c r="I26" s="145">
        <v>10333</v>
      </c>
      <c r="J26" s="145"/>
      <c r="K26" s="94">
        <v>13830</v>
      </c>
      <c r="L26" s="93"/>
      <c r="M26" s="93">
        <v>10333</v>
      </c>
      <c r="O26" s="160"/>
      <c r="P26" s="160"/>
      <c r="Q26" s="160"/>
    </row>
    <row r="27" spans="1:17" ht="15.95" customHeight="1" x14ac:dyDescent="0.5">
      <c r="B27" s="79" t="s">
        <v>38</v>
      </c>
      <c r="G27" s="72">
        <v>-2903</v>
      </c>
      <c r="H27" s="145"/>
      <c r="I27" s="16">
        <v>-4299</v>
      </c>
      <c r="J27" s="145"/>
      <c r="K27" s="94">
        <v>-4698</v>
      </c>
      <c r="L27" s="93"/>
      <c r="M27" s="93">
        <v>-4478.1242300000004</v>
      </c>
    </row>
    <row r="28" spans="1:17" ht="15.95" customHeight="1" x14ac:dyDescent="0.5">
      <c r="B28" s="79" t="s">
        <v>94</v>
      </c>
      <c r="G28" s="150">
        <v>2328</v>
      </c>
      <c r="H28" s="145"/>
      <c r="I28" s="151">
        <v>5562</v>
      </c>
      <c r="J28" s="145"/>
      <c r="K28" s="71">
        <v>0</v>
      </c>
      <c r="L28" s="93"/>
      <c r="M28" s="115">
        <v>0</v>
      </c>
    </row>
    <row r="29" spans="1:17" ht="15.95" customHeight="1" x14ac:dyDescent="0.5">
      <c r="G29" s="149"/>
      <c r="H29" s="145"/>
      <c r="I29" s="145"/>
      <c r="J29" s="145"/>
      <c r="K29" s="94"/>
      <c r="L29" s="93"/>
      <c r="M29" s="93"/>
    </row>
    <row r="30" spans="1:17" ht="15.95" customHeight="1" x14ac:dyDescent="0.5">
      <c r="A30" s="79" t="s">
        <v>114</v>
      </c>
      <c r="G30" s="94">
        <f>SUM(G13:G28)</f>
        <v>597818</v>
      </c>
      <c r="H30" s="145"/>
      <c r="I30" s="93">
        <f>SUM(I13:I28)</f>
        <v>491067</v>
      </c>
      <c r="J30" s="145"/>
      <c r="K30" s="94">
        <f>SUM(K13:K28)</f>
        <v>544140</v>
      </c>
      <c r="L30" s="93"/>
      <c r="M30" s="93">
        <f>SUM(M13:M28)</f>
        <v>459291.87576999998</v>
      </c>
    </row>
    <row r="31" spans="1:17" ht="15.95" customHeight="1" x14ac:dyDescent="0.5">
      <c r="B31" s="79" t="s">
        <v>103</v>
      </c>
      <c r="G31" s="94"/>
      <c r="H31" s="145"/>
      <c r="I31" s="93"/>
      <c r="J31" s="145"/>
      <c r="K31" s="94"/>
      <c r="L31" s="93"/>
      <c r="M31" s="93"/>
    </row>
    <row r="32" spans="1:17" ht="15.95" customHeight="1" x14ac:dyDescent="0.5">
      <c r="B32" s="126" t="s">
        <v>47</v>
      </c>
      <c r="G32" s="149">
        <v>-344932</v>
      </c>
      <c r="H32" s="145"/>
      <c r="I32" s="145">
        <v>28073</v>
      </c>
      <c r="J32" s="145"/>
      <c r="K32" s="149">
        <v>-368843</v>
      </c>
      <c r="L32" s="93"/>
      <c r="M32" s="145">
        <v>-17720</v>
      </c>
    </row>
    <row r="33" spans="1:13" ht="15.95" customHeight="1" x14ac:dyDescent="0.5">
      <c r="B33" s="126" t="s">
        <v>36</v>
      </c>
      <c r="G33" s="149">
        <v>-118677</v>
      </c>
      <c r="H33" s="145"/>
      <c r="I33" s="145">
        <v>-34217</v>
      </c>
      <c r="J33" s="145"/>
      <c r="K33" s="149">
        <v>-105009</v>
      </c>
      <c r="L33" s="93"/>
      <c r="M33" s="145">
        <v>-36389</v>
      </c>
    </row>
    <row r="34" spans="1:13" ht="15.95" customHeight="1" x14ac:dyDescent="0.5">
      <c r="B34" s="126" t="s">
        <v>113</v>
      </c>
      <c r="G34" s="149">
        <v>21287</v>
      </c>
      <c r="H34" s="145"/>
      <c r="I34" s="168">
        <v>75326</v>
      </c>
      <c r="J34" s="145"/>
      <c r="K34" s="149">
        <v>21287</v>
      </c>
      <c r="L34" s="93"/>
      <c r="M34" s="168">
        <v>75326</v>
      </c>
    </row>
    <row r="35" spans="1:13" ht="15.95" customHeight="1" x14ac:dyDescent="0.5">
      <c r="B35" s="126" t="s">
        <v>73</v>
      </c>
      <c r="G35" s="149">
        <v>2889</v>
      </c>
      <c r="H35" s="145"/>
      <c r="I35" s="145">
        <v>-17551</v>
      </c>
      <c r="J35" s="145"/>
      <c r="K35" s="149">
        <v>1298</v>
      </c>
      <c r="L35" s="93"/>
      <c r="M35" s="145">
        <v>-3911</v>
      </c>
    </row>
    <row r="36" spans="1:13" ht="15.95" customHeight="1" x14ac:dyDescent="0.5">
      <c r="B36" s="126" t="s">
        <v>209</v>
      </c>
      <c r="G36" s="149">
        <v>-234</v>
      </c>
      <c r="H36" s="145"/>
      <c r="I36" s="173">
        <v>0</v>
      </c>
      <c r="J36" s="145"/>
      <c r="K36" s="149">
        <v>-235</v>
      </c>
      <c r="L36" s="93"/>
      <c r="M36" s="145">
        <v>0</v>
      </c>
    </row>
    <row r="37" spans="1:13" ht="15.95" customHeight="1" x14ac:dyDescent="0.5">
      <c r="A37" s="184"/>
      <c r="B37" s="126" t="s">
        <v>55</v>
      </c>
      <c r="E37" s="79"/>
      <c r="F37" s="80"/>
      <c r="G37" s="149">
        <v>29149</v>
      </c>
      <c r="H37" s="149"/>
      <c r="I37" s="173">
        <v>12393</v>
      </c>
      <c r="J37" s="145"/>
      <c r="K37" s="149">
        <v>36611</v>
      </c>
      <c r="L37" s="149"/>
      <c r="M37" s="93">
        <v>-10</v>
      </c>
    </row>
    <row r="38" spans="1:13" ht="15.95" customHeight="1" x14ac:dyDescent="0.5">
      <c r="B38" s="126" t="s">
        <v>35</v>
      </c>
      <c r="E38" s="79"/>
      <c r="F38" s="80"/>
      <c r="G38" s="149">
        <v>34046</v>
      </c>
      <c r="H38" s="149"/>
      <c r="I38" s="173">
        <v>9989</v>
      </c>
      <c r="J38" s="145"/>
      <c r="K38" s="149">
        <v>13601</v>
      </c>
      <c r="L38" s="149"/>
      <c r="M38" s="93">
        <v>3546</v>
      </c>
    </row>
    <row r="39" spans="1:13" ht="15.95" customHeight="1" x14ac:dyDescent="0.5">
      <c r="B39" s="126" t="s">
        <v>44</v>
      </c>
      <c r="E39" s="79"/>
      <c r="F39" s="80"/>
      <c r="G39" s="149">
        <v>2887</v>
      </c>
      <c r="H39" s="149"/>
      <c r="I39" s="173">
        <v>12263</v>
      </c>
      <c r="J39" s="145"/>
      <c r="K39" s="149">
        <v>2641</v>
      </c>
      <c r="L39" s="149"/>
      <c r="M39" s="93">
        <v>13270</v>
      </c>
    </row>
    <row r="40" spans="1:13" ht="15.95" customHeight="1" x14ac:dyDescent="0.5">
      <c r="B40" s="126" t="s">
        <v>97</v>
      </c>
      <c r="G40" s="149"/>
      <c r="H40" s="145"/>
      <c r="I40" s="145"/>
      <c r="J40" s="145"/>
      <c r="K40" s="149"/>
      <c r="L40" s="93"/>
    </row>
    <row r="41" spans="1:13" ht="15.95" customHeight="1" x14ac:dyDescent="0.5">
      <c r="C41" s="79" t="s">
        <v>98</v>
      </c>
      <c r="G41" s="71">
        <v>-1667</v>
      </c>
      <c r="H41" s="145"/>
      <c r="I41" s="151">
        <v>-6589</v>
      </c>
      <c r="J41" s="145"/>
      <c r="K41" s="71">
        <v>-1667</v>
      </c>
      <c r="L41" s="93"/>
      <c r="M41" s="115">
        <v>-6589</v>
      </c>
    </row>
    <row r="42" spans="1:13" ht="15.95" customHeight="1" x14ac:dyDescent="0.5">
      <c r="B42" s="126"/>
      <c r="G42" s="149"/>
      <c r="H42" s="145"/>
      <c r="I42" s="145"/>
      <c r="J42" s="145"/>
      <c r="K42" s="149"/>
      <c r="L42" s="93"/>
      <c r="M42" s="145"/>
    </row>
    <row r="43" spans="1:13" ht="15.95" customHeight="1" x14ac:dyDescent="0.5">
      <c r="A43" s="79" t="s">
        <v>146</v>
      </c>
      <c r="B43" s="126"/>
      <c r="G43" s="149">
        <f>SUM(G30:G41)</f>
        <v>222566</v>
      </c>
      <c r="H43" s="145"/>
      <c r="I43" s="145">
        <f>SUM(I30:I41)</f>
        <v>570754</v>
      </c>
      <c r="J43" s="145"/>
      <c r="K43" s="149">
        <f>SUM(K30:K41)</f>
        <v>143824</v>
      </c>
      <c r="L43" s="93"/>
      <c r="M43" s="145">
        <f>SUM(M30:M41)</f>
        <v>486814.87576999998</v>
      </c>
    </row>
    <row r="44" spans="1:13" ht="15.95" customHeight="1" x14ac:dyDescent="0.5">
      <c r="A44" s="78"/>
      <c r="B44" s="126" t="s">
        <v>95</v>
      </c>
      <c r="G44" s="71">
        <v>-46252</v>
      </c>
      <c r="H44" s="145"/>
      <c r="I44" s="115">
        <v>-67336</v>
      </c>
      <c r="J44" s="145"/>
      <c r="K44" s="71">
        <v>-39841</v>
      </c>
      <c r="L44" s="93"/>
      <c r="M44" s="115">
        <v>-66133</v>
      </c>
    </row>
    <row r="45" spans="1:13" ht="15.95" customHeight="1" x14ac:dyDescent="0.5">
      <c r="B45" s="126"/>
      <c r="G45" s="149"/>
      <c r="H45" s="145"/>
      <c r="I45" s="145"/>
      <c r="J45" s="145"/>
      <c r="K45" s="149"/>
      <c r="L45" s="93"/>
      <c r="M45" s="145"/>
    </row>
    <row r="46" spans="1:13" ht="15.95" customHeight="1" x14ac:dyDescent="0.5">
      <c r="A46" s="78" t="s">
        <v>157</v>
      </c>
      <c r="B46" s="126"/>
      <c r="G46" s="149"/>
      <c r="H46" s="145"/>
      <c r="I46" s="145"/>
      <c r="J46" s="145"/>
      <c r="K46" s="149"/>
      <c r="L46" s="93"/>
      <c r="M46" s="145"/>
    </row>
    <row r="47" spans="1:13" ht="15.95" customHeight="1" x14ac:dyDescent="0.5">
      <c r="B47" s="78" t="s">
        <v>158</v>
      </c>
      <c r="G47" s="71">
        <f>SUM(G43:G45)</f>
        <v>176314</v>
      </c>
      <c r="H47" s="145"/>
      <c r="I47" s="115">
        <f>SUM(I43:I45)</f>
        <v>503418</v>
      </c>
      <c r="J47" s="145"/>
      <c r="K47" s="71">
        <f>SUM(K43:K45)</f>
        <v>103983</v>
      </c>
      <c r="L47" s="93"/>
      <c r="M47" s="115">
        <f>SUM(M43:M45)</f>
        <v>420681.87576999998</v>
      </c>
    </row>
    <row r="48" spans="1:13" ht="15.95" customHeight="1" x14ac:dyDescent="0.5">
      <c r="B48" s="78"/>
      <c r="G48" s="93"/>
      <c r="H48" s="145"/>
      <c r="I48" s="93"/>
      <c r="J48" s="145"/>
      <c r="K48" s="93"/>
      <c r="L48" s="93"/>
      <c r="M48" s="93"/>
    </row>
    <row r="49" spans="1:13" ht="15.95" customHeight="1" x14ac:dyDescent="0.5">
      <c r="B49" s="78"/>
      <c r="G49" s="93"/>
      <c r="H49" s="145"/>
      <c r="I49" s="93"/>
      <c r="J49" s="145"/>
      <c r="K49" s="93"/>
      <c r="L49" s="93"/>
      <c r="M49" s="93"/>
    </row>
    <row r="50" spans="1:13" ht="15.95" customHeight="1" x14ac:dyDescent="0.5">
      <c r="B50" s="78"/>
      <c r="G50" s="93"/>
      <c r="H50" s="145"/>
      <c r="I50" s="93"/>
      <c r="J50" s="145"/>
      <c r="K50" s="93"/>
      <c r="L50" s="93"/>
      <c r="M50" s="93"/>
    </row>
    <row r="51" spans="1:13" ht="15.95" customHeight="1" x14ac:dyDescent="0.5">
      <c r="B51" s="78"/>
      <c r="G51" s="93"/>
      <c r="H51" s="145"/>
      <c r="I51" s="93"/>
      <c r="J51" s="145"/>
      <c r="K51" s="93"/>
      <c r="L51" s="93"/>
      <c r="M51" s="93"/>
    </row>
    <row r="52" spans="1:13" ht="15.95" customHeight="1" x14ac:dyDescent="0.5">
      <c r="B52" s="78"/>
      <c r="G52" s="93"/>
      <c r="H52" s="145"/>
      <c r="I52" s="93"/>
      <c r="J52" s="145"/>
      <c r="K52" s="93"/>
      <c r="L52" s="93"/>
      <c r="M52" s="93"/>
    </row>
    <row r="53" spans="1:13" ht="22.35" customHeight="1" x14ac:dyDescent="0.5">
      <c r="A53" s="8" t="str">
        <f>'6 -7 (9-month)'!A101</f>
        <v>The notes to interim financial information on pages 12 to 25 form an integral part of this interim financial information.</v>
      </c>
      <c r="B53" s="118"/>
      <c r="C53" s="118"/>
      <c r="D53" s="118"/>
      <c r="E53" s="118"/>
      <c r="F53" s="118"/>
      <c r="G53" s="118"/>
      <c r="H53" s="118"/>
      <c r="I53" s="118"/>
      <c r="J53" s="118"/>
      <c r="K53" s="118"/>
      <c r="L53" s="118"/>
      <c r="M53" s="118"/>
    </row>
    <row r="54" spans="1:13" ht="16.5" customHeight="1" x14ac:dyDescent="0.5">
      <c r="A54" s="78" t="s">
        <v>19</v>
      </c>
    </row>
    <row r="55" spans="1:13" ht="16.5" customHeight="1" x14ac:dyDescent="0.5">
      <c r="A55" s="78" t="s">
        <v>194</v>
      </c>
    </row>
    <row r="56" spans="1:13" ht="16.5" customHeight="1" x14ac:dyDescent="0.5">
      <c r="A56" s="101" t="str">
        <f>A3</f>
        <v>For the nine-month period ended 30 September 2020</v>
      </c>
      <c r="B56" s="82"/>
      <c r="C56" s="82"/>
      <c r="D56" s="82"/>
      <c r="E56" s="83"/>
      <c r="F56" s="84"/>
      <c r="G56" s="82"/>
      <c r="H56" s="82"/>
      <c r="I56" s="82"/>
      <c r="J56" s="82"/>
      <c r="K56" s="84"/>
      <c r="L56" s="84"/>
      <c r="M56" s="84"/>
    </row>
    <row r="57" spans="1:13" ht="15.6" customHeight="1" x14ac:dyDescent="0.5">
      <c r="F57" s="80"/>
      <c r="G57" s="86"/>
      <c r="H57" s="181"/>
      <c r="I57" s="86"/>
      <c r="J57" s="81"/>
      <c r="K57" s="86"/>
      <c r="L57" s="181"/>
      <c r="M57" s="86"/>
    </row>
    <row r="58" spans="1:13" ht="15.6" customHeight="1" x14ac:dyDescent="0.5">
      <c r="F58" s="80"/>
      <c r="G58" s="86"/>
      <c r="H58" s="181"/>
      <c r="I58" s="86"/>
      <c r="J58" s="81"/>
      <c r="K58" s="86"/>
      <c r="L58" s="181"/>
      <c r="M58" s="86"/>
    </row>
    <row r="59" spans="1:13" ht="15.95" customHeight="1" x14ac:dyDescent="0.5">
      <c r="G59" s="188" t="s">
        <v>60</v>
      </c>
      <c r="H59" s="188"/>
      <c r="I59" s="188"/>
      <c r="K59" s="188" t="s">
        <v>118</v>
      </c>
      <c r="L59" s="188"/>
      <c r="M59" s="188"/>
    </row>
    <row r="60" spans="1:13" ht="15.95" customHeight="1" x14ac:dyDescent="0.5">
      <c r="F60" s="80"/>
      <c r="G60" s="187" t="s">
        <v>117</v>
      </c>
      <c r="H60" s="187"/>
      <c r="I60" s="187"/>
      <c r="J60" s="81"/>
      <c r="K60" s="187" t="s">
        <v>117</v>
      </c>
      <c r="L60" s="187"/>
      <c r="M60" s="187"/>
    </row>
    <row r="61" spans="1:13" ht="15.95" customHeight="1" x14ac:dyDescent="0.5">
      <c r="F61" s="80"/>
      <c r="G61" s="181" t="s">
        <v>50</v>
      </c>
      <c r="H61" s="181"/>
      <c r="I61" s="181" t="s">
        <v>50</v>
      </c>
      <c r="J61" s="81"/>
      <c r="K61" s="181" t="s">
        <v>50</v>
      </c>
      <c r="L61" s="181"/>
      <c r="M61" s="181" t="s">
        <v>50</v>
      </c>
    </row>
    <row r="62" spans="1:13" ht="15.95" customHeight="1" x14ac:dyDescent="0.5">
      <c r="F62" s="80"/>
      <c r="G62" s="86" t="s">
        <v>176</v>
      </c>
      <c r="H62" s="181"/>
      <c r="I62" s="86" t="s">
        <v>176</v>
      </c>
      <c r="J62" s="81"/>
      <c r="K62" s="86" t="s">
        <v>176</v>
      </c>
      <c r="L62" s="181"/>
      <c r="M62" s="86" t="s">
        <v>176</v>
      </c>
    </row>
    <row r="63" spans="1:13" ht="15.95" customHeight="1" x14ac:dyDescent="0.5">
      <c r="G63" s="86" t="s">
        <v>149</v>
      </c>
      <c r="H63" s="81"/>
      <c r="I63" s="86" t="s">
        <v>133</v>
      </c>
      <c r="J63" s="81"/>
      <c r="K63" s="86" t="s">
        <v>149</v>
      </c>
      <c r="M63" s="86" t="s">
        <v>133</v>
      </c>
    </row>
    <row r="64" spans="1:13" ht="15.95" customHeight="1" x14ac:dyDescent="0.5">
      <c r="E64" s="182" t="s">
        <v>0</v>
      </c>
      <c r="F64" s="181"/>
      <c r="G64" s="88" t="s">
        <v>99</v>
      </c>
      <c r="H64" s="181"/>
      <c r="I64" s="88" t="s">
        <v>99</v>
      </c>
      <c r="J64" s="181"/>
      <c r="K64" s="88" t="s">
        <v>99</v>
      </c>
      <c r="L64" s="181"/>
      <c r="M64" s="88" t="s">
        <v>99</v>
      </c>
    </row>
    <row r="65" spans="1:13" ht="15.95" customHeight="1" x14ac:dyDescent="0.5">
      <c r="A65" s="78" t="s">
        <v>33</v>
      </c>
      <c r="G65" s="149"/>
      <c r="H65" s="145"/>
      <c r="I65" s="93"/>
      <c r="J65" s="93"/>
      <c r="K65" s="94"/>
      <c r="L65" s="93"/>
      <c r="M65" s="93"/>
    </row>
    <row r="66" spans="1:13" ht="15.95" customHeight="1" x14ac:dyDescent="0.5">
      <c r="A66" s="79" t="s">
        <v>166</v>
      </c>
      <c r="G66" s="149"/>
      <c r="H66" s="145"/>
      <c r="I66" s="145"/>
      <c r="J66" s="145"/>
      <c r="K66" s="94"/>
      <c r="L66" s="93"/>
      <c r="M66" s="93"/>
    </row>
    <row r="67" spans="1:13" ht="15.95" customHeight="1" x14ac:dyDescent="0.5">
      <c r="B67" s="79" t="s">
        <v>226</v>
      </c>
      <c r="F67" s="146"/>
      <c r="G67" s="94">
        <v>0</v>
      </c>
      <c r="H67" s="93"/>
      <c r="I67" s="93">
        <v>120000</v>
      </c>
      <c r="J67" s="145"/>
      <c r="K67" s="94">
        <v>0</v>
      </c>
      <c r="L67" s="93"/>
      <c r="M67" s="93">
        <v>120000</v>
      </c>
    </row>
    <row r="68" spans="1:13" ht="15.95" customHeight="1" x14ac:dyDescent="0.5">
      <c r="A68" s="79" t="s">
        <v>112</v>
      </c>
      <c r="F68" s="146"/>
      <c r="G68" s="94"/>
      <c r="H68" s="145"/>
      <c r="J68" s="145"/>
      <c r="K68" s="149"/>
      <c r="L68" s="93"/>
      <c r="M68" s="93"/>
    </row>
    <row r="69" spans="1:13" ht="15.95" customHeight="1" x14ac:dyDescent="0.5">
      <c r="B69" s="79" t="s">
        <v>104</v>
      </c>
      <c r="F69" s="146"/>
      <c r="G69" s="94">
        <v>-128520</v>
      </c>
      <c r="H69" s="145"/>
      <c r="I69" s="93">
        <v>-255342</v>
      </c>
      <c r="J69" s="145"/>
      <c r="K69" s="94">
        <v>-54983</v>
      </c>
      <c r="L69" s="93"/>
      <c r="M69" s="145">
        <v>-126371</v>
      </c>
    </row>
    <row r="70" spans="1:13" ht="15.95" customHeight="1" x14ac:dyDescent="0.5">
      <c r="A70" s="79" t="s">
        <v>128</v>
      </c>
      <c r="F70" s="146"/>
      <c r="G70" s="94"/>
      <c r="H70" s="145"/>
      <c r="J70" s="145"/>
      <c r="K70" s="94"/>
      <c r="L70" s="93"/>
    </row>
    <row r="71" spans="1:13" ht="15.95" customHeight="1" x14ac:dyDescent="0.5">
      <c r="B71" s="79" t="s">
        <v>86</v>
      </c>
      <c r="F71" s="146"/>
      <c r="G71" s="94">
        <v>12429</v>
      </c>
      <c r="H71" s="145"/>
      <c r="I71" s="93">
        <v>2519</v>
      </c>
      <c r="J71" s="145"/>
      <c r="K71" s="94">
        <v>12429</v>
      </c>
      <c r="L71" s="93"/>
      <c r="M71" s="93">
        <v>2519</v>
      </c>
    </row>
    <row r="72" spans="1:13" ht="15.95" customHeight="1" x14ac:dyDescent="0.5">
      <c r="A72" s="79" t="s">
        <v>87</v>
      </c>
      <c r="F72" s="146"/>
      <c r="G72" s="94"/>
      <c r="H72" s="145"/>
      <c r="K72" s="94"/>
      <c r="L72" s="79"/>
    </row>
    <row r="73" spans="1:13" ht="15.95" customHeight="1" x14ac:dyDescent="0.5">
      <c r="B73" s="79" t="s">
        <v>88</v>
      </c>
      <c r="F73" s="146"/>
      <c r="G73" s="94">
        <v>516</v>
      </c>
      <c r="H73" s="145"/>
      <c r="I73" s="93">
        <v>850</v>
      </c>
      <c r="J73" s="145"/>
      <c r="K73" s="94">
        <v>516</v>
      </c>
      <c r="L73" s="93"/>
      <c r="M73" s="93">
        <v>850</v>
      </c>
    </row>
    <row r="74" spans="1:13" ht="15.95" customHeight="1" x14ac:dyDescent="0.5">
      <c r="A74" s="79" t="s">
        <v>188</v>
      </c>
      <c r="F74" s="146"/>
      <c r="G74" s="94">
        <v>0</v>
      </c>
      <c r="H74" s="145"/>
      <c r="I74" s="93">
        <v>-1000</v>
      </c>
      <c r="K74" s="94">
        <v>0</v>
      </c>
      <c r="M74" s="93">
        <v>-1000</v>
      </c>
    </row>
    <row r="75" spans="1:13" ht="15.95" customHeight="1" x14ac:dyDescent="0.5">
      <c r="A75" s="79" t="s">
        <v>167</v>
      </c>
      <c r="E75" s="3" t="s">
        <v>212</v>
      </c>
      <c r="F75" s="146"/>
      <c r="G75" s="94">
        <v>0</v>
      </c>
      <c r="H75" s="145"/>
      <c r="I75" s="93" t="s">
        <v>147</v>
      </c>
      <c r="J75" s="145"/>
      <c r="K75" s="94">
        <v>48592</v>
      </c>
      <c r="L75" s="93"/>
      <c r="M75" s="93">
        <v>0</v>
      </c>
    </row>
    <row r="76" spans="1:13" ht="15.95" customHeight="1" x14ac:dyDescent="0.5">
      <c r="A76" s="79" t="s">
        <v>217</v>
      </c>
      <c r="E76" s="3"/>
      <c r="F76" s="146"/>
      <c r="G76" s="94">
        <v>0</v>
      </c>
      <c r="H76" s="145"/>
      <c r="I76" s="93">
        <v>0</v>
      </c>
      <c r="J76" s="145"/>
      <c r="K76" s="94">
        <v>0</v>
      </c>
      <c r="L76" s="93"/>
      <c r="M76" s="93">
        <v>-43483</v>
      </c>
    </row>
    <row r="77" spans="1:13" ht="15.95" customHeight="1" x14ac:dyDescent="0.5">
      <c r="A77" s="79" t="s">
        <v>39</v>
      </c>
      <c r="F77" s="146"/>
      <c r="G77" s="71">
        <v>2608</v>
      </c>
      <c r="H77" s="145"/>
      <c r="I77" s="115">
        <v>4024</v>
      </c>
      <c r="J77" s="145"/>
      <c r="K77" s="71">
        <v>3057</v>
      </c>
      <c r="L77" s="93"/>
      <c r="M77" s="115">
        <v>4203.1242300000004</v>
      </c>
    </row>
    <row r="78" spans="1:13" ht="8.1" customHeight="1" x14ac:dyDescent="0.5">
      <c r="A78" s="78"/>
      <c r="G78" s="94"/>
      <c r="H78" s="145"/>
      <c r="I78" s="93"/>
      <c r="J78" s="145"/>
      <c r="K78" s="94"/>
      <c r="L78" s="93"/>
      <c r="M78" s="93"/>
    </row>
    <row r="79" spans="1:13" ht="15.95" customHeight="1" x14ac:dyDescent="0.5">
      <c r="A79" s="78" t="s">
        <v>195</v>
      </c>
      <c r="B79" s="78"/>
      <c r="F79" s="146"/>
      <c r="G79" s="94"/>
      <c r="H79" s="145"/>
      <c r="I79" s="93"/>
      <c r="J79" s="145"/>
      <c r="K79" s="94"/>
      <c r="L79" s="93"/>
      <c r="M79" s="93"/>
    </row>
    <row r="80" spans="1:13" ht="15.95" customHeight="1" x14ac:dyDescent="0.5">
      <c r="A80" s="78"/>
      <c r="B80" s="78" t="s">
        <v>218</v>
      </c>
      <c r="F80" s="146"/>
      <c r="G80" s="71">
        <f>SUM(G67:G77)</f>
        <v>-112967</v>
      </c>
      <c r="H80" s="145"/>
      <c r="I80" s="115">
        <f>SUM(I65:I77)</f>
        <v>-128949</v>
      </c>
      <c r="J80" s="145"/>
      <c r="K80" s="71">
        <f>SUM(K65:K77)</f>
        <v>9611</v>
      </c>
      <c r="L80" s="93"/>
      <c r="M80" s="115">
        <f>SUM(M65:M77)</f>
        <v>-43281.875769999999</v>
      </c>
    </row>
    <row r="81" spans="1:13" ht="14.1" customHeight="1" x14ac:dyDescent="0.5">
      <c r="F81" s="181"/>
      <c r="G81" s="152"/>
      <c r="H81" s="145"/>
      <c r="I81" s="153"/>
      <c r="J81" s="145"/>
      <c r="K81" s="152"/>
      <c r="L81" s="153"/>
      <c r="M81" s="153"/>
    </row>
    <row r="82" spans="1:13" ht="15.95" customHeight="1" x14ac:dyDescent="0.5">
      <c r="A82" s="78" t="s">
        <v>75</v>
      </c>
      <c r="F82" s="181"/>
      <c r="G82" s="152"/>
      <c r="H82" s="145"/>
      <c r="I82" s="153"/>
      <c r="J82" s="145"/>
      <c r="K82" s="152"/>
      <c r="L82" s="153"/>
      <c r="M82" s="153"/>
    </row>
    <row r="83" spans="1:13" ht="15.95" customHeight="1" x14ac:dyDescent="0.5">
      <c r="A83" s="79" t="s">
        <v>168</v>
      </c>
      <c r="E83" s="80">
        <v>17</v>
      </c>
      <c r="F83" s="146"/>
      <c r="G83" s="94">
        <v>107182</v>
      </c>
      <c r="H83" s="145"/>
      <c r="I83" s="93">
        <v>0</v>
      </c>
      <c r="J83" s="145"/>
      <c r="K83" s="94">
        <v>0</v>
      </c>
      <c r="L83" s="93"/>
      <c r="M83" s="93"/>
    </row>
    <row r="84" spans="1:13" ht="15.95" customHeight="1" x14ac:dyDescent="0.5">
      <c r="A84" s="79" t="s">
        <v>169</v>
      </c>
      <c r="E84" s="80">
        <v>17</v>
      </c>
      <c r="F84" s="146"/>
      <c r="G84" s="94">
        <v>-14310</v>
      </c>
      <c r="H84" s="145"/>
      <c r="I84" s="93">
        <v>-12891</v>
      </c>
      <c r="J84" s="145"/>
      <c r="K84" s="94">
        <v>0</v>
      </c>
      <c r="L84" s="93"/>
      <c r="M84" s="93" t="s">
        <v>147</v>
      </c>
    </row>
    <row r="85" spans="1:13" ht="15.95" customHeight="1" x14ac:dyDescent="0.5">
      <c r="A85" s="79" t="s">
        <v>159</v>
      </c>
      <c r="E85" s="80">
        <v>19</v>
      </c>
      <c r="F85" s="146"/>
      <c r="G85" s="94">
        <v>-253800</v>
      </c>
      <c r="H85" s="145"/>
      <c r="I85" s="93">
        <v>-376000</v>
      </c>
      <c r="J85" s="145"/>
      <c r="K85" s="94">
        <v>-253800</v>
      </c>
      <c r="L85" s="93"/>
      <c r="M85" s="93">
        <v>-376000</v>
      </c>
    </row>
    <row r="86" spans="1:13" ht="15.95" customHeight="1" x14ac:dyDescent="0.5">
      <c r="A86" s="79" t="s">
        <v>96</v>
      </c>
      <c r="F86" s="146"/>
      <c r="G86" s="94">
        <v>-748</v>
      </c>
      <c r="H86" s="145"/>
      <c r="I86" s="93">
        <v>-5098</v>
      </c>
      <c r="J86" s="145"/>
      <c r="K86" s="94">
        <v>0</v>
      </c>
      <c r="L86" s="93"/>
      <c r="M86" s="93" t="s">
        <v>147</v>
      </c>
    </row>
    <row r="87" spans="1:13" ht="15.95" customHeight="1" x14ac:dyDescent="0.5">
      <c r="A87" s="79" t="s">
        <v>189</v>
      </c>
      <c r="F87" s="146"/>
      <c r="G87" s="94"/>
      <c r="H87" s="145"/>
      <c r="I87" s="93"/>
      <c r="J87" s="145"/>
      <c r="K87" s="94"/>
      <c r="L87" s="93"/>
      <c r="M87" s="93"/>
    </row>
    <row r="88" spans="1:13" ht="15.95" customHeight="1" x14ac:dyDescent="0.5">
      <c r="B88" s="79" t="s">
        <v>190</v>
      </c>
      <c r="F88" s="146"/>
      <c r="G88" s="71">
        <v>0</v>
      </c>
      <c r="H88" s="145"/>
      <c r="I88" s="115">
        <v>40378</v>
      </c>
      <c r="J88" s="145"/>
      <c r="K88" s="71">
        <v>0</v>
      </c>
      <c r="L88" s="93"/>
      <c r="M88" s="115" t="s">
        <v>147</v>
      </c>
    </row>
    <row r="89" spans="1:13" ht="8.1" customHeight="1" x14ac:dyDescent="0.5">
      <c r="A89" s="78"/>
      <c r="G89" s="94"/>
      <c r="H89" s="145"/>
      <c r="I89" s="93"/>
      <c r="J89" s="145"/>
      <c r="K89" s="94"/>
      <c r="L89" s="93"/>
      <c r="M89" s="93"/>
    </row>
    <row r="90" spans="1:13" ht="15.95" customHeight="1" x14ac:dyDescent="0.5">
      <c r="A90" s="78" t="s">
        <v>160</v>
      </c>
      <c r="B90" s="78"/>
      <c r="F90" s="154"/>
      <c r="G90" s="71">
        <f>SUM(G83:G88)</f>
        <v>-161676</v>
      </c>
      <c r="H90" s="93"/>
      <c r="I90" s="115">
        <f>SUM(I83:I88)</f>
        <v>-353611</v>
      </c>
      <c r="J90" s="145"/>
      <c r="K90" s="71">
        <f>SUM(K84:K88)</f>
        <v>-253800</v>
      </c>
      <c r="L90" s="155"/>
      <c r="M90" s="115">
        <f>SUM(M84:M88)</f>
        <v>-376000</v>
      </c>
    </row>
    <row r="91" spans="1:13" ht="14.1" customHeight="1" x14ac:dyDescent="0.5">
      <c r="F91" s="181"/>
      <c r="G91" s="152"/>
      <c r="H91" s="145"/>
      <c r="I91" s="153"/>
      <c r="J91" s="145"/>
      <c r="K91" s="152"/>
      <c r="L91" s="153"/>
      <c r="M91" s="153"/>
    </row>
    <row r="92" spans="1:13" ht="15.95" customHeight="1" x14ac:dyDescent="0.5">
      <c r="A92" s="78" t="s">
        <v>161</v>
      </c>
      <c r="B92" s="78"/>
      <c r="F92" s="146"/>
      <c r="G92" s="90"/>
      <c r="K92" s="90"/>
      <c r="L92" s="79"/>
      <c r="M92" s="79"/>
    </row>
    <row r="93" spans="1:13" ht="15.95" customHeight="1" x14ac:dyDescent="0.5">
      <c r="A93" s="78"/>
      <c r="B93" s="78" t="s">
        <v>140</v>
      </c>
      <c r="F93" s="146"/>
      <c r="G93" s="94">
        <f>SUM(G47,G80,G90)</f>
        <v>-98329</v>
      </c>
      <c r="H93" s="145"/>
      <c r="I93" s="93">
        <f>SUM(I47,I80,I90)</f>
        <v>20858</v>
      </c>
      <c r="J93" s="145"/>
      <c r="K93" s="94">
        <f>SUM(K47,K80,K90)</f>
        <v>-140206</v>
      </c>
      <c r="L93" s="93"/>
      <c r="M93" s="93">
        <f>SUM(M47,M80,M90)</f>
        <v>1400</v>
      </c>
    </row>
    <row r="94" spans="1:13" ht="15.95" customHeight="1" x14ac:dyDescent="0.5">
      <c r="A94" s="79" t="s">
        <v>74</v>
      </c>
      <c r="F94" s="146"/>
      <c r="G94" s="94">
        <v>-669</v>
      </c>
      <c r="H94" s="145"/>
      <c r="I94" s="93">
        <v>-349</v>
      </c>
      <c r="J94" s="145"/>
      <c r="K94" s="94">
        <v>0</v>
      </c>
      <c r="L94" s="93"/>
      <c r="M94" s="93">
        <v>0</v>
      </c>
    </row>
    <row r="95" spans="1:13" ht="15.95" customHeight="1" x14ac:dyDescent="0.5">
      <c r="A95" s="79" t="s">
        <v>89</v>
      </c>
      <c r="F95" s="146"/>
      <c r="G95" s="94"/>
      <c r="H95" s="145"/>
      <c r="J95" s="145"/>
      <c r="K95" s="94"/>
      <c r="L95" s="93"/>
    </row>
    <row r="96" spans="1:13" ht="15.95" customHeight="1" x14ac:dyDescent="0.5">
      <c r="B96" s="79" t="s">
        <v>91</v>
      </c>
      <c r="F96" s="146"/>
      <c r="G96" s="71">
        <v>548005</v>
      </c>
      <c r="H96" s="145"/>
      <c r="I96" s="115">
        <v>570432</v>
      </c>
      <c r="J96" s="145"/>
      <c r="K96" s="71">
        <v>535441</v>
      </c>
      <c r="L96" s="93"/>
      <c r="M96" s="115">
        <v>551755</v>
      </c>
    </row>
    <row r="97" spans="1:18" ht="8.1" customHeight="1" x14ac:dyDescent="0.5">
      <c r="A97" s="78"/>
      <c r="G97" s="94"/>
      <c r="H97" s="145"/>
      <c r="I97" s="93"/>
      <c r="J97" s="145"/>
      <c r="K97" s="94"/>
      <c r="L97" s="93"/>
      <c r="M97" s="93"/>
    </row>
    <row r="98" spans="1:18" ht="15.95" customHeight="1" x14ac:dyDescent="0.5">
      <c r="A98" s="79" t="s">
        <v>89</v>
      </c>
      <c r="F98" s="181"/>
      <c r="G98" s="152"/>
      <c r="H98" s="145"/>
      <c r="I98" s="153"/>
      <c r="J98" s="145"/>
      <c r="K98" s="152"/>
      <c r="L98" s="153"/>
      <c r="M98" s="153"/>
    </row>
    <row r="99" spans="1:18" ht="15.95" customHeight="1" thickBot="1" x14ac:dyDescent="0.55000000000000004">
      <c r="B99" s="79" t="s">
        <v>90</v>
      </c>
      <c r="F99" s="146"/>
      <c r="G99" s="128">
        <f>SUM(G93:G97)</f>
        <v>449007</v>
      </c>
      <c r="H99" s="145"/>
      <c r="I99" s="129">
        <f>SUM(I93:I97)</f>
        <v>590941</v>
      </c>
      <c r="J99" s="145"/>
      <c r="K99" s="128">
        <f>SUM(K93:K97)</f>
        <v>395235</v>
      </c>
      <c r="L99" s="93"/>
      <c r="M99" s="129">
        <f>SUM(M93:M97)</f>
        <v>553155</v>
      </c>
    </row>
    <row r="100" spans="1:18" ht="14.1" customHeight="1" thickTop="1" x14ac:dyDescent="0.5">
      <c r="F100" s="146"/>
      <c r="G100" s="94"/>
      <c r="H100" s="145"/>
      <c r="I100" s="93"/>
      <c r="J100" s="145"/>
      <c r="K100" s="72"/>
      <c r="L100" s="93"/>
      <c r="M100" s="16"/>
      <c r="O100" s="156"/>
    </row>
    <row r="101" spans="1:18" ht="15.95" customHeight="1" x14ac:dyDescent="0.5">
      <c r="A101" s="78" t="s">
        <v>40</v>
      </c>
      <c r="G101" s="94"/>
      <c r="H101" s="145"/>
      <c r="I101" s="93"/>
      <c r="J101" s="145"/>
      <c r="K101" s="94"/>
      <c r="L101" s="93"/>
      <c r="M101" s="93"/>
    </row>
    <row r="102" spans="1:18" ht="8.1" customHeight="1" x14ac:dyDescent="0.5">
      <c r="A102" s="78"/>
      <c r="G102" s="94"/>
      <c r="H102" s="145"/>
      <c r="I102" s="93"/>
      <c r="J102" s="145"/>
      <c r="K102" s="94"/>
      <c r="L102" s="93"/>
      <c r="M102" s="93"/>
    </row>
    <row r="103" spans="1:18" ht="15.95" customHeight="1" x14ac:dyDescent="0.5">
      <c r="A103" s="79" t="s">
        <v>191</v>
      </c>
      <c r="B103" s="147"/>
      <c r="C103" s="147"/>
      <c r="D103" s="147"/>
      <c r="E103" s="147"/>
      <c r="F103" s="147"/>
      <c r="G103" s="90"/>
      <c r="K103" s="89"/>
    </row>
    <row r="104" spans="1:18" ht="15.95" customHeight="1" x14ac:dyDescent="0.5">
      <c r="B104" s="193" t="s">
        <v>192</v>
      </c>
      <c r="C104" s="193"/>
      <c r="D104" s="193"/>
      <c r="E104" s="91">
        <v>16</v>
      </c>
      <c r="F104" s="147"/>
      <c r="G104" s="94">
        <v>3500</v>
      </c>
      <c r="H104" s="157"/>
      <c r="I104" s="93">
        <v>4962</v>
      </c>
      <c r="J104" s="157"/>
      <c r="K104" s="94">
        <v>2409</v>
      </c>
      <c r="L104" s="157"/>
      <c r="M104" s="93">
        <v>1817</v>
      </c>
    </row>
    <row r="105" spans="1:18" ht="15.95" customHeight="1" x14ac:dyDescent="0.5">
      <c r="A105" s="79" t="s">
        <v>224</v>
      </c>
      <c r="B105" s="147"/>
      <c r="C105" s="147"/>
      <c r="D105" s="147"/>
      <c r="E105" s="79"/>
      <c r="F105" s="147"/>
      <c r="G105" s="89"/>
      <c r="I105" s="81"/>
      <c r="K105" s="89"/>
      <c r="P105" s="193"/>
      <c r="Q105" s="193"/>
      <c r="R105" s="193"/>
    </row>
    <row r="106" spans="1:18" ht="15.95" customHeight="1" x14ac:dyDescent="0.5">
      <c r="B106" s="193" t="s">
        <v>225</v>
      </c>
      <c r="C106" s="193"/>
      <c r="D106" s="193"/>
      <c r="E106" s="3" t="s">
        <v>213</v>
      </c>
      <c r="F106" s="147"/>
      <c r="G106" s="94">
        <v>0</v>
      </c>
      <c r="H106" s="93"/>
      <c r="I106" s="93">
        <v>0</v>
      </c>
      <c r="J106" s="93"/>
      <c r="K106" s="89">
        <v>1752</v>
      </c>
      <c r="L106" s="93"/>
      <c r="M106" s="93">
        <v>0</v>
      </c>
      <c r="P106" s="183"/>
      <c r="Q106" s="183"/>
      <c r="R106" s="183"/>
    </row>
    <row r="107" spans="1:18" ht="22.5" customHeight="1" x14ac:dyDescent="0.5">
      <c r="B107" s="183"/>
      <c r="C107" s="183"/>
      <c r="D107" s="183"/>
      <c r="E107" s="3"/>
      <c r="F107" s="147"/>
      <c r="G107" s="93"/>
      <c r="H107" s="93"/>
      <c r="I107" s="93"/>
      <c r="J107" s="93"/>
      <c r="K107" s="93"/>
      <c r="L107" s="93"/>
      <c r="M107" s="93"/>
      <c r="P107" s="183"/>
      <c r="Q107" s="183"/>
      <c r="R107" s="183"/>
    </row>
    <row r="108" spans="1:18" ht="22.35" customHeight="1" x14ac:dyDescent="0.5">
      <c r="A108" s="8" t="str">
        <f>A53</f>
        <v>The notes to interim financial information on pages 12 to 25 form an integral part of this interim financial information.</v>
      </c>
      <c r="B108" s="118"/>
      <c r="C108" s="118"/>
      <c r="D108" s="118"/>
      <c r="E108" s="118"/>
      <c r="F108" s="118"/>
      <c r="G108" s="118"/>
      <c r="H108" s="118"/>
      <c r="I108" s="118"/>
      <c r="J108" s="118"/>
      <c r="K108" s="118"/>
      <c r="L108" s="118"/>
      <c r="M108" s="118"/>
      <c r="N108" s="79"/>
    </row>
    <row r="110" spans="1:18" ht="16.5" customHeight="1" x14ac:dyDescent="0.5">
      <c r="G110" s="156"/>
      <c r="K110" s="95"/>
    </row>
    <row r="111" spans="1:18" ht="16.5" customHeight="1" x14ac:dyDescent="0.5">
      <c r="G111" s="156"/>
      <c r="K111" s="156"/>
    </row>
    <row r="112" spans="1:18" ht="16.5" customHeight="1" x14ac:dyDescent="0.5">
      <c r="G112" s="156"/>
      <c r="H112" s="156"/>
      <c r="I112" s="156"/>
      <c r="J112" s="156"/>
      <c r="K112" s="156"/>
      <c r="L112" s="95"/>
      <c r="M112" s="156"/>
    </row>
    <row r="115" spans="11:13" ht="16.5" customHeight="1" x14ac:dyDescent="0.5">
      <c r="K115" s="81" t="s">
        <v>125</v>
      </c>
      <c r="M115" s="81" t="s">
        <v>125</v>
      </c>
    </row>
  </sheetData>
  <mergeCells count="11">
    <mergeCell ref="G60:I60"/>
    <mergeCell ref="K60:M60"/>
    <mergeCell ref="B104:D104"/>
    <mergeCell ref="P105:R105"/>
    <mergeCell ref="B106:D106"/>
    <mergeCell ref="G6:I6"/>
    <mergeCell ref="K6:M6"/>
    <mergeCell ref="G7:I7"/>
    <mergeCell ref="K7:M7"/>
    <mergeCell ref="G59:I59"/>
    <mergeCell ref="K59:M59"/>
  </mergeCells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&amp;R&amp;"Arial,Regular"&amp;9&amp;P</oddFooter>
  </headerFooter>
  <rowBreaks count="1" manualBreakCount="1">
    <brk id="5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2-3</vt:lpstr>
      <vt:lpstr>4 -5 (3-month)</vt:lpstr>
      <vt:lpstr>6 -7 (9-month)</vt:lpstr>
      <vt:lpstr>8</vt:lpstr>
      <vt:lpstr>9</vt:lpstr>
      <vt:lpstr>10-11</vt:lpstr>
      <vt:lpstr>'10-11'!Print_Area</vt:lpstr>
      <vt:lpstr>'2-3'!Print_Area</vt:lpstr>
      <vt:lpstr>'8'!Print_Area</vt:lpstr>
      <vt:lpstr>'9'!Print_Area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Management Accountant</cp:lastModifiedBy>
  <cp:lastPrinted>2020-11-05T07:54:03Z</cp:lastPrinted>
  <dcterms:created xsi:type="dcterms:W3CDTF">2001-07-23T02:33:46Z</dcterms:created>
  <dcterms:modified xsi:type="dcterms:W3CDTF">2020-11-10T04:02:38Z</dcterms:modified>
</cp:coreProperties>
</file>