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BAR-Consol\92 SET\2020\09._Sep\2.Reviewed\1TH\"/>
    </mc:Choice>
  </mc:AlternateContent>
  <bookViews>
    <workbookView xWindow="0" yWindow="0" windowWidth="20490" windowHeight="7620"/>
  </bookViews>
  <sheets>
    <sheet name="1" sheetId="1" r:id="rId1"/>
    <sheet name="2" sheetId="2" r:id="rId2"/>
    <sheet name="3" sheetId="3" r:id="rId3"/>
    <sheet name="4" sheetId="6" r:id="rId4"/>
    <sheet name="5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localSheetId="3" hidden="1">[1]DETAIL!#REF!</definedName>
    <definedName name="_" hidden="1">[1]DETAIL!#REF!</definedName>
    <definedName name="__" localSheetId="2" hidden="1">[1]DETAIL!#REF!</definedName>
    <definedName name="__" localSheetId="3" hidden="1">[1]DETAIL!#REF!</definedName>
    <definedName name="__" hidden="1">[1]DETAIL!#REF!</definedName>
    <definedName name="___" localSheetId="2" hidden="1">[1]DETAIL!#REF!</definedName>
    <definedName name="___" localSheetId="3" hidden="1">[1]DETAIL!#REF!</definedName>
    <definedName name="___" hidden="1">[1]DETAIL!#REF!</definedName>
    <definedName name="____" localSheetId="2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4" hidden="1">{"sales",#N/A,FALSE,"SALES"}</definedName>
    <definedName name="______________a10" hidden="1">{"sales",#N/A,FALSE,"SALES"}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4" hidden="1">{"cashflow",#N/A,FALSE,"CASHFLOW "}</definedName>
    <definedName name="_____________a1" hidden="1">{"cashflow",#N/A,FALSE,"CASHFLOW 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4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4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4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4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4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4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4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4" hidden="1">{"revable",#N/A,FALSE,"REVABLE"}</definedName>
    <definedName name="_____________a9" hidden="1">{"revable",#N/A,FALSE,"REVABLE"}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4" hidden="1">{"sales",#N/A,FALSE,"SALES"}</definedName>
    <definedName name="____________a10" hidden="1">{"sales",#N/A,FALSE,"SALES"}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4" hidden="1">{"cashflow",#N/A,FALSE,"CASHFLOW "}</definedName>
    <definedName name="___________a1" hidden="1">{"cashflow",#N/A,FALSE,"CASHFLOW 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4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4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4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4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4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4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4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4" hidden="1">{"revable",#N/A,FALSE,"REVABLE"}</definedName>
    <definedName name="___________a9" hidden="1">{"revable",#N/A,FALSE,"REVABLE"}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4" hidden="1">{"sales",#N/A,FALSE,"SALES"}</definedName>
    <definedName name="__________a10" hidden="1">{"sales",#N/A,FALSE,"SALES"}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4" hidden="1">{"cashflow",#N/A,FALSE,"CASHFLOW "}</definedName>
    <definedName name="_________a1" hidden="1">{"cashflow",#N/A,FALSE,"CASHFLOW 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4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4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4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4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4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4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4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4" hidden="1">{"revable",#N/A,FALSE,"REVABLE"}</definedName>
    <definedName name="_________a9" hidden="1">{"revable",#N/A,FALSE,"REVABLE"}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4" hidden="1">{"sales",#N/A,FALSE,"SALES"}</definedName>
    <definedName name="________a10" hidden="1">{"sales",#N/A,FALSE,"SALES"}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4" hidden="1">{"cashflow",#N/A,FALSE,"CASHFLOW "}</definedName>
    <definedName name="_______a1" hidden="1">{"cashflow",#N/A,FALSE,"CASHFLOW 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4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4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4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localSheetId="3" hidden="1">{"income",#N/A,FALSE,"INCOME"}</definedName>
    <definedName name="_______a5" localSheetId="4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localSheetId="3" hidden="1">{"index",#N/A,FALSE,"INDEX"}</definedName>
    <definedName name="_______a6" localSheetId="4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4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4" hidden="1">{"revable",#N/A,FALSE,"REVABLE"}</definedName>
    <definedName name="_______a9" hidden="1">{"revable",#N/A,FALSE,"REVABLE"}</definedName>
    <definedName name="______a10" localSheetId="2" hidden="1">{"sales",#N/A,FALSE,"SALES"}</definedName>
    <definedName name="______a10" localSheetId="3" hidden="1">{"sales",#N/A,FALSE,"SALES"}</definedName>
    <definedName name="______a10" localSheetId="4" hidden="1">{"sales",#N/A,FALSE,"SALES"}</definedName>
    <definedName name="______a10" hidden="1">{"sales",#N/A,FALSE,"SALES"}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4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4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4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4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localSheetId="3" hidden="1">{"income",#N/A,FALSE,"INCOME"}</definedName>
    <definedName name="_____a5" localSheetId="4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localSheetId="3" hidden="1">{"index",#N/A,FALSE,"INDEX"}</definedName>
    <definedName name="_____a6" localSheetId="4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localSheetId="3" hidden="1">{"PRINT_EST",#N/A,FALSE,"ESTMON"}</definedName>
    <definedName name="_____a7" localSheetId="4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4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localSheetId="3" hidden="1">{"revable",#N/A,FALSE,"REVABLE"}</definedName>
    <definedName name="_____a9" localSheetId="4" hidden="1">{"revable",#N/A,FALSE,"REVABLE"}</definedName>
    <definedName name="_____a9" hidden="1">{"revable",#N/A,FALSE,"REVABLE"}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2" hidden="1">{"index",#N/A,FALSE,"INDEX"}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2" hidden="1">{"PRINT_EST",#N/A,FALSE,"ESTMON"}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a1" localSheetId="2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localSheetId="2" hidden="1">{"cashflow",#N/A,FALSE,"CASHFLOW "}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ut10" localSheetId="2" hidden="1">{"'Model'!$A$1:$N$53"}</definedName>
    <definedName name="__cut10" localSheetId="3" hidden="1">{"'Model'!$A$1:$N$53"}</definedName>
    <definedName name="__cut10" localSheetId="4" hidden="1">{"'Model'!$A$1:$N$53"}</definedName>
    <definedName name="__cut10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localSheetId="3" hidden="1">[1]DETAIL!#REF!</definedName>
    <definedName name="_12F" hidden="1">[1]DETAIL!#REF!</definedName>
    <definedName name="_13_0_0_F" localSheetId="2" hidden="1">[1]DETAIL!#REF!</definedName>
    <definedName name="_13_0_0_F" localSheetId="3" hidden="1">[1]DETAIL!#REF!</definedName>
    <definedName name="_13_0_0_F" hidden="1">[1]DETAIL!#REF!</definedName>
    <definedName name="_14_0_0_F" localSheetId="2" hidden="1">[1]DETAIL!#REF!</definedName>
    <definedName name="_14_0_0_F" localSheetId="3" hidden="1">[1]DETAIL!#REF!</definedName>
    <definedName name="_14_0_0_F" hidden="1">[1]DETAIL!#REF!</definedName>
    <definedName name="_15_0_0_F" localSheetId="2" hidden="1">[1]DETAIL!#REF!</definedName>
    <definedName name="_15_0_0_F" localSheetId="3" hidden="1">[1]DETAIL!#REF!</definedName>
    <definedName name="_15_0_0_F" hidden="1">[1]DETAIL!#REF!</definedName>
    <definedName name="_16_0_0_F" localSheetId="2" hidden="1">[1]DETAIL!#REF!</definedName>
    <definedName name="_16_0_0_F" localSheetId="3" hidden="1">[1]DETAIL!#REF!</definedName>
    <definedName name="_16_0_0_F" hidden="1">[1]DETAIL!#REF!</definedName>
    <definedName name="_19F" localSheetId="2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2" hidden="1">[1]DETAIL!#REF!</definedName>
    <definedName name="_27F" localSheetId="3" hidden="1">[1]DETAIL!#REF!</definedName>
    <definedName name="_27F" hidden="1">[1]DETAIL!#REF!</definedName>
    <definedName name="_3F" localSheetId="2" hidden="1">[1]DETAIL!#REF!</definedName>
    <definedName name="_3F" localSheetId="3" hidden="1">[1]DETAIL!#REF!</definedName>
    <definedName name="_3F" hidden="1">[1]DETAIL!#REF!</definedName>
    <definedName name="_4F" localSheetId="2" hidden="1">[1]DETAIL!#REF!</definedName>
    <definedName name="_4F" localSheetId="3" hidden="1">[1]DETAIL!#REF!</definedName>
    <definedName name="_4F" hidden="1">[1]DETAIL!#REF!</definedName>
    <definedName name="_5_0_0_F" localSheetId="2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2" hidden="1">[1]DETAIL!#REF!</definedName>
    <definedName name="_6_0_0_F" localSheetId="3" hidden="1">[1]DETAIL!#REF!</definedName>
    <definedName name="_6_0_0_F" hidden="1">[1]DETAIL!#REF!</definedName>
    <definedName name="_7_0_0_F" localSheetId="2" hidden="1">[1]DETAIL!#REF!</definedName>
    <definedName name="_7_0_0_F" localSheetId="3" hidden="1">[1]DETAIL!#REF!</definedName>
    <definedName name="_7_0_0_F" hidden="1">[1]DETAIL!#REF!</definedName>
    <definedName name="_a1" localSheetId="2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2" hidden="1">{"cashflow",#N/A,FALSE,"CASHFLOW "}</definedName>
    <definedName name="_aa1" localSheetId="3" hidden="1">{"cashflow",#N/A,FALSE,"CASHFLOW "}</definedName>
    <definedName name="_aa1" localSheetId="4" hidden="1">{"cashflow",#N/A,FALSE,"CASHFLOW "}</definedName>
    <definedName name="_aa1" hidden="1">{"cashflow",#N/A,FALSE,"CASHFLOW "}</definedName>
    <definedName name="_cut10" localSheetId="2" hidden="1">{"'Model'!$A$1:$N$53"}</definedName>
    <definedName name="_cut10" localSheetId="3" hidden="1">{"'Model'!$A$1:$N$53"}</definedName>
    <definedName name="_cut10" localSheetId="4" hidden="1">{"'Model'!$A$1:$N$53"}</definedName>
    <definedName name="_cut10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2" hidden="1">'3'!#REF!</definedName>
    <definedName name="_xlnm._FilterDatabase" localSheetId="3" hidden="1">'4'!#REF!</definedName>
    <definedName name="_Key1" localSheetId="2" hidden="1">[5]PLANBS3!#REF!</definedName>
    <definedName name="_Key1" localSheetId="3" hidden="1">[5]PLANBS3!#REF!</definedName>
    <definedName name="_Key1" localSheetId="4" hidden="1">[5]PLANBS3!#REF!</definedName>
    <definedName name="_Key1" hidden="1">[5]PLANBS3!#REF!</definedName>
    <definedName name="_Key2" localSheetId="2" hidden="1">[5]PLANBS3!#REF!</definedName>
    <definedName name="_Key2" localSheetId="3" hidden="1">[5]PLANBS3!#REF!</definedName>
    <definedName name="_Key2" localSheetId="4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localSheetId="3" hidden="1">[6]total!#REF!</definedName>
    <definedName name="_Parse_Out" hidden="1">[6]total!#REF!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2" hidden="1">{"'Model'!$A$1:$N$53"}</definedName>
    <definedName name="ana" localSheetId="3" hidden="1">{"'Model'!$A$1:$N$53"}</definedName>
    <definedName name="ana" localSheetId="4" hidden="1">{"'Model'!$A$1:$N$53"}</definedName>
    <definedName name="ana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2" hidden="1">{"revable",#N/A,FALSE,"REVABLE"}</definedName>
    <definedName name="ass" localSheetId="3" hidden="1">{"revable",#N/A,FALSE,"REVABLE"}</definedName>
    <definedName name="ass" localSheetId="4" hidden="1">{"revable",#N/A,FALSE,"REVABLE"}</definedName>
    <definedName name="ass" hidden="1">{"revable",#N/A,FALSE,"REVABLE"}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ccc" localSheetId="2" hidden="1">{"PRINT_EST",#N/A,FALSE,"ESTMON"}</definedName>
    <definedName name="ccc" localSheetId="3" hidden="1">{"PRINT_EST",#N/A,FALSE,"ESTMON"}</definedName>
    <definedName name="ccc" localSheetId="4" hidden="1">{"PRINT_EST",#N/A,FALSE,"ESTMON"}</definedName>
    <definedName name="ccc" hidden="1">{"PRINT_EST",#N/A,FALSE,"ESTMON"}</definedName>
    <definedName name="cf" localSheetId="2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2" hidden="1">{"index",#N/A,FALSE,"INDEX"}</definedName>
    <definedName name="ddd" localSheetId="3" hidden="1">{"index",#N/A,FALSE,"INDEX"}</definedName>
    <definedName name="ddd" localSheetId="4" hidden="1">{"index",#N/A,FALSE,"INDEX"}</definedName>
    <definedName name="ddd" hidden="1">{"index",#N/A,FALSE,"INDEX"}</definedName>
    <definedName name="detail" localSheetId="2" hidden="1">{"index",#N/A,FALSE,"INDEX"}</definedName>
    <definedName name="detail" localSheetId="3" hidden="1">{"index",#N/A,FALSE,"INDEX"}</definedName>
    <definedName name="detail" localSheetId="4" hidden="1">{"index",#N/A,FALSE,"INDEX"}</definedName>
    <definedName name="detail" hidden="1">{"index",#N/A,FALSE,"INDEX"}</definedName>
    <definedName name="e3eelephant" localSheetId="2" hidden="1">{"'Model'!$A$1:$N$53"}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ee" localSheetId="2" hidden="1">{"revsale",#N/A,FALSE,"REV-ยุพดี"}</definedName>
    <definedName name="eee" localSheetId="3" hidden="1">{"revsale",#N/A,FALSE,"REV-ยุพดี"}</definedName>
    <definedName name="eee" localSheetId="4" hidden="1">{"revsale",#N/A,FALSE,"REV-ยุพดี"}</definedName>
    <definedName name="eee" hidden="1">{"revsale",#N/A,FALSE,"REV-ยุพดี"}</definedName>
    <definedName name="ggggg" localSheetId="2" hidden="1">{"'Model'!$A$1:$N$53"}</definedName>
    <definedName name="ggggg" localSheetId="3" hidden="1">{"'Model'!$A$1:$N$53"}</definedName>
    <definedName name="ggggg" localSheetId="4" hidden="1">{"'Model'!$A$1:$N$53"}</definedName>
    <definedName name="ggggg" hidden="1">{"'Model'!$A$1:$N$53"}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4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2" hidden="1">{"'Model'!$A$1:$N$53"}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ydin" localSheetId="2" hidden="1">{"revable",#N/A,FALSE,"REVABLE"}</definedName>
    <definedName name="iydin" localSheetId="3" hidden="1">{"revable",#N/A,FALSE,"REVABLE"}</definedName>
    <definedName name="iydin" localSheetId="4" hidden="1">{"revable",#N/A,FALSE,"REVABLE"}</definedName>
    <definedName name="iydin" hidden="1">{"revable",#N/A,FALSE,"REVABLE"}</definedName>
    <definedName name="jijiji" localSheetId="2" hidden="1">{"'Model'!$A$1:$N$53"}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KK" localSheetId="2" hidden="1">{"'Model'!$A$1:$N$53"}</definedName>
    <definedName name="KKK" localSheetId="3" hidden="1">{"'Model'!$A$1:$N$53"}</definedName>
    <definedName name="KKK" localSheetId="4" hidden="1">{"'Model'!$A$1:$N$53"}</definedName>
    <definedName name="KKK" hidden="1">{"'Model'!$A$1:$N$53"}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4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localSheetId="4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4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localSheetId="4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4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localSheetId="4" hidden="1">{"PRINT_EST",#N/A,FALSE,"ESTMON"}</definedName>
    <definedName name="LEVYTD" hidden="1">{"PRINT_EST",#N/A,FALSE,"ESTMON"}</definedName>
    <definedName name="lll" localSheetId="2" hidden="1">{"sales",#N/A,FALSE,"SALES"}</definedName>
    <definedName name="lll" localSheetId="3" hidden="1">{"sales",#N/A,FALSE,"SALES"}</definedName>
    <definedName name="lll" localSheetId="4" hidden="1">{"sales",#N/A,FALSE,"SALES"}</definedName>
    <definedName name="lll" hidden="1">{"sales",#N/A,FALSE,"SALES"}</definedName>
    <definedName name="MON" localSheetId="2" hidden="1">{"hilight3",#N/A,FALSE,"HILIGHT3"}</definedName>
    <definedName name="MON" localSheetId="3" hidden="1">{"hilight3",#N/A,FALSE,"HILIGHT3"}</definedName>
    <definedName name="MON" localSheetId="4" hidden="1">{"hilight3",#N/A,FALSE,"HILIGHT3"}</definedName>
    <definedName name="MON" hidden="1">{"hilight3",#N/A,FALSE,"HILIGHT3"}</definedName>
    <definedName name="monmon" localSheetId="2" hidden="1">{"'Model'!$A$1:$N$53"}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oeoeoeoeo" localSheetId="2" hidden="1">{"'Model'!$A$1:$N$53"}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ojkik" localSheetId="2" hidden="1">{"income",#N/A,FALSE,"INCOME"}</definedName>
    <definedName name="oojkik" localSheetId="3" hidden="1">{"income",#N/A,FALSE,"INCOME"}</definedName>
    <definedName name="oojkik" localSheetId="4" hidden="1">{"income",#N/A,FALSE,"INCOME"}</definedName>
    <definedName name="oojkik" hidden="1">{"income",#N/A,FALSE,"INCOME"}</definedName>
    <definedName name="oooo" localSheetId="2" hidden="1">{"PRINT_EST",#N/A,FALSE,"ESTMON"}</definedName>
    <definedName name="oooo" localSheetId="3" hidden="1">{"PRINT_EST",#N/A,FALSE,"ESTMON"}</definedName>
    <definedName name="oooo" localSheetId="4" hidden="1">{"PRINT_EST",#N/A,FALSE,"ESTMON"}</definedName>
    <definedName name="oooo" hidden="1">{"PRINT_EST",#N/A,FALSE,"ESTMON"}</definedName>
    <definedName name="PEA" localSheetId="2" hidden="1">{"hilight2",#N/A,FALSE,"HILIGHT2"}</definedName>
    <definedName name="PEA" localSheetId="3" hidden="1">{"hilight2",#N/A,FALSE,"HILIGHT2"}</definedName>
    <definedName name="PEA" localSheetId="4" hidden="1">{"hilight2",#N/A,FALSE,"HILIGHT2"}</definedName>
    <definedName name="PEA" hidden="1">{"hilight2",#N/A,FALSE,"HILIGHT2"}</definedName>
    <definedName name="pkpkpk" localSheetId="2" hidden="1">{"'Model'!$A$1:$N$53"}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P" localSheetId="2" hidden="1">{"'Model'!$A$1:$N$53"}</definedName>
    <definedName name="PP" localSheetId="3" hidden="1">{"'Model'!$A$1:$N$53"}</definedName>
    <definedName name="PP" localSheetId="4" hidden="1">{"'Model'!$A$1:$N$53"}</definedName>
    <definedName name="PP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_xlnm.Print_Area" localSheetId="0">'1'!$A$1:$H$90</definedName>
    <definedName name="_xlnm.Print_Area" localSheetId="1">'2'!$B$1:$I$128</definedName>
    <definedName name="_xlnm.Print_Area" localSheetId="2">'3'!$A$1:$Z$30</definedName>
    <definedName name="_xlnm.Print_Area" localSheetId="3">'4'!$A$1:$Z$32</definedName>
    <definedName name="_xlnm.Print_Area" localSheetId="4">'5'!$B$1:$G$96</definedName>
    <definedName name="_xlnm.Print_Titles" localSheetId="2">'3'!$1:$12</definedName>
    <definedName name="_xlnm.Print_Titles" localSheetId="3">'4'!$1:$12</definedName>
    <definedName name="qqqqqqqq" localSheetId="2" hidden="1">{"'Model'!$A$1:$N$53"}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seehl" localSheetId="2" hidden="1">{"index",#N/A,FALSE,"INDEX"}</definedName>
    <definedName name="seehl" localSheetId="3" hidden="1">{"index",#N/A,FALSE,"INDEX"}</definedName>
    <definedName name="seehl" localSheetId="4" hidden="1">{"index",#N/A,FALSE,"INDEX"}</definedName>
    <definedName name="seehl" hidden="1">{"index",#N/A,FALSE,"INDEX"}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2" hidden="1">{"'Model'!$A$1:$N$53"}</definedName>
    <definedName name="t" localSheetId="3" hidden="1">{"'Model'!$A$1:$N$53"}</definedName>
    <definedName name="t" localSheetId="4" hidden="1">{"'Model'!$A$1:$N$53"}</definedName>
    <definedName name="t" hidden="1">{"'Model'!$A$1:$N$53"}</definedName>
    <definedName name="TableName">"Dummy"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2" hidden="1">{"'Model'!$A$1:$N$53"}</definedName>
    <definedName name="test" localSheetId="3" hidden="1">{"'Model'!$A$1:$N$53"}</definedName>
    <definedName name="test" localSheetId="4" hidden="1">{"'Model'!$A$1:$N$53"}</definedName>
    <definedName name="test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3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4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OST._.REPORT." localSheetId="2" hidden="1">{#N/A,#N/A,FALSE,"ACVPM_12";#N/A,#N/A,FALSE,"ACCON_12";#N/A,#N/A,FALSE,"VARI_12"}</definedName>
    <definedName name="wrn.COST._.REPORT." localSheetId="3" hidden="1">{#N/A,#N/A,FALSE,"ACVPM_12";#N/A,#N/A,FALSE,"ACCON_12";#N/A,#N/A,FALSE,"VARI_12"}</definedName>
    <definedName name="wrn.COST._.REPORT." localSheetId="4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4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3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4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2" hidden="1">{"revable",#N/A,FALSE,"REVABLE"}</definedName>
    <definedName name="www" localSheetId="3" hidden="1">{"revable",#N/A,FALSE,"REVABLE"}</definedName>
    <definedName name="www" localSheetId="4" hidden="1">{"revable",#N/A,FALSE,"REVABLE"}</definedName>
    <definedName name="www" hidden="1">{"revable",#N/A,FALSE,"REVABLE"}</definedName>
    <definedName name="yinyin" localSheetId="2" hidden="1">{"'Model'!$A$1:$N$53"}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4" hidden="1">{"'Model'!$A$1:$N$53"}</definedName>
    <definedName name="กก" hidden="1">{"'Model'!$A$1:$N$53"}</definedName>
    <definedName name="ฟ" localSheetId="2" hidden="1">{"cashflow",#N/A,FALSE,"CASHFLOW "}</definedName>
    <definedName name="ฟ" localSheetId="3" hidden="1">{"cashflow",#N/A,FALSE,"CASHFLOW "}</definedName>
    <definedName name="ฟ" localSheetId="4" hidden="1">{"cashflow",#N/A,FALSE,"CASHFLOW "}</definedName>
    <definedName name="ฟ" hidden="1">{"cashflow",#N/A,FALSE,"CASHFLOW 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6" l="1"/>
  <c r="L31" i="6"/>
  <c r="H31" i="6"/>
  <c r="P29" i="6"/>
  <c r="P31" i="6" s="1"/>
  <c r="J24" i="6"/>
  <c r="F24" i="6"/>
  <c r="T24" i="6"/>
  <c r="X19" i="6"/>
  <c r="N19" i="6"/>
  <c r="N24" i="6" s="1"/>
  <c r="X15" i="6"/>
  <c r="T15" i="6"/>
  <c r="R15" i="6"/>
  <c r="R31" i="6" s="1"/>
  <c r="P15" i="6"/>
  <c r="N15" i="6"/>
  <c r="L15" i="6"/>
  <c r="J15" i="6"/>
  <c r="J31" i="6" s="1"/>
  <c r="H15" i="6"/>
  <c r="F15" i="6"/>
  <c r="F31" i="6" s="1"/>
  <c r="V14" i="6"/>
  <c r="V15" i="6" s="1"/>
  <c r="Z29" i="6" l="1"/>
  <c r="N29" i="6"/>
  <c r="N31" i="6" s="1"/>
  <c r="V19" i="6"/>
  <c r="Z19" i="6"/>
  <c r="V29" i="6"/>
  <c r="V31" i="6" s="1"/>
  <c r="X29" i="6"/>
  <c r="V24" i="6"/>
  <c r="T31" i="6"/>
  <c r="Z14" i="6"/>
  <c r="Z15" i="6" s="1"/>
  <c r="X24" i="6" l="1"/>
  <c r="Z24" i="6" s="1"/>
  <c r="X31" i="6"/>
  <c r="Z31" i="6" l="1"/>
  <c r="G90" i="4" l="1"/>
  <c r="G83" i="4"/>
  <c r="G79" i="4"/>
  <c r="G59" i="4"/>
  <c r="G42" i="4"/>
  <c r="G30" i="4"/>
  <c r="G24" i="4"/>
  <c r="G85" i="4" l="1"/>
  <c r="G44" i="4"/>
  <c r="G47" i="4" s="1"/>
  <c r="E59" i="4"/>
  <c r="E30" i="4"/>
  <c r="E42" i="4"/>
  <c r="E24" i="4"/>
  <c r="E83" i="4"/>
  <c r="E79" i="4"/>
  <c r="Z16" i="3"/>
  <c r="G99" i="2"/>
  <c r="I82" i="2"/>
  <c r="G34" i="2"/>
  <c r="G65" i="4"/>
  <c r="E65" i="4"/>
  <c r="G36" i="4"/>
  <c r="E36" i="4"/>
  <c r="B34" i="4"/>
  <c r="B63" i="4" s="1"/>
  <c r="L29" i="3"/>
  <c r="J29" i="3"/>
  <c r="H29" i="3"/>
  <c r="F29" i="3"/>
  <c r="P27" i="3"/>
  <c r="P29" i="3" s="1"/>
  <c r="V26" i="3"/>
  <c r="Z26" i="3" s="1"/>
  <c r="X25" i="3"/>
  <c r="X27" i="3" s="1"/>
  <c r="N25" i="3"/>
  <c r="N27" i="3" s="1"/>
  <c r="X21" i="3"/>
  <c r="T21" i="3"/>
  <c r="V21" i="3" s="1"/>
  <c r="Z20" i="3"/>
  <c r="Z19" i="3"/>
  <c r="X17" i="3"/>
  <c r="N17" i="3"/>
  <c r="V17" i="3" s="1"/>
  <c r="Z17" i="3" s="1"/>
  <c r="I127" i="2"/>
  <c r="I118" i="2"/>
  <c r="B103" i="2"/>
  <c r="I99" i="2"/>
  <c r="I96" i="2"/>
  <c r="I107" i="2" s="1"/>
  <c r="I122" i="2" s="1"/>
  <c r="I72" i="2"/>
  <c r="I75" i="2" s="1"/>
  <c r="I68" i="2"/>
  <c r="I105" i="2" s="1"/>
  <c r="G68" i="2"/>
  <c r="G105" i="2" s="1"/>
  <c r="I62" i="2"/>
  <c r="I53" i="2"/>
  <c r="I55" i="2" s="1"/>
  <c r="I40" i="2"/>
  <c r="G40" i="2"/>
  <c r="B38" i="2"/>
  <c r="I34" i="2"/>
  <c r="I31" i="2"/>
  <c r="I42" i="2" s="1"/>
  <c r="I17" i="2"/>
  <c r="I9" i="2"/>
  <c r="I12" i="2" s="1"/>
  <c r="H83" i="1"/>
  <c r="H87" i="1" s="1"/>
  <c r="A64" i="1"/>
  <c r="H58" i="1"/>
  <c r="H50" i="1"/>
  <c r="H38" i="1"/>
  <c r="H67" i="1" s="1"/>
  <c r="F38" i="1"/>
  <c r="F67" i="1" s="1"/>
  <c r="H37" i="1"/>
  <c r="H66" i="1" s="1"/>
  <c r="F37" i="1"/>
  <c r="F66" i="1" s="1"/>
  <c r="A35" i="1"/>
  <c r="H29" i="1"/>
  <c r="H17" i="1"/>
  <c r="G9" i="2" l="1"/>
  <c r="G12" i="2" s="1"/>
  <c r="E85" i="4"/>
  <c r="G62" i="2"/>
  <c r="G118" i="2"/>
  <c r="G31" i="2"/>
  <c r="G42" i="2" s="1"/>
  <c r="G57" i="2" s="1"/>
  <c r="F83" i="1"/>
  <c r="F87" i="1" s="1"/>
  <c r="G127" i="2"/>
  <c r="V25" i="3"/>
  <c r="Z25" i="3" s="1"/>
  <c r="Z27" i="3" s="1"/>
  <c r="G17" i="2"/>
  <c r="H60" i="1"/>
  <c r="H89" i="1" s="1"/>
  <c r="H31" i="1"/>
  <c r="F29" i="1"/>
  <c r="G53" i="2"/>
  <c r="F17" i="1"/>
  <c r="G96" i="2"/>
  <c r="G107" i="2" s="1"/>
  <c r="G122" i="2" s="1"/>
  <c r="F50" i="1"/>
  <c r="G72" i="2"/>
  <c r="G75" i="2" s="1"/>
  <c r="E44" i="4"/>
  <c r="E47" i="4" s="1"/>
  <c r="V27" i="3"/>
  <c r="I57" i="2"/>
  <c r="X22" i="3"/>
  <c r="X29" i="3" s="1"/>
  <c r="T22" i="3"/>
  <c r="T29" i="3" s="1"/>
  <c r="Z21" i="3"/>
  <c r="G82" i="2"/>
  <c r="I84" i="2"/>
  <c r="I88" i="2" s="1"/>
  <c r="I91" i="2" s="1"/>
  <c r="I19" i="2"/>
  <c r="I23" i="2" s="1"/>
  <c r="I26" i="2" s="1"/>
  <c r="N22" i="3"/>
  <c r="F31" i="1" l="1"/>
  <c r="E87" i="4"/>
  <c r="E90" i="4" s="1"/>
  <c r="G19" i="2"/>
  <c r="G23" i="2" s="1"/>
  <c r="G26" i="2" s="1"/>
  <c r="G84" i="2"/>
  <c r="G88" i="2" s="1"/>
  <c r="G91" i="2" s="1"/>
  <c r="N29" i="3"/>
  <c r="V22" i="3"/>
  <c r="Z22" i="3" l="1"/>
  <c r="Z29" i="3" s="1"/>
  <c r="V29" i="3"/>
  <c r="F58" i="1" l="1"/>
  <c r="F60" i="1" s="1"/>
  <c r="F89" i="1" s="1"/>
</calcChain>
</file>

<file path=xl/sharedStrings.xml><?xml version="1.0" encoding="utf-8"?>
<sst xmlns="http://schemas.openxmlformats.org/spreadsheetml/2006/main" count="512" uniqueCount="224">
  <si>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</si>
  <si>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</si>
  <si>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</si>
  <si>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</si>
  <si>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30 กันยายน</t>
  </si>
  <si>
    <t xml:space="preserve"> 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</si>
  <si>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</si>
  <si>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</si>
  <si>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</si>
  <si>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</si>
  <si>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</si>
  <si>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</si>
  <si>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5, 6</t>
  </si>
  <si>
    <t>เงินจ่ายล่วงหน้าค่าสินทรัพย์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</si>
  <si>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</si>
  <si>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</si>
  <si>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</si>
  <si>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</si>
  <si>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</si>
  <si>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</si>
  <si>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</si>
  <si>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</si>
  <si>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</si>
  <si>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</si>
  <si>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</si>
  <si>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3, 8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</si>
  <si>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</si>
  <si>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</si>
  <si>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</si>
  <si>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</si>
  <si>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</si>
  <si>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</si>
  <si>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</si>
  <si>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</si>
  <si>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</si>
  <si>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9, 10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</si>
  <si>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</si>
  <si>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</si>
  <si>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</si>
  <si>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3, 9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</si>
  <si>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</si>
  <si>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</si>
  <si>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</si>
  <si>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</si>
  <si>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</si>
  <si>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</si>
  <si>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</si>
  <si>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</si>
  <si>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</si>
  <si>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</si>
  <si>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</si>
  <si>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</si>
  <si>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</si>
  <si>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</si>
  <si>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4,500 ล้านหุ้น มูลค่า 1 บาทต่อหุ้น)</t>
  </si>
  <si>
    <t xml:space="preserve">ทุนที่ออกและชำระแล้ว </t>
  </si>
  <si>
    <t>(หุ้นสามัญจำนวน 3,126 ล้านหุ้น มูลค่า 1 บาทต่อหุ้น)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</si>
  <si>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</si>
  <si>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</si>
  <si>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</si>
  <si>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</si>
  <si>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</si>
  <si>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</si>
  <si>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</si>
  <si>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</si>
  <si>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</si>
  <si>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</si>
  <si>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</si>
  <si>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</si>
  <si>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</si>
  <si>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</si>
  <si>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</si>
  <si>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5, 12</t>
  </si>
  <si>
    <t>ต้นทุนขาย</t>
  </si>
  <si>
    <t>กำไรขั้นต้น</t>
  </si>
  <si>
    <t>กำไร (ขาดทุน) จากอัตราแลกเปลี่ยน</t>
  </si>
  <si>
    <t>รายได้อื่น</t>
  </si>
  <si>
    <t xml:space="preserve">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</si>
  <si>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</si>
  <si>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</si>
  <si>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</si>
  <si>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ค่าใช้จ่ายผลประโยชน์พนักงานจากการปรับปรุง</t>
  </si>
  <si>
    <t>เงินชดเชยตามกฎหมายแรงงาน</t>
  </si>
  <si>
    <t>รวมค่าใช้จ่าย</t>
  </si>
  <si>
    <t>กำไรจากการดำเนินงาน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</si>
  <si>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</si>
  <si>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</si>
  <si>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</si>
  <si>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</si>
  <si>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</si>
  <si>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</si>
  <si>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</si>
  <si>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</si>
  <si>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</si>
  <si>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</si>
  <si>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</si>
  <si>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</si>
  <si>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</si>
  <si>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</si>
  <si>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</si>
  <si>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</si>
  <si>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</si>
  <si>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</si>
  <si>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</si>
  <si>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</si>
  <si>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ต้นทุนทางการเงิน</t>
  </si>
  <si>
    <t>งบแสดงการเปลี่ยนแปลงส่วนของผู้ถือหุ้นรวม</t>
  </si>
  <si>
    <t xml:space="preserve">จัดสรรแล้ว </t>
  </si>
  <si>
    <t>ยังไม่ได้จัดสรร</t>
  </si>
  <si>
    <t>แลกเปลี่ยนจาก</t>
  </si>
  <si>
    <t>รายการอื่นของ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</si>
  <si>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</si>
  <si>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</si>
  <si>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</si>
  <si>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</si>
  <si>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</si>
  <si>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การแปลงค่า</t>
  </si>
  <si>
    <t>การเปลี่ยนแปลง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</si>
  <si>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</si>
  <si>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</si>
  <si>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</si>
  <si>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</si>
  <si>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</si>
  <si>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</si>
  <si>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</si>
  <si>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</si>
  <si>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ทางการเงิน</t>
  </si>
  <si>
    <t>ที่เกิดจากผู้ถือหุ้น</t>
  </si>
  <si>
    <t>บริษัทใหญ่</t>
  </si>
  <si>
    <t>ควบคุม</t>
  </si>
  <si>
    <t>ยอดคงเหลือ ณ วันที่ 1 มกราคม 2562</t>
  </si>
  <si>
    <t>-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</si>
  <si>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</si>
  <si>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</si>
  <si>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</si>
  <si>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</si>
  <si>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</si>
  <si>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</si>
  <si>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</si>
  <si>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</si>
  <si>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</si>
  <si>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</si>
  <si>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</si>
  <si>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30 กันยายน 2562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</si>
  <si>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</si>
  <si>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</si>
  <si>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</si>
  <si>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 xml:space="preserve">     </t>
  </si>
  <si>
    <t>ยอดคงเหลือ ณ วันที่ 30 กันยายน 2563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</si>
  <si>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</si>
  <si>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</si>
  <si>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</si>
  <si>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</si>
  <si>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หนี้สูญและหนี้สงสัยจะสูญ</t>
  </si>
  <si>
    <t>ขาดทุนจากการปรับมูลค่าสินค้า</t>
  </si>
  <si>
    <t>ขาดทุนจากการด้อยค่าที่ดิน อาคารและอุปกรณ์</t>
  </si>
  <si>
    <t xml:space="preserve">กำไรจากการขายที่ดิน อาคารและอุปกรณ์ </t>
  </si>
  <si>
    <t xml:space="preserve">   และสินทรัพย์ไม่มีตัวตนอื่น</t>
  </si>
  <si>
    <t>ดอกเบี้ยรับ</t>
  </si>
  <si>
    <t>ดอกเบี้ยจ่าย</t>
  </si>
  <si>
    <t>อื่นๆ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</si>
  <si>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</si>
  <si>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</si>
  <si>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</si>
  <si>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</si>
  <si>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</si>
  <si>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</si>
  <si>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</si>
  <si>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</si>
  <si>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</si>
  <si>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</si>
  <si>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</si>
  <si>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</si>
  <si>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 และสินทรัพย์ไม่มีตัวตนอื่น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</si>
  <si>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</si>
  <si>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</si>
  <si>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</si>
  <si>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</si>
  <si>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</si>
  <si>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</si>
  <si>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เงินรับล่วงหน้าค่าหุ้น</t>
  </si>
  <si>
    <t>เงินสดรับจากการเปลี่ยนแปลงส่วนได้เสียในบริษัทย่อย</t>
  </si>
  <si>
    <t xml:space="preserve">   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</si>
  <si>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</si>
  <si>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</si>
  <si>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</si>
  <si>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</si>
  <si>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</si>
  <si>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</si>
  <si>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</si>
  <si>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</si>
  <si>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</si>
  <si>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</si>
  <si>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จ่ายดอกเบี้ยและค่าธรรมเนียมในการจัดหาเงินกู้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</si>
  <si>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</si>
  <si>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</si>
  <si>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</si>
  <si>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</si>
  <si>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</si>
  <si>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เจ้าหนี้จากการซื้อสินทรัพย์</t>
  </si>
  <si>
    <t>เงินลงทุนค้างจ่ายจากการซื้อธุรกิจ</t>
  </si>
  <si>
    <r>
      <t>ณ วันที่ 30 กันยายน 2</t>
    </r>
    <r>
      <rPr>
        <b/>
        <sz val="16"/>
        <color theme="1"/>
        <rFont val="Angsana New"/>
        <family val="1"/>
      </rPr>
      <t>563</t>
    </r>
  </si>
  <si>
    <t>สำหรับงวดสามเดือนสิ้นสุดวันที่ 30 กันยายน 2563 (ไม่ได้ตรวจสอบ)</t>
  </si>
  <si>
    <t>สำหรับงวดเก้าเดือนสิ้นสุดวันที่ 30 กันยายน 2563 (ไม่ได้ตรวจสอบ)</t>
  </si>
  <si>
    <t>ผลขาดทุนจากการประมาณการตามหลักคณิตศาสตร์ประกันภัย</t>
  </si>
  <si>
    <t>ค่าใช้จ่ายผลประโยชน์พนักงาน</t>
  </si>
  <si>
    <t>ขาดทุนจากอัตราแลกเปลี่ยนที่ยังไม่เกิดขึ้น</t>
  </si>
  <si>
    <t>สินทรัพย์อื่น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</si>
  <si>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</si>
  <si>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</si>
  <si>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ผลต่าง</t>
  </si>
  <si>
    <t>ผลขาดทุน</t>
  </si>
  <si>
    <t>ของอัตรา</t>
  </si>
  <si>
    <t>จากการ</t>
  </si>
  <si>
    <t>วัดมูลค่า</t>
  </si>
  <si>
    <t>หนี้สินอื่น</t>
  </si>
  <si>
    <t>ภาษีเงินได้นิติบุคคลค้างจ่าย</t>
  </si>
  <si>
    <t>ประมาณการหนี้สินหมุนเวียน</t>
  </si>
  <si>
    <t>เงินสดรับชำระคืนจากเงินให้กู้ยืมระยะยาวแก่กิจการที่เกี่ยวข้องกัน</t>
  </si>
  <si>
    <t>สินทรัพย์ดำเนินงานลดลง - สุทธิ</t>
  </si>
  <si>
    <t>เงินสดรับชำระคืนจากเงินให้กู้ยืมระยะสั้นแก่กิจการที่เกี่ยวข้องกัน</t>
  </si>
  <si>
    <t>ข้อมูลงบกระแสเงินสดเปิดเผยเพิ่มเติม</t>
  </si>
  <si>
    <t>รายการที่ไม่ใช่เงินสด</t>
  </si>
  <si>
    <t>ส่วนแบ่งกำไรขาดทุนเบ็ดเสร็จอื่นของบริษัทร่วมตามวิธีส่วนได้เสีย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</si>
</sst>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6"/>
      <color theme="1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b/>
      <i/>
      <sz val="17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8" fillId="0" borderId="0" applyFont="0" applyFill="0" applyBorder="0" applyAlignment="0" applyProtection="0"/>
    <xf numFmtId="166" fontId="3" fillId="0" borderId="0"/>
    <xf numFmtId="0" fontId="11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165" fontId="8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0" fontId="26" fillId="0" borderId="0"/>
    <xf numFmtId="43" fontId="26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166" fontId="3" fillId="0" borderId="0" xfId="2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3" fillId="0" borderId="0" xfId="1" applyNumberFormat="1" applyFont="1"/>
    <xf numFmtId="0" fontId="5" fillId="0" borderId="0" xfId="0" applyFont="1" applyAlignment="1">
      <alignment horizontal="centerContinuous" vertical="center" wrapText="1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7" fontId="0" fillId="0" borderId="0" xfId="0" applyNumberFormat="1" applyAlignment="1">
      <alignment horizontal="right" vertical="center"/>
    </xf>
    <xf numFmtId="167" fontId="10" fillId="0" borderId="0" xfId="1" applyNumberFormat="1" applyFont="1" applyAlignment="1">
      <alignment vertical="center"/>
    </xf>
    <xf numFmtId="49" fontId="12" fillId="0" borderId="0" xfId="3" applyNumberFormat="1" applyFont="1"/>
    <xf numFmtId="167" fontId="0" fillId="0" borderId="0" xfId="1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2" fillId="0" borderId="0" xfId="3" applyFont="1"/>
    <xf numFmtId="37" fontId="3" fillId="0" borderId="0" xfId="2" applyNumberFormat="1"/>
    <xf numFmtId="37" fontId="3" fillId="0" borderId="3" xfId="2" applyNumberFormat="1" applyBorder="1"/>
    <xf numFmtId="167" fontId="7" fillId="0" borderId="1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7" fontId="7" fillId="0" borderId="4" xfId="0" applyNumberFormat="1" applyFont="1" applyBorder="1" applyAlignment="1">
      <alignment horizontal="right" vertical="center"/>
    </xf>
    <xf numFmtId="167" fontId="0" fillId="0" borderId="3" xfId="0" applyNumberFormat="1" applyBorder="1" applyAlignment="1">
      <alignment vertical="center"/>
    </xf>
    <xf numFmtId="167" fontId="0" fillId="0" borderId="3" xfId="1" applyNumberFormat="1" applyFont="1" applyBorder="1" applyAlignment="1">
      <alignment vertical="center"/>
    </xf>
    <xf numFmtId="167" fontId="7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vertical="center"/>
    </xf>
    <xf numFmtId="167" fontId="7" fillId="0" borderId="4" xfId="1" applyNumberFormat="1" applyFont="1" applyBorder="1" applyAlignment="1">
      <alignment vertical="center"/>
    </xf>
    <xf numFmtId="167" fontId="7" fillId="0" borderId="2" xfId="1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167" fontId="7" fillId="0" borderId="5" xfId="1" applyNumberFormat="1" applyFont="1" applyBorder="1" applyAlignment="1">
      <alignment vertical="center"/>
    </xf>
    <xf numFmtId="165" fontId="7" fillId="0" borderId="2" xfId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9" fillId="0" borderId="0" xfId="0" applyFont="1"/>
    <xf numFmtId="167" fontId="7" fillId="0" borderId="3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7" fillId="0" borderId="5" xfId="0" applyNumberFormat="1" applyFont="1" applyBorder="1" applyAlignment="1">
      <alignment vertical="center"/>
    </xf>
    <xf numFmtId="166" fontId="13" fillId="0" borderId="0" xfId="2" applyFont="1"/>
    <xf numFmtId="166" fontId="14" fillId="0" borderId="0" xfId="2" applyFont="1"/>
    <xf numFmtId="166" fontId="15" fillId="0" borderId="0" xfId="2" applyFont="1" applyAlignment="1">
      <alignment horizontal="center"/>
    </xf>
    <xf numFmtId="166" fontId="16" fillId="0" borderId="0" xfId="2" applyFont="1"/>
    <xf numFmtId="166" fontId="4" fillId="0" borderId="0" xfId="2" applyFont="1"/>
    <xf numFmtId="166" fontId="17" fillId="0" borderId="0" xfId="2" applyFont="1" applyAlignment="1">
      <alignment horizontal="center"/>
    </xf>
    <xf numFmtId="0" fontId="4" fillId="0" borderId="0" xfId="2" applyNumberFormat="1" applyFont="1"/>
    <xf numFmtId="166" fontId="18" fillId="0" borderId="0" xfId="2" applyFont="1" applyAlignment="1">
      <alignment horizontal="center"/>
    </xf>
    <xf numFmtId="166" fontId="14" fillId="0" borderId="0" xfId="2" applyFont="1" applyAlignment="1">
      <alignment vertical="top" wrapText="1"/>
    </xf>
    <xf numFmtId="166" fontId="18" fillId="0" borderId="0" xfId="2" applyFont="1" applyAlignment="1">
      <alignment horizontal="center" vertical="top" wrapText="1"/>
    </xf>
    <xf numFmtId="166" fontId="14" fillId="0" borderId="0" xfId="2" applyFont="1" applyAlignment="1">
      <alignment horizontal="center" vertical="top" wrapText="1"/>
    </xf>
    <xf numFmtId="166" fontId="3" fillId="0" borderId="0" xfId="2" applyAlignment="1">
      <alignment vertical="top" wrapText="1"/>
    </xf>
    <xf numFmtId="166" fontId="3" fillId="0" borderId="0" xfId="2" applyAlignment="1">
      <alignment horizontal="center" vertical="top" wrapText="1"/>
    </xf>
    <xf numFmtId="166" fontId="3" fillId="0" borderId="0" xfId="2" applyAlignment="1">
      <alignment horizontal="center" vertical="top"/>
    </xf>
    <xf numFmtId="166" fontId="5" fillId="0" borderId="4" xfId="2" applyFont="1" applyBorder="1" applyAlignment="1">
      <alignment vertical="center"/>
    </xf>
    <xf numFmtId="166" fontId="3" fillId="0" borderId="0" xfId="2" applyAlignment="1">
      <alignment horizontal="center" vertical="center"/>
    </xf>
    <xf numFmtId="166" fontId="5" fillId="0" borderId="0" xfId="2" applyFont="1" applyAlignment="1">
      <alignment horizontal="center" vertical="top"/>
    </xf>
    <xf numFmtId="166" fontId="0" fillId="0" borderId="0" xfId="2" applyFont="1" applyAlignment="1">
      <alignment horizontal="center" vertical="center" wrapText="1"/>
    </xf>
    <xf numFmtId="166" fontId="0" fillId="0" borderId="0" xfId="2" applyFont="1" applyAlignment="1">
      <alignment horizontal="center" vertical="center"/>
    </xf>
    <xf numFmtId="166" fontId="5" fillId="0" borderId="0" xfId="2" applyFont="1" applyAlignment="1">
      <alignment vertical="center"/>
    </xf>
    <xf numFmtId="166" fontId="0" fillId="0" borderId="0" xfId="2" applyFont="1" applyAlignment="1">
      <alignment horizontal="center" vertical="top" wrapText="1"/>
    </xf>
    <xf numFmtId="164" fontId="3" fillId="0" borderId="0" xfId="2" applyNumberFormat="1" applyAlignment="1">
      <alignment horizontal="center" vertical="center"/>
    </xf>
    <xf numFmtId="166" fontId="7" fillId="0" borderId="0" xfId="2" applyFont="1"/>
    <xf numFmtId="166" fontId="5" fillId="0" borderId="0" xfId="2" applyFont="1" applyAlignment="1">
      <alignment horizontal="center"/>
    </xf>
    <xf numFmtId="166" fontId="7" fillId="0" borderId="0" xfId="2" applyFont="1" applyAlignment="1">
      <alignment vertical="center"/>
    </xf>
    <xf numFmtId="166" fontId="9" fillId="0" borderId="0" xfId="2" applyFont="1" applyAlignment="1">
      <alignment horizontal="center" vertical="top" wrapText="1"/>
    </xf>
    <xf numFmtId="166" fontId="7" fillId="0" borderId="0" xfId="2" applyFont="1" applyAlignment="1">
      <alignment vertical="top" wrapText="1"/>
    </xf>
    <xf numFmtId="167" fontId="7" fillId="0" borderId="0" xfId="4" applyNumberFormat="1" applyFont="1"/>
    <xf numFmtId="37" fontId="3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right"/>
    </xf>
    <xf numFmtId="167" fontId="7" fillId="0" borderId="0" xfId="4" applyNumberFormat="1" applyFont="1" applyAlignment="1">
      <alignment horizontal="center"/>
    </xf>
    <xf numFmtId="166" fontId="3" fillId="0" borderId="0" xfId="2" applyAlignment="1">
      <alignment horizontal="left" vertical="center"/>
    </xf>
    <xf numFmtId="167" fontId="3" fillId="0" borderId="0" xfId="4" applyNumberFormat="1" applyFont="1" applyAlignment="1">
      <alignment horizontal="center"/>
    </xf>
    <xf numFmtId="167" fontId="3" fillId="0" borderId="0" xfId="4" applyNumberFormat="1" applyFont="1"/>
    <xf numFmtId="166" fontId="7" fillId="0" borderId="0" xfId="2" applyFont="1" applyAlignment="1">
      <alignment horizontal="left" vertical="center"/>
    </xf>
    <xf numFmtId="167" fontId="7" fillId="0" borderId="1" xfId="4" applyNumberFormat="1" applyFont="1" applyBorder="1"/>
    <xf numFmtId="167" fontId="7" fillId="0" borderId="1" xfId="4" applyNumberFormat="1" applyFont="1" applyBorder="1" applyAlignment="1">
      <alignment horizontal="center"/>
    </xf>
    <xf numFmtId="166" fontId="3" fillId="0" borderId="0" xfId="2" applyAlignment="1">
      <alignment vertical="center"/>
    </xf>
    <xf numFmtId="166" fontId="9" fillId="0" borderId="0" xfId="2" applyFont="1" applyAlignment="1">
      <alignment horizontal="left" vertical="center"/>
    </xf>
    <xf numFmtId="166" fontId="9" fillId="0" borderId="0" xfId="2" applyFont="1" applyAlignment="1">
      <alignment vertical="center"/>
    </xf>
    <xf numFmtId="3" fontId="5" fillId="0" borderId="0" xfId="2" applyNumberFormat="1" applyFont="1" applyAlignment="1">
      <alignment horizontal="center" vertical="center"/>
    </xf>
    <xf numFmtId="37" fontId="3" fillId="0" borderId="3" xfId="4" applyNumberFormat="1" applyFont="1" applyBorder="1" applyAlignment="1">
      <alignment horizontal="center"/>
    </xf>
    <xf numFmtId="167" fontId="3" fillId="0" borderId="3" xfId="4" applyNumberFormat="1" applyFont="1" applyBorder="1"/>
    <xf numFmtId="167" fontId="3" fillId="0" borderId="3" xfId="4" applyNumberFormat="1" applyFont="1" applyBorder="1" applyAlignment="1">
      <alignment horizontal="center"/>
    </xf>
    <xf numFmtId="37" fontId="7" fillId="0" borderId="3" xfId="4" applyNumberFormat="1" applyFont="1" applyBorder="1" applyAlignment="1">
      <alignment horizontal="center"/>
    </xf>
    <xf numFmtId="37" fontId="7" fillId="0" borderId="0" xfId="4" applyNumberFormat="1" applyFont="1" applyAlignment="1">
      <alignment horizontal="center"/>
    </xf>
    <xf numFmtId="167" fontId="7" fillId="0" borderId="3" xfId="4" applyNumberFormat="1" applyFont="1" applyBorder="1"/>
    <xf numFmtId="167" fontId="7" fillId="0" borderId="3" xfId="4" applyNumberFormat="1" applyFont="1" applyBorder="1" applyAlignment="1">
      <alignment horizontal="center"/>
    </xf>
    <xf numFmtId="166" fontId="9" fillId="0" borderId="0" xfId="2" applyFont="1" applyAlignment="1">
      <alignment horizontal="left" vertical="center" wrapText="1"/>
    </xf>
    <xf numFmtId="166" fontId="3" fillId="0" borderId="0" xfId="2" applyAlignment="1">
      <alignment horizontal="left" vertical="center" wrapText="1"/>
    </xf>
    <xf numFmtId="37" fontId="7" fillId="0" borderId="1" xfId="4" applyNumberFormat="1" applyFont="1" applyBorder="1" applyAlignment="1">
      <alignment horizontal="center"/>
    </xf>
    <xf numFmtId="37" fontId="7" fillId="0" borderId="4" xfId="4" applyNumberFormat="1" applyFont="1" applyBorder="1" applyAlignment="1">
      <alignment horizontal="center"/>
    </xf>
    <xf numFmtId="167" fontId="7" fillId="0" borderId="4" xfId="4" applyNumberFormat="1" applyFont="1" applyBorder="1" applyAlignment="1">
      <alignment horizontal="center"/>
    </xf>
    <xf numFmtId="167" fontId="7" fillId="0" borderId="4" xfId="4" applyNumberFormat="1" applyFont="1" applyBorder="1"/>
    <xf numFmtId="37" fontId="20" fillId="0" borderId="0" xfId="4" applyNumberFormat="1" applyFont="1" applyAlignment="1">
      <alignment horizontal="center"/>
    </xf>
    <xf numFmtId="167" fontId="20" fillId="0" borderId="0" xfId="4" applyNumberFormat="1" applyFont="1"/>
    <xf numFmtId="167" fontId="20" fillId="0" borderId="0" xfId="4" applyNumberFormat="1" applyFont="1" applyAlignment="1">
      <alignment horizontal="center"/>
    </xf>
    <xf numFmtId="37" fontId="20" fillId="0" borderId="3" xfId="4" applyNumberFormat="1" applyFont="1" applyBorder="1" applyAlignment="1">
      <alignment horizontal="center"/>
    </xf>
    <xf numFmtId="166" fontId="7" fillId="0" borderId="0" xfId="2" applyFont="1" applyAlignment="1">
      <alignment vertical="top"/>
    </xf>
    <xf numFmtId="167" fontId="7" fillId="0" borderId="2" xfId="4" applyNumberFormat="1" applyFont="1" applyBorder="1"/>
    <xf numFmtId="167" fontId="7" fillId="0" borderId="2" xfId="4" applyNumberFormat="1" applyFont="1" applyBorder="1" applyAlignment="1">
      <alignment horizontal="center"/>
    </xf>
    <xf numFmtId="167" fontId="3" fillId="0" borderId="3" xfId="4" applyNumberFormat="1" applyFont="1" applyBorder="1" applyAlignment="1">
      <alignment wrapText="1"/>
    </xf>
    <xf numFmtId="168" fontId="14" fillId="0" borderId="0" xfId="2" applyNumberFormat="1" applyFont="1"/>
    <xf numFmtId="169" fontId="3" fillId="0" borderId="0" xfId="5" applyNumberFormat="1" applyFont="1" applyAlignment="1">
      <alignment vertical="center" wrapText="1"/>
    </xf>
    <xf numFmtId="0" fontId="13" fillId="0" borderId="0" xfId="6" applyFont="1" applyAlignment="1">
      <alignment vertical="center"/>
    </xf>
    <xf numFmtId="167" fontId="0" fillId="0" borderId="0" xfId="6" applyNumberFormat="1" applyFont="1" applyAlignment="1">
      <alignment vertical="center"/>
    </xf>
    <xf numFmtId="0" fontId="0" fillId="0" borderId="0" xfId="6" applyFont="1" applyAlignment="1">
      <alignment vertical="center"/>
    </xf>
    <xf numFmtId="43" fontId="0" fillId="0" borderId="0" xfId="7" applyFont="1" applyAlignment="1">
      <alignment vertical="center"/>
    </xf>
    <xf numFmtId="165" fontId="0" fillId="0" borderId="0" xfId="1" applyFont="1" applyAlignment="1">
      <alignment vertical="center"/>
    </xf>
    <xf numFmtId="0" fontId="13" fillId="0" borderId="0" xfId="8" applyFont="1" applyAlignment="1">
      <alignment vertical="center"/>
    </xf>
    <xf numFmtId="167" fontId="0" fillId="0" borderId="0" xfId="6" applyNumberFormat="1" applyFont="1"/>
    <xf numFmtId="0" fontId="0" fillId="0" borderId="0" xfId="6" applyFont="1"/>
    <xf numFmtId="0" fontId="19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21" fillId="0" borderId="0" xfId="6" applyFont="1" applyAlignment="1">
      <alignment horizontal="center"/>
    </xf>
    <xf numFmtId="1" fontId="12" fillId="0" borderId="0" xfId="2" applyNumberFormat="1" applyFont="1" applyAlignment="1">
      <alignment horizontal="center"/>
    </xf>
    <xf numFmtId="0" fontId="22" fillId="0" borderId="0" xfId="6" applyFont="1" applyAlignment="1">
      <alignment vertical="center"/>
    </xf>
    <xf numFmtId="167" fontId="12" fillId="0" borderId="0" xfId="6" applyNumberFormat="1" applyFont="1" applyAlignment="1">
      <alignment horizontal="right" vertical="center"/>
    </xf>
    <xf numFmtId="37" fontId="12" fillId="0" borderId="0" xfId="6" applyNumberFormat="1" applyFont="1" applyAlignment="1">
      <alignment horizontal="right" vertical="center"/>
    </xf>
    <xf numFmtId="0" fontId="23" fillId="0" borderId="0" xfId="6" applyFont="1" applyAlignment="1">
      <alignment vertical="center"/>
    </xf>
    <xf numFmtId="167" fontId="3" fillId="0" borderId="0" xfId="4" applyNumberFormat="1" applyFont="1" applyAlignment="1">
      <alignment vertical="center"/>
    </xf>
    <xf numFmtId="167" fontId="12" fillId="0" borderId="0" xfId="4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167" fontId="19" fillId="0" borderId="0" xfId="4" applyNumberFormat="1" applyFont="1" applyAlignment="1">
      <alignment horizontal="right" vertical="center"/>
    </xf>
    <xf numFmtId="167" fontId="3" fillId="0" borderId="0" xfId="9" applyNumberFormat="1" applyFont="1" applyAlignment="1">
      <alignment vertical="center"/>
    </xf>
    <xf numFmtId="3" fontId="0" fillId="0" borderId="0" xfId="6" applyNumberFormat="1" applyFont="1" applyAlignment="1">
      <alignment vertical="center"/>
    </xf>
    <xf numFmtId="0" fontId="0" fillId="0" borderId="0" xfId="2" applyNumberFormat="1" applyFont="1" applyAlignment="1">
      <alignment vertical="center"/>
    </xf>
    <xf numFmtId="0" fontId="3" fillId="0" borderId="0" xfId="2" applyNumberFormat="1" applyAlignment="1">
      <alignment vertical="center"/>
    </xf>
    <xf numFmtId="0" fontId="5" fillId="0" borderId="0" xfId="10" applyFont="1" applyAlignment="1">
      <alignment horizontal="center"/>
    </xf>
    <xf numFmtId="0" fontId="24" fillId="0" borderId="0" xfId="6" applyFont="1" applyAlignment="1">
      <alignment vertical="center"/>
    </xf>
    <xf numFmtId="167" fontId="0" fillId="0" borderId="0" xfId="4" applyNumberFormat="1" applyFont="1" applyAlignment="1">
      <alignment vertical="center"/>
    </xf>
    <xf numFmtId="167" fontId="24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167" fontId="3" fillId="0" borderId="4" xfId="4" applyNumberFormat="1" applyFont="1" applyBorder="1" applyAlignment="1">
      <alignment vertical="center"/>
    </xf>
    <xf numFmtId="167" fontId="19" fillId="0" borderId="3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3" fillId="0" borderId="3" xfId="4" applyNumberFormat="1" applyFont="1" applyBorder="1" applyAlignment="1">
      <alignment vertical="center"/>
    </xf>
    <xf numFmtId="37" fontId="0" fillId="0" borderId="0" xfId="6" applyNumberFormat="1" applyFont="1" applyAlignment="1">
      <alignment vertical="center"/>
    </xf>
    <xf numFmtId="0" fontId="12" fillId="0" borderId="0" xfId="11" applyFont="1"/>
    <xf numFmtId="167" fontId="3" fillId="0" borderId="3" xfId="4" applyNumberFormat="1" applyFont="1" applyBorder="1" applyAlignment="1">
      <alignment horizontal="right" vertical="center"/>
    </xf>
    <xf numFmtId="167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43" fontId="7" fillId="0" borderId="0" xfId="7" applyFont="1" applyAlignment="1">
      <alignment horizontal="right" vertical="center"/>
    </xf>
    <xf numFmtId="0" fontId="0" fillId="0" borderId="0" xfId="6" applyFont="1" applyAlignment="1">
      <alignment horizontal="right" vertical="center"/>
    </xf>
    <xf numFmtId="0" fontId="3" fillId="0" borderId="0" xfId="6" applyAlignment="1">
      <alignment vertical="center"/>
    </xf>
    <xf numFmtId="167" fontId="5" fillId="0" borderId="0" xfId="6" applyNumberFormat="1" applyFont="1" applyAlignment="1">
      <alignment horizontal="center" vertical="center"/>
    </xf>
    <xf numFmtId="167" fontId="24" fillId="0" borderId="0" xfId="6" applyNumberFormat="1" applyFont="1" applyAlignment="1">
      <alignment horizontal="left" vertical="center"/>
    </xf>
    <xf numFmtId="165" fontId="3" fillId="0" borderId="0" xfId="1" applyFont="1" applyAlignment="1">
      <alignment vertical="center"/>
    </xf>
    <xf numFmtId="167" fontId="7" fillId="0" borderId="3" xfId="4" applyNumberFormat="1" applyFont="1" applyBorder="1" applyAlignment="1">
      <alignment horizontal="right" vertical="center"/>
    </xf>
    <xf numFmtId="43" fontId="3" fillId="0" borderId="0" xfId="7" applyFont="1" applyAlignment="1">
      <alignment horizontal="right" vertical="center"/>
    </xf>
    <xf numFmtId="0" fontId="3" fillId="0" borderId="0" xfId="6" applyAlignment="1">
      <alignment horizontal="right" vertical="center"/>
    </xf>
    <xf numFmtId="0" fontId="21" fillId="0" borderId="0" xfId="6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167" fontId="19" fillId="0" borderId="1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43" fontId="0" fillId="0" borderId="0" xfId="7" applyFont="1" applyAlignment="1">
      <alignment horizontal="center" vertical="center"/>
    </xf>
    <xf numFmtId="167" fontId="3" fillId="0" borderId="0" xfId="6" applyNumberFormat="1" applyAlignment="1">
      <alignment vertical="center"/>
    </xf>
    <xf numFmtId="37" fontId="3" fillId="0" borderId="0" xfId="6" applyNumberFormat="1" applyAlignment="1">
      <alignment vertical="center"/>
    </xf>
    <xf numFmtId="49" fontId="0" fillId="0" borderId="0" xfId="10" applyNumberFormat="1" applyFont="1" applyAlignment="1">
      <alignment vertical="center"/>
    </xf>
    <xf numFmtId="167" fontId="3" fillId="0" borderId="0" xfId="7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9" fillId="0" borderId="0" xfId="10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167" fontId="7" fillId="0" borderId="0" xfId="4" quotePrefix="1" applyNumberFormat="1" applyFont="1" applyAlignment="1">
      <alignment horizontal="center" vertical="center"/>
    </xf>
    <xf numFmtId="167" fontId="3" fillId="0" borderId="0" xfId="4" quotePrefix="1" applyNumberFormat="1" applyFont="1" applyAlignment="1">
      <alignment horizontal="center" vertical="center"/>
    </xf>
    <xf numFmtId="49" fontId="3" fillId="0" borderId="0" xfId="6" applyNumberFormat="1" applyAlignment="1">
      <alignment vertical="center"/>
    </xf>
    <xf numFmtId="49" fontId="0" fillId="0" borderId="0" xfId="6" applyNumberFormat="1" applyFont="1" applyAlignment="1">
      <alignment vertical="center"/>
    </xf>
    <xf numFmtId="167" fontId="19" fillId="0" borderId="4" xfId="4" applyNumberFormat="1" applyFont="1" applyBorder="1" applyAlignment="1">
      <alignment horizontal="right" vertical="center"/>
    </xf>
    <xf numFmtId="43" fontId="3" fillId="0" borderId="0" xfId="7" applyFont="1" applyAlignment="1">
      <alignment vertical="center"/>
    </xf>
    <xf numFmtId="167" fontId="19" fillId="0" borderId="2" xfId="4" applyNumberFormat="1" applyFont="1" applyBorder="1" applyAlignment="1">
      <alignment horizontal="right" vertical="center"/>
    </xf>
    <xf numFmtId="43" fontId="2" fillId="0" borderId="0" xfId="7" applyFont="1" applyAlignment="1">
      <alignment vertical="center"/>
    </xf>
    <xf numFmtId="0" fontId="9" fillId="0" borderId="0" xfId="2" applyNumberFormat="1" applyFont="1" applyAlignment="1">
      <alignment vertical="center"/>
    </xf>
    <xf numFmtId="167" fontId="25" fillId="0" borderId="0" xfId="6" applyNumberFormat="1" applyFont="1" applyAlignment="1">
      <alignment vertical="center"/>
    </xf>
    <xf numFmtId="166" fontId="3" fillId="0" borderId="0" xfId="2" applyAlignment="1">
      <alignment horizontal="center" vertical="center" wrapText="1"/>
    </xf>
    <xf numFmtId="166" fontId="5" fillId="0" borderId="0" xfId="2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7" fillId="0" borderId="0" xfId="2" applyNumberFormat="1" applyFont="1" applyAlignment="1">
      <alignment vertical="center"/>
    </xf>
    <xf numFmtId="166" fontId="5" fillId="0" borderId="0" xfId="2" applyFont="1" applyAlignment="1">
      <alignment horizontal="center" vertical="top" wrapText="1"/>
    </xf>
    <xf numFmtId="166" fontId="5" fillId="0" borderId="0" xfId="2" applyFont="1" applyBorder="1" applyAlignment="1">
      <alignment horizontal="center" vertical="center"/>
    </xf>
    <xf numFmtId="166" fontId="5" fillId="0" borderId="0" xfId="2" applyFont="1" applyBorder="1" applyAlignment="1">
      <alignment vertical="center"/>
    </xf>
    <xf numFmtId="166" fontId="13" fillId="0" borderId="0" xfId="2" applyFont="1" applyAlignment="1"/>
    <xf numFmtId="0" fontId="21" fillId="0" borderId="0" xfId="6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6" fontId="18" fillId="0" borderId="3" xfId="2" applyFont="1" applyBorder="1" applyAlignment="1">
      <alignment horizontal="center" vertical="center" wrapText="1"/>
    </xf>
    <xf numFmtId="166" fontId="5" fillId="0" borderId="3" xfId="2" applyFont="1" applyBorder="1" applyAlignment="1">
      <alignment horizontal="center" vertical="center"/>
    </xf>
    <xf numFmtId="166" fontId="3" fillId="0" borderId="1" xfId="2" applyFont="1" applyBorder="1" applyAlignment="1">
      <alignment horizontal="center" vertical="top"/>
    </xf>
    <xf numFmtId="166" fontId="5" fillId="0" borderId="1" xfId="2" applyFont="1" applyBorder="1" applyAlignment="1">
      <alignment horizontal="center" vertical="center"/>
    </xf>
    <xf numFmtId="166" fontId="5" fillId="0" borderId="0" xfId="2" applyFont="1" applyAlignment="1">
      <alignment horizontal="center" vertical="top" wrapText="1"/>
    </xf>
    <xf numFmtId="0" fontId="21" fillId="0" borderId="0" xfId="6" applyFont="1" applyAlignment="1">
      <alignment horizontal="center" vertical="center"/>
    </xf>
    <xf numFmtId="0" fontId="12" fillId="0" borderId="0" xfId="2" applyNumberFormat="1" applyFont="1" applyAlignment="1">
      <alignment horizontal="center" vertical="center"/>
    </xf>
  </cellXfs>
  <cellStyles count="15">
    <cellStyle name="Comma" xfId="1" builtinId="3"/>
    <cellStyle name="Comma 10 7" xfId="9"/>
    <cellStyle name="Comma 112" xfId="7"/>
    <cellStyle name="Comma 2" xfId="14"/>
    <cellStyle name="Comma 2 2" xfId="4"/>
    <cellStyle name="Comma 3" xfId="5"/>
    <cellStyle name="Normal" xfId="0" builtinId="0"/>
    <cellStyle name="Normal 10 2" xfId="11"/>
    <cellStyle name="Normal 116" xfId="10"/>
    <cellStyle name="Normal 2" xfId="3"/>
    <cellStyle name="Normal 2 2" xfId="2"/>
    <cellStyle name="Normal 3" xfId="13"/>
    <cellStyle name="Normal 36" xfId="8"/>
    <cellStyle name="Normal 37" xfId="6"/>
    <cellStyle name="Normal 5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>
        <row r="3">
          <cell r="BC3" t="str">
            <v>QUOTATION  NO.   :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769">
          <cell r="D769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69">
          <cell r="D769">
            <v>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769">
          <cell r="D769">
            <v>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showGridLines="0" tabSelected="1" zoomScale="110" zoomScaleNormal="110" zoomScaleSheetLayoutView="110" workbookViewId="0"/>
  </sheetViews>
  <sheetFormatPr defaultColWidth="9.140625" defaultRowHeight="22.7" customHeight="1"/>
  <cols>
    <col min="1" max="1" width="2.7109375" style="4" customWidth="1"/>
    <col min="2" max="2" width="2.7109375" style="21" customWidth="1"/>
    <col min="3" max="3" width="53.7109375" style="21" customWidth="1"/>
    <col min="4" max="4" width="9.7109375" style="3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9.140625" style="4"/>
    <col min="11" max="11" width="12.140625" style="4" bestFit="1" customWidth="1"/>
    <col min="12" max="12" width="10" style="4" bestFit="1" customWidth="1"/>
    <col min="13" max="13" width="9.140625" style="4"/>
    <col min="14" max="15" width="13.5703125" style="4" bestFit="1" customWidth="1"/>
    <col min="16" max="16384" width="9.140625" style="4"/>
  </cols>
  <sheetData>
    <row r="1" spans="1:15" ht="23.1" customHeight="1">
      <c r="A1" s="1" t="s">
        <v>0</v>
      </c>
      <c r="B1" s="2"/>
      <c r="C1" s="2"/>
    </row>
    <row r="2" spans="1:15" ht="23.1" customHeight="1">
      <c r="A2" s="1" t="s">
        <v>1</v>
      </c>
      <c r="B2" s="2"/>
      <c r="C2" s="2"/>
    </row>
    <row r="3" spans="1:15" ht="23.1" customHeight="1">
      <c r="A3" s="1" t="s">
        <v>201</v>
      </c>
      <c r="B3" s="5"/>
      <c r="C3" s="5"/>
    </row>
    <row r="4" spans="1:15" ht="15" customHeight="1">
      <c r="A4" s="6"/>
      <c r="B4" s="7"/>
      <c r="C4" s="7"/>
      <c r="K4" s="8"/>
      <c r="L4" s="8"/>
      <c r="M4" s="8"/>
      <c r="N4" s="8"/>
      <c r="O4" s="8"/>
    </row>
    <row r="5" spans="1:15" ht="21.95" customHeight="1">
      <c r="A5" s="9" t="s">
        <v>2</v>
      </c>
      <c r="B5" s="10"/>
      <c r="C5" s="10"/>
      <c r="D5" s="11" t="s">
        <v>3</v>
      </c>
      <c r="F5" s="12" t="s">
        <v>4</v>
      </c>
      <c r="G5" s="13"/>
      <c r="H5" s="14" t="s">
        <v>5</v>
      </c>
      <c r="K5" s="8"/>
      <c r="L5" s="8"/>
      <c r="M5" s="8"/>
      <c r="N5" s="15"/>
      <c r="O5" s="15"/>
    </row>
    <row r="6" spans="1:15" ht="21.95" customHeight="1">
      <c r="A6" s="9"/>
      <c r="B6" s="10"/>
      <c r="C6" s="10"/>
      <c r="D6" s="11"/>
      <c r="E6" s="14"/>
      <c r="F6" s="14">
        <v>2563</v>
      </c>
      <c r="H6" s="14">
        <v>2562</v>
      </c>
    </row>
    <row r="7" spans="1:15" ht="21.95" customHeight="1">
      <c r="A7" s="9"/>
      <c r="B7" s="10"/>
      <c r="C7" s="10"/>
      <c r="D7" s="11"/>
      <c r="E7" s="14"/>
      <c r="F7" s="14" t="s">
        <v>6</v>
      </c>
      <c r="G7" s="11"/>
      <c r="H7" s="14"/>
    </row>
    <row r="8" spans="1:15" ht="21.95" customHeight="1">
      <c r="A8" s="9"/>
      <c r="B8" s="10"/>
      <c r="C8" s="10"/>
      <c r="D8" s="11"/>
      <c r="E8" s="14"/>
      <c r="F8" s="16" t="s">
        <v>7</v>
      </c>
      <c r="G8" s="16"/>
      <c r="H8" s="16"/>
    </row>
    <row r="9" spans="1:15" ht="21.95" customHeight="1">
      <c r="A9" s="17" t="s">
        <v>8</v>
      </c>
      <c r="B9" s="18"/>
      <c r="C9" s="18"/>
      <c r="D9" s="11"/>
      <c r="E9" s="19"/>
      <c r="F9" s="20"/>
      <c r="G9" s="20"/>
      <c r="H9" s="20"/>
    </row>
    <row r="10" spans="1:15" ht="21.95" customHeight="1">
      <c r="A10" s="4" t="s">
        <v>9</v>
      </c>
      <c r="D10" s="11"/>
      <c r="E10" s="19"/>
      <c r="F10" s="22">
        <v>7019869</v>
      </c>
      <c r="G10" s="23"/>
      <c r="H10" s="22">
        <v>4393845</v>
      </c>
      <c r="K10" s="24"/>
      <c r="M10" s="22"/>
    </row>
    <row r="11" spans="1:15" ht="21.95" customHeight="1">
      <c r="A11" s="4" t="s">
        <v>10</v>
      </c>
      <c r="D11" s="11"/>
      <c r="E11" s="19"/>
      <c r="F11" s="22">
        <v>1497687</v>
      </c>
      <c r="G11" s="23"/>
      <c r="H11" s="22">
        <v>565508</v>
      </c>
      <c r="K11" s="24"/>
      <c r="M11" s="22"/>
    </row>
    <row r="12" spans="1:15" ht="21.95" customHeight="1">
      <c r="A12" s="4" t="s">
        <v>11</v>
      </c>
      <c r="D12" s="11" t="s">
        <v>12</v>
      </c>
      <c r="E12" s="19"/>
      <c r="F12" s="22">
        <v>15410419</v>
      </c>
      <c r="G12" s="23"/>
      <c r="H12" s="22">
        <v>15198020</v>
      </c>
      <c r="K12" s="24"/>
      <c r="M12" s="22"/>
    </row>
    <row r="13" spans="1:15" ht="21.95" customHeight="1">
      <c r="A13" s="25" t="s">
        <v>13</v>
      </c>
      <c r="D13" s="11"/>
      <c r="E13" s="19"/>
      <c r="F13" s="22">
        <v>1176621</v>
      </c>
      <c r="G13" s="23"/>
      <c r="H13" s="22">
        <v>1715782</v>
      </c>
      <c r="K13" s="24"/>
      <c r="M13" s="22"/>
    </row>
    <row r="14" spans="1:15" ht="21.95" customHeight="1">
      <c r="A14" s="4" t="s">
        <v>14</v>
      </c>
      <c r="D14" s="11">
        <v>5</v>
      </c>
      <c r="E14" s="19"/>
      <c r="F14" s="22">
        <v>0</v>
      </c>
      <c r="G14" s="23"/>
      <c r="H14" s="26">
        <v>4601</v>
      </c>
      <c r="K14" s="24"/>
      <c r="M14" s="22"/>
    </row>
    <row r="15" spans="1:15" ht="21.95" customHeight="1">
      <c r="A15" s="4" t="s">
        <v>16</v>
      </c>
      <c r="D15" s="11"/>
      <c r="E15" s="19"/>
      <c r="F15" s="22">
        <v>11981783</v>
      </c>
      <c r="G15" s="23"/>
      <c r="H15" s="22">
        <v>13276136</v>
      </c>
      <c r="K15" s="24"/>
      <c r="M15" s="22"/>
    </row>
    <row r="16" spans="1:15" ht="21.95" customHeight="1">
      <c r="A16" s="4" t="s">
        <v>17</v>
      </c>
      <c r="D16" s="11"/>
      <c r="E16" s="19"/>
      <c r="F16" s="22">
        <v>269945</v>
      </c>
      <c r="G16" s="23"/>
      <c r="H16" s="22">
        <v>229431</v>
      </c>
      <c r="K16" s="24"/>
      <c r="M16" s="22"/>
    </row>
    <row r="17" spans="1:13" ht="21.95" customHeight="1">
      <c r="A17" s="9" t="s">
        <v>18</v>
      </c>
      <c r="B17" s="10"/>
      <c r="C17" s="10"/>
      <c r="D17" s="11"/>
      <c r="E17" s="19"/>
      <c r="F17" s="27">
        <f>SUM(F10:F16)</f>
        <v>37356324</v>
      </c>
      <c r="G17" s="28"/>
      <c r="H17" s="27">
        <f>SUM(H10:H16)</f>
        <v>35383323</v>
      </c>
      <c r="K17" s="24"/>
      <c r="M17" s="22"/>
    </row>
    <row r="18" spans="1:13" ht="9.9499999999999993" customHeight="1">
      <c r="A18" s="9"/>
      <c r="B18" s="10"/>
      <c r="C18" s="10"/>
      <c r="D18" s="11"/>
      <c r="E18" s="19"/>
      <c r="F18" s="22"/>
      <c r="G18" s="23"/>
      <c r="H18" s="22"/>
    </row>
    <row r="19" spans="1:13" ht="21.95" customHeight="1">
      <c r="A19" s="17" t="s">
        <v>19</v>
      </c>
      <c r="B19" s="18"/>
      <c r="C19" s="18"/>
      <c r="D19" s="11"/>
      <c r="E19" s="19"/>
      <c r="F19" s="22"/>
      <c r="G19" s="23"/>
      <c r="H19" s="22"/>
    </row>
    <row r="20" spans="1:13" ht="21.95" customHeight="1">
      <c r="A20" s="4" t="s">
        <v>20</v>
      </c>
      <c r="B20" s="18"/>
      <c r="C20" s="18"/>
      <c r="D20" s="11"/>
      <c r="E20" s="19"/>
      <c r="F20" s="22">
        <v>8456</v>
      </c>
      <c r="G20" s="23"/>
      <c r="H20" s="22">
        <v>16192</v>
      </c>
      <c r="J20" s="22"/>
    </row>
    <row r="21" spans="1:13" ht="21.95" customHeight="1">
      <c r="A21" s="4" t="s">
        <v>21</v>
      </c>
      <c r="D21" s="11">
        <v>7</v>
      </c>
      <c r="E21" s="19"/>
      <c r="F21" s="22">
        <v>810959</v>
      </c>
      <c r="G21" s="23"/>
      <c r="H21" s="22">
        <v>770754</v>
      </c>
    </row>
    <row r="22" spans="1:13" ht="21.95" customHeight="1">
      <c r="A22" s="4" t="s">
        <v>22</v>
      </c>
      <c r="D22" s="11">
        <v>5</v>
      </c>
      <c r="E22" s="19"/>
      <c r="F22" s="22">
        <v>645489</v>
      </c>
      <c r="G22" s="23"/>
      <c r="H22" s="22">
        <v>980633</v>
      </c>
    </row>
    <row r="23" spans="1:13" ht="21.95" customHeight="1">
      <c r="A23" s="4" t="s">
        <v>23</v>
      </c>
      <c r="D23" s="11"/>
      <c r="E23" s="19"/>
      <c r="F23" s="22">
        <v>189588</v>
      </c>
      <c r="G23" s="23"/>
      <c r="H23" s="22">
        <v>187400</v>
      </c>
    </row>
    <row r="24" spans="1:13" ht="21.95" customHeight="1">
      <c r="A24" s="4" t="s">
        <v>24</v>
      </c>
      <c r="D24" s="11" t="s">
        <v>25</v>
      </c>
      <c r="E24" s="19"/>
      <c r="F24" s="22">
        <v>86311153</v>
      </c>
      <c r="G24" s="23"/>
      <c r="H24" s="22">
        <v>82863567</v>
      </c>
    </row>
    <row r="25" spans="1:13" ht="21.95" customHeight="1">
      <c r="A25" s="4" t="s">
        <v>26</v>
      </c>
      <c r="D25" s="11">
        <v>4</v>
      </c>
      <c r="E25" s="19"/>
      <c r="F25" s="22">
        <v>17093364</v>
      </c>
      <c r="G25" s="23"/>
      <c r="H25" s="22">
        <v>17612266</v>
      </c>
    </row>
    <row r="26" spans="1:13" ht="21.95" customHeight="1">
      <c r="A26" s="4" t="s">
        <v>27</v>
      </c>
      <c r="D26" s="11"/>
      <c r="E26" s="19"/>
      <c r="F26" s="22">
        <v>772459</v>
      </c>
      <c r="G26" s="23"/>
      <c r="H26" s="22">
        <v>814032</v>
      </c>
    </row>
    <row r="27" spans="1:13" ht="21.95" customHeight="1">
      <c r="A27" s="4" t="s">
        <v>28</v>
      </c>
      <c r="D27" s="11">
        <v>14</v>
      </c>
      <c r="E27" s="19"/>
      <c r="F27" s="22">
        <v>1045138</v>
      </c>
      <c r="G27" s="23"/>
      <c r="H27" s="22">
        <v>744955</v>
      </c>
    </row>
    <row r="28" spans="1:13" ht="21.95" customHeight="1">
      <c r="A28" s="4" t="s">
        <v>29</v>
      </c>
      <c r="D28" s="11"/>
      <c r="E28" s="19"/>
      <c r="F28" s="22">
        <v>261305</v>
      </c>
      <c r="G28" s="23"/>
      <c r="H28" s="22">
        <v>139923</v>
      </c>
    </row>
    <row r="29" spans="1:13" ht="21.95" customHeight="1">
      <c r="A29" s="9" t="s">
        <v>30</v>
      </c>
      <c r="B29" s="10"/>
      <c r="C29" s="10"/>
      <c r="D29" s="11"/>
      <c r="E29" s="19"/>
      <c r="F29" s="27">
        <f>SUM(F20:F28)</f>
        <v>107137911</v>
      </c>
      <c r="G29" s="28"/>
      <c r="H29" s="27">
        <f>SUM(H20:H28)</f>
        <v>104129722</v>
      </c>
    </row>
    <row r="30" spans="1:13" ht="9.9499999999999993" customHeight="1">
      <c r="A30" s="9"/>
      <c r="B30" s="10"/>
      <c r="C30" s="10"/>
      <c r="D30" s="11"/>
      <c r="E30" s="19"/>
      <c r="F30" s="29"/>
      <c r="G30" s="28"/>
      <c r="H30" s="29"/>
    </row>
    <row r="31" spans="1:13" ht="21.95" customHeight="1" thickBot="1">
      <c r="A31" s="9" t="s">
        <v>31</v>
      </c>
      <c r="B31" s="10"/>
      <c r="C31" s="10"/>
      <c r="D31" s="11"/>
      <c r="E31" s="19"/>
      <c r="F31" s="30">
        <f>F17+F29</f>
        <v>144494235</v>
      </c>
      <c r="G31" s="28"/>
      <c r="H31" s="30">
        <f>H17+H29</f>
        <v>139513045</v>
      </c>
    </row>
    <row r="32" spans="1:13" ht="9.9499999999999993" customHeight="1" thickTop="1">
      <c r="A32" s="9"/>
      <c r="B32" s="10"/>
      <c r="C32" s="10"/>
      <c r="D32" s="11"/>
      <c r="E32" s="19"/>
      <c r="F32" s="20"/>
      <c r="G32" s="20"/>
      <c r="H32" s="20"/>
    </row>
    <row r="33" spans="1:9" ht="23.1" customHeight="1">
      <c r="A33" s="1" t="s">
        <v>0</v>
      </c>
      <c r="B33" s="2"/>
      <c r="C33" s="2"/>
    </row>
    <row r="34" spans="1:9" ht="23.1" customHeight="1">
      <c r="A34" s="1" t="s">
        <v>1</v>
      </c>
      <c r="B34" s="2"/>
      <c r="C34" s="2"/>
    </row>
    <row r="35" spans="1:9" ht="23.1" customHeight="1">
      <c r="A35" s="1" t="str">
        <f>A3</f>
        <v>ณ วันที่ 30 กันยายน 2563</v>
      </c>
      <c r="B35" s="5"/>
      <c r="C35" s="5"/>
    </row>
    <row r="36" spans="1:9" ht="15" customHeight="1">
      <c r="A36" s="1"/>
      <c r="B36" s="2"/>
      <c r="C36" s="2"/>
    </row>
    <row r="37" spans="1:9" ht="21.95" customHeight="1">
      <c r="A37" s="6" t="s">
        <v>32</v>
      </c>
      <c r="B37" s="7"/>
      <c r="C37" s="7"/>
      <c r="D37" s="11" t="s">
        <v>3</v>
      </c>
      <c r="E37" s="14"/>
      <c r="F37" s="14" t="str">
        <f>F5</f>
        <v>30 กันยายน</v>
      </c>
      <c r="G37" s="14"/>
      <c r="H37" s="14" t="str">
        <f>H5</f>
        <v xml:space="preserve"> 31 ธันวาคม</v>
      </c>
    </row>
    <row r="38" spans="1:9" ht="21.95" customHeight="1">
      <c r="A38" s="9"/>
      <c r="B38" s="10"/>
      <c r="C38" s="10"/>
      <c r="D38" s="11"/>
      <c r="E38" s="14"/>
      <c r="F38" s="14">
        <f>F6</f>
        <v>2563</v>
      </c>
      <c r="G38" s="13"/>
      <c r="H38" s="14">
        <f>H6</f>
        <v>2562</v>
      </c>
    </row>
    <row r="39" spans="1:9" ht="21.95" customHeight="1">
      <c r="A39" s="9"/>
      <c r="B39" s="10"/>
      <c r="C39" s="10"/>
      <c r="D39" s="11"/>
      <c r="E39" s="14"/>
      <c r="F39" s="14" t="s">
        <v>6</v>
      </c>
      <c r="G39" s="11"/>
      <c r="H39" s="14"/>
    </row>
    <row r="40" spans="1:9" ht="21.95" customHeight="1">
      <c r="A40" s="9"/>
      <c r="B40" s="10"/>
      <c r="C40" s="10"/>
      <c r="D40" s="11"/>
      <c r="E40" s="14"/>
      <c r="F40" s="16" t="s">
        <v>7</v>
      </c>
      <c r="G40" s="16"/>
      <c r="H40" s="16"/>
    </row>
    <row r="41" spans="1:9" ht="21.95" customHeight="1">
      <c r="A41" s="17" t="s">
        <v>33</v>
      </c>
      <c r="B41" s="18"/>
      <c r="C41" s="18"/>
      <c r="D41" s="11"/>
      <c r="E41" s="31"/>
      <c r="F41" s="20"/>
      <c r="G41" s="20"/>
      <c r="H41" s="20"/>
    </row>
    <row r="42" spans="1:9" ht="21.95" customHeight="1">
      <c r="A42" s="4" t="s">
        <v>34</v>
      </c>
      <c r="D42" s="11" t="s">
        <v>35</v>
      </c>
      <c r="E42" s="19"/>
      <c r="F42" s="22">
        <v>28199769</v>
      </c>
      <c r="H42" s="22">
        <v>7131509</v>
      </c>
      <c r="I42" s="23"/>
    </row>
    <row r="43" spans="1:9" ht="21.95" customHeight="1">
      <c r="A43" s="4" t="s">
        <v>36</v>
      </c>
      <c r="D43" s="11">
        <v>5</v>
      </c>
      <c r="E43" s="19"/>
      <c r="F43" s="22">
        <v>13202900</v>
      </c>
      <c r="H43" s="22">
        <v>10058564</v>
      </c>
      <c r="I43" s="23"/>
    </row>
    <row r="44" spans="1:9" ht="21.95" customHeight="1">
      <c r="A44" s="32" t="s">
        <v>37</v>
      </c>
      <c r="D44" s="4"/>
      <c r="I44" s="23"/>
    </row>
    <row r="45" spans="1:9" ht="21.95" customHeight="1">
      <c r="A45" s="32"/>
      <c r="B45" s="21" t="s">
        <v>15</v>
      </c>
      <c r="D45" s="11" t="s">
        <v>35</v>
      </c>
      <c r="E45" s="19"/>
      <c r="F45" s="22">
        <v>15982951</v>
      </c>
      <c r="H45" s="22">
        <v>2183635</v>
      </c>
      <c r="I45" s="23"/>
    </row>
    <row r="46" spans="1:9" ht="21.95" customHeight="1">
      <c r="A46" s="4" t="s">
        <v>38</v>
      </c>
      <c r="D46" s="11" t="s">
        <v>39</v>
      </c>
      <c r="E46" s="19"/>
      <c r="F46" s="22">
        <v>395212</v>
      </c>
      <c r="H46" s="22">
        <v>87801</v>
      </c>
      <c r="I46" s="23"/>
    </row>
    <row r="47" spans="1:9" ht="21.95" customHeight="1">
      <c r="A47" s="4" t="s">
        <v>40</v>
      </c>
      <c r="D47" s="11">
        <v>5</v>
      </c>
      <c r="E47" s="19"/>
      <c r="F47" s="22">
        <v>0</v>
      </c>
      <c r="H47" s="22">
        <v>33827196</v>
      </c>
      <c r="I47" s="23"/>
    </row>
    <row r="48" spans="1:9" ht="21.95" customHeight="1">
      <c r="A48" s="4" t="s">
        <v>216</v>
      </c>
      <c r="D48" s="11"/>
      <c r="E48" s="19"/>
      <c r="F48" s="33">
        <v>671852</v>
      </c>
      <c r="H48" s="22">
        <v>604793</v>
      </c>
      <c r="I48" s="23"/>
    </row>
    <row r="49" spans="1:9" ht="21.95" customHeight="1">
      <c r="A49" s="4" t="s">
        <v>217</v>
      </c>
      <c r="D49" s="11"/>
      <c r="E49" s="19"/>
      <c r="F49" s="34">
        <v>114769</v>
      </c>
      <c r="H49" s="22">
        <v>120546</v>
      </c>
      <c r="I49" s="23"/>
    </row>
    <row r="50" spans="1:9" ht="21.95" customHeight="1">
      <c r="A50" s="9" t="s">
        <v>41</v>
      </c>
      <c r="B50" s="10"/>
      <c r="C50" s="10"/>
      <c r="D50" s="11"/>
      <c r="E50" s="19"/>
      <c r="F50" s="35">
        <f>SUM(F42:F49)</f>
        <v>58567453</v>
      </c>
      <c r="H50" s="35">
        <f>SUM(H42:H49)</f>
        <v>54014044</v>
      </c>
      <c r="I50" s="28"/>
    </row>
    <row r="51" spans="1:9" ht="9.9499999999999993" customHeight="1">
      <c r="A51" s="9"/>
      <c r="B51" s="10"/>
      <c r="C51" s="10"/>
      <c r="D51" s="11"/>
      <c r="E51" s="19"/>
      <c r="F51" s="22"/>
      <c r="G51" s="23"/>
      <c r="H51" s="22"/>
    </row>
    <row r="52" spans="1:9" ht="21.95" customHeight="1">
      <c r="A52" s="17" t="s">
        <v>42</v>
      </c>
      <c r="B52" s="18"/>
      <c r="C52" s="18"/>
      <c r="D52" s="11"/>
      <c r="E52" s="19"/>
      <c r="F52" s="22"/>
      <c r="G52" s="23"/>
      <c r="H52" s="22"/>
    </row>
    <row r="53" spans="1:9" ht="21.95" customHeight="1">
      <c r="A53" s="4" t="s">
        <v>43</v>
      </c>
      <c r="D53" s="11" t="s">
        <v>35</v>
      </c>
      <c r="E53" s="19"/>
      <c r="F53" s="22">
        <v>12740930</v>
      </c>
      <c r="G53" s="23"/>
      <c r="H53" s="22">
        <v>16318425</v>
      </c>
    </row>
    <row r="54" spans="1:9" ht="21.95" customHeight="1">
      <c r="A54" s="4" t="s">
        <v>44</v>
      </c>
      <c r="D54" s="11" t="s">
        <v>39</v>
      </c>
      <c r="E54" s="19"/>
      <c r="F54" s="22">
        <v>1085520</v>
      </c>
      <c r="G54" s="23"/>
      <c r="H54" s="22">
        <v>35337</v>
      </c>
    </row>
    <row r="55" spans="1:9" ht="21.95" customHeight="1">
      <c r="A55" s="4" t="s">
        <v>45</v>
      </c>
      <c r="D55" s="11">
        <v>14</v>
      </c>
      <c r="E55" s="19"/>
      <c r="F55" s="22">
        <v>2237355</v>
      </c>
      <c r="G55" s="23"/>
      <c r="H55" s="22">
        <v>2873568</v>
      </c>
    </row>
    <row r="56" spans="1:9" ht="21.95" customHeight="1">
      <c r="A56" s="4" t="s">
        <v>46</v>
      </c>
      <c r="D56" s="11">
        <v>11</v>
      </c>
      <c r="E56" s="19"/>
      <c r="F56" s="22">
        <v>3512444</v>
      </c>
      <c r="G56" s="23"/>
      <c r="H56" s="22">
        <v>3375357</v>
      </c>
    </row>
    <row r="57" spans="1:9" ht="21.95" customHeight="1">
      <c r="A57" s="4" t="s">
        <v>47</v>
      </c>
      <c r="D57" s="11"/>
      <c r="E57" s="19"/>
      <c r="F57" s="22">
        <v>70131</v>
      </c>
      <c r="G57" s="23"/>
      <c r="H57" s="22">
        <v>80319</v>
      </c>
    </row>
    <row r="58" spans="1:9" ht="21.95" customHeight="1">
      <c r="A58" s="9" t="s">
        <v>48</v>
      </c>
      <c r="B58" s="10"/>
      <c r="C58" s="10"/>
      <c r="D58" s="11"/>
      <c r="E58" s="19"/>
      <c r="F58" s="27">
        <f>SUM(F53:F57)</f>
        <v>19646380</v>
      </c>
      <c r="G58" s="28"/>
      <c r="H58" s="27">
        <f>SUM(H53:H57)</f>
        <v>22683006</v>
      </c>
    </row>
    <row r="59" spans="1:9" ht="9.9499999999999993" customHeight="1">
      <c r="D59" s="11"/>
      <c r="E59" s="19"/>
      <c r="F59" s="29"/>
      <c r="G59" s="28"/>
      <c r="H59" s="29"/>
    </row>
    <row r="60" spans="1:9" ht="21.95" customHeight="1">
      <c r="A60" s="9" t="s">
        <v>49</v>
      </c>
      <c r="B60" s="10"/>
      <c r="C60" s="10"/>
      <c r="D60" s="11"/>
      <c r="E60" s="19"/>
      <c r="F60" s="36">
        <f>F50+F58</f>
        <v>78213833</v>
      </c>
      <c r="G60" s="28"/>
      <c r="H60" s="36">
        <f>H50+H58</f>
        <v>76697050</v>
      </c>
    </row>
    <row r="61" spans="1:9" ht="9.9499999999999993" customHeight="1">
      <c r="A61" s="9"/>
      <c r="B61" s="10"/>
      <c r="C61" s="10"/>
      <c r="D61" s="11"/>
      <c r="E61" s="19"/>
      <c r="F61" s="20"/>
      <c r="G61" s="20"/>
      <c r="H61" s="20"/>
    </row>
    <row r="62" spans="1:9" ht="23.1" customHeight="1">
      <c r="A62" s="1" t="s">
        <v>0</v>
      </c>
      <c r="B62" s="2"/>
      <c r="C62" s="2"/>
    </row>
    <row r="63" spans="1:9" ht="23.1" customHeight="1">
      <c r="A63" s="1" t="s">
        <v>1</v>
      </c>
      <c r="B63" s="2"/>
      <c r="C63" s="2"/>
    </row>
    <row r="64" spans="1:9" ht="23.1" customHeight="1">
      <c r="A64" s="1" t="str">
        <f>A3</f>
        <v>ณ วันที่ 30 กันยายน 2563</v>
      </c>
      <c r="B64" s="5"/>
      <c r="C64" s="5"/>
    </row>
    <row r="65" spans="1:8" ht="15" customHeight="1">
      <c r="A65" s="1"/>
      <c r="B65" s="2"/>
      <c r="C65" s="2"/>
    </row>
    <row r="66" spans="1:8" ht="21.95" customHeight="1">
      <c r="A66" s="6" t="s">
        <v>50</v>
      </c>
      <c r="B66" s="7"/>
      <c r="C66" s="7"/>
      <c r="D66" s="11"/>
      <c r="F66" s="14" t="str">
        <f>F37</f>
        <v>30 กันยายน</v>
      </c>
      <c r="G66" s="14"/>
      <c r="H66" s="14" t="str">
        <f>H37</f>
        <v xml:space="preserve"> 31 ธันวาคม</v>
      </c>
    </row>
    <row r="67" spans="1:8" ht="21.95" customHeight="1">
      <c r="B67" s="4"/>
      <c r="C67" s="4"/>
      <c r="D67" s="4"/>
      <c r="E67" s="14"/>
      <c r="F67" s="14">
        <f>F38</f>
        <v>2563</v>
      </c>
      <c r="G67" s="13"/>
      <c r="H67" s="14">
        <f>H38</f>
        <v>2562</v>
      </c>
    </row>
    <row r="68" spans="1:8" ht="21.95" customHeight="1">
      <c r="B68" s="4"/>
      <c r="C68" s="4"/>
      <c r="D68" s="4"/>
      <c r="E68" s="14"/>
      <c r="F68" s="14" t="s">
        <v>6</v>
      </c>
      <c r="G68" s="11"/>
      <c r="H68" s="14"/>
    </row>
    <row r="69" spans="1:8" ht="21.95" customHeight="1">
      <c r="B69" s="4"/>
      <c r="C69" s="4"/>
      <c r="D69" s="4"/>
      <c r="E69" s="14"/>
      <c r="F69" s="16" t="s">
        <v>7</v>
      </c>
      <c r="G69" s="16"/>
      <c r="H69" s="16"/>
    </row>
    <row r="70" spans="1:8" ht="21.95" customHeight="1">
      <c r="A70" s="17" t="s">
        <v>51</v>
      </c>
      <c r="B70" s="18"/>
      <c r="C70" s="18"/>
      <c r="D70" s="11"/>
      <c r="E70" s="19"/>
      <c r="F70" s="20"/>
      <c r="G70" s="20"/>
      <c r="H70" s="20"/>
    </row>
    <row r="71" spans="1:8" ht="21.95" customHeight="1">
      <c r="A71" s="4" t="s">
        <v>52</v>
      </c>
      <c r="B71" s="37"/>
      <c r="C71" s="37"/>
      <c r="D71" s="11"/>
      <c r="E71" s="19"/>
      <c r="F71" s="20"/>
      <c r="G71" s="20"/>
      <c r="H71" s="20"/>
    </row>
    <row r="72" spans="1:8" ht="21.95" customHeight="1">
      <c r="B72" s="37" t="s">
        <v>53</v>
      </c>
      <c r="C72" s="37"/>
      <c r="D72" s="11"/>
      <c r="E72" s="19"/>
      <c r="F72" s="20"/>
      <c r="G72" s="20"/>
      <c r="H72" s="20"/>
    </row>
    <row r="73" spans="1:8" ht="21.95" customHeight="1" thickBot="1">
      <c r="B73" s="4"/>
      <c r="C73" s="37" t="s">
        <v>54</v>
      </c>
      <c r="D73" s="11"/>
      <c r="E73" s="19"/>
      <c r="F73" s="30">
        <v>4500000</v>
      </c>
      <c r="G73" s="23"/>
      <c r="H73" s="30">
        <v>4500000</v>
      </c>
    </row>
    <row r="74" spans="1:8" ht="21.95" customHeight="1" thickTop="1">
      <c r="B74" s="37" t="s">
        <v>55</v>
      </c>
      <c r="C74" s="4"/>
      <c r="D74" s="11"/>
      <c r="E74" s="19"/>
      <c r="F74" s="28"/>
      <c r="G74" s="23"/>
      <c r="H74" s="28"/>
    </row>
    <row r="75" spans="1:8" ht="21.95" customHeight="1">
      <c r="B75" s="4"/>
      <c r="C75" s="37" t="s">
        <v>56</v>
      </c>
      <c r="D75" s="11"/>
      <c r="E75" s="19"/>
      <c r="F75" s="22">
        <v>3126000</v>
      </c>
      <c r="G75" s="23"/>
      <c r="H75" s="22">
        <v>3126000</v>
      </c>
    </row>
    <row r="76" spans="1:8" ht="21.95" customHeight="1">
      <c r="A76" s="4" t="s">
        <v>57</v>
      </c>
      <c r="D76" s="11"/>
      <c r="E76" s="19"/>
      <c r="F76" s="22">
        <v>1935000</v>
      </c>
      <c r="G76" s="23"/>
      <c r="H76" s="22">
        <v>1935000</v>
      </c>
    </row>
    <row r="77" spans="1:8" ht="21.95" customHeight="1">
      <c r="A77" s="4" t="s">
        <v>58</v>
      </c>
      <c r="B77" s="37"/>
      <c r="C77" s="37"/>
      <c r="D77" s="11"/>
      <c r="E77" s="19"/>
      <c r="F77" s="22"/>
      <c r="G77" s="23"/>
      <c r="H77" s="22"/>
    </row>
    <row r="78" spans="1:8" ht="21.95" customHeight="1">
      <c r="B78" s="37" t="s">
        <v>59</v>
      </c>
      <c r="D78" s="11"/>
      <c r="E78" s="19"/>
      <c r="F78" s="22"/>
      <c r="G78" s="23"/>
      <c r="H78" s="22"/>
    </row>
    <row r="79" spans="1:8" ht="21.95" customHeight="1">
      <c r="C79" s="21" t="s">
        <v>60</v>
      </c>
      <c r="D79" s="11"/>
      <c r="E79" s="19"/>
      <c r="F79" s="22">
        <v>218600</v>
      </c>
      <c r="G79" s="23"/>
      <c r="H79" s="22">
        <v>218600</v>
      </c>
    </row>
    <row r="80" spans="1:8" ht="21.95" customHeight="1">
      <c r="C80" s="21" t="s">
        <v>61</v>
      </c>
      <c r="D80" s="11"/>
      <c r="E80" s="19"/>
      <c r="F80" s="22">
        <v>3000</v>
      </c>
      <c r="G80" s="23"/>
      <c r="H80" s="22">
        <v>3000</v>
      </c>
    </row>
    <row r="81" spans="1:8" ht="21.95" customHeight="1">
      <c r="B81" s="37" t="s">
        <v>62</v>
      </c>
      <c r="D81" s="11"/>
      <c r="E81" s="19"/>
      <c r="F81" s="22">
        <v>45537124</v>
      </c>
      <c r="G81" s="23"/>
      <c r="H81" s="22">
        <v>41929779</v>
      </c>
    </row>
    <row r="82" spans="1:8" ht="21.95" customHeight="1">
      <c r="A82" s="4" t="s">
        <v>63</v>
      </c>
      <c r="D82" s="11"/>
      <c r="E82" s="19"/>
      <c r="F82" s="22">
        <v>-3983308</v>
      </c>
      <c r="G82" s="23"/>
      <c r="H82" s="22">
        <v>-4260330</v>
      </c>
    </row>
    <row r="83" spans="1:8" ht="21.95" customHeight="1">
      <c r="A83" s="9" t="s">
        <v>64</v>
      </c>
      <c r="B83" s="10"/>
      <c r="C83" s="10"/>
      <c r="D83" s="11"/>
      <c r="E83" s="19"/>
      <c r="F83" s="38">
        <f>SUM(F75:F82)</f>
        <v>46836416</v>
      </c>
      <c r="G83" s="28"/>
      <c r="H83" s="38">
        <f>SUM(H75:H82)</f>
        <v>42952049</v>
      </c>
    </row>
    <row r="84" spans="1:8" ht="9.9499999999999993" customHeight="1">
      <c r="A84" s="9"/>
      <c r="B84" s="10"/>
      <c r="C84" s="10"/>
      <c r="D84" s="11"/>
      <c r="E84" s="19"/>
      <c r="F84" s="23"/>
      <c r="G84" s="23"/>
      <c r="H84" s="23"/>
    </row>
    <row r="85" spans="1:8" ht="21.95" customHeight="1">
      <c r="A85" s="4" t="s">
        <v>65</v>
      </c>
      <c r="C85" s="18"/>
      <c r="D85" s="11"/>
      <c r="E85" s="19"/>
      <c r="F85" s="39">
        <v>19443986</v>
      </c>
      <c r="G85" s="23"/>
      <c r="H85" s="39">
        <v>19863946</v>
      </c>
    </row>
    <row r="86" spans="1:8" ht="9.9499999999999993" customHeight="1">
      <c r="A86" s="9"/>
      <c r="B86" s="10"/>
      <c r="C86" s="10"/>
      <c r="D86" s="11"/>
      <c r="E86" s="19"/>
      <c r="F86" s="29"/>
      <c r="G86" s="28"/>
      <c r="H86" s="29"/>
    </row>
    <row r="87" spans="1:8" ht="21.95" customHeight="1">
      <c r="A87" s="9" t="s">
        <v>66</v>
      </c>
      <c r="B87" s="10"/>
      <c r="C87" s="10"/>
      <c r="D87" s="11"/>
      <c r="E87" s="19"/>
      <c r="F87" s="36">
        <f>SUM(F83:F85)</f>
        <v>66280402</v>
      </c>
      <c r="G87" s="28"/>
      <c r="H87" s="36">
        <f>SUM(H83:H85)</f>
        <v>62815995</v>
      </c>
    </row>
    <row r="88" spans="1:8" ht="9.9499999999999993" customHeight="1">
      <c r="A88" s="9"/>
      <c r="B88" s="10"/>
      <c r="C88" s="10"/>
      <c r="D88" s="11"/>
      <c r="E88" s="19"/>
      <c r="F88" s="29"/>
      <c r="G88" s="28"/>
      <c r="H88" s="29"/>
    </row>
    <row r="89" spans="1:8" ht="21.95" customHeight="1" thickBot="1">
      <c r="A89" s="9" t="s">
        <v>67</v>
      </c>
      <c r="B89" s="10"/>
      <c r="C89" s="10"/>
      <c r="D89" s="11"/>
      <c r="E89" s="19"/>
      <c r="F89" s="30">
        <f>F60+F87</f>
        <v>144494235</v>
      </c>
      <c r="G89" s="28"/>
      <c r="H89" s="30">
        <f>H60+H87</f>
        <v>139513045</v>
      </c>
    </row>
    <row r="90" spans="1:8" ht="9.9499999999999993" customHeight="1" thickTop="1">
      <c r="A90" s="9"/>
      <c r="B90" s="10"/>
      <c r="C90" s="10"/>
    </row>
    <row r="92" spans="1:8" ht="22.7" customHeight="1">
      <c r="F92" s="22"/>
      <c r="H92" s="22"/>
    </row>
  </sheetData>
  <printOptions horizontalCentered="1"/>
  <pageMargins left="0.75" right="0.5" top="0.5" bottom="0.5" header="0.5" footer="0.25"/>
  <pageSetup paperSize="9" firstPageNumber="3" orientation="portrait" blackAndWhite="1" cellComments="asDisplayed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2" max="16383" man="1"/>
    <brk id="61" max="16383" man="1"/>
    <brk id="90" max="7" man="1"/>
    <brk id="124" max="7" man="1"/>
    <brk id="159" max="16383" man="1"/>
    <brk id="19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showGridLines="0" zoomScale="110" zoomScaleNormal="110" zoomScaleSheetLayoutView="110" workbookViewId="0"/>
  </sheetViews>
  <sheetFormatPr defaultColWidth="9.140625" defaultRowHeight="21.75"/>
  <cols>
    <col min="1" max="3" width="1.7109375" customWidth="1"/>
    <col min="4" max="4" width="56.7109375" customWidth="1"/>
    <col min="5" max="5" width="8.7109375" customWidth="1"/>
    <col min="6" max="6" width="1.7109375" customWidth="1"/>
    <col min="7" max="7" width="14.7109375" customWidth="1"/>
    <col min="8" max="8" width="1.7109375" customWidth="1"/>
    <col min="9" max="9" width="14.7109375" customWidth="1"/>
    <col min="10" max="10" width="1.7109375" customWidth="1"/>
  </cols>
  <sheetData>
    <row r="1" spans="1:10" s="4" customFormat="1" ht="23.1" customHeight="1">
      <c r="B1" s="1" t="s">
        <v>0</v>
      </c>
      <c r="C1" s="2"/>
      <c r="D1" s="2"/>
      <c r="E1" s="17" t="s">
        <v>68</v>
      </c>
      <c r="I1" s="19"/>
    </row>
    <row r="2" spans="1:10" s="4" customFormat="1" ht="23.1" customHeight="1">
      <c r="B2" s="1" t="s">
        <v>69</v>
      </c>
      <c r="C2" s="2"/>
      <c r="D2" s="2"/>
      <c r="E2" s="17" t="s">
        <v>70</v>
      </c>
      <c r="I2" s="19"/>
    </row>
    <row r="3" spans="1:10" s="4" customFormat="1" ht="23.1" customHeight="1">
      <c r="B3" s="1" t="s">
        <v>202</v>
      </c>
      <c r="C3" s="5"/>
      <c r="D3" s="5"/>
      <c r="E3" s="3"/>
    </row>
    <row r="4" spans="1:10" s="4" customFormat="1" ht="15" customHeight="1">
      <c r="B4" s="1"/>
      <c r="C4" s="5"/>
      <c r="D4" s="5"/>
      <c r="E4" s="3"/>
    </row>
    <row r="5" spans="1:10" s="4" customFormat="1" ht="21.95" customHeight="1">
      <c r="B5" s="9"/>
      <c r="C5" s="10"/>
      <c r="D5" s="10"/>
      <c r="E5" s="11" t="s">
        <v>3</v>
      </c>
      <c r="G5" s="14">
        <v>2563</v>
      </c>
      <c r="H5" s="20"/>
      <c r="I5" s="14">
        <v>2562</v>
      </c>
    </row>
    <row r="6" spans="1:10" s="4" customFormat="1" ht="21.95" customHeight="1">
      <c r="B6" s="9"/>
      <c r="C6" s="10"/>
      <c r="D6" s="10"/>
      <c r="E6" s="11"/>
      <c r="F6" s="14"/>
      <c r="G6" s="198" t="s">
        <v>7</v>
      </c>
      <c r="H6" s="198"/>
      <c r="I6" s="198"/>
    </row>
    <row r="7" spans="1:10" s="4" customFormat="1" ht="21.95" customHeight="1">
      <c r="B7" s="4" t="s">
        <v>71</v>
      </c>
      <c r="C7" s="21"/>
      <c r="D7" s="21"/>
      <c r="E7" s="11" t="s">
        <v>72</v>
      </c>
      <c r="G7" s="26">
        <v>23287441</v>
      </c>
      <c r="I7" s="26">
        <v>24445488</v>
      </c>
      <c r="J7" s="23"/>
    </row>
    <row r="8" spans="1:10" s="4" customFormat="1" ht="21.95" customHeight="1">
      <c r="B8" s="4" t="s">
        <v>73</v>
      </c>
      <c r="C8" s="21"/>
      <c r="D8" s="21"/>
      <c r="E8" s="11">
        <v>5</v>
      </c>
      <c r="G8" s="40">
        <v>-18701109</v>
      </c>
      <c r="I8" s="40">
        <v>-19676141</v>
      </c>
      <c r="J8" s="23"/>
    </row>
    <row r="9" spans="1:10" s="4" customFormat="1" ht="21.95" customHeight="1">
      <c r="B9" s="9" t="s">
        <v>74</v>
      </c>
      <c r="C9" s="10"/>
      <c r="D9" s="10"/>
      <c r="E9" s="11"/>
      <c r="G9" s="41">
        <f>SUM(G7:G8)</f>
        <v>4586332</v>
      </c>
      <c r="I9" s="41">
        <f>SUM(I7:I8)</f>
        <v>4769347</v>
      </c>
      <c r="J9" s="28"/>
    </row>
    <row r="10" spans="1:10" s="4" customFormat="1" ht="5.0999999999999996" customHeight="1">
      <c r="B10" s="9"/>
      <c r="C10" s="10"/>
      <c r="D10" s="10"/>
      <c r="E10" s="11"/>
      <c r="G10" s="26"/>
      <c r="I10" s="26"/>
      <c r="J10" s="23"/>
    </row>
    <row r="11" spans="1:10" s="4" customFormat="1" ht="21.95" customHeight="1">
      <c r="B11" s="4" t="s">
        <v>76</v>
      </c>
      <c r="C11" s="21"/>
      <c r="D11" s="21"/>
      <c r="E11" s="11"/>
      <c r="G11" s="40">
        <v>177353</v>
      </c>
      <c r="I11" s="40">
        <v>192628</v>
      </c>
      <c r="J11" s="23"/>
    </row>
    <row r="12" spans="1:10" s="4" customFormat="1" ht="21.95" customHeight="1">
      <c r="A12" s="4" t="s">
        <v>77</v>
      </c>
      <c r="B12" s="9" t="s">
        <v>78</v>
      </c>
      <c r="C12" s="10"/>
      <c r="D12" s="21"/>
      <c r="E12" s="11"/>
      <c r="G12" s="41">
        <f>SUM(G9:G11)</f>
        <v>4763685</v>
      </c>
      <c r="I12" s="41">
        <f>SUM(I9:I11)</f>
        <v>4961975</v>
      </c>
      <c r="J12" s="23"/>
    </row>
    <row r="13" spans="1:10" s="4" customFormat="1" ht="5.0999999999999996" customHeight="1">
      <c r="B13" s="9"/>
      <c r="C13" s="10"/>
      <c r="D13" s="10"/>
      <c r="E13" s="11"/>
      <c r="G13" s="26"/>
      <c r="I13" s="26"/>
      <c r="J13" s="23"/>
    </row>
    <row r="14" spans="1:10" s="4" customFormat="1" ht="21.95" customHeight="1">
      <c r="B14" s="4" t="s">
        <v>79</v>
      </c>
      <c r="C14" s="21"/>
      <c r="D14" s="21"/>
      <c r="E14" s="11"/>
      <c r="G14" s="26">
        <v>-1293150</v>
      </c>
      <c r="I14" s="26">
        <v>-1235010</v>
      </c>
      <c r="J14" s="23"/>
    </row>
    <row r="15" spans="1:10" s="4" customFormat="1" ht="21.95" customHeight="1">
      <c r="B15" s="4" t="s">
        <v>80</v>
      </c>
      <c r="C15" s="21"/>
      <c r="D15" s="21"/>
      <c r="E15" s="11"/>
      <c r="G15" s="26">
        <v>-1125679</v>
      </c>
      <c r="I15" s="26">
        <v>-1207356</v>
      </c>
      <c r="J15" s="23"/>
    </row>
    <row r="16" spans="1:10" s="4" customFormat="1" ht="21.95" customHeight="1">
      <c r="B16" s="4" t="s">
        <v>75</v>
      </c>
      <c r="C16" s="21"/>
      <c r="D16" s="21"/>
      <c r="E16" s="11"/>
      <c r="G16" s="26">
        <v>-35983</v>
      </c>
      <c r="I16" s="26">
        <v>91182</v>
      </c>
      <c r="J16" s="23"/>
    </row>
    <row r="17" spans="2:10" s="4" customFormat="1" ht="21.95" customHeight="1">
      <c r="B17" s="9" t="s">
        <v>83</v>
      </c>
      <c r="C17" s="10"/>
      <c r="D17" s="10"/>
      <c r="E17" s="11"/>
      <c r="G17" s="42">
        <f>SUM(G14:G16)</f>
        <v>-2454812</v>
      </c>
      <c r="I17" s="42">
        <f>SUM(I14:I16)</f>
        <v>-2351184</v>
      </c>
      <c r="J17" s="28"/>
    </row>
    <row r="18" spans="2:10" s="4" customFormat="1" ht="5.0999999999999996" customHeight="1">
      <c r="B18" s="9"/>
      <c r="C18" s="10"/>
      <c r="D18" s="10"/>
      <c r="E18" s="11"/>
      <c r="G18" s="26"/>
      <c r="I18" s="26"/>
      <c r="J18" s="28"/>
    </row>
    <row r="19" spans="2:10" s="4" customFormat="1" ht="21.95" customHeight="1">
      <c r="B19" s="9" t="s">
        <v>84</v>
      </c>
      <c r="C19" s="10"/>
      <c r="D19" s="10"/>
      <c r="E19" s="11"/>
      <c r="G19" s="41">
        <f>G12+G17</f>
        <v>2308873</v>
      </c>
      <c r="I19" s="41">
        <f>I12+I17</f>
        <v>2610791</v>
      </c>
      <c r="J19" s="28"/>
    </row>
    <row r="20" spans="2:10" s="4" customFormat="1" ht="5.0999999999999996" customHeight="1">
      <c r="B20" s="9"/>
      <c r="C20" s="10"/>
      <c r="D20" s="10"/>
      <c r="E20" s="11"/>
      <c r="G20" s="26"/>
      <c r="I20" s="26"/>
      <c r="J20" s="28"/>
    </row>
    <row r="21" spans="2:10" s="4" customFormat="1" ht="21.95" customHeight="1">
      <c r="B21" s="4" t="s">
        <v>105</v>
      </c>
      <c r="C21" s="21"/>
      <c r="D21" s="10"/>
      <c r="E21" s="11">
        <v>13</v>
      </c>
      <c r="G21" s="26">
        <v>-578904</v>
      </c>
      <c r="I21" s="26">
        <v>-651729</v>
      </c>
      <c r="J21" s="28"/>
    </row>
    <row r="22" spans="2:10" s="4" customFormat="1" ht="21.95" customHeight="1">
      <c r="B22" s="4" t="s">
        <v>85</v>
      </c>
      <c r="C22" s="21"/>
      <c r="D22" s="21"/>
      <c r="E22" s="11">
        <v>7</v>
      </c>
      <c r="G22" s="40">
        <v>17261</v>
      </c>
      <c r="I22" s="40">
        <v>17304</v>
      </c>
      <c r="J22" s="23"/>
    </row>
    <row r="23" spans="2:10" s="4" customFormat="1" ht="21.95" customHeight="1">
      <c r="B23" s="9" t="s">
        <v>86</v>
      </c>
      <c r="C23" s="10"/>
      <c r="D23" s="10"/>
      <c r="E23" s="11"/>
      <c r="G23" s="43">
        <f>SUM(G19,G21:G22)</f>
        <v>1747230</v>
      </c>
      <c r="I23" s="43">
        <f>SUM(I19,I21:I22)</f>
        <v>1976366</v>
      </c>
      <c r="J23" s="28"/>
    </row>
    <row r="24" spans="2:10" s="4" customFormat="1" ht="5.0999999999999996" customHeight="1">
      <c r="B24" s="9"/>
      <c r="C24" s="10"/>
      <c r="D24" s="10"/>
      <c r="E24" s="11"/>
      <c r="G24" s="26"/>
      <c r="I24" s="26"/>
      <c r="J24" s="28"/>
    </row>
    <row r="25" spans="2:10" s="4" customFormat="1" ht="21.95" customHeight="1">
      <c r="B25" s="4" t="s">
        <v>87</v>
      </c>
      <c r="C25" s="21"/>
      <c r="D25" s="21"/>
      <c r="E25" s="11">
        <v>14</v>
      </c>
      <c r="G25" s="40">
        <v>-313004</v>
      </c>
      <c r="I25" s="40">
        <v>-289095</v>
      </c>
      <c r="J25" s="23"/>
    </row>
    <row r="26" spans="2:10" s="4" customFormat="1" ht="21.95" customHeight="1" thickBot="1">
      <c r="B26" s="9" t="s">
        <v>88</v>
      </c>
      <c r="C26" s="10"/>
      <c r="D26" s="10"/>
      <c r="E26" s="11"/>
      <c r="F26" s="19"/>
      <c r="G26" s="44">
        <f>SUM(G23:G25)</f>
        <v>1434226</v>
      </c>
      <c r="I26" s="44">
        <f>SUM(I23:I25)</f>
        <v>1687271</v>
      </c>
      <c r="J26" s="28"/>
    </row>
    <row r="27" spans="2:10" s="4" customFormat="1" ht="9.9499999999999993" customHeight="1" thickTop="1">
      <c r="B27" s="9"/>
      <c r="C27" s="10"/>
      <c r="D27" s="10"/>
      <c r="E27" s="11"/>
      <c r="G27" s="26"/>
      <c r="H27" s="20"/>
      <c r="I27" s="26"/>
    </row>
    <row r="28" spans="2:10" s="4" customFormat="1" ht="21.95" customHeight="1">
      <c r="B28" s="45" t="s">
        <v>89</v>
      </c>
      <c r="C28" s="6"/>
      <c r="D28" s="10"/>
      <c r="E28" s="11"/>
      <c r="G28" s="26"/>
      <c r="H28" s="20"/>
      <c r="I28" s="26"/>
    </row>
    <row r="29" spans="2:10" s="4" customFormat="1" ht="21.95" customHeight="1">
      <c r="C29" s="10" t="s">
        <v>90</v>
      </c>
      <c r="D29" s="10"/>
      <c r="E29" s="11"/>
      <c r="G29" s="41">
        <v>1335144</v>
      </c>
      <c r="H29" s="46"/>
      <c r="I29" s="41">
        <v>1470913</v>
      </c>
    </row>
    <row r="30" spans="2:10" s="4" customFormat="1" ht="21.95" customHeight="1">
      <c r="C30" s="21" t="s">
        <v>91</v>
      </c>
      <c r="D30" s="10"/>
      <c r="E30" s="11"/>
      <c r="G30" s="26">
        <v>99082</v>
      </c>
      <c r="H30" s="20"/>
      <c r="I30" s="26">
        <v>216358</v>
      </c>
    </row>
    <row r="31" spans="2:10" s="4" customFormat="1" ht="21.95" customHeight="1" thickBot="1">
      <c r="B31" s="9"/>
      <c r="C31" s="10"/>
      <c r="D31" s="10"/>
      <c r="E31" s="11"/>
      <c r="G31" s="47">
        <f>SUM(G29:G30)</f>
        <v>1434226</v>
      </c>
      <c r="H31" s="20"/>
      <c r="I31" s="47">
        <f>SUM(I29:I30)</f>
        <v>1687271</v>
      </c>
    </row>
    <row r="32" spans="2:10" s="4" customFormat="1" ht="9.9499999999999993" customHeight="1" thickTop="1">
      <c r="B32" s="9"/>
      <c r="C32" s="10"/>
      <c r="D32" s="10"/>
      <c r="E32" s="11"/>
      <c r="G32" s="26"/>
      <c r="H32" s="20"/>
      <c r="I32" s="26"/>
    </row>
    <row r="33" spans="2:9" s="4" customFormat="1" ht="21.95" customHeight="1">
      <c r="B33" s="17" t="s">
        <v>92</v>
      </c>
      <c r="C33" s="18"/>
      <c r="D33" s="10"/>
      <c r="E33" s="3"/>
      <c r="F33" s="19"/>
      <c r="G33" s="26"/>
      <c r="I33" s="26"/>
    </row>
    <row r="34" spans="2:9" s="4" customFormat="1" ht="21.95" customHeight="1" thickBot="1">
      <c r="B34" s="9" t="s">
        <v>90</v>
      </c>
      <c r="C34" s="10"/>
      <c r="D34" s="10"/>
      <c r="E34" s="11">
        <v>15</v>
      </c>
      <c r="F34" s="19"/>
      <c r="G34" s="48">
        <f>G29/3126000</f>
        <v>0.42710940499040306</v>
      </c>
      <c r="H34" s="49"/>
      <c r="I34" s="48">
        <f>I29/3126000</f>
        <v>0.47054158669225848</v>
      </c>
    </row>
    <row r="35" spans="2:9" s="4" customFormat="1" ht="9.9499999999999993" customHeight="1" thickTop="1">
      <c r="C35" s="21"/>
      <c r="D35" s="21"/>
      <c r="E35" s="3"/>
    </row>
    <row r="36" spans="2:9" s="4" customFormat="1" ht="23.1" customHeight="1">
      <c r="B36" s="1" t="s">
        <v>0</v>
      </c>
      <c r="C36" s="2"/>
      <c r="D36" s="2"/>
      <c r="E36" s="17" t="s">
        <v>68</v>
      </c>
      <c r="I36" s="19"/>
    </row>
    <row r="37" spans="2:9" s="4" customFormat="1" ht="23.1" customHeight="1">
      <c r="B37" s="1" t="s">
        <v>93</v>
      </c>
      <c r="C37" s="2"/>
      <c r="D37" s="2"/>
      <c r="E37" s="17" t="s">
        <v>70</v>
      </c>
      <c r="I37" s="19"/>
    </row>
    <row r="38" spans="2:9" s="4" customFormat="1" ht="23.1" customHeight="1">
      <c r="B38" s="1" t="str">
        <f>B3</f>
        <v>สำหรับงวดสามเดือนสิ้นสุดวันที่ 30 กันยายน 2563 (ไม่ได้ตรวจสอบ)</v>
      </c>
      <c r="C38" s="5"/>
      <c r="D38" s="5"/>
      <c r="E38" s="3"/>
    </row>
    <row r="39" spans="2:9" s="4" customFormat="1" ht="15" customHeight="1">
      <c r="B39" s="1"/>
      <c r="C39" s="5"/>
      <c r="D39" s="5"/>
      <c r="E39" s="3"/>
    </row>
    <row r="40" spans="2:9" s="4" customFormat="1" ht="21.95" customHeight="1">
      <c r="B40" s="9"/>
      <c r="C40" s="10"/>
      <c r="D40" s="10"/>
      <c r="E40" s="11" t="s">
        <v>3</v>
      </c>
      <c r="G40" s="14">
        <f>G5</f>
        <v>2563</v>
      </c>
      <c r="H40" s="20"/>
      <c r="I40" s="14">
        <f>I5</f>
        <v>2562</v>
      </c>
    </row>
    <row r="41" spans="2:9" s="4" customFormat="1" ht="21.95" customHeight="1">
      <c r="B41" s="9"/>
      <c r="C41" s="10"/>
      <c r="D41" s="10"/>
      <c r="E41" s="11"/>
      <c r="F41" s="14"/>
      <c r="G41" s="198" t="s">
        <v>7</v>
      </c>
      <c r="H41" s="198"/>
      <c r="I41" s="198"/>
    </row>
    <row r="42" spans="2:9" s="4" customFormat="1" ht="21.95" customHeight="1">
      <c r="B42" s="9" t="s">
        <v>88</v>
      </c>
      <c r="C42" s="10"/>
      <c r="D42" s="21"/>
      <c r="E42" s="3"/>
      <c r="G42" s="41">
        <f>G31</f>
        <v>1434226</v>
      </c>
      <c r="H42" s="46"/>
      <c r="I42" s="41">
        <f>I31</f>
        <v>1687271</v>
      </c>
    </row>
    <row r="43" spans="2:9" s="4" customFormat="1" ht="9.9499999999999993" customHeight="1">
      <c r="C43" s="21"/>
      <c r="D43" s="21"/>
      <c r="E43" s="3"/>
    </row>
    <row r="44" spans="2:9" s="4" customFormat="1" ht="21.95" customHeight="1">
      <c r="B44" s="9" t="s">
        <v>94</v>
      </c>
      <c r="C44" s="10"/>
      <c r="D44" s="21"/>
      <c r="E44" s="3"/>
    </row>
    <row r="45" spans="2:9" s="4" customFormat="1" ht="21.95" customHeight="1">
      <c r="B45" s="50" t="s">
        <v>95</v>
      </c>
      <c r="C45" s="10"/>
      <c r="D45" s="21"/>
      <c r="E45" s="3"/>
    </row>
    <row r="46" spans="2:9" s="4" customFormat="1" ht="21.95" customHeight="1">
      <c r="B46" s="4" t="s">
        <v>96</v>
      </c>
      <c r="C46" s="21"/>
      <c r="D46" s="21"/>
      <c r="E46" s="3"/>
      <c r="G46" s="26">
        <v>-13100</v>
      </c>
      <c r="I46" s="26">
        <v>-368628</v>
      </c>
    </row>
    <row r="47" spans="2:9" s="4" customFormat="1" ht="21.95" customHeight="1">
      <c r="B47" s="50" t="s">
        <v>97</v>
      </c>
      <c r="C47" s="21"/>
      <c r="D47" s="21"/>
      <c r="E47" s="11"/>
      <c r="G47" s="26"/>
      <c r="I47" s="26"/>
    </row>
    <row r="48" spans="2:9" s="4" customFormat="1" ht="21.95" customHeight="1">
      <c r="B48" s="4" t="s">
        <v>204</v>
      </c>
      <c r="C48" s="21"/>
      <c r="D48" s="21"/>
      <c r="E48" s="11"/>
      <c r="G48" s="26"/>
      <c r="I48" s="26"/>
    </row>
    <row r="49" spans="2:9" s="4" customFormat="1" ht="21.95" customHeight="1">
      <c r="C49" s="21" t="s">
        <v>98</v>
      </c>
      <c r="D49" s="21"/>
      <c r="E49" s="11"/>
      <c r="G49" s="26">
        <v>-12788</v>
      </c>
      <c r="I49" s="26">
        <v>-23848</v>
      </c>
    </row>
    <row r="50" spans="2:9" s="4" customFormat="1" ht="21.95" customHeight="1">
      <c r="B50" s="4" t="s">
        <v>223</v>
      </c>
      <c r="C50" s="21"/>
      <c r="D50" s="21"/>
      <c r="E50" s="11">
        <v>7</v>
      </c>
      <c r="G50" s="26">
        <v>-4391</v>
      </c>
      <c r="I50" s="26">
        <v>0</v>
      </c>
    </row>
    <row r="51" spans="2:9" s="4" customFormat="1" ht="21.95" customHeight="1">
      <c r="B51" s="4" t="s">
        <v>99</v>
      </c>
      <c r="C51" s="21"/>
      <c r="D51" s="21"/>
      <c r="E51" s="11"/>
      <c r="G51" s="26"/>
      <c r="I51" s="26"/>
    </row>
    <row r="52" spans="2:9" s="4" customFormat="1" ht="21.95" customHeight="1">
      <c r="C52" s="4" t="s">
        <v>100</v>
      </c>
      <c r="D52" s="21"/>
      <c r="E52" s="11"/>
      <c r="G52" s="26">
        <v>1981</v>
      </c>
      <c r="I52" s="26">
        <v>4770</v>
      </c>
    </row>
    <row r="53" spans="2:9" s="4" customFormat="1" ht="21.95" customHeight="1">
      <c r="B53" s="9" t="s">
        <v>101</v>
      </c>
      <c r="C53" s="21"/>
      <c r="D53" s="21"/>
      <c r="E53" s="11"/>
      <c r="G53" s="43">
        <f>SUM(G49:G52)</f>
        <v>-15198</v>
      </c>
      <c r="I53" s="43">
        <f>SUM(I49:I52)</f>
        <v>-19078</v>
      </c>
    </row>
    <row r="54" spans="2:9" s="4" customFormat="1" ht="5.0999999999999996" customHeight="1">
      <c r="C54" s="21"/>
      <c r="D54" s="21"/>
      <c r="E54" s="11"/>
      <c r="G54" s="26"/>
      <c r="I54" s="26"/>
    </row>
    <row r="55" spans="2:9" s="4" customFormat="1" ht="21.95" customHeight="1">
      <c r="B55" s="9" t="s">
        <v>102</v>
      </c>
      <c r="C55" s="10"/>
      <c r="D55" s="21"/>
      <c r="E55" s="3"/>
      <c r="G55" s="51">
        <v>-28298</v>
      </c>
      <c r="I55" s="51">
        <f>SUM(I46,I53)</f>
        <v>-387706</v>
      </c>
    </row>
    <row r="56" spans="2:9" s="4" customFormat="1" ht="5.0999999999999996" customHeight="1">
      <c r="B56" s="9"/>
      <c r="C56" s="10"/>
      <c r="D56" s="21"/>
      <c r="E56" s="3"/>
      <c r="G56" s="29"/>
      <c r="I56" s="29"/>
    </row>
    <row r="57" spans="2:9" s="4" customFormat="1" ht="21.95" customHeight="1" thickBot="1">
      <c r="B57" s="9" t="s">
        <v>103</v>
      </c>
      <c r="C57" s="10"/>
      <c r="D57" s="21"/>
      <c r="E57" s="3"/>
      <c r="G57" s="52">
        <f>SUM(G55,G42)</f>
        <v>1405928</v>
      </c>
      <c r="I57" s="52">
        <f>SUM(I55,I42)</f>
        <v>1299565</v>
      </c>
    </row>
    <row r="58" spans="2:9" s="4" customFormat="1" ht="9.9499999999999993" customHeight="1" thickTop="1">
      <c r="C58" s="21"/>
      <c r="D58" s="21"/>
      <c r="E58" s="3"/>
    </row>
    <row r="59" spans="2:9" s="4" customFormat="1" ht="21.95" customHeight="1">
      <c r="B59" s="45" t="s">
        <v>104</v>
      </c>
      <c r="C59" s="6"/>
      <c r="D59" s="21"/>
      <c r="E59" s="3"/>
    </row>
    <row r="60" spans="2:9" s="4" customFormat="1" ht="21.95" customHeight="1">
      <c r="B60" s="45"/>
      <c r="C60" s="6" t="s">
        <v>90</v>
      </c>
      <c r="D60" s="21"/>
      <c r="E60" s="3"/>
      <c r="G60" s="41">
        <v>1344363</v>
      </c>
      <c r="I60" s="41">
        <v>1166577</v>
      </c>
    </row>
    <row r="61" spans="2:9" s="4" customFormat="1" ht="21.95" customHeight="1">
      <c r="B61" s="45"/>
      <c r="C61" s="45" t="s">
        <v>91</v>
      </c>
      <c r="D61" s="21"/>
      <c r="E61" s="3"/>
      <c r="G61" s="26">
        <v>61565</v>
      </c>
      <c r="I61" s="26">
        <v>132988</v>
      </c>
    </row>
    <row r="62" spans="2:9" s="4" customFormat="1" ht="21.95" customHeight="1" thickBot="1">
      <c r="B62" s="6"/>
      <c r="C62" s="6"/>
      <c r="D62" s="21"/>
      <c r="E62" s="3"/>
      <c r="G62" s="53">
        <f>SUM(G60:G61)</f>
        <v>1405928</v>
      </c>
      <c r="I62" s="53">
        <f>SUM(I60:I61)</f>
        <v>1299565</v>
      </c>
    </row>
    <row r="63" spans="2:9" s="4" customFormat="1" ht="9.9499999999999993" customHeight="1" thickTop="1">
      <c r="C63" s="21"/>
      <c r="D63" s="21"/>
      <c r="E63" s="3"/>
    </row>
    <row r="64" spans="2:9" s="4" customFormat="1" ht="23.1" customHeight="1">
      <c r="B64" s="1" t="s">
        <v>0</v>
      </c>
      <c r="C64" s="2"/>
      <c r="D64" s="2"/>
      <c r="E64" s="17" t="s">
        <v>68</v>
      </c>
      <c r="I64" s="19"/>
    </row>
    <row r="65" spans="2:10" s="4" customFormat="1" ht="23.1" customHeight="1">
      <c r="B65" s="1" t="s">
        <v>69</v>
      </c>
      <c r="C65" s="2"/>
      <c r="D65" s="2"/>
      <c r="E65" s="17" t="s">
        <v>70</v>
      </c>
      <c r="I65" s="19"/>
    </row>
    <row r="66" spans="2:10" s="4" customFormat="1" ht="23.1" customHeight="1">
      <c r="B66" s="1" t="s">
        <v>203</v>
      </c>
      <c r="C66" s="5"/>
      <c r="D66" s="5"/>
      <c r="E66" s="3"/>
    </row>
    <row r="67" spans="2:10" s="4" customFormat="1" ht="15" customHeight="1">
      <c r="B67" s="1"/>
      <c r="C67" s="5"/>
      <c r="D67" s="5"/>
      <c r="E67" s="3"/>
    </row>
    <row r="68" spans="2:10" s="4" customFormat="1" ht="21.95" customHeight="1">
      <c r="B68" s="9"/>
      <c r="C68" s="10"/>
      <c r="D68" s="10"/>
      <c r="E68" s="11" t="s">
        <v>3</v>
      </c>
      <c r="G68" s="14">
        <f>+G5</f>
        <v>2563</v>
      </c>
      <c r="H68" s="20"/>
      <c r="I68" s="14">
        <f>+I5</f>
        <v>2562</v>
      </c>
    </row>
    <row r="69" spans="2:10" s="4" customFormat="1" ht="21.95" customHeight="1">
      <c r="B69" s="9"/>
      <c r="C69" s="10"/>
      <c r="D69" s="10"/>
      <c r="E69" s="11"/>
      <c r="F69" s="14"/>
      <c r="G69" s="198" t="s">
        <v>7</v>
      </c>
      <c r="H69" s="198"/>
      <c r="I69" s="198"/>
    </row>
    <row r="70" spans="2:10" s="4" customFormat="1" ht="21.95" customHeight="1">
      <c r="B70" s="4" t="s">
        <v>71</v>
      </c>
      <c r="C70" s="21"/>
      <c r="D70" s="21"/>
      <c r="E70" s="11" t="s">
        <v>72</v>
      </c>
      <c r="G70" s="26">
        <v>69190251</v>
      </c>
      <c r="I70" s="26">
        <v>65974360</v>
      </c>
      <c r="J70" s="23"/>
    </row>
    <row r="71" spans="2:10" s="4" customFormat="1" ht="21.95" customHeight="1">
      <c r="B71" s="4" t="s">
        <v>73</v>
      </c>
      <c r="C71" s="21"/>
      <c r="D71" s="21"/>
      <c r="E71" s="11">
        <v>5</v>
      </c>
      <c r="G71" s="40">
        <v>-54254686</v>
      </c>
      <c r="I71" s="40">
        <v>-52836895</v>
      </c>
      <c r="J71" s="23"/>
    </row>
    <row r="72" spans="2:10" s="4" customFormat="1" ht="21.95" customHeight="1">
      <c r="B72" s="9" t="s">
        <v>74</v>
      </c>
      <c r="C72" s="10"/>
      <c r="D72" s="10"/>
      <c r="E72" s="11"/>
      <c r="G72" s="41">
        <f>SUM(G70:G71)</f>
        <v>14935565</v>
      </c>
      <c r="I72" s="41">
        <f>SUM(I70:I71)</f>
        <v>13137465</v>
      </c>
      <c r="J72" s="28"/>
    </row>
    <row r="73" spans="2:10" s="4" customFormat="1" ht="5.0999999999999996" customHeight="1">
      <c r="B73" s="9"/>
      <c r="C73" s="10"/>
      <c r="D73" s="10"/>
      <c r="E73" s="11"/>
      <c r="G73" s="26"/>
      <c r="I73" s="26"/>
      <c r="J73" s="23"/>
    </row>
    <row r="74" spans="2:10" s="4" customFormat="1" ht="21.95" customHeight="1">
      <c r="B74" s="4" t="s">
        <v>76</v>
      </c>
      <c r="C74" s="21"/>
      <c r="D74" s="21"/>
      <c r="E74" s="11"/>
      <c r="G74" s="40">
        <v>459721</v>
      </c>
      <c r="I74" s="40">
        <v>575288</v>
      </c>
      <c r="J74" s="23"/>
    </row>
    <row r="75" spans="2:10" s="4" customFormat="1" ht="21.95" customHeight="1">
      <c r="B75" s="9" t="s">
        <v>78</v>
      </c>
      <c r="C75" s="10"/>
      <c r="D75" s="21"/>
      <c r="E75" s="11"/>
      <c r="G75" s="41">
        <f>SUM(G72:G74)</f>
        <v>15395286</v>
      </c>
      <c r="I75" s="41">
        <f>SUM(I72:I74)</f>
        <v>13712753</v>
      </c>
      <c r="J75" s="23"/>
    </row>
    <row r="76" spans="2:10" s="4" customFormat="1" ht="5.0999999999999996" customHeight="1">
      <c r="B76" s="9"/>
      <c r="C76" s="10"/>
      <c r="D76" s="10"/>
      <c r="E76" s="11"/>
      <c r="G76" s="26"/>
      <c r="I76" s="26"/>
      <c r="J76" s="23"/>
    </row>
    <row r="77" spans="2:10" s="4" customFormat="1" ht="21.95" customHeight="1">
      <c r="B77" s="4" t="s">
        <v>79</v>
      </c>
      <c r="C77" s="21"/>
      <c r="D77" s="21"/>
      <c r="E77" s="11"/>
      <c r="G77" s="26">
        <v>-3799990</v>
      </c>
      <c r="I77" s="26">
        <v>-3481779</v>
      </c>
      <c r="J77" s="23"/>
    </row>
    <row r="78" spans="2:10" s="4" customFormat="1" ht="21.95" customHeight="1">
      <c r="B78" s="4" t="s">
        <v>80</v>
      </c>
      <c r="C78" s="21"/>
      <c r="D78" s="21"/>
      <c r="E78" s="11"/>
      <c r="G78" s="26">
        <v>-3721663</v>
      </c>
      <c r="I78" s="26">
        <v>-3300125</v>
      </c>
      <c r="J78" s="23"/>
    </row>
    <row r="79" spans="2:10" s="4" customFormat="1" ht="21.95" customHeight="1">
      <c r="B79" s="4" t="s">
        <v>81</v>
      </c>
      <c r="C79" s="21"/>
      <c r="D79" s="21"/>
      <c r="E79" s="11"/>
      <c r="G79" s="26"/>
      <c r="I79" s="26"/>
      <c r="J79" s="23"/>
    </row>
    <row r="80" spans="2:10" s="4" customFormat="1" ht="21.95" customHeight="1">
      <c r="C80" s="21" t="s">
        <v>82</v>
      </c>
      <c r="D80" s="21"/>
      <c r="E80" s="11">
        <v>11</v>
      </c>
      <c r="G80" s="26">
        <v>0</v>
      </c>
      <c r="I80" s="26">
        <v>-527368</v>
      </c>
      <c r="J80" s="23"/>
    </row>
    <row r="81" spans="2:10" s="4" customFormat="1" ht="21.95" customHeight="1">
      <c r="B81" s="4" t="s">
        <v>75</v>
      </c>
      <c r="C81" s="21"/>
      <c r="D81" s="21"/>
      <c r="E81" s="11"/>
      <c r="G81" s="26">
        <v>-127959</v>
      </c>
      <c r="I81" s="26">
        <v>37069</v>
      </c>
      <c r="J81" s="23"/>
    </row>
    <row r="82" spans="2:10" s="4" customFormat="1" ht="21.95" customHeight="1">
      <c r="B82" s="9" t="s">
        <v>83</v>
      </c>
      <c r="C82" s="10"/>
      <c r="D82" s="10"/>
      <c r="E82" s="11"/>
      <c r="G82" s="42">
        <f>SUM(G77:G81)</f>
        <v>-7649612</v>
      </c>
      <c r="I82" s="42">
        <f>SUM(I77:I81)</f>
        <v>-7272203</v>
      </c>
      <c r="J82" s="28"/>
    </row>
    <row r="83" spans="2:10" s="4" customFormat="1" ht="5.0999999999999996" customHeight="1">
      <c r="B83" s="9"/>
      <c r="C83" s="10"/>
      <c r="D83" s="10"/>
      <c r="E83" s="11"/>
      <c r="G83" s="26"/>
      <c r="I83" s="26"/>
      <c r="J83" s="28"/>
    </row>
    <row r="84" spans="2:10" s="4" customFormat="1" ht="21.95" customHeight="1">
      <c r="B84" s="9" t="s">
        <v>84</v>
      </c>
      <c r="C84" s="10"/>
      <c r="D84" s="10"/>
      <c r="E84" s="11"/>
      <c r="G84" s="41">
        <f>G75+G82</f>
        <v>7745674</v>
      </c>
      <c r="I84" s="41">
        <f>I75+I82</f>
        <v>6440550</v>
      </c>
      <c r="J84" s="28"/>
    </row>
    <row r="85" spans="2:10" s="4" customFormat="1" ht="5.0999999999999996" customHeight="1">
      <c r="B85" s="9"/>
      <c r="C85" s="10"/>
      <c r="D85" s="10"/>
      <c r="E85" s="11"/>
      <c r="G85" s="26"/>
      <c r="I85" s="26"/>
      <c r="J85" s="28"/>
    </row>
    <row r="86" spans="2:10" s="4" customFormat="1" ht="21.95" customHeight="1">
      <c r="B86" s="4" t="s">
        <v>105</v>
      </c>
      <c r="C86" s="21"/>
      <c r="D86" s="10"/>
      <c r="E86" s="11">
        <v>13</v>
      </c>
      <c r="G86" s="26">
        <v>-1623339</v>
      </c>
      <c r="I86" s="26">
        <v>-1171562</v>
      </c>
      <c r="J86" s="28"/>
    </row>
    <row r="87" spans="2:10" s="4" customFormat="1" ht="21.95" customHeight="1">
      <c r="B87" s="4" t="s">
        <v>85</v>
      </c>
      <c r="C87" s="21"/>
      <c r="D87" s="21"/>
      <c r="E87" s="11">
        <v>7</v>
      </c>
      <c r="G87" s="40">
        <v>54930</v>
      </c>
      <c r="I87" s="40">
        <v>27818</v>
      </c>
      <c r="J87" s="23"/>
    </row>
    <row r="88" spans="2:10" s="4" customFormat="1" ht="21.95" customHeight="1">
      <c r="B88" s="9" t="s">
        <v>86</v>
      </c>
      <c r="C88" s="10"/>
      <c r="D88" s="10"/>
      <c r="E88" s="11"/>
      <c r="G88" s="43">
        <f>SUM(G84,G86:G87)</f>
        <v>6177265</v>
      </c>
      <c r="I88" s="43">
        <f>SUM(I84,I86:I87)</f>
        <v>5296806</v>
      </c>
      <c r="J88" s="28"/>
    </row>
    <row r="89" spans="2:10" s="4" customFormat="1" ht="5.0999999999999996" customHeight="1">
      <c r="B89" s="9"/>
      <c r="C89" s="10"/>
      <c r="D89" s="10"/>
      <c r="E89" s="11"/>
      <c r="G89" s="26"/>
      <c r="I89" s="26"/>
      <c r="J89" s="28"/>
    </row>
    <row r="90" spans="2:10" s="4" customFormat="1" ht="21.95" customHeight="1">
      <c r="B90" s="4" t="s">
        <v>87</v>
      </c>
      <c r="C90" s="21"/>
      <c r="D90" s="21"/>
      <c r="E90" s="11">
        <v>14</v>
      </c>
      <c r="G90" s="40">
        <v>-544648</v>
      </c>
      <c r="I90" s="40">
        <v>-725684</v>
      </c>
      <c r="J90" s="23"/>
    </row>
    <row r="91" spans="2:10" s="4" customFormat="1" ht="21.95" customHeight="1" thickBot="1">
      <c r="B91" s="9" t="s">
        <v>88</v>
      </c>
      <c r="C91" s="10"/>
      <c r="D91" s="10"/>
      <c r="E91" s="11"/>
      <c r="F91" s="19"/>
      <c r="G91" s="44">
        <f>SUM(G88:G90)</f>
        <v>5632617</v>
      </c>
      <c r="I91" s="44">
        <f>SUM(I88:I90)</f>
        <v>4571122</v>
      </c>
      <c r="J91" s="28"/>
    </row>
    <row r="92" spans="2:10" s="4" customFormat="1" ht="9.9499999999999993" customHeight="1" thickTop="1">
      <c r="B92" s="9"/>
      <c r="C92" s="10"/>
      <c r="D92" s="10"/>
      <c r="E92" s="11"/>
      <c r="G92" s="26"/>
      <c r="H92" s="20"/>
      <c r="I92" s="26"/>
    </row>
    <row r="93" spans="2:10" s="4" customFormat="1" ht="21.95" customHeight="1">
      <c r="B93" s="45" t="s">
        <v>89</v>
      </c>
      <c r="C93" s="6"/>
      <c r="D93" s="10"/>
      <c r="E93" s="11"/>
      <c r="G93" s="26"/>
      <c r="H93" s="20"/>
      <c r="I93" s="26"/>
    </row>
    <row r="94" spans="2:10" s="4" customFormat="1" ht="21.95" customHeight="1">
      <c r="C94" s="10" t="s">
        <v>90</v>
      </c>
      <c r="D94" s="10"/>
      <c r="E94" s="11"/>
      <c r="G94" s="41">
        <v>4971484</v>
      </c>
      <c r="H94" s="46"/>
      <c r="I94" s="41">
        <v>4072413</v>
      </c>
    </row>
    <row r="95" spans="2:10" s="4" customFormat="1" ht="21.95" customHeight="1">
      <c r="C95" s="21" t="s">
        <v>91</v>
      </c>
      <c r="D95" s="10"/>
      <c r="E95" s="11"/>
      <c r="G95" s="26">
        <v>661133</v>
      </c>
      <c r="H95" s="20"/>
      <c r="I95" s="26">
        <v>498709</v>
      </c>
    </row>
    <row r="96" spans="2:10" s="4" customFormat="1" ht="21.95" customHeight="1" thickBot="1">
      <c r="B96" s="9"/>
      <c r="C96" s="10"/>
      <c r="D96" s="10"/>
      <c r="E96" s="11"/>
      <c r="G96" s="47">
        <f>SUM(G94:G95)</f>
        <v>5632617</v>
      </c>
      <c r="H96" s="20"/>
      <c r="I96" s="47">
        <f>SUM(I94:I95)</f>
        <v>4571122</v>
      </c>
    </row>
    <row r="97" spans="2:9" s="4" customFormat="1" ht="9.9499999999999993" customHeight="1" thickTop="1">
      <c r="B97" s="9"/>
      <c r="C97" s="10"/>
      <c r="D97" s="10"/>
      <c r="E97" s="11"/>
      <c r="G97" s="26"/>
      <c r="H97" s="20"/>
      <c r="I97" s="26"/>
    </row>
    <row r="98" spans="2:9" s="4" customFormat="1" ht="21.95" customHeight="1">
      <c r="B98" s="17" t="s">
        <v>92</v>
      </c>
      <c r="C98" s="18"/>
      <c r="D98" s="10"/>
      <c r="E98" s="3"/>
      <c r="F98" s="19"/>
      <c r="G98" s="26"/>
      <c r="I98" s="26"/>
    </row>
    <row r="99" spans="2:9" s="4" customFormat="1" ht="21.95" customHeight="1" thickBot="1">
      <c r="B99" s="9" t="s">
        <v>90</v>
      </c>
      <c r="C99" s="10"/>
      <c r="D99" s="10"/>
      <c r="E99" s="11">
        <v>15</v>
      </c>
      <c r="F99" s="19"/>
      <c r="G99" s="48">
        <f>G94/3126000</f>
        <v>1.5903659628918747</v>
      </c>
      <c r="H99" s="49"/>
      <c r="I99" s="48">
        <f>I94/3126000</f>
        <v>1.3027552783109404</v>
      </c>
    </row>
    <row r="100" spans="2:9" s="4" customFormat="1" ht="9.9499999999999993" customHeight="1" thickTop="1">
      <c r="C100" s="21"/>
      <c r="D100" s="21"/>
      <c r="E100" s="3"/>
    </row>
    <row r="101" spans="2:9" s="4" customFormat="1" ht="23.1" customHeight="1">
      <c r="B101" s="1" t="s">
        <v>0</v>
      </c>
      <c r="C101" s="2"/>
      <c r="D101" s="2"/>
      <c r="E101" s="17" t="s">
        <v>68</v>
      </c>
      <c r="I101" s="19"/>
    </row>
    <row r="102" spans="2:9" s="4" customFormat="1" ht="23.1" customHeight="1">
      <c r="B102" s="1" t="s">
        <v>93</v>
      </c>
      <c r="C102" s="2"/>
      <c r="D102" s="2"/>
      <c r="E102" s="17" t="s">
        <v>70</v>
      </c>
      <c r="I102" s="19"/>
    </row>
    <row r="103" spans="2:9" s="4" customFormat="1" ht="23.1" customHeight="1">
      <c r="B103" s="1" t="str">
        <f>B66</f>
        <v>สำหรับงวดเก้าเดือนสิ้นสุดวันที่ 30 กันยายน 2563 (ไม่ได้ตรวจสอบ)</v>
      </c>
      <c r="C103" s="5"/>
      <c r="D103" s="5"/>
      <c r="E103" s="3"/>
    </row>
    <row r="104" spans="2:9" s="4" customFormat="1" ht="15" customHeight="1">
      <c r="B104" s="1"/>
      <c r="C104" s="5"/>
      <c r="D104" s="5"/>
      <c r="E104" s="3"/>
    </row>
    <row r="105" spans="2:9" s="4" customFormat="1" ht="21.95" customHeight="1">
      <c r="B105" s="9"/>
      <c r="C105" s="10"/>
      <c r="D105" s="10"/>
      <c r="E105" s="11" t="s">
        <v>3</v>
      </c>
      <c r="G105" s="14">
        <f>G68</f>
        <v>2563</v>
      </c>
      <c r="H105" s="20"/>
      <c r="I105" s="14">
        <f>I68</f>
        <v>2562</v>
      </c>
    </row>
    <row r="106" spans="2:9" s="4" customFormat="1" ht="21.95" customHeight="1">
      <c r="B106" s="9"/>
      <c r="C106" s="10"/>
      <c r="D106" s="10"/>
      <c r="E106" s="11"/>
      <c r="F106" s="14"/>
      <c r="G106" s="198" t="s">
        <v>7</v>
      </c>
      <c r="H106" s="198"/>
      <c r="I106" s="198"/>
    </row>
    <row r="107" spans="2:9" s="4" customFormat="1" ht="21.95" customHeight="1">
      <c r="B107" s="9" t="s">
        <v>88</v>
      </c>
      <c r="C107" s="10"/>
      <c r="D107" s="21"/>
      <c r="E107" s="3"/>
      <c r="G107" s="41">
        <f>G96</f>
        <v>5632617</v>
      </c>
      <c r="H107" s="46"/>
      <c r="I107" s="41">
        <f>I96</f>
        <v>4571122</v>
      </c>
    </row>
    <row r="108" spans="2:9" s="4" customFormat="1" ht="5.0999999999999996" customHeight="1">
      <c r="C108" s="21"/>
      <c r="D108" s="21"/>
      <c r="E108" s="3"/>
    </row>
    <row r="109" spans="2:9" s="4" customFormat="1" ht="21.95" customHeight="1">
      <c r="B109" s="9" t="s">
        <v>94</v>
      </c>
      <c r="C109" s="10"/>
      <c r="D109" s="21"/>
      <c r="E109" s="3"/>
    </row>
    <row r="110" spans="2:9" s="4" customFormat="1" ht="21.95" customHeight="1">
      <c r="B110" s="50" t="s">
        <v>95</v>
      </c>
      <c r="C110" s="10"/>
      <c r="D110" s="21"/>
      <c r="E110" s="3"/>
    </row>
    <row r="111" spans="2:9" s="4" customFormat="1" ht="21.95" customHeight="1">
      <c r="B111" s="4" t="s">
        <v>96</v>
      </c>
      <c r="C111" s="21"/>
      <c r="D111" s="21"/>
      <c r="E111" s="3"/>
      <c r="G111" s="26">
        <v>406689</v>
      </c>
      <c r="I111" s="26">
        <v>-1114577</v>
      </c>
    </row>
    <row r="112" spans="2:9" s="4" customFormat="1" ht="21.95" customHeight="1">
      <c r="B112" s="50" t="s">
        <v>97</v>
      </c>
      <c r="C112" s="21"/>
      <c r="D112" s="21"/>
      <c r="E112" s="11"/>
      <c r="G112" s="26"/>
      <c r="I112" s="26"/>
    </row>
    <row r="113" spans="2:9" s="4" customFormat="1" ht="21.95" customHeight="1">
      <c r="B113" s="4" t="s">
        <v>204</v>
      </c>
      <c r="C113" s="21"/>
      <c r="D113" s="21"/>
      <c r="E113" s="11"/>
      <c r="G113" s="26"/>
      <c r="I113" s="26"/>
    </row>
    <row r="114" spans="2:9" s="4" customFormat="1" ht="21.95" customHeight="1">
      <c r="C114" s="21" t="s">
        <v>98</v>
      </c>
      <c r="D114" s="21"/>
      <c r="E114" s="11"/>
      <c r="G114" s="26">
        <v>-59366</v>
      </c>
      <c r="I114" s="26">
        <v>-2110</v>
      </c>
    </row>
    <row r="115" spans="2:9" s="4" customFormat="1" ht="21.95" customHeight="1">
      <c r="B115" s="21" t="s">
        <v>223</v>
      </c>
      <c r="D115" s="21"/>
      <c r="E115" s="11">
        <v>7</v>
      </c>
      <c r="G115" s="26">
        <v>-4391</v>
      </c>
      <c r="I115" s="26">
        <v>0</v>
      </c>
    </row>
    <row r="116" spans="2:9" s="4" customFormat="1" ht="21.95" customHeight="1">
      <c r="B116" s="4" t="s">
        <v>99</v>
      </c>
      <c r="C116" s="21"/>
      <c r="D116" s="21"/>
      <c r="E116" s="11"/>
      <c r="G116" s="26"/>
      <c r="I116" s="26"/>
    </row>
    <row r="117" spans="2:9" s="4" customFormat="1" ht="21.95" customHeight="1">
      <c r="C117" s="4" t="s">
        <v>100</v>
      </c>
      <c r="D117" s="21"/>
      <c r="E117" s="11"/>
      <c r="G117" s="26">
        <v>14783</v>
      </c>
      <c r="I117" s="26">
        <v>-1752</v>
      </c>
    </row>
    <row r="118" spans="2:9" s="4" customFormat="1" ht="21.95" customHeight="1">
      <c r="B118" s="9" t="s">
        <v>101</v>
      </c>
      <c r="C118" s="21"/>
      <c r="D118" s="21"/>
      <c r="E118" s="11"/>
      <c r="G118" s="43">
        <f>SUM(G114:G117)</f>
        <v>-48974</v>
      </c>
      <c r="I118" s="43">
        <f>SUM(I114:I117)</f>
        <v>-3862</v>
      </c>
    </row>
    <row r="119" spans="2:9" s="4" customFormat="1" ht="5.0999999999999996" customHeight="1">
      <c r="C119" s="21"/>
      <c r="D119" s="21"/>
      <c r="E119" s="11"/>
      <c r="G119" s="26"/>
      <c r="I119" s="26"/>
    </row>
    <row r="120" spans="2:9" s="4" customFormat="1" ht="21.95" customHeight="1">
      <c r="B120" s="9" t="s">
        <v>102</v>
      </c>
      <c r="C120" s="10"/>
      <c r="D120" s="21"/>
      <c r="E120" s="11"/>
      <c r="G120" s="51">
        <v>357715</v>
      </c>
      <c r="I120" s="51">
        <v>-1118439</v>
      </c>
    </row>
    <row r="121" spans="2:9" s="4" customFormat="1" ht="5.0999999999999996" customHeight="1">
      <c r="B121" s="9"/>
      <c r="C121" s="10"/>
      <c r="D121" s="21"/>
      <c r="E121" s="11"/>
      <c r="G121" s="29"/>
      <c r="I121" s="29"/>
    </row>
    <row r="122" spans="2:9" s="4" customFormat="1" ht="21.95" customHeight="1" thickBot="1">
      <c r="B122" s="9" t="s">
        <v>103</v>
      </c>
      <c r="C122" s="10"/>
      <c r="D122" s="21"/>
      <c r="E122" s="3"/>
      <c r="G122" s="52">
        <f>SUM(G120,G107)</f>
        <v>5990332</v>
      </c>
      <c r="I122" s="52">
        <f>SUM(I120,I107)</f>
        <v>3452683</v>
      </c>
    </row>
    <row r="123" spans="2:9" s="4" customFormat="1" ht="9.9499999999999993" customHeight="1" thickTop="1">
      <c r="C123" s="21"/>
      <c r="D123" s="21"/>
      <c r="E123" s="3"/>
    </row>
    <row r="124" spans="2:9" s="4" customFormat="1" ht="21.95" customHeight="1">
      <c r="B124" s="45" t="s">
        <v>104</v>
      </c>
      <c r="C124" s="6"/>
      <c r="D124" s="21"/>
      <c r="E124" s="3"/>
    </row>
    <row r="125" spans="2:9" s="4" customFormat="1" ht="21.95" customHeight="1">
      <c r="B125" s="45"/>
      <c r="C125" s="6" t="s">
        <v>90</v>
      </c>
      <c r="D125" s="21"/>
      <c r="E125" s="3"/>
      <c r="G125" s="41">
        <v>5287036</v>
      </c>
      <c r="I125" s="41">
        <v>3223742</v>
      </c>
    </row>
    <row r="126" spans="2:9" s="4" customFormat="1" ht="21.95" customHeight="1">
      <c r="B126" s="45"/>
      <c r="C126" s="45" t="s">
        <v>91</v>
      </c>
      <c r="D126" s="21"/>
      <c r="E126" s="3"/>
      <c r="G126" s="26">
        <v>703296</v>
      </c>
      <c r="I126" s="26">
        <v>228941</v>
      </c>
    </row>
    <row r="127" spans="2:9" s="4" customFormat="1" ht="21.95" customHeight="1" thickBot="1">
      <c r="B127" s="6"/>
      <c r="C127" s="6"/>
      <c r="D127" s="21"/>
      <c r="E127" s="3"/>
      <c r="G127" s="53">
        <f>SUM(G125:G126)</f>
        <v>5990332</v>
      </c>
      <c r="H127" s="9"/>
      <c r="I127" s="53">
        <f>SUM(I125:I126)</f>
        <v>3452683</v>
      </c>
    </row>
    <row r="128" spans="2:9" s="4" customFormat="1" ht="9.9499999999999993" customHeight="1" thickTop="1">
      <c r="C128" s="21"/>
      <c r="D128" s="21"/>
      <c r="E128" s="3"/>
    </row>
  </sheetData>
  <mergeCells count="4">
    <mergeCell ref="G6:I6"/>
    <mergeCell ref="G41:I41"/>
    <mergeCell ref="G69:I69"/>
    <mergeCell ref="G106:I106"/>
  </mergeCells>
  <printOptions horizontalCentered="1"/>
  <pageMargins left="0.75" right="0.5" top="0.5" bottom="0.5" header="0.5" footer="0.25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63" min="1" max="8" man="1"/>
    <brk id="100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showGridLines="0" zoomScale="90" zoomScaleNormal="90" zoomScaleSheetLayoutView="85" workbookViewId="0"/>
  </sheetViews>
  <sheetFormatPr defaultColWidth="10.140625" defaultRowHeight="24" customHeight="1"/>
  <cols>
    <col min="1" max="2" width="1.7109375" style="55" customWidth="1"/>
    <col min="3" max="3" width="50.7109375" style="55" customWidth="1"/>
    <col min="4" max="4" width="8.7109375" style="61" customWidth="1"/>
    <col min="5" max="5" width="0.85546875" style="55" customWidth="1"/>
    <col min="6" max="6" width="11.28515625" style="55" customWidth="1"/>
    <col min="7" max="7" width="0.85546875" style="55" customWidth="1"/>
    <col min="8" max="8" width="11.28515625" style="55" customWidth="1"/>
    <col min="9" max="9" width="0.85546875" style="55" customWidth="1"/>
    <col min="10" max="10" width="11.28515625" style="55" customWidth="1"/>
    <col min="11" max="11" width="0.85546875" style="55" customWidth="1"/>
    <col min="12" max="12" width="11.28515625" style="55" customWidth="1"/>
    <col min="13" max="13" width="0.85546875" style="55" customWidth="1"/>
    <col min="14" max="14" width="12.28515625" style="55" customWidth="1"/>
    <col min="15" max="15" width="0.85546875" style="55" customWidth="1"/>
    <col min="16" max="16" width="12.28515625" style="55" customWidth="1"/>
    <col min="17" max="17" width="0.85546875" style="55" customWidth="1"/>
    <col min="18" max="18" width="11.28515625" style="55" customWidth="1"/>
    <col min="19" max="19" width="0.85546875" style="55" customWidth="1"/>
    <col min="20" max="20" width="12.28515625" style="55" customWidth="1"/>
    <col min="21" max="21" width="0.85546875" style="55" customWidth="1"/>
    <col min="22" max="22" width="12.28515625" style="55" customWidth="1"/>
    <col min="23" max="23" width="0.85546875" style="55" customWidth="1"/>
    <col min="24" max="24" width="12.28515625" style="55" customWidth="1"/>
    <col min="25" max="25" width="0.85546875" style="55" customWidth="1"/>
    <col min="26" max="26" width="12.28515625" style="55" customWidth="1"/>
    <col min="27" max="16384" width="10.140625" style="55"/>
  </cols>
  <sheetData>
    <row r="1" spans="1:26" ht="24" customHeight="1">
      <c r="A1" s="54" t="s">
        <v>0</v>
      </c>
      <c r="D1" s="56"/>
      <c r="E1" s="57"/>
    </row>
    <row r="2" spans="1:26" ht="24" customHeight="1">
      <c r="A2" s="58" t="s">
        <v>106</v>
      </c>
      <c r="D2" s="59"/>
      <c r="E2" s="58"/>
    </row>
    <row r="3" spans="1:26" ht="24" customHeight="1">
      <c r="A3" s="60" t="s">
        <v>203</v>
      </c>
      <c r="D3" s="59"/>
      <c r="E3" s="58"/>
    </row>
    <row r="4" spans="1:26" ht="15" customHeight="1">
      <c r="C4" s="55" t="s">
        <v>77</v>
      </c>
    </row>
    <row r="5" spans="1:26" ht="21.95" customHeight="1">
      <c r="C5" s="62"/>
      <c r="D5" s="63"/>
      <c r="E5" s="62"/>
      <c r="G5" s="64"/>
      <c r="H5" s="64"/>
      <c r="I5" s="64"/>
      <c r="O5" s="64"/>
      <c r="P5" s="200" t="s">
        <v>63</v>
      </c>
      <c r="Q5" s="200"/>
      <c r="R5" s="200"/>
      <c r="S5" s="200"/>
      <c r="T5" s="200"/>
      <c r="U5" s="64"/>
      <c r="W5" s="64"/>
      <c r="Y5" s="64"/>
      <c r="Z5" s="64"/>
    </row>
    <row r="6" spans="1:26" ht="21.95" customHeight="1">
      <c r="C6" s="62"/>
      <c r="D6" s="63"/>
      <c r="E6" s="62"/>
      <c r="G6" s="64"/>
      <c r="H6" s="64"/>
      <c r="I6" s="64"/>
      <c r="J6" s="199" t="s">
        <v>58</v>
      </c>
      <c r="K6" s="199"/>
      <c r="L6" s="199"/>
      <c r="M6" s="199"/>
      <c r="N6" s="199"/>
      <c r="O6" s="64"/>
      <c r="P6" s="202" t="s">
        <v>94</v>
      </c>
      <c r="Q6" s="202"/>
      <c r="R6" s="202"/>
      <c r="S6" s="194"/>
      <c r="T6" s="194"/>
      <c r="U6" s="64"/>
      <c r="W6" s="64"/>
      <c r="Y6" s="64"/>
      <c r="Z6" s="64"/>
    </row>
    <row r="7" spans="1:26" s="8" customFormat="1" ht="21.95" customHeight="1">
      <c r="C7" s="65"/>
      <c r="D7" s="193"/>
      <c r="E7" s="65"/>
      <c r="F7" s="66"/>
      <c r="G7" s="66"/>
      <c r="H7" s="66"/>
      <c r="I7" s="66"/>
      <c r="J7" s="201" t="s">
        <v>107</v>
      </c>
      <c r="K7" s="201"/>
      <c r="L7" s="201"/>
      <c r="M7" s="66"/>
      <c r="N7" s="67" t="s">
        <v>108</v>
      </c>
      <c r="O7" s="66"/>
      <c r="P7" s="71" t="s">
        <v>210</v>
      </c>
      <c r="Q7" s="190"/>
      <c r="R7" s="72" t="s">
        <v>211</v>
      </c>
      <c r="S7" s="195"/>
      <c r="T7" s="55"/>
      <c r="U7" s="66"/>
      <c r="V7" s="189"/>
      <c r="W7" s="189"/>
      <c r="X7" s="189"/>
      <c r="Y7" s="66"/>
      <c r="Z7" s="69"/>
    </row>
    <row r="8" spans="1:26" s="8" customFormat="1" ht="21.95" customHeight="1">
      <c r="C8" s="65"/>
      <c r="D8" s="193"/>
      <c r="E8" s="65"/>
      <c r="F8" s="66"/>
      <c r="G8" s="66"/>
      <c r="H8" s="66"/>
      <c r="I8" s="66"/>
      <c r="J8" s="70"/>
      <c r="K8" s="70"/>
      <c r="L8" s="70"/>
      <c r="M8" s="66"/>
      <c r="N8" s="67"/>
      <c r="O8" s="66"/>
      <c r="P8" s="71" t="s">
        <v>212</v>
      </c>
      <c r="Q8" s="190"/>
      <c r="R8" s="72" t="s">
        <v>213</v>
      </c>
      <c r="S8" s="73"/>
      <c r="T8" s="74"/>
      <c r="U8" s="66"/>
      <c r="V8" s="189"/>
      <c r="W8" s="189"/>
      <c r="X8" s="189"/>
      <c r="Y8" s="66"/>
      <c r="Z8" s="69"/>
    </row>
    <row r="9" spans="1:26" s="8" customFormat="1" ht="21.95" customHeight="1">
      <c r="C9" s="65"/>
      <c r="D9" s="193"/>
      <c r="E9" s="65"/>
      <c r="F9" s="66"/>
      <c r="G9" s="66"/>
      <c r="H9" s="66"/>
      <c r="I9" s="66"/>
      <c r="J9" s="66"/>
      <c r="K9" s="66"/>
      <c r="L9" s="66"/>
      <c r="M9" s="66"/>
      <c r="N9" s="66"/>
      <c r="O9" s="66"/>
      <c r="P9" s="72" t="s">
        <v>109</v>
      </c>
      <c r="Q9" s="69"/>
      <c r="R9" s="66" t="s">
        <v>214</v>
      </c>
      <c r="S9" s="67"/>
      <c r="T9" s="72" t="s">
        <v>110</v>
      </c>
      <c r="U9" s="67"/>
      <c r="V9" s="69" t="s">
        <v>111</v>
      </c>
      <c r="W9" s="66"/>
      <c r="X9" s="69" t="s">
        <v>112</v>
      </c>
      <c r="Y9" s="66"/>
      <c r="Z9" s="69"/>
    </row>
    <row r="10" spans="1:26" s="8" customFormat="1" ht="21.95" customHeight="1">
      <c r="C10" s="65"/>
      <c r="D10" s="193"/>
      <c r="E10" s="65"/>
      <c r="F10" s="66" t="s">
        <v>113</v>
      </c>
      <c r="G10" s="66"/>
      <c r="H10" s="66" t="s">
        <v>114</v>
      </c>
      <c r="I10" s="66"/>
      <c r="J10" s="66" t="s">
        <v>115</v>
      </c>
      <c r="K10" s="66"/>
      <c r="L10" s="66" t="s">
        <v>115</v>
      </c>
      <c r="M10" s="66"/>
      <c r="N10" s="66"/>
      <c r="O10" s="66"/>
      <c r="P10" s="72" t="s">
        <v>116</v>
      </c>
      <c r="Q10" s="69"/>
      <c r="R10" s="66" t="s">
        <v>2</v>
      </c>
      <c r="S10" s="66"/>
      <c r="T10" s="72" t="s">
        <v>117</v>
      </c>
      <c r="U10" s="66"/>
      <c r="V10" s="69" t="s">
        <v>118</v>
      </c>
      <c r="W10" s="66"/>
      <c r="X10" s="69" t="s">
        <v>119</v>
      </c>
      <c r="Y10" s="66"/>
      <c r="Z10" s="69" t="s">
        <v>120</v>
      </c>
    </row>
    <row r="11" spans="1:26" s="8" customFormat="1" ht="21.95" customHeight="1">
      <c r="C11" s="65"/>
      <c r="D11" s="70" t="s">
        <v>3</v>
      </c>
      <c r="E11" s="65"/>
      <c r="F11" s="66" t="s">
        <v>121</v>
      </c>
      <c r="G11" s="66"/>
      <c r="H11" s="66" t="s">
        <v>122</v>
      </c>
      <c r="I11" s="66"/>
      <c r="J11" s="66" t="s">
        <v>123</v>
      </c>
      <c r="K11" s="66"/>
      <c r="L11" s="66" t="s">
        <v>124</v>
      </c>
      <c r="M11" s="66"/>
      <c r="N11" s="66"/>
      <c r="O11" s="66"/>
      <c r="P11" s="75" t="s">
        <v>125</v>
      </c>
      <c r="Q11" s="75"/>
      <c r="R11" s="66" t="s">
        <v>126</v>
      </c>
      <c r="S11" s="66"/>
      <c r="T11" s="72" t="s">
        <v>127</v>
      </c>
      <c r="U11" s="66"/>
      <c r="V11" s="75" t="s">
        <v>128</v>
      </c>
      <c r="W11" s="66"/>
      <c r="X11" s="69" t="s">
        <v>129</v>
      </c>
      <c r="Y11" s="66"/>
      <c r="Z11" s="69" t="s">
        <v>118</v>
      </c>
    </row>
    <row r="12" spans="1:26" s="8" customFormat="1" ht="21.95" customHeight="1">
      <c r="A12" s="76"/>
      <c r="C12" s="65"/>
      <c r="D12" s="193"/>
      <c r="E12" s="65"/>
      <c r="F12" s="203" t="s">
        <v>7</v>
      </c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</row>
    <row r="13" spans="1:26" s="8" customFormat="1" ht="21.95" customHeight="1">
      <c r="A13" s="78" t="s">
        <v>130</v>
      </c>
      <c r="B13" s="76"/>
      <c r="C13" s="76"/>
      <c r="D13" s="79"/>
      <c r="E13" s="80"/>
      <c r="F13" s="81">
        <v>1563000</v>
      </c>
      <c r="G13" s="81"/>
      <c r="H13" s="81">
        <v>1935000</v>
      </c>
      <c r="I13" s="81"/>
      <c r="J13" s="81">
        <v>156300</v>
      </c>
      <c r="K13" s="81"/>
      <c r="L13" s="81">
        <v>3000</v>
      </c>
      <c r="M13" s="81"/>
      <c r="N13" s="81">
        <v>40145205</v>
      </c>
      <c r="O13" s="81"/>
      <c r="P13" s="81">
        <v>-2083560</v>
      </c>
      <c r="Q13" s="81"/>
      <c r="R13" s="82" t="s">
        <v>131</v>
      </c>
      <c r="S13" s="81"/>
      <c r="T13" s="83">
        <v>-1278308</v>
      </c>
      <c r="U13" s="81"/>
      <c r="V13" s="84">
        <v>40440637</v>
      </c>
      <c r="W13" s="81"/>
      <c r="X13" s="81">
        <v>12819093.857999999</v>
      </c>
      <c r="Y13" s="81"/>
      <c r="Z13" s="81">
        <v>53259730.858000003</v>
      </c>
    </row>
    <row r="14" spans="1:26" s="8" customFormat="1" ht="21.95" customHeight="1">
      <c r="A14" s="88" t="s">
        <v>132</v>
      </c>
      <c r="B14" s="88"/>
      <c r="C14" s="88"/>
      <c r="D14" s="91"/>
      <c r="E14" s="80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s="8" customFormat="1" ht="21.95" customHeight="1">
      <c r="A15" s="76"/>
      <c r="B15" s="92" t="s">
        <v>133</v>
      </c>
      <c r="C15" s="92"/>
      <c r="D15" s="93"/>
      <c r="E15" s="80"/>
      <c r="F15" s="82"/>
      <c r="G15" s="82"/>
      <c r="H15" s="82"/>
      <c r="I15" s="87"/>
      <c r="J15" s="82"/>
      <c r="K15" s="86"/>
      <c r="L15" s="82"/>
      <c r="M15" s="81"/>
      <c r="N15" s="82"/>
      <c r="O15" s="81"/>
      <c r="P15" s="82"/>
      <c r="Q15" s="82"/>
      <c r="R15" s="82"/>
      <c r="S15" s="81"/>
      <c r="T15" s="86"/>
      <c r="U15" s="81"/>
      <c r="V15" s="81"/>
      <c r="W15" s="81"/>
      <c r="X15" s="81"/>
      <c r="Y15" s="81"/>
      <c r="Z15" s="81"/>
    </row>
    <row r="16" spans="1:26" s="8" customFormat="1" ht="21.95" customHeight="1">
      <c r="B16" s="91" t="s">
        <v>134</v>
      </c>
      <c r="C16" s="91"/>
      <c r="D16" s="94">
        <v>16</v>
      </c>
      <c r="E16" s="65"/>
      <c r="F16" s="95" t="s">
        <v>131</v>
      </c>
      <c r="G16" s="82"/>
      <c r="H16" s="95" t="s">
        <v>131</v>
      </c>
      <c r="I16" s="87"/>
      <c r="J16" s="95" t="s">
        <v>131</v>
      </c>
      <c r="K16" s="86"/>
      <c r="L16" s="95" t="s">
        <v>131</v>
      </c>
      <c r="M16" s="86"/>
      <c r="N16" s="96">
        <v>-1563000</v>
      </c>
      <c r="O16" s="87"/>
      <c r="P16" s="95" t="s">
        <v>131</v>
      </c>
      <c r="Q16" s="82"/>
      <c r="R16" s="95" t="s">
        <v>131</v>
      </c>
      <c r="S16" s="87"/>
      <c r="T16" s="97" t="s">
        <v>131</v>
      </c>
      <c r="U16" s="87"/>
      <c r="V16" s="96">
        <v>-1563000</v>
      </c>
      <c r="W16" s="87"/>
      <c r="X16" s="97">
        <v>-207859</v>
      </c>
      <c r="Y16" s="87"/>
      <c r="Z16" s="96">
        <f>SUM(V16:X16)</f>
        <v>-1770859</v>
      </c>
    </row>
    <row r="17" spans="1:26" s="8" customFormat="1" ht="21.95" customHeight="1">
      <c r="A17" s="76"/>
      <c r="B17" s="93" t="s">
        <v>135</v>
      </c>
      <c r="C17" s="76"/>
      <c r="D17" s="79"/>
      <c r="E17" s="80"/>
      <c r="F17" s="98" t="s">
        <v>131</v>
      </c>
      <c r="G17" s="99"/>
      <c r="H17" s="98" t="s">
        <v>131</v>
      </c>
      <c r="I17" s="81"/>
      <c r="J17" s="98" t="s">
        <v>131</v>
      </c>
      <c r="K17" s="84"/>
      <c r="L17" s="98" t="s">
        <v>131</v>
      </c>
      <c r="M17" s="84"/>
      <c r="N17" s="100">
        <f>N16</f>
        <v>-1563000</v>
      </c>
      <c r="O17" s="81"/>
      <c r="P17" s="98" t="s">
        <v>131</v>
      </c>
      <c r="Q17" s="99"/>
      <c r="R17" s="98" t="s">
        <v>131</v>
      </c>
      <c r="S17" s="87"/>
      <c r="T17" s="101" t="s">
        <v>131</v>
      </c>
      <c r="U17" s="81"/>
      <c r="V17" s="101">
        <f>N17</f>
        <v>-1563000</v>
      </c>
      <c r="W17" s="81"/>
      <c r="X17" s="100">
        <f>X16</f>
        <v>-207859</v>
      </c>
      <c r="Y17" s="81"/>
      <c r="Z17" s="100">
        <f>V17+X17</f>
        <v>-1770859</v>
      </c>
    </row>
    <row r="18" spans="1:26" s="8" customFormat="1" ht="21.95" customHeight="1">
      <c r="A18" s="76"/>
      <c r="B18" s="93" t="s">
        <v>136</v>
      </c>
      <c r="C18" s="102"/>
      <c r="D18" s="79"/>
      <c r="E18" s="80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s="8" customFormat="1" ht="21.95" customHeight="1">
      <c r="B19" s="91" t="s">
        <v>137</v>
      </c>
      <c r="C19" s="103"/>
      <c r="D19" s="193"/>
      <c r="E19" s="65"/>
      <c r="F19" s="82" t="s">
        <v>131</v>
      </c>
      <c r="G19" s="82"/>
      <c r="H19" s="82" t="s">
        <v>131</v>
      </c>
      <c r="I19" s="87"/>
      <c r="J19" s="82" t="s">
        <v>131</v>
      </c>
      <c r="K19" s="86"/>
      <c r="L19" s="82" t="s">
        <v>131</v>
      </c>
      <c r="M19" s="86"/>
      <c r="N19" s="82" t="s">
        <v>131</v>
      </c>
      <c r="O19" s="87"/>
      <c r="P19" s="82" t="s">
        <v>131</v>
      </c>
      <c r="Q19" s="82"/>
      <c r="R19" s="82" t="s">
        <v>131</v>
      </c>
      <c r="S19" s="87"/>
      <c r="T19" s="86">
        <v>-88378</v>
      </c>
      <c r="U19" s="87"/>
      <c r="V19" s="86">
        <v>-88378</v>
      </c>
      <c r="W19" s="87"/>
      <c r="X19" s="86">
        <v>89968</v>
      </c>
      <c r="Y19" s="87"/>
      <c r="Z19" s="22">
        <f>SUM(V19:X19)</f>
        <v>1590</v>
      </c>
    </row>
    <row r="20" spans="1:26" s="8" customFormat="1" ht="21.95" customHeight="1">
      <c r="B20" s="91" t="s">
        <v>138</v>
      </c>
      <c r="C20" s="91"/>
      <c r="D20" s="193"/>
      <c r="E20" s="65"/>
      <c r="F20" s="82" t="s">
        <v>131</v>
      </c>
      <c r="G20" s="82"/>
      <c r="H20" s="82" t="s">
        <v>131</v>
      </c>
      <c r="I20" s="87"/>
      <c r="J20" s="82" t="s">
        <v>131</v>
      </c>
      <c r="K20" s="86"/>
      <c r="L20" s="82" t="s">
        <v>131</v>
      </c>
      <c r="M20" s="86"/>
      <c r="N20" s="82" t="s">
        <v>131</v>
      </c>
      <c r="O20" s="87"/>
      <c r="P20" s="82" t="s">
        <v>131</v>
      </c>
      <c r="Q20" s="82"/>
      <c r="R20" s="82" t="s">
        <v>131</v>
      </c>
      <c r="S20" s="87"/>
      <c r="T20" s="82" t="s">
        <v>131</v>
      </c>
      <c r="U20" s="87"/>
      <c r="V20" s="86" t="s">
        <v>131</v>
      </c>
      <c r="W20" s="87"/>
      <c r="X20" s="97">
        <v>5974807</v>
      </c>
      <c r="Y20" s="87"/>
      <c r="Z20" s="22">
        <f>SUM(V20:X20)</f>
        <v>5974807</v>
      </c>
    </row>
    <row r="21" spans="1:26" s="8" customFormat="1" ht="21.95" customHeight="1">
      <c r="A21" s="76"/>
      <c r="B21" s="92" t="s">
        <v>139</v>
      </c>
      <c r="C21" s="78"/>
      <c r="D21" s="79"/>
      <c r="E21" s="80"/>
      <c r="F21" s="104" t="s">
        <v>131</v>
      </c>
      <c r="G21" s="99"/>
      <c r="H21" s="104" t="s">
        <v>131</v>
      </c>
      <c r="I21" s="81"/>
      <c r="J21" s="104" t="s">
        <v>131</v>
      </c>
      <c r="K21" s="84"/>
      <c r="L21" s="104" t="s">
        <v>131</v>
      </c>
      <c r="M21" s="84"/>
      <c r="N21" s="104" t="s">
        <v>131</v>
      </c>
      <c r="O21" s="81"/>
      <c r="P21" s="90" t="s">
        <v>131</v>
      </c>
      <c r="Q21" s="84"/>
      <c r="R21" s="90" t="s">
        <v>131</v>
      </c>
      <c r="S21" s="81"/>
      <c r="T21" s="90">
        <f>T19</f>
        <v>-88378</v>
      </c>
      <c r="U21" s="81"/>
      <c r="V21" s="90">
        <f>T21</f>
        <v>-88378</v>
      </c>
      <c r="W21" s="81"/>
      <c r="X21" s="89">
        <f>X19+X20</f>
        <v>6064775</v>
      </c>
      <c r="Y21" s="81"/>
      <c r="Z21" s="89">
        <f>Z19+Z20</f>
        <v>5976397</v>
      </c>
    </row>
    <row r="22" spans="1:26" s="8" customFormat="1" ht="21.95" customHeight="1">
      <c r="A22" s="88" t="s">
        <v>140</v>
      </c>
      <c r="B22" s="76"/>
      <c r="C22" s="80"/>
      <c r="D22" s="79"/>
      <c r="E22" s="80"/>
      <c r="F22" s="104" t="s">
        <v>131</v>
      </c>
      <c r="G22" s="99"/>
      <c r="H22" s="104" t="s">
        <v>131</v>
      </c>
      <c r="I22" s="81"/>
      <c r="J22" s="104" t="s">
        <v>131</v>
      </c>
      <c r="K22" s="84"/>
      <c r="L22" s="104" t="s">
        <v>131</v>
      </c>
      <c r="M22" s="84"/>
      <c r="N22" s="90">
        <f>N17</f>
        <v>-1563000</v>
      </c>
      <c r="O22" s="81"/>
      <c r="P22" s="90" t="s">
        <v>131</v>
      </c>
      <c r="Q22" s="84"/>
      <c r="R22" s="90" t="s">
        <v>131</v>
      </c>
      <c r="S22" s="81"/>
      <c r="T22" s="90">
        <f>T21</f>
        <v>-88378</v>
      </c>
      <c r="U22" s="81"/>
      <c r="V22" s="90">
        <f>SUM(F22:T22)</f>
        <v>-1651378</v>
      </c>
      <c r="W22" s="81"/>
      <c r="X22" s="90">
        <f>X17+X21</f>
        <v>5856916</v>
      </c>
      <c r="Y22" s="81"/>
      <c r="Z22" s="89">
        <f>V22+X22</f>
        <v>4205538</v>
      </c>
    </row>
    <row r="23" spans="1:26" s="8" customFormat="1" ht="5.0999999999999996" customHeight="1">
      <c r="A23" s="88"/>
      <c r="B23" s="76"/>
      <c r="C23" s="80"/>
      <c r="D23" s="79"/>
      <c r="E23" s="80"/>
      <c r="F23" s="105"/>
      <c r="G23" s="99"/>
      <c r="H23" s="106"/>
      <c r="I23" s="81"/>
      <c r="J23" s="106"/>
      <c r="K23" s="84"/>
      <c r="L23" s="106"/>
      <c r="M23" s="84"/>
      <c r="N23" s="106"/>
      <c r="O23" s="81"/>
      <c r="P23" s="107"/>
      <c r="Q23" s="81"/>
      <c r="R23" s="107"/>
      <c r="S23" s="81"/>
      <c r="T23" s="107"/>
      <c r="U23" s="81"/>
      <c r="V23" s="107"/>
      <c r="W23" s="81"/>
      <c r="X23" s="107"/>
      <c r="Y23" s="81"/>
      <c r="Z23" s="107"/>
    </row>
    <row r="24" spans="1:26" s="8" customFormat="1" ht="21.95" customHeight="1">
      <c r="A24" s="88" t="s">
        <v>103</v>
      </c>
      <c r="B24" s="76"/>
      <c r="C24" s="80"/>
      <c r="D24" s="79"/>
      <c r="E24" s="80"/>
      <c r="F24" s="99"/>
      <c r="G24" s="99"/>
      <c r="H24" s="99"/>
      <c r="I24" s="81"/>
      <c r="J24" s="99"/>
      <c r="K24" s="84"/>
      <c r="L24" s="99"/>
      <c r="M24" s="84"/>
      <c r="N24" s="84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s="8" customFormat="1" ht="21.95" customHeight="1">
      <c r="B25" s="85" t="s">
        <v>141</v>
      </c>
      <c r="C25" s="65"/>
      <c r="D25" s="193"/>
      <c r="E25" s="65"/>
      <c r="F25" s="108" t="s">
        <v>131</v>
      </c>
      <c r="G25" s="108"/>
      <c r="H25" s="108" t="s">
        <v>131</v>
      </c>
      <c r="I25" s="109"/>
      <c r="J25" s="108" t="s">
        <v>131</v>
      </c>
      <c r="K25" s="110"/>
      <c r="L25" s="108" t="s">
        <v>131</v>
      </c>
      <c r="M25" s="86"/>
      <c r="N25" s="86">
        <f>'2'!I94</f>
        <v>4072413</v>
      </c>
      <c r="O25" s="87"/>
      <c r="P25" s="82" t="s">
        <v>131</v>
      </c>
      <c r="Q25" s="82"/>
      <c r="R25" s="82" t="s">
        <v>131</v>
      </c>
      <c r="S25" s="87"/>
      <c r="T25" s="86" t="s">
        <v>131</v>
      </c>
      <c r="U25" s="87"/>
      <c r="V25" s="87">
        <f>SUM(F25:T25)</f>
        <v>4072413</v>
      </c>
      <c r="W25" s="87"/>
      <c r="X25" s="87">
        <f>'2'!I95</f>
        <v>498709</v>
      </c>
      <c r="Y25" s="87"/>
      <c r="Z25" s="87">
        <f>SUM(V25:X25)</f>
        <v>4571122</v>
      </c>
    </row>
    <row r="26" spans="1:26" s="8" customFormat="1" ht="21.95" customHeight="1">
      <c r="B26" s="85" t="s">
        <v>94</v>
      </c>
      <c r="C26" s="65"/>
      <c r="D26" s="193"/>
      <c r="E26" s="65"/>
      <c r="F26" s="111" t="s">
        <v>131</v>
      </c>
      <c r="G26" s="108"/>
      <c r="H26" s="111" t="s">
        <v>131</v>
      </c>
      <c r="I26" s="109"/>
      <c r="J26" s="111" t="s">
        <v>131</v>
      </c>
      <c r="K26" s="110"/>
      <c r="L26" s="111" t="s">
        <v>131</v>
      </c>
      <c r="M26" s="86"/>
      <c r="N26" s="97">
        <v>4651</v>
      </c>
      <c r="O26" s="87"/>
      <c r="P26" s="96">
        <v>-853321.76</v>
      </c>
      <c r="Q26" s="81"/>
      <c r="R26" s="95" t="s">
        <v>131</v>
      </c>
      <c r="S26" s="87"/>
      <c r="T26" s="97" t="s">
        <v>131</v>
      </c>
      <c r="U26" s="87"/>
      <c r="V26" s="96">
        <f>SUM(F26:T26)</f>
        <v>-848670.76</v>
      </c>
      <c r="W26" s="87"/>
      <c r="X26" s="96">
        <v>-269767.86300000001</v>
      </c>
      <c r="Y26" s="87"/>
      <c r="Z26" s="96">
        <f>SUM(V26:X26)</f>
        <v>-1118438.6230000001</v>
      </c>
    </row>
    <row r="27" spans="1:26" s="8" customFormat="1" ht="21.95" customHeight="1">
      <c r="A27" s="76" t="s">
        <v>142</v>
      </c>
      <c r="B27" s="76"/>
      <c r="C27" s="80"/>
      <c r="D27" s="79"/>
      <c r="E27" s="80"/>
      <c r="F27" s="104" t="s">
        <v>131</v>
      </c>
      <c r="G27" s="99"/>
      <c r="H27" s="104" t="s">
        <v>131</v>
      </c>
      <c r="I27" s="81"/>
      <c r="J27" s="104" t="s">
        <v>131</v>
      </c>
      <c r="K27" s="84"/>
      <c r="L27" s="104" t="s">
        <v>131</v>
      </c>
      <c r="M27" s="84"/>
      <c r="N27" s="90">
        <f>SUM(N25:N26)</f>
        <v>4077064</v>
      </c>
      <c r="O27" s="81"/>
      <c r="P27" s="90">
        <f>P26</f>
        <v>-853321.76</v>
      </c>
      <c r="Q27" s="84"/>
      <c r="R27" s="104" t="s">
        <v>131</v>
      </c>
      <c r="S27" s="81"/>
      <c r="T27" s="104" t="s">
        <v>131</v>
      </c>
      <c r="U27" s="81"/>
      <c r="V27" s="90">
        <f>N27+P27</f>
        <v>3223742.24</v>
      </c>
      <c r="W27" s="81"/>
      <c r="X27" s="90">
        <f>SUM(X25:X26)</f>
        <v>228941.13699999999</v>
      </c>
      <c r="Y27" s="81"/>
      <c r="Z27" s="90">
        <f>SUM(Z25:Z26)</f>
        <v>3452683.3769999999</v>
      </c>
    </row>
    <row r="28" spans="1:26" s="8" customFormat="1" ht="5.0999999999999996" customHeight="1">
      <c r="C28" s="65"/>
      <c r="D28" s="193"/>
      <c r="E28" s="65"/>
      <c r="F28" s="82"/>
      <c r="G28" s="82"/>
      <c r="H28" s="86"/>
      <c r="I28" s="87"/>
      <c r="J28" s="86"/>
      <c r="K28" s="86"/>
      <c r="L28" s="86"/>
      <c r="M28" s="86"/>
      <c r="N28" s="87"/>
      <c r="O28" s="87"/>
      <c r="P28" s="87"/>
      <c r="Q28" s="87"/>
      <c r="R28" s="86"/>
      <c r="S28" s="87"/>
      <c r="T28" s="87"/>
      <c r="U28" s="87"/>
      <c r="V28" s="87"/>
      <c r="W28" s="87"/>
      <c r="X28" s="87"/>
      <c r="Y28" s="87"/>
      <c r="Z28" s="87"/>
    </row>
    <row r="29" spans="1:26" s="8" customFormat="1" ht="21.95" customHeight="1" thickBot="1">
      <c r="A29" s="112" t="s">
        <v>143</v>
      </c>
      <c r="D29" s="79"/>
      <c r="E29" s="80"/>
      <c r="F29" s="113">
        <f>F13</f>
        <v>1563000</v>
      </c>
      <c r="G29" s="81"/>
      <c r="H29" s="113">
        <f>H13</f>
        <v>1935000</v>
      </c>
      <c r="I29" s="81"/>
      <c r="J29" s="113">
        <f>J13</f>
        <v>156300</v>
      </c>
      <c r="K29" s="81"/>
      <c r="L29" s="113">
        <f>L13</f>
        <v>3000</v>
      </c>
      <c r="M29" s="81"/>
      <c r="N29" s="113">
        <f>N13+N22+N27</f>
        <v>42659269</v>
      </c>
      <c r="O29" s="81"/>
      <c r="P29" s="113">
        <f>P13+P27</f>
        <v>-2936881.76</v>
      </c>
      <c r="Q29" s="81"/>
      <c r="R29" s="114" t="s">
        <v>131</v>
      </c>
      <c r="S29" s="81"/>
      <c r="T29" s="113">
        <f>T13+T22</f>
        <v>-1366686</v>
      </c>
      <c r="U29" s="81"/>
      <c r="V29" s="113">
        <f>V13+V22+V27</f>
        <v>42013001.240000002</v>
      </c>
      <c r="W29" s="81"/>
      <c r="X29" s="113">
        <f>X13+X22+X27</f>
        <v>18904950.994999997</v>
      </c>
      <c r="Y29" s="81"/>
      <c r="Z29" s="113">
        <f>Z13+Z22+Z27</f>
        <v>60917952.234999999</v>
      </c>
    </row>
    <row r="30" spans="1:26" s="8" customFormat="1" ht="9.9499999999999993" customHeight="1" thickTop="1">
      <c r="D30" s="77"/>
    </row>
    <row r="31" spans="1:26" ht="24" customHeight="1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"/>
      <c r="X32" s="81"/>
      <c r="Y32" s="8"/>
      <c r="Z32" s="81"/>
    </row>
    <row r="33" spans="6:26" ht="24" customHeight="1"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X33" s="81"/>
      <c r="Z33" s="81"/>
    </row>
    <row r="34" spans="6:26" ht="24" customHeight="1">
      <c r="X34" s="116"/>
    </row>
    <row r="42" spans="6:26" ht="24" customHeight="1">
      <c r="L42" s="117"/>
    </row>
    <row r="43" spans="6:26" ht="24" customHeight="1">
      <c r="L43" s="117"/>
    </row>
    <row r="79" spans="4:26" ht="24.75" customHeight="1"/>
    <row r="80" spans="4:26" s="58" customFormat="1" ht="24" customHeight="1">
      <c r="D80" s="59"/>
      <c r="Z80" s="55"/>
    </row>
  </sheetData>
  <mergeCells count="5">
    <mergeCell ref="J6:N6"/>
    <mergeCell ref="P5:T5"/>
    <mergeCell ref="J7:L7"/>
    <mergeCell ref="P6:R6"/>
    <mergeCell ref="F12:Z12"/>
  </mergeCells>
  <pageMargins left="0.5" right="0.5" top="0.5" bottom="0.5" header="0.5" footer="0.25"/>
  <pageSetup paperSize="9" scale="77" firstPageNumber="10" orientation="landscape" blackAndWhite="1" cellComments="asDisplayed" useFirstPageNumber="1" horizontalDpi="300" verticalDpi="300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"/>
  <sheetViews>
    <sheetView showGridLines="0" zoomScale="90" zoomScaleNormal="90" zoomScaleSheetLayoutView="85" workbookViewId="0"/>
  </sheetViews>
  <sheetFormatPr defaultColWidth="10.140625" defaultRowHeight="24" customHeight="1"/>
  <cols>
    <col min="1" max="2" width="1.7109375" style="55" customWidth="1"/>
    <col min="3" max="3" width="50.7109375" style="55" customWidth="1"/>
    <col min="4" max="4" width="8.7109375" style="61" customWidth="1"/>
    <col min="5" max="5" width="0.85546875" style="55" customWidth="1"/>
    <col min="6" max="6" width="11.28515625" style="55" customWidth="1"/>
    <col min="7" max="7" width="0.85546875" style="55" customWidth="1"/>
    <col min="8" max="8" width="11.28515625" style="55" customWidth="1"/>
    <col min="9" max="9" width="0.85546875" style="55" customWidth="1"/>
    <col min="10" max="10" width="11.28515625" style="55" customWidth="1"/>
    <col min="11" max="11" width="0.85546875" style="55" customWidth="1"/>
    <col min="12" max="12" width="11.28515625" style="55" customWidth="1"/>
    <col min="13" max="13" width="0.85546875" style="55" customWidth="1"/>
    <col min="14" max="14" width="12.28515625" style="55" customWidth="1"/>
    <col min="15" max="15" width="0.85546875" style="55" customWidth="1"/>
    <col min="16" max="16" width="12.28515625" style="55" customWidth="1"/>
    <col min="17" max="17" width="0.85546875" style="55" customWidth="1"/>
    <col min="18" max="18" width="11.28515625" style="55" customWidth="1"/>
    <col min="19" max="19" width="0.85546875" style="55" customWidth="1"/>
    <col min="20" max="20" width="12.28515625" style="55" customWidth="1"/>
    <col min="21" max="21" width="0.85546875" style="55" customWidth="1"/>
    <col min="22" max="22" width="12.28515625" style="55" customWidth="1"/>
    <col min="23" max="23" width="0.85546875" style="55" customWidth="1"/>
    <col min="24" max="24" width="12.28515625" style="55" customWidth="1"/>
    <col min="25" max="25" width="0.85546875" style="55" customWidth="1"/>
    <col min="26" max="26" width="12.28515625" style="55" customWidth="1"/>
    <col min="27" max="16384" width="10.140625" style="55"/>
  </cols>
  <sheetData>
    <row r="1" spans="1:26" ht="24" customHeight="1">
      <c r="A1" s="54" t="s">
        <v>0</v>
      </c>
      <c r="D1" s="56"/>
      <c r="E1" s="57"/>
    </row>
    <row r="2" spans="1:26" ht="24" customHeight="1">
      <c r="A2" s="58" t="s">
        <v>106</v>
      </c>
      <c r="D2" s="59"/>
      <c r="E2" s="58"/>
    </row>
    <row r="3" spans="1:26" ht="24" customHeight="1">
      <c r="A3" s="60" t="s">
        <v>203</v>
      </c>
      <c r="D3" s="59"/>
      <c r="E3" s="58"/>
    </row>
    <row r="4" spans="1:26" ht="15" customHeight="1">
      <c r="C4" s="55" t="s">
        <v>77</v>
      </c>
    </row>
    <row r="5" spans="1:26" ht="21.95" customHeight="1">
      <c r="C5" s="62"/>
      <c r="D5" s="63"/>
      <c r="E5" s="62"/>
      <c r="G5" s="64"/>
      <c r="H5" s="64"/>
      <c r="I5" s="64"/>
      <c r="O5" s="64"/>
      <c r="P5" s="200" t="s">
        <v>63</v>
      </c>
      <c r="Q5" s="200"/>
      <c r="R5" s="200"/>
      <c r="S5" s="200"/>
      <c r="T5" s="200"/>
      <c r="U5" s="64"/>
      <c r="W5" s="64"/>
      <c r="Y5" s="64"/>
      <c r="Z5" s="64"/>
    </row>
    <row r="6" spans="1:26" ht="21.95" customHeight="1">
      <c r="C6" s="62"/>
      <c r="D6" s="63"/>
      <c r="E6" s="62"/>
      <c r="G6" s="64"/>
      <c r="H6" s="64"/>
      <c r="I6" s="64"/>
      <c r="J6" s="199" t="s">
        <v>58</v>
      </c>
      <c r="K6" s="199"/>
      <c r="L6" s="199"/>
      <c r="M6" s="199"/>
      <c r="N6" s="199"/>
      <c r="O6" s="64"/>
      <c r="P6" s="202" t="s">
        <v>94</v>
      </c>
      <c r="Q6" s="202"/>
      <c r="R6" s="202"/>
      <c r="S6" s="68"/>
      <c r="U6" s="64"/>
      <c r="W6" s="64"/>
      <c r="Y6" s="64"/>
      <c r="Z6" s="64"/>
    </row>
    <row r="7" spans="1:26" s="8" customFormat="1" ht="21.95" customHeight="1">
      <c r="C7" s="65"/>
      <c r="D7" s="193"/>
      <c r="E7" s="65"/>
      <c r="F7" s="66"/>
      <c r="G7" s="66"/>
      <c r="H7" s="66"/>
      <c r="I7" s="66"/>
      <c r="J7" s="201" t="s">
        <v>107</v>
      </c>
      <c r="K7" s="201"/>
      <c r="L7" s="201"/>
      <c r="M7" s="66"/>
      <c r="N7" s="67" t="s">
        <v>108</v>
      </c>
      <c r="O7" s="66"/>
      <c r="P7" s="71" t="s">
        <v>210</v>
      </c>
      <c r="Q7" s="190"/>
      <c r="R7" s="72" t="s">
        <v>211</v>
      </c>
      <c r="U7" s="66"/>
      <c r="V7" s="189"/>
      <c r="W7" s="189"/>
      <c r="X7" s="189"/>
      <c r="Y7" s="66"/>
      <c r="Z7" s="69"/>
    </row>
    <row r="8" spans="1:26" s="8" customFormat="1" ht="21.95" customHeight="1">
      <c r="C8" s="65"/>
      <c r="D8" s="193"/>
      <c r="E8" s="65"/>
      <c r="F8" s="66"/>
      <c r="G8" s="66"/>
      <c r="H8" s="66"/>
      <c r="I8" s="66"/>
      <c r="J8" s="70"/>
      <c r="K8" s="70"/>
      <c r="L8" s="70"/>
      <c r="M8" s="66"/>
      <c r="N8" s="67"/>
      <c r="O8" s="66"/>
      <c r="P8" s="71" t="s">
        <v>212</v>
      </c>
      <c r="Q8" s="190"/>
      <c r="R8" s="72" t="s">
        <v>213</v>
      </c>
      <c r="S8" s="73"/>
      <c r="T8" s="74"/>
      <c r="U8" s="66"/>
      <c r="V8" s="189"/>
      <c r="W8" s="189"/>
      <c r="X8" s="189"/>
      <c r="Y8" s="66"/>
      <c r="Z8" s="69"/>
    </row>
    <row r="9" spans="1:26" s="8" customFormat="1" ht="21.95" customHeight="1">
      <c r="C9" s="65"/>
      <c r="D9" s="193"/>
      <c r="E9" s="65"/>
      <c r="F9" s="66"/>
      <c r="G9" s="66"/>
      <c r="H9" s="66"/>
      <c r="I9" s="66"/>
      <c r="J9" s="66"/>
      <c r="K9" s="66"/>
      <c r="L9" s="66"/>
      <c r="M9" s="66"/>
      <c r="N9" s="66"/>
      <c r="O9" s="66"/>
      <c r="P9" s="72" t="s">
        <v>109</v>
      </c>
      <c r="Q9" s="69"/>
      <c r="R9" s="66" t="s">
        <v>214</v>
      </c>
      <c r="S9" s="67"/>
      <c r="T9" s="72" t="s">
        <v>110</v>
      </c>
      <c r="U9" s="67"/>
      <c r="V9" s="69" t="s">
        <v>111</v>
      </c>
      <c r="W9" s="66"/>
      <c r="X9" s="69" t="s">
        <v>112</v>
      </c>
      <c r="Y9" s="66"/>
      <c r="Z9" s="69"/>
    </row>
    <row r="10" spans="1:26" s="8" customFormat="1" ht="21.95" customHeight="1">
      <c r="C10" s="65"/>
      <c r="D10" s="193"/>
      <c r="E10" s="65"/>
      <c r="F10" s="66" t="s">
        <v>113</v>
      </c>
      <c r="G10" s="66"/>
      <c r="H10" s="66" t="s">
        <v>114</v>
      </c>
      <c r="I10" s="66"/>
      <c r="J10" s="66" t="s">
        <v>115</v>
      </c>
      <c r="K10" s="66"/>
      <c r="L10" s="66" t="s">
        <v>115</v>
      </c>
      <c r="M10" s="66"/>
      <c r="N10" s="66"/>
      <c r="O10" s="66"/>
      <c r="P10" s="72" t="s">
        <v>116</v>
      </c>
      <c r="Q10" s="69"/>
      <c r="R10" s="66" t="s">
        <v>2</v>
      </c>
      <c r="S10" s="66"/>
      <c r="T10" s="72" t="s">
        <v>117</v>
      </c>
      <c r="U10" s="66"/>
      <c r="V10" s="69" t="s">
        <v>118</v>
      </c>
      <c r="W10" s="66"/>
      <c r="X10" s="69" t="s">
        <v>119</v>
      </c>
      <c r="Y10" s="66"/>
      <c r="Z10" s="69" t="s">
        <v>120</v>
      </c>
    </row>
    <row r="11" spans="1:26" s="8" customFormat="1" ht="21.95" customHeight="1">
      <c r="C11" s="65"/>
      <c r="D11" s="70" t="s">
        <v>3</v>
      </c>
      <c r="E11" s="65"/>
      <c r="F11" s="66" t="s">
        <v>121</v>
      </c>
      <c r="G11" s="66"/>
      <c r="H11" s="66" t="s">
        <v>122</v>
      </c>
      <c r="I11" s="66"/>
      <c r="J11" s="66" t="s">
        <v>123</v>
      </c>
      <c r="K11" s="66"/>
      <c r="L11" s="66" t="s">
        <v>124</v>
      </c>
      <c r="M11" s="66"/>
      <c r="N11" s="66"/>
      <c r="O11" s="66"/>
      <c r="P11" s="75" t="s">
        <v>125</v>
      </c>
      <c r="Q11" s="75"/>
      <c r="R11" s="66" t="s">
        <v>126</v>
      </c>
      <c r="S11" s="66"/>
      <c r="T11" s="72" t="s">
        <v>127</v>
      </c>
      <c r="U11" s="66"/>
      <c r="V11" s="75" t="s">
        <v>128</v>
      </c>
      <c r="W11" s="66"/>
      <c r="X11" s="69" t="s">
        <v>129</v>
      </c>
      <c r="Y11" s="66"/>
      <c r="Z11" s="69" t="s">
        <v>118</v>
      </c>
    </row>
    <row r="12" spans="1:26" s="8" customFormat="1" ht="21.95" customHeight="1">
      <c r="A12" s="76"/>
      <c r="C12" s="65"/>
      <c r="D12" s="193"/>
      <c r="E12" s="65"/>
      <c r="F12" s="203" t="s">
        <v>7</v>
      </c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</row>
    <row r="13" spans="1:26" s="8" customFormat="1" ht="21.95" customHeight="1">
      <c r="A13" s="78" t="s">
        <v>144</v>
      </c>
      <c r="B13" s="76"/>
      <c r="C13" s="76"/>
      <c r="D13" s="79"/>
      <c r="E13" s="80"/>
      <c r="F13" s="81">
        <v>3126000</v>
      </c>
      <c r="G13" s="81"/>
      <c r="H13" s="81">
        <v>1935000</v>
      </c>
      <c r="I13" s="81"/>
      <c r="J13" s="81">
        <v>218600</v>
      </c>
      <c r="K13" s="81"/>
      <c r="L13" s="81">
        <v>3000</v>
      </c>
      <c r="M13" s="81"/>
      <c r="N13" s="81">
        <v>41929779.42930001</v>
      </c>
      <c r="O13" s="81"/>
      <c r="P13" s="81">
        <v>-2897896.1754100001</v>
      </c>
      <c r="Q13" s="81"/>
      <c r="R13" s="82" t="s">
        <v>131</v>
      </c>
      <c r="S13" s="81">
        <v>0</v>
      </c>
      <c r="T13" s="83">
        <v>-1362434.2791900001</v>
      </c>
      <c r="U13" s="81"/>
      <c r="V13" s="84">
        <v>42952048.974700011</v>
      </c>
      <c r="W13" s="81"/>
      <c r="X13" s="81">
        <v>19863946</v>
      </c>
      <c r="Y13" s="81"/>
      <c r="Z13" s="81">
        <v>62815995.12870001</v>
      </c>
    </row>
    <row r="14" spans="1:26" s="8" customFormat="1" ht="21.95" customHeight="1">
      <c r="A14" s="85" t="s">
        <v>145</v>
      </c>
      <c r="B14" s="76"/>
      <c r="C14" s="76"/>
      <c r="D14" s="94">
        <v>3</v>
      </c>
      <c r="E14" s="80"/>
      <c r="F14" s="95" t="s">
        <v>131</v>
      </c>
      <c r="G14" s="82"/>
      <c r="H14" s="95" t="s">
        <v>131</v>
      </c>
      <c r="I14" s="87"/>
      <c r="J14" s="95" t="s">
        <v>131</v>
      </c>
      <c r="K14" s="86"/>
      <c r="L14" s="95" t="s">
        <v>131</v>
      </c>
      <c r="M14" s="87"/>
      <c r="N14" s="86">
        <v>-10477</v>
      </c>
      <c r="O14" s="87"/>
      <c r="P14" s="95" t="s">
        <v>131</v>
      </c>
      <c r="Q14" s="86"/>
      <c r="R14" s="86">
        <v>-7713</v>
      </c>
      <c r="S14" s="87"/>
      <c r="T14" s="95" t="s">
        <v>131</v>
      </c>
      <c r="U14" s="87"/>
      <c r="V14" s="87">
        <f>SUM(F14:T14)</f>
        <v>-18190</v>
      </c>
      <c r="W14" s="87"/>
      <c r="X14" s="87">
        <v>-2432</v>
      </c>
      <c r="Y14" s="87"/>
      <c r="Z14" s="87">
        <f>SUM(V14:X14)</f>
        <v>-20622</v>
      </c>
    </row>
    <row r="15" spans="1:26" s="8" customFormat="1" ht="21.95" customHeight="1">
      <c r="A15" s="88" t="s">
        <v>146</v>
      </c>
      <c r="B15" s="76"/>
      <c r="C15" s="76"/>
      <c r="D15" s="79"/>
      <c r="E15" s="80"/>
      <c r="F15" s="89">
        <f>SUM(F13:F14)</f>
        <v>3126000</v>
      </c>
      <c r="G15" s="81"/>
      <c r="H15" s="89">
        <f>SUM(H13:H14)</f>
        <v>1935000</v>
      </c>
      <c r="I15" s="81"/>
      <c r="J15" s="89">
        <f>SUM(J13:J14)</f>
        <v>218600</v>
      </c>
      <c r="K15" s="81"/>
      <c r="L15" s="89">
        <f>SUM(L13:L14)</f>
        <v>3000</v>
      </c>
      <c r="M15" s="81"/>
      <c r="N15" s="89">
        <f>SUM(N13:N14)</f>
        <v>41919302.42930001</v>
      </c>
      <c r="O15" s="81"/>
      <c r="P15" s="89">
        <f>SUM(P13:P14)</f>
        <v>-2897896.1754100001</v>
      </c>
      <c r="Q15" s="81"/>
      <c r="R15" s="89">
        <f>SUM(R14:R14)</f>
        <v>-7713</v>
      </c>
      <c r="S15" s="81"/>
      <c r="T15" s="89">
        <f>SUM(T13:T14)</f>
        <v>-1362434.2791900001</v>
      </c>
      <c r="U15" s="81"/>
      <c r="V15" s="89">
        <f>SUM(V13:V14)</f>
        <v>42933858.974700011</v>
      </c>
      <c r="W15" s="81"/>
      <c r="X15" s="89">
        <f>SUM(X13:X14)</f>
        <v>19861514</v>
      </c>
      <c r="Y15" s="81"/>
      <c r="Z15" s="89">
        <f>SUM(Z13:Z14)</f>
        <v>62795373.12870001</v>
      </c>
    </row>
    <row r="16" spans="1:26" s="8" customFormat="1" ht="21.95" customHeight="1">
      <c r="A16" s="88" t="s">
        <v>132</v>
      </c>
      <c r="B16" s="88"/>
      <c r="C16" s="88"/>
      <c r="D16" s="91"/>
      <c r="E16" s="80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7" s="8" customFormat="1" ht="21.95" customHeight="1">
      <c r="A17" s="76"/>
      <c r="B17" s="92" t="s">
        <v>133</v>
      </c>
      <c r="C17" s="92"/>
      <c r="D17" s="93"/>
      <c r="E17" s="80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7" s="8" customFormat="1" ht="21.95" customHeight="1">
      <c r="B18" s="91" t="s">
        <v>134</v>
      </c>
      <c r="C18" s="91"/>
      <c r="D18" s="94">
        <v>16</v>
      </c>
      <c r="E18" s="65"/>
      <c r="F18" s="95" t="s">
        <v>131</v>
      </c>
      <c r="G18" s="82"/>
      <c r="H18" s="95" t="s">
        <v>131</v>
      </c>
      <c r="I18" s="87"/>
      <c r="J18" s="95" t="s">
        <v>131</v>
      </c>
      <c r="K18" s="86"/>
      <c r="L18" s="95" t="s">
        <v>131</v>
      </c>
      <c r="M18" s="86"/>
      <c r="N18" s="96">
        <v>-1312920</v>
      </c>
      <c r="O18" s="87"/>
      <c r="P18" s="95" t="s">
        <v>131</v>
      </c>
      <c r="Q18" s="82"/>
      <c r="R18" s="95" t="s">
        <v>131</v>
      </c>
      <c r="S18" s="87"/>
      <c r="T18" s="97" t="s">
        <v>131</v>
      </c>
      <c r="U18" s="87"/>
      <c r="V18" s="96">
        <v>-1312920</v>
      </c>
      <c r="W18" s="87"/>
      <c r="X18" s="97">
        <v>-653095</v>
      </c>
      <c r="Y18" s="87"/>
      <c r="Z18" s="115">
        <v>-1966015</v>
      </c>
    </row>
    <row r="19" spans="1:27" s="8" customFormat="1" ht="21.95" customHeight="1">
      <c r="A19" s="76"/>
      <c r="B19" s="93" t="s">
        <v>135</v>
      </c>
      <c r="C19" s="76"/>
      <c r="D19" s="79"/>
      <c r="E19" s="80"/>
      <c r="F19" s="98" t="s">
        <v>131</v>
      </c>
      <c r="G19" s="99"/>
      <c r="H19" s="98" t="s">
        <v>131</v>
      </c>
      <c r="I19" s="81"/>
      <c r="J19" s="98" t="s">
        <v>131</v>
      </c>
      <c r="K19" s="84"/>
      <c r="L19" s="98" t="s">
        <v>131</v>
      </c>
      <c r="M19" s="84"/>
      <c r="N19" s="100">
        <f>SUM(N18:N18)</f>
        <v>-1312920</v>
      </c>
      <c r="O19" s="81"/>
      <c r="P19" s="98" t="s">
        <v>131</v>
      </c>
      <c r="Q19" s="99"/>
      <c r="R19" s="98" t="s">
        <v>131</v>
      </c>
      <c r="S19" s="87"/>
      <c r="T19" s="101" t="s">
        <v>131</v>
      </c>
      <c r="U19" s="81"/>
      <c r="V19" s="100">
        <f>SUM(V18:V18)</f>
        <v>-1312920</v>
      </c>
      <c r="W19" s="81"/>
      <c r="X19" s="100">
        <f>SUM(X18:X18)</f>
        <v>-653095</v>
      </c>
      <c r="Y19" s="81"/>
      <c r="Z19" s="100">
        <f>SUM(Z18:Z18)</f>
        <v>-1966015</v>
      </c>
    </row>
    <row r="20" spans="1:27" s="8" customFormat="1" ht="21.95" customHeight="1">
      <c r="A20" s="76"/>
      <c r="B20" s="93" t="s">
        <v>136</v>
      </c>
      <c r="C20" s="102"/>
      <c r="D20" s="79"/>
      <c r="E20" s="8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7" s="8" customFormat="1" ht="21.95" customHeight="1">
      <c r="B21" s="91" t="s">
        <v>137</v>
      </c>
      <c r="C21" s="103"/>
      <c r="D21" s="193"/>
      <c r="E21" s="65"/>
      <c r="F21" s="82" t="s">
        <v>131</v>
      </c>
      <c r="G21" s="82"/>
      <c r="H21" s="82" t="s">
        <v>131</v>
      </c>
      <c r="I21" s="87"/>
      <c r="J21" s="82" t="s">
        <v>131</v>
      </c>
      <c r="K21" s="86"/>
      <c r="L21" s="82" t="s">
        <v>131</v>
      </c>
      <c r="M21" s="86"/>
      <c r="N21" s="82" t="s">
        <v>131</v>
      </c>
      <c r="O21" s="87"/>
      <c r="P21" s="82" t="s">
        <v>131</v>
      </c>
      <c r="Q21" s="82"/>
      <c r="R21" s="82" t="s">
        <v>131</v>
      </c>
      <c r="S21" s="87"/>
      <c r="T21" s="86">
        <v>-71559</v>
      </c>
      <c r="U21" s="87"/>
      <c r="V21" s="86">
        <v>-71559</v>
      </c>
      <c r="W21" s="87"/>
      <c r="X21" s="86">
        <v>-475870</v>
      </c>
      <c r="Y21" s="87"/>
      <c r="Z21" s="86">
        <v>-547429</v>
      </c>
    </row>
    <row r="22" spans="1:27" s="8" customFormat="1" ht="21.95" customHeight="1">
      <c r="B22" s="91" t="s">
        <v>138</v>
      </c>
      <c r="C22" s="91"/>
      <c r="D22" s="193"/>
      <c r="E22" s="65"/>
      <c r="F22" s="82" t="s">
        <v>131</v>
      </c>
      <c r="G22" s="82"/>
      <c r="H22" s="82" t="s">
        <v>131</v>
      </c>
      <c r="I22" s="87"/>
      <c r="J22" s="82" t="s">
        <v>131</v>
      </c>
      <c r="K22" s="86"/>
      <c r="L22" s="82" t="s">
        <v>131</v>
      </c>
      <c r="M22" s="86"/>
      <c r="N22" s="82" t="s">
        <v>131</v>
      </c>
      <c r="O22" s="87"/>
      <c r="P22" s="82" t="s">
        <v>131</v>
      </c>
      <c r="Q22" s="82"/>
      <c r="R22" s="82" t="s">
        <v>131</v>
      </c>
      <c r="S22" s="87"/>
      <c r="T22" s="82" t="s">
        <v>131</v>
      </c>
      <c r="U22" s="87"/>
      <c r="V22" s="86" t="s">
        <v>131</v>
      </c>
      <c r="W22" s="87"/>
      <c r="X22" s="86">
        <v>8141</v>
      </c>
      <c r="Y22" s="87"/>
      <c r="Z22" s="86">
        <v>8141</v>
      </c>
    </row>
    <row r="23" spans="1:27" s="8" customFormat="1" ht="21.95" customHeight="1">
      <c r="A23" s="76"/>
      <c r="B23" s="92" t="s">
        <v>139</v>
      </c>
      <c r="C23" s="78"/>
      <c r="D23" s="79"/>
      <c r="E23" s="80"/>
      <c r="F23" s="104" t="s">
        <v>131</v>
      </c>
      <c r="G23" s="99"/>
      <c r="H23" s="104" t="s">
        <v>131</v>
      </c>
      <c r="I23" s="81"/>
      <c r="J23" s="104" t="s">
        <v>131</v>
      </c>
      <c r="K23" s="84"/>
      <c r="L23" s="104" t="s">
        <v>131</v>
      </c>
      <c r="M23" s="84"/>
      <c r="N23" s="104" t="s">
        <v>131</v>
      </c>
      <c r="O23" s="81"/>
      <c r="P23" s="90" t="s">
        <v>131</v>
      </c>
      <c r="Q23" s="84"/>
      <c r="R23" s="90" t="s">
        <v>131</v>
      </c>
      <c r="S23" s="81"/>
      <c r="T23" s="90">
        <v>-71559</v>
      </c>
      <c r="U23" s="81"/>
      <c r="V23" s="90">
        <v>-71559</v>
      </c>
      <c r="W23" s="81"/>
      <c r="X23" s="90">
        <v>-467729</v>
      </c>
      <c r="Y23" s="81"/>
      <c r="Z23" s="90">
        <v>-539288</v>
      </c>
    </row>
    <row r="24" spans="1:27" s="8" customFormat="1" ht="21.95" customHeight="1">
      <c r="A24" s="88" t="s">
        <v>140</v>
      </c>
      <c r="B24" s="76"/>
      <c r="C24" s="80"/>
      <c r="D24" s="79"/>
      <c r="E24" s="80"/>
      <c r="F24" s="90" t="str">
        <f>F19</f>
        <v>-</v>
      </c>
      <c r="G24" s="99"/>
      <c r="H24" s="104" t="s">
        <v>131</v>
      </c>
      <c r="I24" s="81"/>
      <c r="J24" s="90" t="str">
        <f>J19</f>
        <v>-</v>
      </c>
      <c r="K24" s="84"/>
      <c r="L24" s="104" t="s">
        <v>131</v>
      </c>
      <c r="M24" s="84"/>
      <c r="N24" s="90">
        <f>N19</f>
        <v>-1312920</v>
      </c>
      <c r="O24" s="81"/>
      <c r="P24" s="90" t="s">
        <v>131</v>
      </c>
      <c r="Q24" s="84"/>
      <c r="R24" s="90" t="s">
        <v>131</v>
      </c>
      <c r="S24" s="81"/>
      <c r="T24" s="90">
        <f>T23</f>
        <v>-71559</v>
      </c>
      <c r="U24" s="81"/>
      <c r="V24" s="90">
        <f>SUM(F24:T24)</f>
        <v>-1384479</v>
      </c>
      <c r="W24" s="81"/>
      <c r="X24" s="90">
        <f>X19+X23</f>
        <v>-1120824</v>
      </c>
      <c r="Y24" s="81"/>
      <c r="Z24" s="89">
        <f>V24+X24</f>
        <v>-2505303</v>
      </c>
    </row>
    <row r="25" spans="1:27" s="8" customFormat="1" ht="5.0999999999999996" customHeight="1">
      <c r="A25" s="88"/>
      <c r="B25" s="76"/>
      <c r="C25" s="80"/>
      <c r="D25" s="79"/>
      <c r="E25" s="80"/>
      <c r="F25" s="105"/>
      <c r="G25" s="99"/>
      <c r="H25" s="106"/>
      <c r="I25" s="81"/>
      <c r="J25" s="106"/>
      <c r="K25" s="84"/>
      <c r="L25" s="106"/>
      <c r="M25" s="84"/>
      <c r="N25" s="106"/>
      <c r="O25" s="81"/>
      <c r="P25" s="107"/>
      <c r="Q25" s="81"/>
      <c r="R25" s="107"/>
      <c r="S25" s="81"/>
      <c r="T25" s="107"/>
      <c r="U25" s="81"/>
      <c r="V25" s="107"/>
      <c r="W25" s="81"/>
      <c r="X25" s="107"/>
      <c r="Y25" s="81"/>
      <c r="Z25" s="107"/>
      <c r="AA25" s="8" t="s">
        <v>147</v>
      </c>
    </row>
    <row r="26" spans="1:27" s="8" customFormat="1" ht="21.95" customHeight="1">
      <c r="A26" s="88" t="s">
        <v>103</v>
      </c>
      <c r="B26" s="76"/>
      <c r="C26" s="80"/>
      <c r="D26" s="79"/>
      <c r="E26" s="80"/>
      <c r="F26" s="99"/>
      <c r="G26" s="99"/>
      <c r="H26" s="99"/>
      <c r="I26" s="81"/>
      <c r="J26" s="99"/>
      <c r="K26" s="84"/>
      <c r="L26" s="99"/>
      <c r="M26" s="84"/>
      <c r="N26" s="84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7" s="8" customFormat="1" ht="21.95" customHeight="1">
      <c r="B27" s="85" t="s">
        <v>141</v>
      </c>
      <c r="C27" s="65"/>
      <c r="D27" s="193"/>
      <c r="E27" s="65"/>
      <c r="F27" s="108" t="s">
        <v>131</v>
      </c>
      <c r="G27" s="108"/>
      <c r="H27" s="108" t="s">
        <v>131</v>
      </c>
      <c r="I27" s="109"/>
      <c r="J27" s="108" t="s">
        <v>131</v>
      </c>
      <c r="K27" s="110"/>
      <c r="L27" s="108" t="s">
        <v>131</v>
      </c>
      <c r="M27" s="86"/>
      <c r="N27" s="86">
        <v>4971484</v>
      </c>
      <c r="O27" s="87"/>
      <c r="P27" s="82" t="s">
        <v>131</v>
      </c>
      <c r="Q27" s="82"/>
      <c r="R27" s="82" t="s">
        <v>131</v>
      </c>
      <c r="S27" s="87"/>
      <c r="T27" s="86" t="s">
        <v>131</v>
      </c>
      <c r="U27" s="87"/>
      <c r="V27" s="87">
        <v>4971484</v>
      </c>
      <c r="W27" s="87"/>
      <c r="X27" s="87">
        <v>661133</v>
      </c>
      <c r="Y27" s="87"/>
      <c r="Z27" s="87">
        <v>5632617</v>
      </c>
    </row>
    <row r="28" spans="1:27" s="8" customFormat="1" ht="21.95" customHeight="1">
      <c r="B28" s="85" t="s">
        <v>94</v>
      </c>
      <c r="C28" s="65"/>
      <c r="D28" s="193"/>
      <c r="E28" s="65"/>
      <c r="F28" s="111" t="s">
        <v>131</v>
      </c>
      <c r="G28" s="108"/>
      <c r="H28" s="111" t="s">
        <v>131</v>
      </c>
      <c r="I28" s="109"/>
      <c r="J28" s="111" t="s">
        <v>131</v>
      </c>
      <c r="K28" s="110"/>
      <c r="L28" s="111" t="s">
        <v>131</v>
      </c>
      <c r="M28" s="86"/>
      <c r="N28" s="97">
        <v>-40742</v>
      </c>
      <c r="O28" s="87"/>
      <c r="P28" s="96">
        <v>356294</v>
      </c>
      <c r="Q28" s="87"/>
      <c r="R28" s="95" t="s">
        <v>131</v>
      </c>
      <c r="S28" s="87"/>
      <c r="T28" s="97" t="s">
        <v>131</v>
      </c>
      <c r="U28" s="87"/>
      <c r="V28" s="96">
        <v>315552</v>
      </c>
      <c r="W28" s="87"/>
      <c r="X28" s="96">
        <v>42163</v>
      </c>
      <c r="Y28" s="87"/>
      <c r="Z28" s="96">
        <v>357715</v>
      </c>
    </row>
    <row r="29" spans="1:27" s="8" customFormat="1" ht="21.95" customHeight="1">
      <c r="A29" s="76" t="s">
        <v>142</v>
      </c>
      <c r="B29" s="76"/>
      <c r="C29" s="80"/>
      <c r="D29" s="79"/>
      <c r="E29" s="80"/>
      <c r="F29" s="104" t="s">
        <v>131</v>
      </c>
      <c r="G29" s="99"/>
      <c r="H29" s="104" t="s">
        <v>131</v>
      </c>
      <c r="I29" s="81"/>
      <c r="J29" s="104" t="s">
        <v>131</v>
      </c>
      <c r="K29" s="84"/>
      <c r="L29" s="104" t="s">
        <v>131</v>
      </c>
      <c r="M29" s="84"/>
      <c r="N29" s="90">
        <f>SUM(N27:N28)</f>
        <v>4930742</v>
      </c>
      <c r="O29" s="81"/>
      <c r="P29" s="90">
        <f>SUM(P27:P28)</f>
        <v>356294</v>
      </c>
      <c r="Q29" s="84"/>
      <c r="R29" s="104" t="s">
        <v>131</v>
      </c>
      <c r="S29" s="81"/>
      <c r="T29" s="104" t="s">
        <v>131</v>
      </c>
      <c r="U29" s="81"/>
      <c r="V29" s="90">
        <f>SUM(V27:V28)</f>
        <v>5287036</v>
      </c>
      <c r="W29" s="81"/>
      <c r="X29" s="90">
        <f>SUM(X27:X28)</f>
        <v>703296</v>
      </c>
      <c r="Y29" s="81"/>
      <c r="Z29" s="90">
        <f>SUM(Z27:Z28)</f>
        <v>5990332</v>
      </c>
    </row>
    <row r="30" spans="1:27" s="8" customFormat="1" ht="5.0999999999999996" customHeight="1">
      <c r="C30" s="65"/>
      <c r="D30" s="193"/>
      <c r="E30" s="65"/>
      <c r="F30" s="82"/>
      <c r="G30" s="82"/>
      <c r="H30" s="86"/>
      <c r="I30" s="87"/>
      <c r="J30" s="86"/>
      <c r="K30" s="86"/>
      <c r="L30" s="86"/>
      <c r="M30" s="86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7" s="8" customFormat="1" ht="21.95" customHeight="1" thickBot="1">
      <c r="A31" s="112" t="s">
        <v>148</v>
      </c>
      <c r="D31" s="79"/>
      <c r="E31" s="80"/>
      <c r="F31" s="113">
        <f>F15</f>
        <v>3126000</v>
      </c>
      <c r="G31" s="81"/>
      <c r="H31" s="113">
        <f>H13</f>
        <v>1935000</v>
      </c>
      <c r="I31" s="81"/>
      <c r="J31" s="113">
        <f>J15</f>
        <v>218600</v>
      </c>
      <c r="K31" s="81"/>
      <c r="L31" s="113">
        <f>L13</f>
        <v>3000</v>
      </c>
      <c r="M31" s="81"/>
      <c r="N31" s="113">
        <f>N13+N19+N29+N14</f>
        <v>45537124.42930001</v>
      </c>
      <c r="O31" s="81"/>
      <c r="P31" s="113">
        <f>P13+P29</f>
        <v>-2541602.1754100001</v>
      </c>
      <c r="Q31" s="81"/>
      <c r="R31" s="113">
        <f>R15</f>
        <v>-7713</v>
      </c>
      <c r="S31" s="81">
        <f>S13+S24+S29</f>
        <v>0</v>
      </c>
      <c r="T31" s="113">
        <f>T15+T24</f>
        <v>-1433993.2791900001</v>
      </c>
      <c r="U31" s="81"/>
      <c r="V31" s="113">
        <f>V13+V19+V29+V14+V23</f>
        <v>46836415.974700011</v>
      </c>
      <c r="W31" s="81"/>
      <c r="X31" s="113">
        <f>X13+X19+X29+X14+X23</f>
        <v>19443986</v>
      </c>
      <c r="Y31" s="81"/>
      <c r="Z31" s="113">
        <f>Z13+Z19+Z29+Z14+Z23</f>
        <v>66280402.12870001</v>
      </c>
    </row>
    <row r="32" spans="1:27" ht="9.9499999999999993" customHeight="1" thickTop="1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6:26" ht="24" customHeight="1"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"/>
      <c r="X33" s="81"/>
      <c r="Y33" s="8"/>
      <c r="Z33" s="81"/>
    </row>
    <row r="34" spans="6:26" ht="24" customHeight="1"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X34" s="81"/>
      <c r="Z34" s="81"/>
    </row>
    <row r="35" spans="6:26" ht="24" customHeight="1">
      <c r="X35" s="116"/>
    </row>
    <row r="43" spans="6:26" ht="24" customHeight="1">
      <c r="L43" s="117"/>
    </row>
    <row r="44" spans="6:26" ht="24" customHeight="1">
      <c r="L44" s="117"/>
    </row>
    <row r="80" ht="24.75" customHeight="1"/>
    <row r="81" spans="4:26" s="58" customFormat="1" ht="24" customHeight="1">
      <c r="D81" s="59"/>
      <c r="Z81" s="55"/>
    </row>
  </sheetData>
  <mergeCells count="5">
    <mergeCell ref="J6:N6"/>
    <mergeCell ref="P5:T5"/>
    <mergeCell ref="J7:L7"/>
    <mergeCell ref="P6:R6"/>
    <mergeCell ref="F12:Z12"/>
  </mergeCells>
  <pageMargins left="0.5" right="0.5" top="0.5" bottom="0.5" header="0.5" footer="0.25"/>
  <pageSetup paperSize="9" scale="77" firstPageNumber="11" fitToHeight="2" orientation="landscape" blackAndWhite="1" cellComments="asDisplayed" useFirstPageNumber="1" horizontalDpi="300" verticalDpi="300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6"/>
  <sheetViews>
    <sheetView showGridLines="0" zoomScale="110" zoomScaleNormal="110" zoomScaleSheetLayoutView="110" workbookViewId="0"/>
  </sheetViews>
  <sheetFormatPr defaultColWidth="10.140625" defaultRowHeight="24" customHeight="1"/>
  <cols>
    <col min="1" max="1" width="1.7109375" style="120" customWidth="1"/>
    <col min="2" max="2" width="59.7109375" style="120" customWidth="1"/>
    <col min="3" max="3" width="7.7109375" style="120" customWidth="1"/>
    <col min="4" max="4" width="1.7109375" style="120" customWidth="1"/>
    <col min="5" max="5" width="14.7109375" style="119" customWidth="1"/>
    <col min="6" max="6" width="1.7109375" style="120" customWidth="1"/>
    <col min="7" max="7" width="14.7109375" style="120" customWidth="1"/>
    <col min="8" max="8" width="1.7109375" style="120" customWidth="1"/>
    <col min="9" max="9" width="16.140625" style="121" customWidth="1"/>
    <col min="10" max="10" width="18.7109375" style="120" customWidth="1"/>
    <col min="11" max="11" width="10.140625" style="120" customWidth="1"/>
    <col min="12" max="12" width="13.140625" style="121" customWidth="1"/>
    <col min="13" max="13" width="10.140625" style="120"/>
    <col min="14" max="14" width="14.140625" style="122" bestFit="1" customWidth="1"/>
    <col min="15" max="15" width="15.42578125" style="120" customWidth="1"/>
    <col min="16" max="16" width="13.5703125" style="120" bestFit="1" customWidth="1"/>
    <col min="17" max="16384" width="10.140625" style="120"/>
  </cols>
  <sheetData>
    <row r="1" spans="2:16" ht="23.1" customHeight="1">
      <c r="B1" s="54" t="s">
        <v>0</v>
      </c>
      <c r="C1" s="118"/>
      <c r="D1" s="118"/>
    </row>
    <row r="2" spans="2:16" ht="23.1" customHeight="1">
      <c r="B2" s="118" t="s">
        <v>149</v>
      </c>
      <c r="C2" s="118"/>
      <c r="D2" s="118"/>
    </row>
    <row r="3" spans="2:16" ht="23.1" customHeight="1">
      <c r="B3" s="123" t="s">
        <v>203</v>
      </c>
      <c r="C3" s="118"/>
      <c r="D3" s="118"/>
      <c r="E3" s="124"/>
      <c r="F3" s="125"/>
      <c r="G3" s="125"/>
    </row>
    <row r="4" spans="2:16" ht="15" customHeight="1">
      <c r="B4" s="126"/>
      <c r="E4" s="205"/>
      <c r="F4" s="205"/>
      <c r="G4" s="205"/>
    </row>
    <row r="5" spans="2:16" ht="21.95" customHeight="1">
      <c r="B5" s="127"/>
      <c r="C5" s="128" t="s">
        <v>3</v>
      </c>
      <c r="D5" s="128"/>
      <c r="E5" s="129">
        <v>2563</v>
      </c>
      <c r="F5" s="129"/>
      <c r="G5" s="129">
        <v>2562</v>
      </c>
    </row>
    <row r="6" spans="2:16" ht="21.95" customHeight="1">
      <c r="B6" s="127"/>
      <c r="C6" s="127"/>
      <c r="D6" s="127"/>
      <c r="E6" s="204" t="s">
        <v>7</v>
      </c>
      <c r="F6" s="204"/>
      <c r="G6" s="204"/>
    </row>
    <row r="7" spans="2:16" ht="21.95" customHeight="1">
      <c r="B7" s="130" t="s">
        <v>150</v>
      </c>
      <c r="C7" s="130"/>
      <c r="D7" s="130"/>
      <c r="E7" s="131"/>
      <c r="F7" s="132"/>
      <c r="G7" s="132"/>
    </row>
    <row r="8" spans="2:16" ht="21.95" customHeight="1">
      <c r="B8" s="133" t="s">
        <v>88</v>
      </c>
      <c r="C8" s="127"/>
      <c r="D8" s="127"/>
      <c r="E8" s="134">
        <v>5632617</v>
      </c>
      <c r="F8" s="135"/>
      <c r="G8" s="134">
        <v>4571122</v>
      </c>
      <c r="H8" s="119"/>
      <c r="J8" s="119"/>
      <c r="O8" s="122"/>
      <c r="P8" s="122"/>
    </row>
    <row r="9" spans="2:16" ht="21.95" customHeight="1">
      <c r="B9" s="130" t="s">
        <v>151</v>
      </c>
      <c r="C9" s="136"/>
      <c r="D9" s="136"/>
      <c r="E9" s="134"/>
      <c r="F9" s="137"/>
      <c r="G9" s="134"/>
      <c r="O9" s="122"/>
      <c r="P9" s="122"/>
    </row>
    <row r="10" spans="2:16" ht="21.95" customHeight="1">
      <c r="B10" s="120" t="s">
        <v>87</v>
      </c>
      <c r="C10" s="136"/>
      <c r="D10" s="136"/>
      <c r="E10" s="134">
        <v>544648</v>
      </c>
      <c r="F10" s="137"/>
      <c r="G10" s="134">
        <v>725684</v>
      </c>
      <c r="J10" s="119"/>
      <c r="O10" s="122"/>
      <c r="P10" s="122"/>
    </row>
    <row r="11" spans="2:16" ht="21.95" customHeight="1">
      <c r="B11" s="127" t="s">
        <v>152</v>
      </c>
      <c r="C11" s="127"/>
      <c r="D11" s="127"/>
      <c r="E11" s="134">
        <v>5364654</v>
      </c>
      <c r="F11" s="135"/>
      <c r="G11" s="134">
        <v>4318232</v>
      </c>
      <c r="J11" s="119"/>
      <c r="O11" s="122"/>
      <c r="P11" s="122"/>
    </row>
    <row r="12" spans="2:16" ht="21.95" customHeight="1">
      <c r="B12" s="127" t="s">
        <v>153</v>
      </c>
      <c r="C12" s="11">
        <v>6</v>
      </c>
      <c r="D12" s="11"/>
      <c r="E12" s="138">
        <v>1884</v>
      </c>
      <c r="F12" s="135"/>
      <c r="G12" s="134">
        <v>21849</v>
      </c>
      <c r="H12" s="139"/>
      <c r="J12" s="119"/>
      <c r="O12" s="122"/>
      <c r="P12" s="122"/>
    </row>
    <row r="13" spans="2:16" ht="21.95" customHeight="1">
      <c r="B13" s="140" t="s">
        <v>154</v>
      </c>
      <c r="C13" s="127"/>
      <c r="D13" s="127"/>
      <c r="E13" s="134">
        <v>14694</v>
      </c>
      <c r="F13" s="135"/>
      <c r="G13" s="134">
        <v>94925</v>
      </c>
      <c r="H13" s="119"/>
      <c r="J13" s="119"/>
      <c r="O13" s="122"/>
      <c r="P13" s="122"/>
    </row>
    <row r="14" spans="2:16" ht="21.95" customHeight="1">
      <c r="B14" s="141" t="s">
        <v>205</v>
      </c>
      <c r="C14" s="127"/>
      <c r="D14" s="127"/>
      <c r="E14" s="134">
        <v>406740</v>
      </c>
      <c r="F14" s="135"/>
      <c r="G14" s="134">
        <v>754560</v>
      </c>
      <c r="J14" s="119"/>
      <c r="O14" s="122"/>
      <c r="P14" s="122"/>
    </row>
    <row r="15" spans="2:16" ht="21.95" customHeight="1">
      <c r="B15" s="127" t="s">
        <v>206</v>
      </c>
      <c r="C15" s="142">
        <v>13</v>
      </c>
      <c r="D15" s="142"/>
      <c r="E15" s="134">
        <v>134955</v>
      </c>
      <c r="F15" s="135"/>
      <c r="G15" s="134">
        <v>12111</v>
      </c>
      <c r="J15" s="119"/>
      <c r="O15" s="122"/>
      <c r="P15" s="122"/>
    </row>
    <row r="16" spans="2:16" ht="21.95" customHeight="1">
      <c r="B16" s="127" t="s">
        <v>85</v>
      </c>
      <c r="C16" s="142">
        <v>7</v>
      </c>
      <c r="D16" s="142"/>
      <c r="E16" s="134">
        <v>-54930</v>
      </c>
      <c r="F16" s="135"/>
      <c r="G16" s="134">
        <v>-27818</v>
      </c>
      <c r="J16" s="119"/>
      <c r="O16" s="122"/>
      <c r="P16" s="122"/>
    </row>
    <row r="17" spans="2:16" ht="21.95" customHeight="1">
      <c r="B17" s="140" t="s">
        <v>155</v>
      </c>
      <c r="C17" s="142">
        <v>12</v>
      </c>
      <c r="D17" s="142"/>
      <c r="E17" s="134">
        <v>0</v>
      </c>
      <c r="F17" s="135"/>
      <c r="G17" s="134">
        <v>26397</v>
      </c>
      <c r="J17" s="119"/>
      <c r="O17" s="122"/>
      <c r="P17" s="122"/>
    </row>
    <row r="18" spans="2:16" ht="21.95" customHeight="1">
      <c r="B18" s="127" t="s">
        <v>156</v>
      </c>
      <c r="C18" s="127"/>
      <c r="D18" s="127"/>
      <c r="F18" s="119"/>
      <c r="G18" s="119"/>
      <c r="J18" s="119"/>
      <c r="O18" s="122"/>
      <c r="P18" s="122"/>
    </row>
    <row r="19" spans="2:16" ht="21.95" customHeight="1">
      <c r="B19" s="127" t="s">
        <v>157</v>
      </c>
      <c r="C19" s="127"/>
      <c r="D19" s="127"/>
      <c r="E19" s="134">
        <v>-3337</v>
      </c>
      <c r="F19" s="135"/>
      <c r="G19" s="134">
        <v>-271916</v>
      </c>
      <c r="J19" s="119"/>
      <c r="O19" s="122"/>
      <c r="P19" s="122"/>
    </row>
    <row r="20" spans="2:16" ht="21.95" customHeight="1">
      <c r="B20" s="127" t="s">
        <v>158</v>
      </c>
      <c r="C20" s="127"/>
      <c r="D20" s="127"/>
      <c r="E20" s="134">
        <v>-137697</v>
      </c>
      <c r="F20" s="135"/>
      <c r="G20" s="134">
        <v>-74519</v>
      </c>
      <c r="H20" s="143"/>
      <c r="J20" s="119"/>
      <c r="O20" s="122"/>
      <c r="P20" s="122"/>
    </row>
    <row r="21" spans="2:16" ht="21.95" customHeight="1">
      <c r="B21" s="127" t="s">
        <v>159</v>
      </c>
      <c r="C21" s="127"/>
      <c r="D21" s="127"/>
      <c r="E21" s="134">
        <v>1115363</v>
      </c>
      <c r="F21" s="135"/>
      <c r="G21" s="134">
        <v>1097021</v>
      </c>
      <c r="H21" s="143"/>
      <c r="J21" s="119"/>
      <c r="O21" s="122"/>
      <c r="P21" s="122"/>
    </row>
    <row r="22" spans="2:16" ht="21.95" customHeight="1">
      <c r="B22" s="127" t="s">
        <v>160</v>
      </c>
      <c r="C22" s="127"/>
      <c r="D22" s="127"/>
      <c r="E22" s="134">
        <v>265708</v>
      </c>
      <c r="F22" s="135"/>
      <c r="G22" s="144">
        <v>-62109</v>
      </c>
      <c r="H22" s="145"/>
      <c r="J22" s="119"/>
      <c r="O22" s="122"/>
      <c r="P22" s="122"/>
    </row>
    <row r="23" spans="2:16" ht="21.95" customHeight="1">
      <c r="B23" s="146" t="s">
        <v>161</v>
      </c>
      <c r="C23" s="127"/>
      <c r="D23" s="127"/>
      <c r="E23" s="147"/>
      <c r="F23" s="135"/>
      <c r="G23" s="147"/>
      <c r="H23" s="143"/>
      <c r="J23" s="119"/>
      <c r="O23" s="122"/>
      <c r="P23" s="122"/>
    </row>
    <row r="24" spans="2:16" ht="21.95" customHeight="1">
      <c r="B24" s="126" t="s">
        <v>162</v>
      </c>
      <c r="C24" s="126"/>
      <c r="D24" s="126"/>
      <c r="E24" s="148">
        <f>SUM(E8:E16,E19,E20:E22)</f>
        <v>13285299</v>
      </c>
      <c r="F24" s="137"/>
      <c r="G24" s="148">
        <f>SUM(G8:G22)</f>
        <v>11185539</v>
      </c>
      <c r="J24" s="119"/>
      <c r="O24" s="122"/>
      <c r="P24" s="122"/>
    </row>
    <row r="25" spans="2:16" ht="5.0999999999999996" customHeight="1">
      <c r="B25" s="130"/>
      <c r="C25" s="136"/>
      <c r="D25" s="136"/>
      <c r="E25" s="149"/>
      <c r="F25" s="135"/>
      <c r="G25" s="149"/>
      <c r="J25" s="119"/>
      <c r="O25" s="122"/>
      <c r="P25" s="122"/>
    </row>
    <row r="26" spans="2:16" ht="21.95" customHeight="1">
      <c r="B26" s="130" t="s">
        <v>163</v>
      </c>
      <c r="C26" s="136"/>
      <c r="D26" s="136"/>
      <c r="E26" s="149"/>
      <c r="F26" s="135"/>
      <c r="G26" s="149"/>
      <c r="J26" s="119"/>
      <c r="O26" s="122"/>
      <c r="P26" s="122"/>
    </row>
    <row r="27" spans="2:16" ht="21.95" customHeight="1">
      <c r="B27" s="127" t="s">
        <v>11</v>
      </c>
      <c r="C27" s="127"/>
      <c r="D27" s="127"/>
      <c r="E27" s="149">
        <v>-122489</v>
      </c>
      <c r="F27" s="135"/>
      <c r="G27" s="149">
        <v>1306395</v>
      </c>
      <c r="H27" s="119"/>
      <c r="J27" s="119"/>
      <c r="O27" s="122"/>
      <c r="P27" s="122"/>
    </row>
    <row r="28" spans="2:16" ht="21.95" customHeight="1">
      <c r="B28" s="127" t="s">
        <v>164</v>
      </c>
      <c r="C28" s="127"/>
      <c r="D28" s="127"/>
      <c r="E28" s="149">
        <v>1361641</v>
      </c>
      <c r="F28" s="135"/>
      <c r="G28" s="149">
        <v>1749511</v>
      </c>
      <c r="J28" s="119"/>
      <c r="O28" s="122"/>
      <c r="P28" s="122"/>
    </row>
    <row r="29" spans="2:16" ht="21.95" customHeight="1">
      <c r="B29" s="127" t="s">
        <v>207</v>
      </c>
      <c r="C29" s="127"/>
      <c r="D29" s="127"/>
      <c r="E29" s="150">
        <v>-196976</v>
      </c>
      <c r="F29" s="135"/>
      <c r="G29" s="150">
        <v>32515</v>
      </c>
      <c r="J29" s="119"/>
      <c r="O29" s="122"/>
      <c r="P29" s="122"/>
    </row>
    <row r="30" spans="2:16" ht="21.95" customHeight="1">
      <c r="B30" s="126" t="s">
        <v>219</v>
      </c>
      <c r="C30" s="126"/>
      <c r="D30" s="126"/>
      <c r="E30" s="148">
        <f>SUM(E27:E29)</f>
        <v>1042176</v>
      </c>
      <c r="F30" s="137"/>
      <c r="G30" s="148">
        <f>SUM(G27:G29)</f>
        <v>3088421</v>
      </c>
      <c r="J30" s="119"/>
      <c r="O30" s="122"/>
      <c r="P30" s="122"/>
    </row>
    <row r="31" spans="2:16" ht="9.9499999999999993" customHeight="1">
      <c r="B31" s="126"/>
      <c r="C31" s="126"/>
      <c r="D31" s="126"/>
      <c r="E31" s="137"/>
      <c r="F31" s="137"/>
      <c r="G31" s="137"/>
      <c r="J31" s="119"/>
      <c r="O31" s="122"/>
      <c r="P31" s="122"/>
    </row>
    <row r="32" spans="2:16" ht="23.1" customHeight="1">
      <c r="B32" s="196" t="s">
        <v>0</v>
      </c>
      <c r="C32" s="118"/>
      <c r="D32" s="118"/>
      <c r="O32" s="122"/>
      <c r="P32" s="122"/>
    </row>
    <row r="33" spans="2:16" ht="23.1" customHeight="1">
      <c r="B33" s="118" t="s">
        <v>149</v>
      </c>
      <c r="C33" s="118"/>
      <c r="D33" s="118"/>
      <c r="O33" s="122"/>
      <c r="P33" s="122"/>
    </row>
    <row r="34" spans="2:16" ht="23.1" customHeight="1">
      <c r="B34" s="123" t="str">
        <f>B3</f>
        <v>สำหรับงวดเก้าเดือนสิ้นสุดวันที่ 30 กันยายน 2563 (ไม่ได้ตรวจสอบ)</v>
      </c>
      <c r="C34" s="118"/>
      <c r="D34" s="118"/>
      <c r="E34" s="124"/>
      <c r="F34" s="125"/>
      <c r="G34" s="125"/>
      <c r="O34" s="122"/>
      <c r="P34" s="122"/>
    </row>
    <row r="35" spans="2:16" ht="15" customHeight="1">
      <c r="B35" s="126"/>
      <c r="C35" s="126"/>
      <c r="D35" s="126"/>
      <c r="E35" s="205"/>
      <c r="F35" s="205"/>
      <c r="G35" s="205"/>
      <c r="J35" s="119"/>
      <c r="O35" s="122"/>
      <c r="P35" s="122"/>
    </row>
    <row r="36" spans="2:16" ht="21.95" customHeight="1">
      <c r="B36" s="127"/>
      <c r="C36" s="128" t="s">
        <v>3</v>
      </c>
      <c r="D36" s="128"/>
      <c r="E36" s="129">
        <f>'5'!E5</f>
        <v>2563</v>
      </c>
      <c r="F36" s="129"/>
      <c r="G36" s="129">
        <f>'5'!G5</f>
        <v>2562</v>
      </c>
      <c r="J36" s="119"/>
      <c r="O36" s="122"/>
      <c r="P36" s="122"/>
    </row>
    <row r="37" spans="2:16" ht="21.95" customHeight="1">
      <c r="B37" s="127"/>
      <c r="C37" s="127"/>
      <c r="D37" s="127"/>
      <c r="E37" s="204" t="s">
        <v>7</v>
      </c>
      <c r="F37" s="204"/>
      <c r="G37" s="204"/>
      <c r="J37" s="119"/>
      <c r="O37" s="122"/>
      <c r="P37" s="122"/>
    </row>
    <row r="38" spans="2:16" ht="21.95" customHeight="1">
      <c r="B38" s="130" t="s">
        <v>165</v>
      </c>
      <c r="C38" s="136"/>
      <c r="D38" s="136"/>
      <c r="F38" s="132"/>
      <c r="G38" s="151"/>
      <c r="J38" s="119"/>
      <c r="O38" s="122"/>
      <c r="P38" s="122"/>
    </row>
    <row r="39" spans="2:16" ht="21.95" customHeight="1">
      <c r="B39" s="127" t="s">
        <v>36</v>
      </c>
      <c r="C39" s="127"/>
      <c r="D39" s="127"/>
      <c r="E39" s="149">
        <v>378816</v>
      </c>
      <c r="F39" s="135"/>
      <c r="G39" s="149">
        <v>-612327</v>
      </c>
      <c r="H39" s="119"/>
      <c r="J39" s="119"/>
      <c r="O39" s="122"/>
      <c r="P39" s="122"/>
    </row>
    <row r="40" spans="2:16" ht="21.95" customHeight="1">
      <c r="B40" s="152" t="s">
        <v>166</v>
      </c>
      <c r="C40" s="127"/>
      <c r="D40" s="127"/>
      <c r="E40" s="149">
        <v>-261466</v>
      </c>
      <c r="F40" s="135"/>
      <c r="G40" s="149">
        <v>-120323</v>
      </c>
      <c r="J40" s="119"/>
      <c r="O40" s="122"/>
      <c r="P40" s="122"/>
    </row>
    <row r="41" spans="2:16" ht="21.95" customHeight="1">
      <c r="B41" s="127" t="s">
        <v>215</v>
      </c>
      <c r="C41" s="127"/>
      <c r="D41" s="127"/>
      <c r="E41" s="153">
        <v>-38975</v>
      </c>
      <c r="F41" s="135"/>
      <c r="G41" s="153">
        <v>28574</v>
      </c>
      <c r="J41" s="119"/>
      <c r="O41" s="122"/>
      <c r="P41" s="122"/>
    </row>
    <row r="42" spans="2:16" ht="21.95" customHeight="1">
      <c r="B42" s="126" t="s">
        <v>167</v>
      </c>
      <c r="C42" s="126"/>
      <c r="D42" s="126"/>
      <c r="E42" s="148">
        <f>SUM(E39:E41)</f>
        <v>78375</v>
      </c>
      <c r="F42" s="137"/>
      <c r="G42" s="148">
        <f>SUM(G39:G41)</f>
        <v>-704076</v>
      </c>
      <c r="J42" s="119"/>
      <c r="O42" s="122"/>
      <c r="P42" s="122"/>
    </row>
    <row r="43" spans="2:16" ht="5.0999999999999996" customHeight="1">
      <c r="B43" s="130"/>
      <c r="C43" s="136"/>
      <c r="D43" s="136"/>
      <c r="E43" s="149"/>
      <c r="F43" s="135"/>
      <c r="G43" s="149"/>
      <c r="J43" s="119"/>
      <c r="O43" s="122"/>
      <c r="P43" s="122"/>
    </row>
    <row r="44" spans="2:16" ht="21.95" customHeight="1">
      <c r="B44" s="146" t="s">
        <v>168</v>
      </c>
      <c r="C44" s="146"/>
      <c r="D44" s="146"/>
      <c r="E44" s="154">
        <f>SUM(E30+E42+E24)</f>
        <v>14405850</v>
      </c>
      <c r="F44" s="154"/>
      <c r="G44" s="154">
        <f>SUM(G30+G42+G24)</f>
        <v>13569884</v>
      </c>
      <c r="H44" s="155"/>
      <c r="I44" s="156"/>
      <c r="J44" s="119"/>
      <c r="K44" s="157"/>
      <c r="O44" s="122"/>
      <c r="P44" s="122"/>
    </row>
    <row r="45" spans="2:16" s="158" customFormat="1" ht="21.95" customHeight="1">
      <c r="B45" s="158" t="s">
        <v>169</v>
      </c>
      <c r="E45" s="153">
        <v>-1398815</v>
      </c>
      <c r="F45" s="159"/>
      <c r="G45" s="153">
        <v>-1332376</v>
      </c>
      <c r="H45" s="160"/>
      <c r="I45" s="156"/>
      <c r="J45" s="119"/>
      <c r="K45" s="157"/>
      <c r="L45" s="121"/>
      <c r="N45" s="161"/>
      <c r="O45" s="122"/>
      <c r="P45" s="161"/>
    </row>
    <row r="46" spans="2:16" ht="5.0999999999999996" customHeight="1">
      <c r="B46" s="130"/>
      <c r="C46" s="136"/>
      <c r="D46" s="136"/>
      <c r="E46" s="149"/>
      <c r="F46" s="135"/>
      <c r="G46" s="149"/>
      <c r="J46" s="119"/>
      <c r="O46" s="122"/>
      <c r="P46" s="122"/>
    </row>
    <row r="47" spans="2:16" s="158" customFormat="1" ht="21.95" customHeight="1">
      <c r="B47" s="126" t="s">
        <v>170</v>
      </c>
      <c r="C47" s="126"/>
      <c r="D47" s="126"/>
      <c r="E47" s="162">
        <f>SUM(E44:E45)</f>
        <v>13007035</v>
      </c>
      <c r="F47" s="137"/>
      <c r="G47" s="162">
        <f>SUM(G44:G45)</f>
        <v>12237508</v>
      </c>
      <c r="H47" s="154"/>
      <c r="I47" s="163"/>
      <c r="J47" s="119"/>
      <c r="K47" s="164"/>
      <c r="L47" s="121"/>
      <c r="N47" s="161"/>
      <c r="O47" s="122"/>
      <c r="P47" s="161"/>
    </row>
    <row r="48" spans="2:16" ht="9.9499999999999993" customHeight="1">
      <c r="B48" s="130"/>
      <c r="C48" s="136"/>
      <c r="D48" s="136"/>
      <c r="E48" s="149"/>
      <c r="F48" s="135"/>
      <c r="G48" s="149"/>
      <c r="J48" s="119"/>
      <c r="O48" s="122"/>
      <c r="P48" s="122"/>
    </row>
    <row r="49" spans="2:16" ht="21.95" customHeight="1">
      <c r="B49" s="130" t="s">
        <v>171</v>
      </c>
      <c r="C49" s="130"/>
      <c r="D49" s="130"/>
      <c r="E49" s="149"/>
      <c r="F49" s="135"/>
      <c r="G49" s="149"/>
      <c r="J49" s="119"/>
      <c r="O49" s="122"/>
      <c r="P49" s="122"/>
    </row>
    <row r="50" spans="2:16" ht="21.95" customHeight="1">
      <c r="B50" s="127" t="s">
        <v>172</v>
      </c>
      <c r="C50" s="165">
        <v>4</v>
      </c>
      <c r="D50" s="191"/>
      <c r="E50" s="166">
        <v>-614885</v>
      </c>
      <c r="F50" s="135"/>
      <c r="G50" s="166">
        <v>-23772648.518960118</v>
      </c>
      <c r="J50" s="119"/>
      <c r="O50" s="122"/>
      <c r="P50" s="122"/>
    </row>
    <row r="51" spans="2:16" ht="21.95" customHeight="1">
      <c r="B51" s="127" t="s">
        <v>10</v>
      </c>
      <c r="C51" s="167"/>
      <c r="D51" s="167"/>
      <c r="E51" s="166">
        <v>663</v>
      </c>
      <c r="F51" s="135"/>
      <c r="G51" s="166">
        <v>-550861</v>
      </c>
      <c r="J51" s="119"/>
      <c r="O51" s="122"/>
      <c r="P51" s="122"/>
    </row>
    <row r="52" spans="2:16" ht="21.95" customHeight="1">
      <c r="B52" s="127" t="s">
        <v>173</v>
      </c>
      <c r="C52" s="167"/>
      <c r="D52" s="167"/>
      <c r="E52" s="149">
        <v>35706</v>
      </c>
      <c r="F52" s="135"/>
      <c r="G52" s="149">
        <v>463586</v>
      </c>
      <c r="H52" s="119"/>
      <c r="J52" s="119"/>
      <c r="O52" s="122"/>
      <c r="P52" s="122"/>
    </row>
    <row r="53" spans="2:16" ht="21.95" customHeight="1">
      <c r="B53" s="127" t="s">
        <v>174</v>
      </c>
      <c r="C53" s="165">
        <v>8</v>
      </c>
      <c r="D53" s="191"/>
      <c r="E53" s="149">
        <v>-5795586</v>
      </c>
      <c r="F53" s="135"/>
      <c r="G53" s="149">
        <v>-5357600</v>
      </c>
      <c r="J53" s="119"/>
      <c r="O53" s="122"/>
      <c r="P53" s="122"/>
    </row>
    <row r="54" spans="2:16" ht="21.95" customHeight="1">
      <c r="B54" s="127" t="s">
        <v>175</v>
      </c>
      <c r="C54" s="165"/>
      <c r="D54" s="191"/>
      <c r="E54" s="149">
        <v>-78618</v>
      </c>
      <c r="F54" s="135"/>
      <c r="G54" s="149">
        <v>-48558</v>
      </c>
      <c r="J54" s="119"/>
      <c r="O54" s="122"/>
      <c r="P54" s="122"/>
    </row>
    <row r="55" spans="2:16" ht="21.95" customHeight="1">
      <c r="B55" s="127" t="s">
        <v>218</v>
      </c>
      <c r="C55" s="165"/>
      <c r="D55" s="191"/>
      <c r="E55" s="166">
        <v>0</v>
      </c>
      <c r="F55" s="135"/>
      <c r="G55" s="166">
        <v>115786</v>
      </c>
      <c r="H55" s="119"/>
      <c r="J55" s="119"/>
      <c r="O55" s="122"/>
      <c r="P55" s="122"/>
    </row>
    <row r="56" spans="2:16" ht="21.95" customHeight="1">
      <c r="B56" s="127" t="s">
        <v>220</v>
      </c>
      <c r="C56" s="165"/>
      <c r="D56" s="191"/>
      <c r="E56" s="166">
        <v>4523</v>
      </c>
      <c r="F56" s="135"/>
      <c r="G56" s="166">
        <v>92738</v>
      </c>
      <c r="H56" s="119"/>
      <c r="J56" s="119"/>
      <c r="O56" s="122"/>
      <c r="P56" s="122"/>
    </row>
    <row r="57" spans="2:16" ht="21.95" customHeight="1">
      <c r="B57" s="127" t="s">
        <v>176</v>
      </c>
      <c r="C57" s="165">
        <v>7</v>
      </c>
      <c r="D57" s="191"/>
      <c r="E57" s="149">
        <v>7739</v>
      </c>
      <c r="F57" s="135"/>
      <c r="G57" s="149">
        <v>11832</v>
      </c>
      <c r="J57" s="119"/>
      <c r="O57" s="122"/>
      <c r="P57" s="122"/>
    </row>
    <row r="58" spans="2:16" ht="21.95" customHeight="1">
      <c r="B58" s="127" t="s">
        <v>177</v>
      </c>
      <c r="C58" s="167"/>
      <c r="D58" s="167"/>
      <c r="E58" s="149">
        <v>135602</v>
      </c>
      <c r="F58" s="135"/>
      <c r="G58" s="149">
        <v>65243</v>
      </c>
      <c r="H58" s="143"/>
      <c r="J58" s="119"/>
      <c r="O58" s="122"/>
      <c r="P58" s="122"/>
    </row>
    <row r="59" spans="2:16" ht="21.95" customHeight="1">
      <c r="B59" s="126" t="s">
        <v>178</v>
      </c>
      <c r="C59" s="126"/>
      <c r="D59" s="126"/>
      <c r="E59" s="168">
        <f>SUM(E50:E58)</f>
        <v>-6304856</v>
      </c>
      <c r="F59" s="137"/>
      <c r="G59" s="169">
        <f>SUM(G50:G58)</f>
        <v>-28980482.518960118</v>
      </c>
      <c r="H59" s="154"/>
      <c r="J59" s="119"/>
      <c r="O59" s="122"/>
      <c r="P59" s="122"/>
    </row>
    <row r="60" spans="2:16" ht="9.9499999999999993" customHeight="1">
      <c r="B60" s="126"/>
      <c r="C60" s="126"/>
      <c r="D60" s="126"/>
      <c r="E60" s="170"/>
      <c r="F60" s="170"/>
      <c r="G60" s="170"/>
      <c r="J60" s="119"/>
      <c r="O60" s="122"/>
      <c r="P60" s="122"/>
    </row>
    <row r="61" spans="2:16" ht="23.1" customHeight="1">
      <c r="B61" s="54" t="s">
        <v>0</v>
      </c>
      <c r="C61" s="118"/>
      <c r="D61" s="118"/>
      <c r="O61" s="122"/>
      <c r="P61" s="122"/>
    </row>
    <row r="62" spans="2:16" ht="23.1" customHeight="1">
      <c r="B62" s="118" t="s">
        <v>149</v>
      </c>
      <c r="C62" s="118"/>
      <c r="D62" s="118"/>
      <c r="O62" s="122"/>
      <c r="P62" s="122"/>
    </row>
    <row r="63" spans="2:16" ht="23.1" customHeight="1">
      <c r="B63" s="123" t="str">
        <f>B34</f>
        <v>สำหรับงวดเก้าเดือนสิ้นสุดวันที่ 30 กันยายน 2563 (ไม่ได้ตรวจสอบ)</v>
      </c>
      <c r="C63" s="118"/>
      <c r="D63" s="118"/>
      <c r="E63" s="124"/>
      <c r="F63" s="125"/>
      <c r="G63" s="125"/>
      <c r="O63" s="122"/>
      <c r="P63" s="122"/>
    </row>
    <row r="64" spans="2:16" ht="15" customHeight="1">
      <c r="B64" s="126"/>
      <c r="E64" s="205"/>
      <c r="F64" s="205"/>
      <c r="G64" s="205"/>
      <c r="J64" s="119"/>
      <c r="O64" s="122"/>
      <c r="P64" s="122"/>
    </row>
    <row r="65" spans="2:16" ht="21.95" customHeight="1">
      <c r="B65" s="127"/>
      <c r="C65" s="128" t="s">
        <v>3</v>
      </c>
      <c r="D65" s="128"/>
      <c r="E65" s="129">
        <f>'5'!E5</f>
        <v>2563</v>
      </c>
      <c r="F65" s="129"/>
      <c r="G65" s="129">
        <f>'5'!G5</f>
        <v>2562</v>
      </c>
      <c r="J65" s="119"/>
      <c r="O65" s="122"/>
      <c r="P65" s="122"/>
    </row>
    <row r="66" spans="2:16" ht="21.95" customHeight="1">
      <c r="B66" s="127"/>
      <c r="C66" s="127"/>
      <c r="D66" s="127"/>
      <c r="E66" s="204" t="s">
        <v>7</v>
      </c>
      <c r="F66" s="204"/>
      <c r="G66" s="204"/>
      <c r="I66" s="171"/>
      <c r="J66" s="119"/>
      <c r="O66" s="122"/>
      <c r="P66" s="122"/>
    </row>
    <row r="67" spans="2:16" ht="21.95" customHeight="1">
      <c r="B67" s="130" t="s">
        <v>179</v>
      </c>
      <c r="C67" s="130"/>
      <c r="D67" s="130"/>
      <c r="E67" s="172"/>
      <c r="F67" s="132"/>
      <c r="G67" s="173"/>
      <c r="J67" s="119"/>
      <c r="O67" s="122"/>
      <c r="P67" s="122"/>
    </row>
    <row r="68" spans="2:16" ht="21.95" customHeight="1">
      <c r="B68" s="174" t="s">
        <v>180</v>
      </c>
      <c r="C68" s="165">
        <v>5</v>
      </c>
      <c r="D68" s="191"/>
      <c r="E68" s="175">
        <v>2557132</v>
      </c>
      <c r="F68" s="131"/>
      <c r="G68" s="134">
        <v>0</v>
      </c>
      <c r="H68" s="119"/>
      <c r="J68" s="119"/>
      <c r="O68" s="122"/>
      <c r="P68" s="122"/>
    </row>
    <row r="69" spans="2:16" ht="21.95" customHeight="1">
      <c r="B69" s="174" t="s">
        <v>181</v>
      </c>
      <c r="C69" s="165"/>
      <c r="D69" s="191"/>
      <c r="E69" s="175"/>
      <c r="F69" s="131"/>
      <c r="G69" s="134"/>
      <c r="H69" s="119"/>
      <c r="J69" s="119"/>
      <c r="O69" s="122"/>
      <c r="P69" s="122"/>
    </row>
    <row r="70" spans="2:16" ht="21.95" customHeight="1">
      <c r="B70" s="174" t="s">
        <v>182</v>
      </c>
      <c r="C70" s="165"/>
      <c r="D70" s="191"/>
      <c r="E70" s="175">
        <v>39</v>
      </c>
      <c r="F70" s="131"/>
      <c r="G70" s="134">
        <v>193777</v>
      </c>
      <c r="H70" s="119"/>
      <c r="J70" s="119"/>
      <c r="O70" s="122"/>
      <c r="P70" s="122"/>
    </row>
    <row r="71" spans="2:16" ht="21.95" customHeight="1">
      <c r="B71" s="176" t="s">
        <v>183</v>
      </c>
      <c r="C71" s="130"/>
      <c r="D71" s="130"/>
      <c r="E71" s="120"/>
      <c r="J71" s="119"/>
      <c r="O71" s="122"/>
      <c r="P71" s="122"/>
    </row>
    <row r="72" spans="2:16" ht="21.95" customHeight="1">
      <c r="B72" s="176" t="s">
        <v>182</v>
      </c>
      <c r="C72" s="197">
        <v>4</v>
      </c>
      <c r="D72" s="130"/>
      <c r="E72" s="175">
        <v>-547469</v>
      </c>
      <c r="F72" s="131"/>
      <c r="G72" s="175">
        <v>-192187</v>
      </c>
      <c r="J72" s="119"/>
      <c r="O72" s="122"/>
      <c r="P72" s="122"/>
    </row>
    <row r="73" spans="2:16" ht="21.95" customHeight="1">
      <c r="B73" s="177" t="s">
        <v>184</v>
      </c>
      <c r="C73" s="130"/>
      <c r="D73" s="130"/>
      <c r="E73" s="172"/>
      <c r="F73" s="131"/>
      <c r="G73" s="172"/>
      <c r="J73" s="119"/>
      <c r="O73" s="122"/>
      <c r="P73" s="122"/>
    </row>
    <row r="74" spans="2:16" ht="21.95" customHeight="1">
      <c r="B74" s="127" t="s">
        <v>208</v>
      </c>
      <c r="C74" s="127"/>
      <c r="D74" s="127"/>
      <c r="E74" s="149">
        <v>21038127</v>
      </c>
      <c r="F74" s="135"/>
      <c r="G74" s="149">
        <v>-575281</v>
      </c>
      <c r="H74" s="119"/>
      <c r="J74" s="119"/>
      <c r="O74" s="122"/>
      <c r="P74" s="122"/>
    </row>
    <row r="75" spans="2:16" ht="21.95" customHeight="1">
      <c r="B75" s="127" t="s">
        <v>185</v>
      </c>
      <c r="C75" s="127"/>
      <c r="D75" s="127"/>
      <c r="E75" s="149">
        <v>-33825986</v>
      </c>
      <c r="F75" s="135"/>
      <c r="G75" s="149">
        <v>22878546</v>
      </c>
      <c r="J75" s="119"/>
      <c r="O75" s="122"/>
      <c r="P75" s="122"/>
    </row>
    <row r="76" spans="2:16" ht="21.95" customHeight="1">
      <c r="B76" s="127" t="s">
        <v>186</v>
      </c>
      <c r="C76" s="127"/>
      <c r="D76" s="127"/>
      <c r="E76" s="149">
        <v>15559220</v>
      </c>
      <c r="F76" s="135"/>
      <c r="G76" s="149">
        <v>706779</v>
      </c>
      <c r="J76" s="119"/>
      <c r="O76" s="122"/>
      <c r="P76" s="122"/>
    </row>
    <row r="77" spans="2:16" ht="21.95" customHeight="1">
      <c r="B77" s="127" t="s">
        <v>187</v>
      </c>
      <c r="C77" s="127"/>
      <c r="D77" s="127"/>
      <c r="E77" s="149">
        <v>-5536089</v>
      </c>
      <c r="F77" s="135"/>
      <c r="G77" s="149">
        <v>-470578</v>
      </c>
      <c r="J77" s="119"/>
      <c r="O77" s="122"/>
      <c r="P77" s="122"/>
    </row>
    <row r="78" spans="2:16" ht="21.95" customHeight="1">
      <c r="B78" s="127" t="s">
        <v>209</v>
      </c>
      <c r="C78" s="142"/>
      <c r="D78" s="142"/>
      <c r="E78" s="149">
        <v>-372803</v>
      </c>
      <c r="F78" s="135"/>
      <c r="G78" s="149">
        <v>-38791</v>
      </c>
      <c r="J78" s="119"/>
      <c r="O78" s="122"/>
      <c r="P78" s="122"/>
    </row>
    <row r="79" spans="2:16" ht="21.95" customHeight="1">
      <c r="B79" s="178" t="s">
        <v>188</v>
      </c>
      <c r="C79" s="178"/>
      <c r="D79" s="178"/>
      <c r="E79" s="169">
        <f>SUM(E74:E78)</f>
        <v>-3137531</v>
      </c>
      <c r="F79" s="179"/>
      <c r="G79" s="169">
        <f>SUM(G74:G78)</f>
        <v>22500675</v>
      </c>
      <c r="H79" s="119"/>
      <c r="J79" s="119"/>
      <c r="O79" s="122"/>
      <c r="P79" s="122"/>
    </row>
    <row r="80" spans="2:16" ht="21.95" customHeight="1">
      <c r="B80" s="178" t="s">
        <v>189</v>
      </c>
      <c r="C80" s="178"/>
      <c r="D80" s="178"/>
      <c r="E80" s="180"/>
      <c r="F80" s="135"/>
      <c r="G80" s="180"/>
      <c r="J80" s="119"/>
      <c r="O80" s="122"/>
      <c r="P80" s="122"/>
    </row>
    <row r="81" spans="2:16" ht="21.95" customHeight="1">
      <c r="B81" s="181" t="s">
        <v>190</v>
      </c>
      <c r="C81" s="182"/>
      <c r="D81" s="182"/>
      <c r="E81" s="149">
        <v>-1312920</v>
      </c>
      <c r="F81" s="135"/>
      <c r="G81" s="149">
        <v>-1563000</v>
      </c>
      <c r="J81" s="119"/>
      <c r="O81" s="122"/>
      <c r="P81" s="122"/>
    </row>
    <row r="82" spans="2:16" ht="21.95" customHeight="1">
      <c r="B82" s="181" t="s">
        <v>191</v>
      </c>
      <c r="C82" s="182"/>
      <c r="D82" s="182"/>
      <c r="E82" s="153">
        <v>-653095</v>
      </c>
      <c r="F82" s="135"/>
      <c r="G82" s="153">
        <v>-207859</v>
      </c>
      <c r="J82" s="119"/>
      <c r="O82" s="122"/>
      <c r="P82" s="122"/>
    </row>
    <row r="83" spans="2:16" ht="21.95" customHeight="1">
      <c r="B83" s="178" t="s">
        <v>192</v>
      </c>
      <c r="C83" s="178"/>
      <c r="D83" s="178"/>
      <c r="E83" s="183">
        <f>SUM(E81:E82)</f>
        <v>-1966015</v>
      </c>
      <c r="F83" s="155"/>
      <c r="G83" s="183">
        <f>SUM(G81:G82)</f>
        <v>-1770859</v>
      </c>
      <c r="J83" s="119"/>
      <c r="O83" s="122"/>
      <c r="P83" s="122"/>
    </row>
    <row r="84" spans="2:16" ht="21.95" customHeight="1">
      <c r="B84" s="127" t="s">
        <v>193</v>
      </c>
      <c r="C84" s="127"/>
      <c r="D84" s="127"/>
      <c r="E84" s="150">
        <v>-1107131</v>
      </c>
      <c r="F84" s="131"/>
      <c r="G84" s="150">
        <v>-1122953</v>
      </c>
      <c r="H84" s="145"/>
      <c r="J84" s="119"/>
      <c r="O84" s="122"/>
      <c r="P84" s="122"/>
    </row>
    <row r="85" spans="2:16" ht="21.95" customHeight="1">
      <c r="B85" s="178" t="s">
        <v>194</v>
      </c>
      <c r="C85" s="178"/>
      <c r="D85" s="178"/>
      <c r="E85" s="162">
        <f>E79+E83+E68+E72+E84+E70</f>
        <v>-4200975</v>
      </c>
      <c r="F85" s="155"/>
      <c r="G85" s="148">
        <f>G79+G83+G68+G72+G84+G70</f>
        <v>19608453</v>
      </c>
      <c r="H85" s="119"/>
      <c r="J85" s="119"/>
      <c r="O85" s="122"/>
      <c r="P85" s="122"/>
    </row>
    <row r="86" spans="2:16" ht="9.9499999999999993" customHeight="1">
      <c r="B86" s="130"/>
      <c r="C86" s="136"/>
      <c r="D86" s="136"/>
      <c r="E86" s="149"/>
      <c r="F86" s="135"/>
      <c r="G86" s="149"/>
      <c r="J86" s="119"/>
      <c r="O86" s="122"/>
      <c r="P86" s="122"/>
    </row>
    <row r="87" spans="2:16" s="158" customFormat="1" ht="21.95" customHeight="1">
      <c r="B87" s="126" t="s">
        <v>195</v>
      </c>
      <c r="C87" s="126"/>
      <c r="D87" s="126"/>
      <c r="E87" s="170">
        <f>SUM(E47,E59,E85)</f>
        <v>2501204</v>
      </c>
      <c r="F87" s="170"/>
      <c r="G87" s="170">
        <v>2865478.4810398817</v>
      </c>
      <c r="H87" s="172"/>
      <c r="I87" s="121"/>
      <c r="J87" s="119"/>
      <c r="K87" s="120"/>
      <c r="L87" s="121"/>
      <c r="N87" s="161"/>
      <c r="O87" s="122"/>
      <c r="P87" s="161"/>
    </row>
    <row r="88" spans="2:16" ht="21.95" customHeight="1">
      <c r="B88" s="127" t="s">
        <v>196</v>
      </c>
      <c r="C88" s="127"/>
      <c r="D88" s="127"/>
      <c r="E88" s="149">
        <v>124820</v>
      </c>
      <c r="F88" s="135"/>
      <c r="G88" s="149">
        <v>-77248</v>
      </c>
      <c r="H88" s="119"/>
      <c r="I88" s="184"/>
      <c r="J88" s="119"/>
      <c r="K88" s="158"/>
      <c r="O88" s="122"/>
      <c r="P88" s="122"/>
    </row>
    <row r="89" spans="2:16" ht="21.95" customHeight="1">
      <c r="B89" s="127" t="s">
        <v>197</v>
      </c>
      <c r="C89" s="127"/>
      <c r="D89" s="127"/>
      <c r="E89" s="153">
        <v>4393845</v>
      </c>
      <c r="F89" s="135"/>
      <c r="G89" s="153">
        <v>2095349</v>
      </c>
      <c r="J89" s="119"/>
      <c r="O89" s="122"/>
      <c r="P89" s="122"/>
    </row>
    <row r="90" spans="2:16" ht="21.95" customHeight="1" thickBot="1">
      <c r="B90" s="126" t="s">
        <v>198</v>
      </c>
      <c r="C90" s="126"/>
      <c r="D90" s="126"/>
      <c r="E90" s="185">
        <f>SUM(E87:E89)</f>
        <v>7019869</v>
      </c>
      <c r="F90" s="137"/>
      <c r="G90" s="185">
        <f>SUM(G87:G89)</f>
        <v>4883579.4810398817</v>
      </c>
      <c r="H90" s="186"/>
      <c r="J90" s="119"/>
      <c r="O90" s="122"/>
      <c r="P90" s="122"/>
    </row>
    <row r="91" spans="2:16" ht="9.9499999999999993" customHeight="1" thickTop="1">
      <c r="B91" s="130"/>
      <c r="C91" s="136"/>
      <c r="D91" s="136"/>
      <c r="E91" s="149"/>
      <c r="F91" s="135"/>
      <c r="G91" s="149"/>
      <c r="J91" s="119"/>
      <c r="O91" s="122"/>
      <c r="P91" s="122"/>
    </row>
    <row r="92" spans="2:16" ht="21.95" customHeight="1">
      <c r="B92" s="187" t="s">
        <v>221</v>
      </c>
      <c r="E92" s="188"/>
      <c r="F92" s="188"/>
      <c r="G92" s="188"/>
      <c r="J92" s="119"/>
      <c r="O92" s="122"/>
      <c r="P92" s="122"/>
    </row>
    <row r="93" spans="2:16" ht="21.95" customHeight="1">
      <c r="B93" s="192" t="s">
        <v>222</v>
      </c>
      <c r="E93" s="188"/>
      <c r="F93" s="188"/>
      <c r="G93" s="188"/>
      <c r="J93" s="119"/>
      <c r="O93" s="122"/>
      <c r="P93" s="122"/>
    </row>
    <row r="94" spans="2:16" ht="21.95" customHeight="1">
      <c r="B94" s="127" t="s">
        <v>199</v>
      </c>
      <c r="E94" s="149">
        <v>894561</v>
      </c>
      <c r="F94" s="135"/>
      <c r="G94" s="149">
        <v>646221</v>
      </c>
      <c r="H94" s="119"/>
      <c r="J94" s="119"/>
      <c r="O94" s="122"/>
      <c r="P94" s="122"/>
    </row>
    <row r="95" spans="2:16" ht="21.95" customHeight="1">
      <c r="B95" s="158" t="s">
        <v>200</v>
      </c>
      <c r="E95" s="149">
        <v>40987.644690000001</v>
      </c>
      <c r="F95" s="135"/>
      <c r="G95" s="149">
        <v>1211935</v>
      </c>
      <c r="J95" s="119"/>
      <c r="O95" s="122"/>
      <c r="P95" s="122"/>
    </row>
    <row r="96" spans="2:16" ht="9.9499999999999993" customHeight="1"/>
  </sheetData>
  <mergeCells count="6">
    <mergeCell ref="E66:G66"/>
    <mergeCell ref="E4:G4"/>
    <mergeCell ref="E6:G6"/>
    <mergeCell ref="E35:G35"/>
    <mergeCell ref="E37:G37"/>
    <mergeCell ref="E64:G64"/>
  </mergeCells>
  <pageMargins left="0.75" right="0.5" top="0.5" bottom="0.5" header="0.5" footer="0.25"/>
  <pageSetup paperSize="9" firstPageNumber="12" orientation="portrait" useFirstPageNumber="1" r:id="rId1"/>
  <headerFooter alignWithMargins="0">
    <oddFooter xml:space="preserve">&amp;L
 หมายเหตุประกอบงบการเงินระหว่างกาลเป็นส่วนหนึ่งของงบการเงินระหว่างกาลนี้
&amp;C&amp;P&amp;"-,Regular"&amp;11 </oddFooter>
  </headerFooter>
  <rowBreaks count="2" manualBreakCount="2">
    <brk id="31" min="1" max="6" man="1"/>
    <brk id="60" min="1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'3'!Print_Titles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creator>SCGP</dc:creator>
  <cp:lastModifiedBy>SCGDXC</cp:lastModifiedBy>
  <cp:lastPrinted>2020-11-02T10:02:43Z</cp:lastPrinted>
  <dcterms:created xsi:type="dcterms:W3CDTF">2020-10-12T13:08:51Z</dcterms:created>
  <dcterms:modified xsi:type="dcterms:W3CDTF">2020-11-09T03:27:08Z</dcterms:modified>
</cp:coreProperties>
</file>