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AR-Consol\23 Case Study\CONSO_SCGP\Q3'20\Fill Noted\EN\Final_Review\"/>
    </mc:Choice>
  </mc:AlternateContent>
  <bookViews>
    <workbookView xWindow="-105" yWindow="-105" windowWidth="19425" windowHeight="10080" firstSheet="1" activeTab="1"/>
  </bookViews>
  <sheets>
    <sheet name="cover" sheetId="14" state="hidden" r:id="rId1"/>
    <sheet name="1" sheetId="1" r:id="rId2"/>
    <sheet name="2 " sheetId="13" r:id="rId3"/>
    <sheet name="3" sheetId="5" r:id="rId4"/>
    <sheet name="4" sheetId="15" r:id="rId5"/>
    <sheet name="5" sheetId="3" r:id="rId6"/>
    <sheet name="6" sheetId="17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" hidden="1">[1]DETAIL!#REF!</definedName>
    <definedName name="_______" hidden="1">[1]DETAIL!#REF!</definedName>
    <definedName name="_________" hidden="1">[1]DETAIL!#REF!</definedName>
    <definedName name="___________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hidden="1">[2]Accure!#REF!</definedName>
    <definedName name="_1102" hidden="1">'[4]stat local'!$D$769:$D$3475</definedName>
    <definedName name="_12F" hidden="1">[1]DETAIL!#REF!</definedName>
    <definedName name="_13_0_0_F" hidden="1">[1]DETAIL!#REF!</definedName>
    <definedName name="_14_0_0_F" hidden="1">[1]DETAIL!#REF!</definedName>
    <definedName name="_15_0_0_F" hidden="1">[1]DETAIL!#REF!</definedName>
    <definedName name="_16_0_0_F" hidden="1">[1]DETAIL!#REF!</definedName>
    <definedName name="_19F" hidden="1">[1]DETAIL!#REF!</definedName>
    <definedName name="_20_0_0_F" hidden="1">[1]DETAIL!#REF!</definedName>
    <definedName name="_27F" hidden="1">[1]DETAIL!#REF!</definedName>
    <definedName name="_3F" hidden="1">[1]DETAIL!#REF!</definedName>
    <definedName name="_4F" hidden="1">[1]DETAIL!#REF!</definedName>
    <definedName name="_5_0_0_F" hidden="1">[1]DETAIL!#REF!</definedName>
    <definedName name="_5F" hidden="1">[1]DETAIL!#REF!</definedName>
    <definedName name="_6_0_0_F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hidden="1">#REF!</definedName>
    <definedName name="_Key1" hidden="1">[5]PLANBS3!#REF!</definedName>
    <definedName name="_Key2" hidden="1">[5]PLANBS3!#REF!</definedName>
    <definedName name="_Order1" hidden="1">0</definedName>
    <definedName name="_Order2" hidden="1">255</definedName>
    <definedName name="_Parse_Out" hidden="1">[6]total!#REF!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1">'1'!$B$1:$I$90</definedName>
    <definedName name="_xlnm.Print_Area" localSheetId="2">'2 '!$B$1:$I$137</definedName>
    <definedName name="_xlnm.Print_Area" localSheetId="3">'3'!$B$1:$AA$33</definedName>
    <definedName name="_xlnm.Print_Area" localSheetId="4">'4'!$B$1:$AA$35</definedName>
    <definedName name="_xlnm.Print_Area" localSheetId="5">'5'!$B$1:$I$97</definedName>
    <definedName name="_xlnm.Print_Area" localSheetId="6">'6'!$B$1:$V$72</definedName>
    <definedName name="_xlnm.Print_Area" localSheetId="0">cover!$A$1:$A$20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1" i="3" l="1"/>
  <c r="S34" i="15" l="1"/>
  <c r="M34" i="15"/>
  <c r="K34" i="15"/>
  <c r="I34" i="15"/>
  <c r="G34" i="15"/>
  <c r="Q32" i="15"/>
  <c r="Q34" i="15" s="1"/>
  <c r="U27" i="15"/>
  <c r="U34" i="15" s="1"/>
  <c r="AA21" i="15"/>
  <c r="Y21" i="15"/>
  <c r="W21" i="15"/>
  <c r="O21" i="15"/>
  <c r="O27" i="15" s="1"/>
  <c r="W32" i="15" l="1"/>
  <c r="W34" i="15" s="1"/>
  <c r="Y32" i="15"/>
  <c r="Y34" i="15" s="1"/>
  <c r="O32" i="15"/>
  <c r="O34" i="15" s="1"/>
  <c r="Y27" i="15"/>
  <c r="AA32" i="15"/>
  <c r="AA34" i="15" s="1"/>
  <c r="W27" i="15"/>
  <c r="AA27" i="15" s="1"/>
  <c r="I43" i="3" l="1"/>
  <c r="I24" i="3"/>
  <c r="G105" i="13" l="1"/>
  <c r="G35" i="13" l="1"/>
  <c r="I17" i="13"/>
  <c r="G17" i="13" l="1"/>
  <c r="W29" i="5"/>
  <c r="W28" i="5"/>
  <c r="I35" i="13"/>
  <c r="G85" i="3" l="1"/>
  <c r="G30" i="3"/>
  <c r="G43" i="3" l="1"/>
  <c r="G60" i="3"/>
  <c r="I60" i="3" l="1"/>
  <c r="G137" i="13" l="1"/>
  <c r="G87" i="13" l="1"/>
  <c r="G17" i="1"/>
  <c r="I137" i="13" l="1"/>
  <c r="I128" i="13"/>
  <c r="I130" i="13" s="1"/>
  <c r="I87" i="13"/>
  <c r="I77" i="13"/>
  <c r="I80" i="13" s="1"/>
  <c r="I67" i="13"/>
  <c r="I58" i="13"/>
  <c r="I60" i="13" s="1"/>
  <c r="I9" i="13"/>
  <c r="I85" i="3" l="1"/>
  <c r="I81" i="3"/>
  <c r="I30" i="3"/>
  <c r="I37" i="3"/>
  <c r="I66" i="3"/>
  <c r="I87" i="3" l="1"/>
  <c r="I45" i="3"/>
  <c r="I47" i="3" s="1"/>
  <c r="I89" i="3" l="1"/>
  <c r="I92" i="3" s="1"/>
  <c r="I105" i="13"/>
  <c r="I32" i="13" l="1"/>
  <c r="W23" i="5"/>
  <c r="U23" i="5"/>
  <c r="U25" i="5" s="1"/>
  <c r="U32" i="5" s="1"/>
  <c r="Y19" i="5"/>
  <c r="O19" i="5"/>
  <c r="W19" i="5" l="1"/>
  <c r="AA17" i="5"/>
  <c r="Y23" i="5"/>
  <c r="Y25" i="5" s="1"/>
  <c r="Q30" i="5"/>
  <c r="Q32" i="5" s="1"/>
  <c r="Y30" i="5"/>
  <c r="AA23" i="5"/>
  <c r="AA29" i="5"/>
  <c r="O30" i="5"/>
  <c r="O32" i="5" s="1"/>
  <c r="AA28" i="5"/>
  <c r="W30" i="5"/>
  <c r="Y32" i="5" l="1"/>
  <c r="AA19" i="5"/>
  <c r="AA25" i="5" s="1"/>
  <c r="W25" i="5"/>
  <c r="AA30" i="5"/>
  <c r="G128" i="13" l="1"/>
  <c r="G130" i="13" s="1"/>
  <c r="I102" i="13"/>
  <c r="G102" i="13"/>
  <c r="G77" i="13"/>
  <c r="G80" i="13" s="1"/>
  <c r="G67" i="13"/>
  <c r="G58" i="13"/>
  <c r="G60" i="13" s="1"/>
  <c r="G32" i="13"/>
  <c r="I12" i="13"/>
  <c r="I19" i="13" s="1"/>
  <c r="I24" i="13" s="1"/>
  <c r="I27" i="13" s="1"/>
  <c r="G9" i="13"/>
  <c r="G12" i="13" s="1"/>
  <c r="G89" i="13" l="1"/>
  <c r="G94" i="13" s="1"/>
  <c r="G97" i="13" s="1"/>
  <c r="G113" i="13" s="1"/>
  <c r="G132" i="13" s="1"/>
  <c r="G19" i="13"/>
  <c r="G24" i="13" s="1"/>
  <c r="G27" i="13" s="1"/>
  <c r="G43" i="13" s="1"/>
  <c r="I89" i="13"/>
  <c r="I94" i="13" s="1"/>
  <c r="I97" i="13" s="1"/>
  <c r="I113" i="13" s="1"/>
  <c r="I132" i="13" s="1"/>
  <c r="I43" i="13"/>
  <c r="I62" i="13" s="1"/>
  <c r="G62" i="13" l="1"/>
  <c r="I29" i="1" l="1"/>
  <c r="G29" i="1"/>
  <c r="W12" i="5" l="1"/>
  <c r="W32" i="5" s="1"/>
  <c r="G24" i="3" l="1"/>
  <c r="G45" i="3" s="1"/>
  <c r="G47" i="3" s="1"/>
  <c r="G66" i="3" l="1"/>
  <c r="AA12" i="5" l="1"/>
  <c r="AA32" i="5" s="1"/>
  <c r="G37" i="3" l="1"/>
  <c r="B65" i="1" l="1"/>
  <c r="B35" i="1"/>
  <c r="I59" i="1" l="1"/>
  <c r="I17" i="1"/>
  <c r="I84" i="1"/>
  <c r="I87" i="1" s="1"/>
  <c r="I51" i="1"/>
  <c r="I61" i="1" l="1"/>
  <c r="I89" i="1" s="1"/>
  <c r="I31" i="1"/>
  <c r="G84" i="1" l="1"/>
  <c r="G51" i="1" l="1"/>
  <c r="G87" i="1"/>
  <c r="G31" i="1" l="1"/>
  <c r="G87" i="3" l="1"/>
  <c r="G89" i="3" s="1"/>
  <c r="G92" i="3" s="1"/>
  <c r="G59" i="1" l="1"/>
  <c r="G61" i="1" s="1"/>
  <c r="G89" i="1" s="1"/>
</calcChain>
</file>

<file path=xl/sharedStrings.xml><?xml version="1.0" encoding="utf-8"?>
<sst xmlns="http://schemas.openxmlformats.org/spreadsheetml/2006/main" count="641" uniqueCount="274">
  <si>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</si>
  <si>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</si>
  <si>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</si>
  <si>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</si>
  <si>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</si>
  <si>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</si>
  <si>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</si>
  <si>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</si>
  <si>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</si>
  <si>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</si>
  <si>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</si>
  <si>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</si>
  <si>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</si>
  <si>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</si>
  <si>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</si>
  <si>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</si>
  <si>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</si>
  <si>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</si>
  <si>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</si>
  <si>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</si>
  <si>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</si>
  <si>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</si>
  <si>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</si>
  <si>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</si>
  <si>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</si>
  <si>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</si>
  <si>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</si>
  <si>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</si>
  <si>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</si>
  <si>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</si>
  <si>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</si>
  <si>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</si>
  <si>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</si>
  <si>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</si>
  <si>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</si>
  <si>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</si>
  <si>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</si>
  <si>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</si>
  <si>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</si>
  <si>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</si>
  <si>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</si>
  <si>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</si>
  <si>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</si>
  <si>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</si>
  <si>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</si>
  <si>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</si>
  <si>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</si>
  <si>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</si>
  <si>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</si>
  <si>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</si>
  <si>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</si>
  <si>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</si>
  <si>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Dividends paid to non-controlling interests</t>
  </si>
  <si>
    <t>interests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</si>
  <si>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</si>
  <si>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</si>
  <si>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</si>
  <si>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</si>
  <si>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</si>
  <si>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</si>
  <si>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</si>
  <si>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</si>
  <si>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</si>
  <si>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</si>
  <si>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</si>
  <si>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</si>
  <si>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</si>
  <si>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</si>
  <si>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</si>
  <si>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</si>
  <si>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</si>
  <si>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Total dividends paid</t>
  </si>
  <si>
    <t>Dividends paid</t>
  </si>
  <si>
    <t>Dividends paid to owners of the parent</t>
  </si>
  <si>
    <t>Profit or loss</t>
  </si>
  <si>
    <t>Other comprehensive income</t>
  </si>
  <si>
    <t>Share of other comprehensive income of associates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</si>
  <si>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</si>
  <si>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</si>
  <si>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</si>
  <si>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</si>
  <si>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</si>
  <si>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</si>
  <si>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</si>
  <si>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</si>
  <si>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</si>
  <si>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</si>
  <si>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</si>
  <si>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</si>
  <si>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</si>
  <si>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</si>
  <si>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Income tax relating to components of other comprehensive income</t>
  </si>
  <si>
    <t>that will not be reclassified to profit or loss</t>
  </si>
  <si>
    <t>Account payables from purchase of assets</t>
  </si>
  <si>
    <t>before changes in operating assets and liabilities</t>
  </si>
  <si>
    <t>components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</si>
  <si>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</si>
  <si>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</si>
  <si>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</si>
  <si>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</si>
  <si>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</si>
  <si>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</si>
  <si>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</si>
  <si>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Components of other comprehensive income</t>
  </si>
  <si>
    <t>that will be reclassified to profit or loss</t>
  </si>
  <si>
    <t>Exchange differences on translating financial statement</t>
  </si>
  <si>
    <t xml:space="preserve">Total components of other comprehensive income 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</si>
  <si>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</si>
  <si>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</si>
  <si>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</si>
  <si>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</si>
  <si>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</si>
  <si>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</si>
  <si>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</si>
  <si>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</si>
  <si>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</si>
  <si>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Effect of exchange rate changes on cash and cash equivalents</t>
  </si>
  <si>
    <t>Net increase (decrease) in operating liabilities</t>
  </si>
  <si>
    <t>Acquisition of property, plant and equipment</t>
  </si>
  <si>
    <t>Other current assets</t>
  </si>
  <si>
    <t>Investments in associates</t>
  </si>
  <si>
    <t>Others non-current assets</t>
  </si>
  <si>
    <t>Short-term borrowings from related parties</t>
  </si>
  <si>
    <t>Long-term borrowings from financial institutions</t>
  </si>
  <si>
    <t>Share premium</t>
  </si>
  <si>
    <t>SCG Packaging Public Company Limited and its Subsidiaries</t>
  </si>
  <si>
    <t>Consolidated statement of changes in shareholders' equity</t>
  </si>
  <si>
    <t>Other components of shareholders' equity</t>
  </si>
  <si>
    <t xml:space="preserve">Issued </t>
  </si>
  <si>
    <t>Changes in other</t>
  </si>
  <si>
    <t xml:space="preserve">Total </t>
  </si>
  <si>
    <t>and paid</t>
  </si>
  <si>
    <t xml:space="preserve"> Share</t>
  </si>
  <si>
    <t>shareholders'</t>
  </si>
  <si>
    <t xml:space="preserve">share capital </t>
  </si>
  <si>
    <t xml:space="preserve">premium </t>
  </si>
  <si>
    <t xml:space="preserve">reserve </t>
  </si>
  <si>
    <t>from shareholders</t>
  </si>
  <si>
    <t>Changes that do not result in a loss of control</t>
  </si>
  <si>
    <t>Changes that result in an acquisition or a loss of control</t>
  </si>
  <si>
    <t>Total changes in ownership interests in subsidiaries</t>
  </si>
  <si>
    <t>Bad debt and doubtful debts expenses</t>
  </si>
  <si>
    <t>Interest expense</t>
  </si>
  <si>
    <t>Provision for employee benefits</t>
  </si>
  <si>
    <t>Proceeds from sales of property, plant and equipment and</t>
  </si>
  <si>
    <t>Acquisition of other intangible assets</t>
  </si>
  <si>
    <t xml:space="preserve">Dividends received </t>
  </si>
  <si>
    <t>31 December</t>
  </si>
  <si>
    <t/>
  </si>
  <si>
    <t>Balance at 1 January 2019</t>
  </si>
  <si>
    <t>Employee benefit expense from the amended</t>
  </si>
  <si>
    <t>severance pay of the Labor Law</t>
  </si>
  <si>
    <t>(Unaudited)</t>
  </si>
  <si>
    <t>Profit for the period</t>
  </si>
  <si>
    <t>Acquisition of subsidiaries, net of cash acquired</t>
  </si>
  <si>
    <t>Cash and cash equivalents at beginning of the period</t>
  </si>
  <si>
    <t>Cash and cash equivalents at end of the period</t>
  </si>
  <si>
    <t>Other comprehensive income for the period, net of tax</t>
  </si>
  <si>
    <t>Total comprehensive income for the period</t>
  </si>
  <si>
    <t>Comprehensive income for the period</t>
  </si>
  <si>
    <t>Proceeds from long-term borrowings from financial institutions</t>
  </si>
  <si>
    <t>Payments of long-term borrowings from financial institutions</t>
  </si>
  <si>
    <t>Advance payment for assets</t>
  </si>
  <si>
    <t>Net cash flows provided by (used in) financing activities</t>
  </si>
  <si>
    <t>Net increase in cash and cash equivalents</t>
  </si>
  <si>
    <t>Investment property</t>
  </si>
  <si>
    <t>Balance at 1 January 2020</t>
  </si>
  <si>
    <t xml:space="preserve">   from financial institutions</t>
  </si>
  <si>
    <t>Current portion of lease liabilities</t>
  </si>
  <si>
    <t>Lease liabilities</t>
  </si>
  <si>
    <t>(4,500 million ordinary shares, par value at Baht 1 per share)</t>
  </si>
  <si>
    <t>(3,126 million ordinary shares, par value at Baht 1 per share)</t>
  </si>
  <si>
    <t>Share of profit of associates accounted for using equity method</t>
  </si>
  <si>
    <t>Balance at 31 December 2019 - as reported</t>
  </si>
  <si>
    <t>Impact of changes in accounting policies</t>
  </si>
  <si>
    <t>Payments of lease liabilities</t>
  </si>
  <si>
    <t>Others</t>
  </si>
  <si>
    <t xml:space="preserve"> financial asset</t>
  </si>
  <si>
    <t>-</t>
  </si>
  <si>
    <t>Short-term investments</t>
  </si>
  <si>
    <t>Short-term loans to related party</t>
  </si>
  <si>
    <t>Investments in equity instrument</t>
  </si>
  <si>
    <t>Other intangible assets</t>
  </si>
  <si>
    <t>3, 8</t>
  </si>
  <si>
    <t>Gain (loss) on exchange rate</t>
  </si>
  <si>
    <t xml:space="preserve">Exchange </t>
  </si>
  <si>
    <t>differences on</t>
  </si>
  <si>
    <t>translating</t>
  </si>
  <si>
    <t>financial statement</t>
  </si>
  <si>
    <t>measuring</t>
  </si>
  <si>
    <t>Loss on</t>
  </si>
  <si>
    <t xml:space="preserve">    other intangible assets</t>
  </si>
  <si>
    <t>Proceeds from changes in ownership interests in subsidiaries</t>
  </si>
  <si>
    <r>
      <t>Interest paid</t>
    </r>
    <r>
      <rPr>
        <sz val="11"/>
        <rFont val="Times New Roman"/>
        <family val="1"/>
      </rPr>
      <t xml:space="preserve"> and front-end fee</t>
    </r>
  </si>
  <si>
    <t xml:space="preserve">Net increase (decrease) in borrowings </t>
  </si>
  <si>
    <t>5, 6</t>
  </si>
  <si>
    <t>9, 10</t>
  </si>
  <si>
    <t>3, 9</t>
  </si>
  <si>
    <t>Tax expense</t>
  </si>
  <si>
    <t xml:space="preserve">Tax expense </t>
  </si>
  <si>
    <t>Increase (decrease) in short-term borrowing from related parties</t>
  </si>
  <si>
    <t>Gain on sales of property, plant and equipment and</t>
  </si>
  <si>
    <t>Net cash flows used in investing activities</t>
  </si>
  <si>
    <t>5, 12</t>
  </si>
  <si>
    <t>Contingent consideration from acquisition of business</t>
  </si>
  <si>
    <t>30 September</t>
  </si>
  <si>
    <t>Balance at 30 September 2019</t>
  </si>
  <si>
    <t>As at 30 September 2020</t>
  </si>
  <si>
    <t>For the three-month period ended 30 September 2020 (Unaudited)</t>
  </si>
  <si>
    <t>Defined benefit plan actuarial losses</t>
  </si>
  <si>
    <t>For the nine-month period ended 30 September 2020 (Unaudited)</t>
  </si>
  <si>
    <t>Share of other comprehensive income of associates accounted</t>
  </si>
  <si>
    <t>for using equity method</t>
  </si>
  <si>
    <t>Balance at 30 September 2020</t>
  </si>
  <si>
    <t>Loss on inventories devaluation</t>
  </si>
  <si>
    <t>Unrealized loss on foreign currency exchange</t>
  </si>
  <si>
    <t>Loss on impairment of property, plant and equipment</t>
  </si>
  <si>
    <t>Other assets</t>
  </si>
  <si>
    <t>Other liabilities</t>
  </si>
  <si>
    <t>Increase (decrease) in bank overdrafts and short-term borrowings</t>
  </si>
  <si>
    <t>and its Subsidiaries</t>
  </si>
  <si>
    <t>Interim consolidated financial statements</t>
  </si>
  <si>
    <t>SCG Packaging Public Company Limited</t>
  </si>
  <si>
    <t>For the three-month and nine-month periods ended 30 September 2020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</si>
  <si>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</si>
  <si>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</si>
  <si>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</si>
  <si>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</si>
  <si>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Net decrease in operating assets</t>
  </si>
  <si>
    <t>Operating results of business segments</t>
  </si>
  <si>
    <t xml:space="preserve">Information from </t>
  </si>
  <si>
    <t>statement of financial position</t>
  </si>
  <si>
    <t xml:space="preserve">Integrated Packaging </t>
  </si>
  <si>
    <t>Chain</t>
  </si>
  <si>
    <t>30 Sep</t>
  </si>
  <si>
    <t>31 Dec</t>
  </si>
  <si>
    <t>Fibrous Chain</t>
  </si>
  <si>
    <t>Other</t>
  </si>
  <si>
    <t xml:space="preserve">Intersegment </t>
  </si>
  <si>
    <t>Elimination</t>
  </si>
  <si>
    <t>Consolidated</t>
  </si>
  <si>
    <t>Short-term borrowings</t>
  </si>
  <si>
    <t>Other current liabilities</t>
  </si>
  <si>
    <t>Long-term borrowings</t>
  </si>
  <si>
    <t>Total liabilities and shareholders' equity</t>
  </si>
  <si>
    <t>1 Jan - 30 Sep</t>
  </si>
  <si>
    <t>Information from income statement</t>
  </si>
  <si>
    <t xml:space="preserve">  External customers</t>
  </si>
  <si>
    <t xml:space="preserve">  Intersegment</t>
  </si>
  <si>
    <t>Total revenue from sales</t>
  </si>
  <si>
    <t>Other income</t>
  </si>
  <si>
    <t>Operating expenses</t>
  </si>
  <si>
    <t>Finance cost</t>
  </si>
  <si>
    <t xml:space="preserve">Profit (loss) before income tax </t>
  </si>
  <si>
    <t>Profit (loss) after income tax</t>
  </si>
  <si>
    <t>Share of profit of associates</t>
  </si>
  <si>
    <t>Profit (loss) attributable to:</t>
  </si>
  <si>
    <t xml:space="preserve">   Owners of the parent</t>
  </si>
  <si>
    <t xml:space="preserve">   Non-controlling interests</t>
  </si>
  <si>
    <t xml:space="preserve">Depreciation and amortization </t>
  </si>
  <si>
    <t>Other non-monetary items:</t>
  </si>
  <si>
    <t>- Losses (reversal) on inventories devaluation</t>
  </si>
  <si>
    <t xml:space="preserve">- Impairment losses on property, </t>
  </si>
  <si>
    <t xml:space="preserve">  plant and equipment</t>
  </si>
  <si>
    <t xml:space="preserve">   other intangible assets</t>
  </si>
  <si>
    <t>Current provisions</t>
  </si>
  <si>
    <t>Proceed from repayment of long-term loan to related party</t>
  </si>
  <si>
    <t>Proceeds from repayment of short-term loans to related parties</t>
  </si>
  <si>
    <t xml:space="preserve">Tax income (expense) </t>
  </si>
  <si>
    <t>Long-term investments</t>
  </si>
  <si>
    <t xml:space="preserve">  accounted for using equity method</t>
  </si>
  <si>
    <t>Profit (loss) before finance cost and income tax</t>
  </si>
  <si>
    <t>Profit (Loss) for the period</t>
  </si>
  <si>
    <t>Advance for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</si>
</sst>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  <numFmt numFmtId="177" formatCode="[$-409]mmmm\ d\,\ yyyy;@"/>
    <numFmt numFmtId="178" formatCode="0_);\(0\)"/>
    <numFmt numFmtId="179" formatCode="_-* #,##0_-;\-* #,##0_-;_-* &quot;-&quot;??_-;_-@_-"/>
    <numFmt numFmtId="180" formatCode="_-* #,##0_-;\(#,##0\);_-* &quot;-&quot;??_-;_-@_-"/>
  </numFmts>
  <fonts count="4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8"/>
      <name val="Times New Roman"/>
      <family val="1"/>
    </font>
    <font>
      <sz val="14"/>
      <name val="CordiaUPC"/>
      <family val="2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9" fontId="13" fillId="0" borderId="0"/>
    <xf numFmtId="169" fontId="1" fillId="0" borderId="0" applyFont="0" applyFill="0" applyBorder="0" applyAlignment="0" applyProtection="0"/>
    <xf numFmtId="0" fontId="14" fillId="0" borderId="0"/>
    <xf numFmtId="175" fontId="13" fillId="0" borderId="0"/>
    <xf numFmtId="0" fontId="15" fillId="0" borderId="0" applyProtection="0"/>
    <xf numFmtId="170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6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4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" fillId="0" borderId="0"/>
    <xf numFmtId="0" fontId="22" fillId="0" borderId="0"/>
    <xf numFmtId="0" fontId="39" fillId="0" borderId="0"/>
    <xf numFmtId="43" fontId="39" fillId="0" borderId="0" applyFont="0" applyFill="0" applyBorder="0" applyAlignment="0" applyProtection="0"/>
  </cellStyleXfs>
  <cellXfs count="288">
    <xf numFmtId="0" fontId="0" fillId="0" borderId="0" xfId="0"/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2" fillId="0" borderId="7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73" fontId="2" fillId="0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3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73" fontId="2" fillId="0" borderId="9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73" fontId="2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3" fontId="12" fillId="0" borderId="0" xfId="2" applyNumberFormat="1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Alignment="1">
      <alignment vertical="center"/>
    </xf>
    <xf numFmtId="173" fontId="12" fillId="0" borderId="0" xfId="2" applyNumberFormat="1" applyFont="1" applyFill="1" applyBorder="1" applyAlignment="1">
      <alignment vertical="center"/>
    </xf>
    <xf numFmtId="173" fontId="12" fillId="0" borderId="7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8" fontId="9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173" fontId="2" fillId="0" borderId="0" xfId="16" applyNumberFormat="1" applyFont="1" applyFill="1" applyBorder="1" applyAlignment="1">
      <alignment vertical="center"/>
    </xf>
    <xf numFmtId="0" fontId="3" fillId="0" borderId="0" xfId="16" applyFont="1" applyFill="1" applyAlignment="1">
      <alignment horizontal="center" vertical="center"/>
    </xf>
    <xf numFmtId="168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0" fontId="3" fillId="0" borderId="0" xfId="16" applyFont="1" applyFill="1" applyBorder="1" applyAlignment="1">
      <alignment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Continuous" vertical="center"/>
    </xf>
    <xf numFmtId="173" fontId="3" fillId="0" borderId="0" xfId="16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168" fontId="3" fillId="0" borderId="0" xfId="16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vertical="center"/>
    </xf>
    <xf numFmtId="0" fontId="3" fillId="0" borderId="0" xfId="16" applyFont="1" applyFill="1" applyBorder="1" applyAlignment="1">
      <alignment horizontal="right" vertical="center"/>
    </xf>
    <xf numFmtId="16" fontId="0" fillId="0" borderId="0" xfId="0" quotePrefix="1" applyNumberFormat="1" applyFont="1" applyFill="1" applyAlignment="1">
      <alignment horizontal="center" vertical="center"/>
    </xf>
    <xf numFmtId="0" fontId="0" fillId="0" borderId="0" xfId="0" quotePrefix="1" applyFont="1" applyFill="1" applyAlignment="1">
      <alignment vertical="center"/>
    </xf>
    <xf numFmtId="173" fontId="3" fillId="0" borderId="0" xfId="2" applyNumberFormat="1" applyFont="1" applyFill="1" applyBorder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169" fontId="0" fillId="0" borderId="0" xfId="2" applyFont="1" applyFill="1" applyAlignment="1">
      <alignment vertical="center"/>
    </xf>
    <xf numFmtId="0" fontId="9" fillId="0" borderId="0" xfId="16" applyFont="1" applyFill="1" applyAlignment="1">
      <alignment horizontal="center" vertical="center"/>
    </xf>
    <xf numFmtId="173" fontId="1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49" fontId="9" fillId="0" borderId="0" xfId="0" applyNumberFormat="1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49" fontId="12" fillId="0" borderId="0" xfId="0" applyNumberFormat="1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1"/>
    </xf>
    <xf numFmtId="49" fontId="3" fillId="0" borderId="0" xfId="0" applyNumberFormat="1" applyFont="1" applyFill="1" applyAlignment="1">
      <alignment horizontal="left" vertical="center" indent="1"/>
    </xf>
    <xf numFmtId="49" fontId="0" fillId="0" borderId="0" xfId="0" applyNumberFormat="1" applyFont="1" applyFill="1" applyAlignment="1">
      <alignment horizontal="left" vertical="center" indent="1"/>
    </xf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173" fontId="3" fillId="0" borderId="0" xfId="2" applyNumberFormat="1" applyFont="1" applyFill="1" applyAlignment="1"/>
    <xf numFmtId="173" fontId="0" fillId="0" borderId="7" xfId="2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31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173" fontId="34" fillId="0" borderId="0" xfId="16" applyNumberFormat="1" applyFont="1" applyFill="1" applyBorder="1" applyAlignment="1">
      <alignment vertical="center"/>
    </xf>
    <xf numFmtId="168" fontId="33" fillId="0" borderId="0" xfId="16" applyNumberFormat="1" applyFont="1" applyFill="1" applyAlignment="1">
      <alignment vertical="center"/>
    </xf>
    <xf numFmtId="0" fontId="33" fillId="0" borderId="0" xfId="16" applyFont="1" applyFill="1" applyAlignment="1">
      <alignment vertical="center"/>
    </xf>
    <xf numFmtId="173" fontId="3" fillId="0" borderId="0" xfId="2" applyNumberFormat="1" applyFont="1" applyFill="1" applyBorder="1" applyAlignment="1"/>
    <xf numFmtId="173" fontId="3" fillId="0" borderId="0" xfId="0" applyNumberFormat="1" applyFont="1" applyFill="1" applyAlignment="1"/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73" fontId="0" fillId="0" borderId="7" xfId="0" applyNumberFormat="1" applyFill="1" applyBorder="1" applyAlignment="1">
      <alignment horizontal="right" vertical="center"/>
    </xf>
    <xf numFmtId="173" fontId="2" fillId="0" borderId="0" xfId="2" applyNumberFormat="1" applyFont="1" applyFill="1" applyAlignment="1">
      <alignment horizontal="right"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Alignment="1">
      <alignment vertical="center"/>
    </xf>
    <xf numFmtId="171" fontId="0" fillId="0" borderId="0" xfId="0" applyNumberFormat="1" applyFill="1" applyAlignment="1">
      <alignment horizontal="right"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0" xfId="0" applyNumberForma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173" fontId="0" fillId="0" borderId="0" xfId="2" applyNumberFormat="1" applyFont="1" applyFill="1" applyAlignment="1">
      <alignment horizontal="right" vertical="center"/>
    </xf>
    <xf numFmtId="0" fontId="0" fillId="0" borderId="0" xfId="0" applyFill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73" fontId="5" fillId="0" borderId="0" xfId="35" applyNumberFormat="1" applyFont="1" applyFill="1" applyAlignment="1"/>
    <xf numFmtId="173" fontId="35" fillId="0" borderId="0" xfId="35" applyNumberFormat="1" applyFont="1" applyFill="1" applyAlignment="1">
      <alignment horizontal="center"/>
    </xf>
    <xf numFmtId="173" fontId="5" fillId="0" borderId="0" xfId="0" applyNumberFormat="1" applyFont="1" applyFill="1" applyAlignment="1"/>
    <xf numFmtId="173" fontId="5" fillId="0" borderId="0" xfId="0" applyNumberFormat="1" applyFont="1" applyFill="1"/>
    <xf numFmtId="173" fontId="36" fillId="0" borderId="0" xfId="35" applyNumberFormat="1" applyFont="1" applyFill="1" applyAlignment="1"/>
    <xf numFmtId="173" fontId="37" fillId="0" borderId="0" xfId="35" applyNumberFormat="1" applyFont="1" applyFill="1" applyAlignment="1"/>
    <xf numFmtId="173" fontId="7" fillId="0" borderId="0" xfId="35" applyNumberFormat="1" applyFont="1" applyFill="1" applyAlignment="1">
      <alignment horizontal="right"/>
    </xf>
    <xf numFmtId="180" fontId="4" fillId="0" borderId="0" xfId="38" applyNumberFormat="1" applyFont="1" applyFill="1" applyBorder="1" applyAlignment="1">
      <alignment vertical="center"/>
    </xf>
    <xf numFmtId="0" fontId="5" fillId="0" borderId="0" xfId="39" applyFont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177" fontId="2" fillId="0" borderId="0" xfId="0" applyNumberFormat="1" applyFont="1" applyFill="1" applyAlignment="1">
      <alignment horizontal="left" vertical="center"/>
    </xf>
    <xf numFmtId="177" fontId="8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justify" vertical="center"/>
    </xf>
    <xf numFmtId="169" fontId="0" fillId="0" borderId="0" xfId="2" applyFont="1" applyFill="1" applyAlignment="1">
      <alignment horizontal="center" vertical="center"/>
    </xf>
    <xf numFmtId="0" fontId="2" fillId="0" borderId="0" xfId="16" applyFont="1" applyFill="1" applyAlignment="1">
      <alignment horizontal="left" vertical="center"/>
    </xf>
    <xf numFmtId="169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left" vertical="center"/>
    </xf>
    <xf numFmtId="169" fontId="3" fillId="0" borderId="0" xfId="2" applyFont="1" applyFill="1" applyAlignment="1">
      <alignment horizontal="center" vertical="center"/>
    </xf>
    <xf numFmtId="169" fontId="2" fillId="0" borderId="0" xfId="2" applyFont="1" applyFill="1" applyBorder="1" applyAlignment="1">
      <alignment horizontal="right" vertical="center"/>
    </xf>
    <xf numFmtId="169" fontId="2" fillId="0" borderId="0" xfId="2" applyFont="1" applyFill="1" applyAlignment="1">
      <alignment horizontal="right" vertical="center"/>
    </xf>
    <xf numFmtId="173" fontId="3" fillId="0" borderId="0" xfId="37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9" fontId="3" fillId="0" borderId="7" xfId="2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right" vertical="center"/>
    </xf>
    <xf numFmtId="173" fontId="3" fillId="0" borderId="7" xfId="37" applyNumberFormat="1" applyFont="1" applyFill="1" applyBorder="1" applyAlignment="1">
      <alignment horizontal="center" vertical="center"/>
    </xf>
    <xf numFmtId="178" fontId="3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37" fontId="2" fillId="0" borderId="7" xfId="37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horizontal="center" vertical="center"/>
    </xf>
    <xf numFmtId="169" fontId="2" fillId="0" borderId="0" xfId="2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73" fontId="3" fillId="0" borderId="0" xfId="2" applyNumberFormat="1" applyFont="1" applyFill="1" applyAlignment="1">
      <alignment horizontal="center" vertical="center"/>
    </xf>
    <xf numFmtId="173" fontId="3" fillId="0" borderId="0" xfId="2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 vertical="center"/>
    </xf>
    <xf numFmtId="0" fontId="0" fillId="0" borderId="0" xfId="16" applyFont="1" applyFill="1" applyAlignment="1">
      <alignment horizontal="left" vertical="center"/>
    </xf>
    <xf numFmtId="17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73" fontId="0" fillId="0" borderId="0" xfId="2" applyNumberFormat="1" applyFont="1" applyFill="1" applyAlignment="1">
      <alignment horizontal="center" vertical="center"/>
    </xf>
    <xf numFmtId="173" fontId="3" fillId="0" borderId="9" xfId="2" applyNumberFormat="1" applyFont="1" applyFill="1" applyBorder="1" applyAlignment="1">
      <alignment horizontal="center" vertical="center"/>
    </xf>
    <xf numFmtId="37" fontId="2" fillId="0" borderId="0" xfId="16" applyNumberFormat="1" applyFont="1" applyFill="1" applyAlignment="1">
      <alignment horizontal="left" vertical="center"/>
    </xf>
    <xf numFmtId="173" fontId="2" fillId="0" borderId="0" xfId="2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center" vertical="center"/>
    </xf>
    <xf numFmtId="173" fontId="0" fillId="0" borderId="7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73" fontId="2" fillId="0" borderId="2" xfId="2" applyNumberFormat="1" applyFont="1" applyFill="1" applyBorder="1" applyAlignment="1">
      <alignment horizontal="center" vertical="center"/>
    </xf>
    <xf numFmtId="173" fontId="2" fillId="0" borderId="0" xfId="0" applyNumberFormat="1" applyFont="1" applyFill="1" applyBorder="1" applyAlignment="1">
      <alignment vertical="center"/>
    </xf>
    <xf numFmtId="169" fontId="2" fillId="0" borderId="9" xfId="2" applyFont="1" applyFill="1" applyBorder="1" applyAlignment="1">
      <alignment horizontal="center" vertical="center"/>
    </xf>
    <xf numFmtId="173" fontId="2" fillId="0" borderId="9" xfId="0" applyNumberFormat="1" applyFont="1" applyFill="1" applyBorder="1" applyAlignment="1">
      <alignment vertical="center"/>
    </xf>
    <xf numFmtId="171" fontId="2" fillId="0" borderId="9" xfId="0" applyNumberFormat="1" applyFont="1" applyFill="1" applyBorder="1" applyAlignment="1">
      <alignment vertical="center"/>
    </xf>
    <xf numFmtId="173" fontId="2" fillId="0" borderId="8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73" fontId="2" fillId="0" borderId="8" xfId="0" applyNumberFormat="1" applyFont="1" applyFill="1" applyBorder="1" applyAlignment="1">
      <alignment horizontal="center" vertical="center"/>
    </xf>
    <xf numFmtId="178" fontId="0" fillId="0" borderId="7" xfId="2" applyNumberFormat="1" applyFont="1" applyFill="1" applyBorder="1" applyAlignment="1">
      <alignment horizontal="center" vertical="center"/>
    </xf>
    <xf numFmtId="178" fontId="0" fillId="0" borderId="0" xfId="2" applyNumberFormat="1" applyFont="1" applyFill="1" applyBorder="1" applyAlignment="1">
      <alignment horizontal="center" vertical="center"/>
    </xf>
    <xf numFmtId="171" fontId="2" fillId="0" borderId="2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0" fontId="33" fillId="0" borderId="0" xfId="16" applyFont="1" applyFill="1" applyAlignment="1">
      <alignment horizontal="left" vertical="center"/>
    </xf>
    <xf numFmtId="177" fontId="34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0" fillId="0" borderId="7" xfId="0" applyNumberFormat="1" applyFont="1" applyFill="1" applyBorder="1" applyAlignment="1">
      <alignment horizontal="right" vertical="center"/>
    </xf>
    <xf numFmtId="179" fontId="2" fillId="0" borderId="8" xfId="0" applyNumberFormat="1" applyFont="1" applyFill="1" applyBorder="1" applyAlignment="1">
      <alignment vertical="center"/>
    </xf>
    <xf numFmtId="0" fontId="5" fillId="0" borderId="0" xfId="39" applyFont="1" applyAlignment="1">
      <alignment vertical="center"/>
    </xf>
    <xf numFmtId="0" fontId="41" fillId="0" borderId="0" xfId="40" applyFont="1" applyAlignment="1">
      <alignment vertical="center"/>
    </xf>
    <xf numFmtId="0" fontId="41" fillId="0" borderId="0" xfId="40" applyFont="1" applyFill="1" applyAlignment="1">
      <alignment horizontal="center" vertical="center"/>
    </xf>
    <xf numFmtId="16" fontId="41" fillId="0" borderId="0" xfId="40" quotePrefix="1" applyNumberFormat="1" applyFont="1" applyFill="1" applyAlignment="1">
      <alignment horizontal="center" vertical="center"/>
    </xf>
    <xf numFmtId="0" fontId="41" fillId="0" borderId="0" xfId="40" quotePrefix="1" applyFont="1" applyFill="1" applyAlignment="1">
      <alignment horizontal="center" vertical="center"/>
    </xf>
    <xf numFmtId="0" fontId="40" fillId="0" borderId="0" xfId="0" applyFont="1" applyFill="1" applyAlignment="1">
      <alignment vertical="center" readingOrder="1"/>
    </xf>
    <xf numFmtId="173" fontId="41" fillId="0" borderId="0" xfId="41" applyNumberFormat="1" applyFont="1" applyFill="1" applyAlignment="1">
      <alignment vertical="center"/>
    </xf>
    <xf numFmtId="0" fontId="41" fillId="0" borderId="0" xfId="40" applyFont="1" applyFill="1" applyAlignment="1">
      <alignment vertical="center" readingOrder="1"/>
    </xf>
    <xf numFmtId="173" fontId="41" fillId="0" borderId="0" xfId="40" applyNumberFormat="1" applyFont="1" applyFill="1" applyAlignment="1">
      <alignment vertical="center"/>
    </xf>
    <xf numFmtId="173" fontId="41" fillId="0" borderId="0" xfId="41" applyNumberFormat="1" applyFont="1" applyFill="1" applyAlignment="1">
      <alignment horizontal="right" vertical="center"/>
    </xf>
    <xf numFmtId="173" fontId="41" fillId="0" borderId="0" xfId="40" applyNumberFormat="1" applyFont="1" applyFill="1" applyAlignment="1">
      <alignment horizontal="center" vertical="center"/>
    </xf>
    <xf numFmtId="173" fontId="41" fillId="0" borderId="0" xfId="40" applyNumberFormat="1" applyFont="1" applyFill="1" applyAlignment="1">
      <alignment horizontal="right" vertical="center"/>
    </xf>
    <xf numFmtId="0" fontId="41" fillId="0" borderId="0" xfId="40" applyFont="1" applyFill="1" applyAlignment="1">
      <alignment vertical="center"/>
    </xf>
    <xf numFmtId="0" fontId="43" fillId="0" borderId="0" xfId="40" applyFont="1" applyFill="1" applyAlignment="1">
      <alignment vertical="center" readingOrder="1"/>
    </xf>
    <xf numFmtId="173" fontId="43" fillId="0" borderId="12" xfId="41" applyNumberFormat="1" applyFont="1" applyFill="1" applyBorder="1" applyAlignment="1">
      <alignment vertical="center"/>
    </xf>
    <xf numFmtId="173" fontId="43" fillId="0" borderId="0" xfId="40" applyNumberFormat="1" applyFont="1" applyFill="1" applyAlignment="1">
      <alignment vertical="center"/>
    </xf>
    <xf numFmtId="173" fontId="41" fillId="0" borderId="7" xfId="41" applyNumberFormat="1" applyFont="1" applyFill="1" applyBorder="1" applyAlignment="1">
      <alignment vertical="center"/>
    </xf>
    <xf numFmtId="173" fontId="41" fillId="0" borderId="7" xfId="40" applyNumberFormat="1" applyFont="1" applyFill="1" applyBorder="1" applyAlignment="1">
      <alignment vertical="center"/>
    </xf>
    <xf numFmtId="173" fontId="41" fillId="0" borderId="7" xfId="41" applyNumberFormat="1" applyFont="1" applyFill="1" applyBorder="1" applyAlignment="1">
      <alignment horizontal="right" vertical="center"/>
    </xf>
    <xf numFmtId="0" fontId="41" fillId="0" borderId="0" xfId="39" applyFont="1" applyFill="1" applyAlignment="1">
      <alignment vertical="center"/>
    </xf>
    <xf numFmtId="0" fontId="41" fillId="0" borderId="0" xfId="39" applyFont="1" applyFill="1" applyAlignment="1">
      <alignment horizontal="center" vertical="center"/>
    </xf>
    <xf numFmtId="0" fontId="40" fillId="0" borderId="0" xfId="39" applyFont="1" applyFill="1" applyAlignment="1">
      <alignment vertical="center"/>
    </xf>
    <xf numFmtId="173" fontId="41" fillId="0" borderId="0" xfId="2" applyNumberFormat="1" applyFont="1" applyFill="1" applyAlignment="1">
      <alignment vertical="center"/>
    </xf>
    <xf numFmtId="173" fontId="41" fillId="0" borderId="0" xfId="2" applyNumberFormat="1" applyFont="1" applyFill="1" applyBorder="1" applyAlignment="1">
      <alignment vertical="center"/>
    </xf>
    <xf numFmtId="3" fontId="41" fillId="0" borderId="0" xfId="39" applyNumberFormat="1" applyFont="1" applyFill="1" applyBorder="1" applyAlignment="1">
      <alignment vertical="center"/>
    </xf>
    <xf numFmtId="173" fontId="41" fillId="0" borderId="0" xfId="2" applyNumberFormat="1" applyFont="1" applyFill="1" applyBorder="1" applyAlignment="1">
      <alignment horizontal="center" vertical="center"/>
    </xf>
    <xf numFmtId="0" fontId="41" fillId="0" borderId="0" xfId="39" applyFont="1" applyFill="1" applyBorder="1" applyAlignment="1">
      <alignment horizontal="center" vertical="center"/>
    </xf>
    <xf numFmtId="173" fontId="41" fillId="0" borderId="0" xfId="2" applyNumberFormat="1" applyFont="1" applyFill="1" applyBorder="1" applyAlignment="1">
      <alignment horizontal="left" vertical="center"/>
    </xf>
    <xf numFmtId="173" fontId="41" fillId="0" borderId="0" xfId="2" applyNumberFormat="1" applyFont="1" applyFill="1" applyBorder="1" applyAlignment="1">
      <alignment horizontal="right" vertical="center"/>
    </xf>
    <xf numFmtId="173" fontId="41" fillId="0" borderId="7" xfId="2" applyNumberFormat="1" applyFont="1" applyFill="1" applyBorder="1" applyAlignment="1">
      <alignment vertical="center"/>
    </xf>
    <xf numFmtId="173" fontId="41" fillId="0" borderId="7" xfId="2" applyNumberFormat="1" applyFont="1" applyFill="1" applyBorder="1" applyAlignment="1">
      <alignment horizontal="left" vertical="center"/>
    </xf>
    <xf numFmtId="0" fontId="41" fillId="0" borderId="0" xfId="39" applyFont="1" applyFill="1" applyBorder="1" applyAlignment="1">
      <alignment vertical="center"/>
    </xf>
    <xf numFmtId="0" fontId="41" fillId="0" borderId="0" xfId="39" applyFont="1" applyFill="1" applyAlignment="1">
      <alignment horizontal="left" vertical="center"/>
    </xf>
    <xf numFmtId="0" fontId="43" fillId="0" borderId="0" xfId="39" applyFont="1" applyFill="1" applyAlignment="1">
      <alignment vertical="center"/>
    </xf>
    <xf numFmtId="173" fontId="43" fillId="0" borderId="12" xfId="2" applyNumberFormat="1" applyFont="1" applyFill="1" applyBorder="1" applyAlignment="1">
      <alignment vertical="center"/>
    </xf>
    <xf numFmtId="0" fontId="43" fillId="0" borderId="0" xfId="39" applyFont="1" applyFill="1" applyBorder="1" applyAlignment="1">
      <alignment vertical="center"/>
    </xf>
    <xf numFmtId="173" fontId="43" fillId="0" borderId="0" xfId="2" applyNumberFormat="1" applyFont="1" applyFill="1" applyBorder="1" applyAlignment="1">
      <alignment vertical="center"/>
    </xf>
    <xf numFmtId="0" fontId="44" fillId="0" borderId="0" xfId="39" applyFont="1" applyFill="1" applyBorder="1" applyAlignment="1">
      <alignment vertical="center"/>
    </xf>
    <xf numFmtId="173" fontId="44" fillId="0" borderId="0" xfId="2" applyNumberFormat="1" applyFont="1" applyFill="1" applyBorder="1" applyAlignment="1">
      <alignment vertical="center"/>
    </xf>
    <xf numFmtId="0" fontId="45" fillId="0" borderId="0" xfId="39" applyFont="1" applyFill="1" applyBorder="1" applyAlignment="1">
      <alignment vertical="center"/>
    </xf>
    <xf numFmtId="173" fontId="45" fillId="0" borderId="0" xfId="2" applyNumberFormat="1" applyFont="1" applyFill="1" applyBorder="1" applyAlignment="1">
      <alignment horizontal="center" vertical="center"/>
    </xf>
    <xf numFmtId="0" fontId="45" fillId="0" borderId="0" xfId="39" applyFont="1" applyFill="1" applyBorder="1" applyAlignment="1">
      <alignment horizontal="center" vertical="center"/>
    </xf>
    <xf numFmtId="173" fontId="45" fillId="0" borderId="0" xfId="2" applyNumberFormat="1" applyFont="1" applyFill="1" applyBorder="1" applyAlignment="1">
      <alignment vertical="center"/>
    </xf>
    <xf numFmtId="173" fontId="45" fillId="0" borderId="0" xfId="2" applyNumberFormat="1" applyFont="1" applyFill="1" applyBorder="1" applyAlignment="1">
      <alignment horizontal="right" vertical="center"/>
    </xf>
    <xf numFmtId="173" fontId="44" fillId="0" borderId="0" xfId="2" applyNumberFormat="1" applyFont="1" applyFill="1" applyBorder="1" applyAlignment="1">
      <alignment horizontal="center" vertical="center"/>
    </xf>
    <xf numFmtId="173" fontId="44" fillId="0" borderId="0" xfId="39" applyNumberFormat="1" applyFont="1" applyFill="1" applyBorder="1" applyAlignment="1">
      <alignment horizontal="center" vertical="center"/>
    </xf>
    <xf numFmtId="173" fontId="44" fillId="0" borderId="0" xfId="2" applyNumberFormat="1" applyFont="1" applyFill="1" applyBorder="1" applyAlignment="1">
      <alignment horizontal="right" vertical="center"/>
    </xf>
    <xf numFmtId="173" fontId="45" fillId="0" borderId="12" xfId="2" applyNumberFormat="1" applyFont="1" applyFill="1" applyBorder="1" applyAlignment="1">
      <alignment vertical="center"/>
    </xf>
    <xf numFmtId="173" fontId="45" fillId="0" borderId="0" xfId="39" applyNumberFormat="1" applyFont="1" applyFill="1" applyBorder="1" applyAlignment="1">
      <alignment vertical="center"/>
    </xf>
    <xf numFmtId="173" fontId="44" fillId="0" borderId="8" xfId="2" applyNumberFormat="1" applyFont="1" applyFill="1" applyBorder="1" applyAlignment="1">
      <alignment vertical="center"/>
    </xf>
    <xf numFmtId="173" fontId="44" fillId="0" borderId="8" xfId="2" applyNumberFormat="1" applyFont="1" applyFill="1" applyBorder="1" applyAlignment="1">
      <alignment horizontal="right" vertical="center"/>
    </xf>
    <xf numFmtId="0" fontId="44" fillId="0" borderId="0" xfId="39" quotePrefix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9" fillId="0" borderId="2" xfId="16" applyFont="1" applyFill="1" applyBorder="1" applyAlignment="1">
      <alignment horizontal="center" vertical="center"/>
    </xf>
    <xf numFmtId="0" fontId="41" fillId="0" borderId="0" xfId="39" applyFont="1" applyFill="1" applyAlignment="1">
      <alignment horizontal="center" vertical="center"/>
    </xf>
    <xf numFmtId="0" fontId="42" fillId="0" borderId="0" xfId="39" applyFont="1" applyFill="1" applyAlignment="1">
      <alignment horizontal="center" vertical="center"/>
    </xf>
    <xf numFmtId="0" fontId="41" fillId="0" borderId="0" xfId="40" applyFont="1" applyFill="1" applyAlignment="1">
      <alignment horizontal="center" vertical="center"/>
    </xf>
  </cellXfs>
  <cellStyles count="42">
    <cellStyle name="75" xfId="1"/>
    <cellStyle name="Comma" xfId="2" builtinId="3"/>
    <cellStyle name="Comma 10 7" xfId="36"/>
    <cellStyle name="Comma 2" xfId="33"/>
    <cellStyle name="Comma 2 2" xfId="37"/>
    <cellStyle name="Comma 2 3" xfId="41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9"/>
    <cellStyle name="Normal 3 2" xfId="40"/>
    <cellStyle name="Normal_operation" xfId="38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FF66CC"/>
      <color rgb="FFFFFF99"/>
      <color rgb="FFCCFF66"/>
      <color rgb="FF00FF00"/>
      <color rgb="FF00FFFF"/>
      <color rgb="FF0000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266700</xdr:rowOff>
    </xdr:from>
    <xdr:to>
      <xdr:col>2</xdr:col>
      <xdr:colOff>0</xdr:colOff>
      <xdr:row>0</xdr:row>
      <xdr:rowOff>647700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6670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FF0000"/>
              </a:solidFill>
              <a:latin typeface="Browallia New"/>
              <a:cs typeface="Browallia New"/>
            </a:rPr>
            <a:t>-1st Draft-</a:t>
          </a:r>
        </a:p>
      </xdr:txBody>
    </xdr:sp>
    <xdr:clientData/>
  </xdr:twoCellAnchor>
  <xdr:twoCellAnchor>
    <xdr:from>
      <xdr:col>0</xdr:col>
      <xdr:colOff>5031447</xdr:colOff>
      <xdr:row>0</xdr:row>
      <xdr:rowOff>134472</xdr:rowOff>
    </xdr:from>
    <xdr:to>
      <xdr:col>0</xdr:col>
      <xdr:colOff>6155398</xdr:colOff>
      <xdr:row>0</xdr:row>
      <xdr:rowOff>694066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pSpPr/>
      </xdr:nvGrpSpPr>
      <xdr:grpSpPr>
        <a:xfrm>
          <a:off x="5031447" y="134472"/>
          <a:ext cx="1123951" cy="559594"/>
          <a:chOff x="4914900" y="9525"/>
          <a:chExt cx="1123951" cy="559594"/>
        </a:xfrm>
      </xdr:grpSpPr>
      <xdr:sp macro="" textlink="">
        <xdr:nvSpPr>
          <xdr:cNvPr id="10" name="Text Box 1">
            <a:extLst>
              <a:ext uri="{FF2B5EF4-FFF2-40B4-BE49-F238E27FC236}">
                <a16:creationId xmlns:a16="http://schemas.microsoft.com/office/drawing/2014/main" xmlns="" id="{00000000-0008-0000-00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98181" y="9525"/>
            <a:ext cx="146602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32004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1600" b="1" i="0" u="none" strike="noStrike" baseline="0">
                <a:solidFill>
                  <a:sysClr val="windowText" lastClr="000000"/>
                </a:solidFill>
                <a:latin typeface="Times New Roman"/>
              </a:rPr>
              <a:t>1</a:t>
            </a:r>
            <a:endParaRPr lang="th-TH" sz="1600" b="1" i="0" u="none" strike="noStrike" baseline="0">
              <a:solidFill>
                <a:sysClr val="windowText" lastClr="000000"/>
              </a:solidFill>
              <a:latin typeface="Times New Roman"/>
            </a:endParaRPr>
          </a:p>
        </xdr:txBody>
      </xdr:sp>
      <xdr:sp macro="" textlink="">
        <xdr:nvSpPr>
          <xdr:cNvPr id="11" name="Text Box 4"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14900" y="311944"/>
            <a:ext cx="1123951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4572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UNREVIEWED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120953</xdr:colOff>
      <xdr:row>0</xdr:row>
      <xdr:rowOff>136072</xdr:rowOff>
    </xdr:from>
    <xdr:to>
      <xdr:col>21</xdr:col>
      <xdr:colOff>1112915</xdr:colOff>
      <xdr:row>1</xdr:row>
      <xdr:rowOff>316027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GrpSpPr/>
      </xdr:nvGrpSpPr>
      <xdr:grpSpPr>
        <a:xfrm>
          <a:off x="17071220" y="136072"/>
          <a:ext cx="991962" cy="560955"/>
          <a:chOff x="4914900" y="9525"/>
          <a:chExt cx="1123951" cy="559594"/>
        </a:xfrm>
      </xdr:grpSpPr>
      <xdr:sp macro="" textlink="">
        <xdr:nvSpPr>
          <xdr:cNvPr id="12" name="Text Box 1">
            <a:extLst>
              <a:ext uri="{FF2B5EF4-FFF2-40B4-BE49-F238E27FC236}">
                <a16:creationId xmlns:a16="http://schemas.microsoft.com/office/drawing/2014/main" xmlns="" id="{00000000-0008-0000-06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0945" y="9525"/>
            <a:ext cx="27872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32004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1600" b="1" i="0" u="none" strike="noStrike" baseline="0">
                <a:solidFill>
                  <a:srgbClr val="000000"/>
                </a:solidFill>
                <a:latin typeface="Times New Roman"/>
              </a:rPr>
              <a:t>14</a:t>
            </a:r>
            <a:endParaRPr lang="th-TH" sz="1800" b="1" i="0" u="none" strike="noStrike" baseline="0">
              <a:solidFill>
                <a:srgbClr val="000000"/>
              </a:solidFill>
              <a:latin typeface="Times New Roman"/>
            </a:endParaRPr>
          </a:p>
        </xdr:txBody>
      </xdr:sp>
      <xdr:sp macro="" textlink="">
        <xdr:nvSpPr>
          <xdr:cNvPr id="13" name="Text Box 4">
            <a:extLst>
              <a:ext uri="{FF2B5EF4-FFF2-40B4-BE49-F238E27FC236}">
                <a16:creationId xmlns:a16="http://schemas.microsoft.com/office/drawing/2014/main" xmlns="" id="{00000000-0008-0000-06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14900" y="311944"/>
            <a:ext cx="1123951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4572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UNREVIEWED</a:t>
            </a:r>
          </a:p>
        </xdr:txBody>
      </xdr:sp>
    </xdr:grpSp>
    <xdr:clientData/>
  </xdr:twoCellAnchor>
  <xdr:twoCellAnchor>
    <xdr:from>
      <xdr:col>21</xdr:col>
      <xdr:colOff>325060</xdr:colOff>
      <xdr:row>25</xdr:row>
      <xdr:rowOff>136072</xdr:rowOff>
    </xdr:from>
    <xdr:to>
      <xdr:col>21</xdr:col>
      <xdr:colOff>1320499</xdr:colOff>
      <xdr:row>26</xdr:row>
      <xdr:rowOff>316027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GrpSpPr/>
      </xdr:nvGrpSpPr>
      <xdr:grpSpPr>
        <a:xfrm>
          <a:off x="17275327" y="9542539"/>
          <a:ext cx="995439" cy="560955"/>
          <a:chOff x="4966113" y="9525"/>
          <a:chExt cx="1123951" cy="559594"/>
        </a:xfrm>
      </xdr:grpSpPr>
      <xdr:sp macro="" textlink="">
        <xdr:nvSpPr>
          <xdr:cNvPr id="15" name="Text Box 1">
            <a:extLst>
              <a:ext uri="{FF2B5EF4-FFF2-40B4-BE49-F238E27FC236}">
                <a16:creationId xmlns:a16="http://schemas.microsoft.com/office/drawing/2014/main" xmlns="" id="{00000000-0008-0000-06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13875" y="9525"/>
            <a:ext cx="27872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32004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1600" b="1" i="0" u="none" strike="noStrike" baseline="0">
                <a:solidFill>
                  <a:srgbClr val="000000"/>
                </a:solidFill>
                <a:latin typeface="Times New Roman"/>
              </a:rPr>
              <a:t>15</a:t>
            </a:r>
            <a:endParaRPr lang="th-TH" sz="1800" b="1" i="0" u="none" strike="noStrike" baseline="0">
              <a:solidFill>
                <a:srgbClr val="000000"/>
              </a:solidFill>
              <a:latin typeface="Times New Roman"/>
            </a:endParaRPr>
          </a:p>
        </xdr:txBody>
      </xdr:sp>
      <xdr:sp macro="" textlink="">
        <xdr:nvSpPr>
          <xdr:cNvPr id="16" name="Text Box 4">
            <a:extLst>
              <a:ext uri="{FF2B5EF4-FFF2-40B4-BE49-F238E27FC236}">
                <a16:creationId xmlns:a16="http://schemas.microsoft.com/office/drawing/2014/main" xmlns="" id="{00000000-0008-0000-06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66113" y="311944"/>
            <a:ext cx="1123951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4572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UNREVIEWED</a:t>
            </a:r>
          </a:p>
        </xdr:txBody>
      </xdr:sp>
    </xdr:grpSp>
    <xdr:clientData/>
  </xdr:twoCellAnchor>
  <xdr:twoCellAnchor>
    <xdr:from>
      <xdr:col>21</xdr:col>
      <xdr:colOff>117929</xdr:colOff>
      <xdr:row>52</xdr:row>
      <xdr:rowOff>136072</xdr:rowOff>
    </xdr:from>
    <xdr:to>
      <xdr:col>21</xdr:col>
      <xdr:colOff>1107170</xdr:colOff>
      <xdr:row>53</xdr:row>
      <xdr:rowOff>316027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xmlns="" id="{00000000-0008-0000-0600-000011000000}"/>
            </a:ext>
          </a:extLst>
        </xdr:cNvPr>
        <xdr:cNvGrpSpPr/>
      </xdr:nvGrpSpPr>
      <xdr:grpSpPr>
        <a:xfrm>
          <a:off x="17068196" y="19711005"/>
          <a:ext cx="989241" cy="560955"/>
          <a:chOff x="4914900" y="9525"/>
          <a:chExt cx="1123951" cy="559594"/>
        </a:xfrm>
      </xdr:grpSpPr>
      <xdr:sp macro="" textlink="">
        <xdr:nvSpPr>
          <xdr:cNvPr id="18" name="Text Box 1">
            <a:extLst>
              <a:ext uri="{FF2B5EF4-FFF2-40B4-BE49-F238E27FC236}">
                <a16:creationId xmlns:a16="http://schemas.microsoft.com/office/drawing/2014/main" xmlns="" id="{00000000-0008-0000-06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0945" y="9525"/>
            <a:ext cx="27872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32004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1600" b="1" i="0" u="none" strike="noStrike" baseline="0">
                <a:solidFill>
                  <a:srgbClr val="000000"/>
                </a:solidFill>
                <a:latin typeface="Times New Roman"/>
              </a:rPr>
              <a:t>16</a:t>
            </a:r>
            <a:endParaRPr lang="th-TH" sz="1800" b="1" i="0" u="none" strike="noStrike" baseline="0">
              <a:solidFill>
                <a:srgbClr val="000000"/>
              </a:solidFill>
              <a:latin typeface="Times New Roman"/>
            </a:endParaRPr>
          </a:p>
        </xdr:txBody>
      </xdr:sp>
      <xdr:sp macro="" textlink="">
        <xdr:nvSpPr>
          <xdr:cNvPr id="19" name="Text Box 4">
            <a:extLst>
              <a:ext uri="{FF2B5EF4-FFF2-40B4-BE49-F238E27FC236}">
                <a16:creationId xmlns:a16="http://schemas.microsoft.com/office/drawing/2014/main" xmlns="" id="{00000000-0008-0000-06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14900" y="311944"/>
            <a:ext cx="1123951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4572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UNREVIEWED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Min.-Max. Stock"/>
      <sheetName val="Group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PNT-QUOT-#3"/>
      <sheetName val="PNT-P3"/>
      <sheetName val="Sheet5"/>
      <sheetName val="ห้ามลบ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Zone"/>
      <sheetName val="Northeast"/>
      <sheetName val="2018"/>
      <sheetName val="สาเหตุ Error "/>
      <sheetName val="SCG Chemicals group"/>
      <sheetName val="Table Name"/>
      <sheetName val="FR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2020"/>
      <sheetName val="TTL"/>
      <sheetName val="Master COA V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>
        <row r="3">
          <cell r="BC3" t="str">
            <v>QUOTATION  NO.   :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769">
          <cell r="D769">
            <v>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>
        <row r="769">
          <cell r="D769">
            <v>0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769">
          <cell r="D769">
            <v>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>
        <row r="769">
          <cell r="D769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769">
          <cell r="D769">
            <v>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>
        <row r="769">
          <cell r="D769">
            <v>0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769">
          <cell r="D76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>
        <row r="769">
          <cell r="D769">
            <v>0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showGridLines="0" zoomScale="85" zoomScaleNormal="85" zoomScaleSheetLayoutView="90" workbookViewId="0"/>
  </sheetViews>
  <sheetFormatPr defaultColWidth="9.140625" defaultRowHeight="18.75"/>
  <cols>
    <col min="1" max="1" width="95.7109375" style="147" customWidth="1"/>
    <col min="2" max="2" width="9.140625" style="147"/>
    <col min="3" max="4" width="12.7109375" style="147" customWidth="1"/>
    <col min="5" max="5" width="1.7109375" style="147" customWidth="1"/>
    <col min="6" max="7" width="12.7109375" style="147" customWidth="1"/>
    <col min="8" max="16384" width="9.140625" style="147"/>
  </cols>
  <sheetData>
    <row r="1" spans="1:3" ht="240" customHeight="1"/>
    <row r="2" spans="1:3" ht="24" customHeight="1"/>
    <row r="3" spans="1:3" ht="20.25">
      <c r="A3" s="148" t="s">
        <v>222</v>
      </c>
    </row>
    <row r="4" spans="1:3" ht="20.25">
      <c r="A4" s="148" t="s">
        <v>220</v>
      </c>
      <c r="C4" s="149"/>
    </row>
    <row r="5" spans="1:3" ht="20.25">
      <c r="A5" s="148"/>
      <c r="C5" s="150"/>
    </row>
    <row r="6" spans="1:3" ht="20.25">
      <c r="A6" s="148" t="s">
        <v>221</v>
      </c>
      <c r="C6" s="150"/>
    </row>
    <row r="7" spans="1:3" ht="20.25">
      <c r="A7" s="148"/>
      <c r="C7" s="150"/>
    </row>
    <row r="8" spans="1:3" ht="20.25">
      <c r="A8" s="148" t="s">
        <v>223</v>
      </c>
      <c r="C8" s="149"/>
    </row>
    <row r="9" spans="1:3" ht="20.25">
      <c r="A9" s="151"/>
      <c r="C9" s="150"/>
    </row>
    <row r="10" spans="1:3" ht="20.25">
      <c r="A10" s="151"/>
    </row>
    <row r="11" spans="1:3" ht="23.25">
      <c r="A11" s="152"/>
    </row>
    <row r="12" spans="1:3" ht="23.25">
      <c r="A12" s="152"/>
    </row>
    <row r="17" spans="3:3">
      <c r="C17" s="153"/>
    </row>
    <row r="18" spans="3:3">
      <c r="C18" s="153"/>
    </row>
    <row r="19" spans="3:3">
      <c r="C19" s="153"/>
    </row>
  </sheetData>
  <pageMargins left="0.78740157480314965" right="0.59055118110236227" top="0.59055118110236227" bottom="0.59055118110236227" header="0.19685039370078741" footer="0.19685039370078741"/>
  <pageSetup paperSize="9" orientation="portrait" r:id="rId1"/>
  <headerFooter alignWithMargins="0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33" customWidth="1"/>
    <col min="2" max="3" width="2.7109375" style="27" customWidth="1"/>
    <col min="4" max="4" width="45.7109375" style="27" customWidth="1"/>
    <col min="5" max="5" width="8.7109375" style="11" customWidth="1"/>
    <col min="6" max="6" width="1.7109375" style="33" customWidth="1"/>
    <col min="7" max="7" width="13.7109375" style="33" customWidth="1"/>
    <col min="8" max="8" width="1.7109375" style="33" customWidth="1"/>
    <col min="9" max="9" width="13.7109375" style="33" customWidth="1"/>
    <col min="10" max="10" width="1.5703125" style="34" customWidth="1"/>
    <col min="11" max="11" width="9.140625" style="34"/>
    <col min="12" max="14" width="9.140625" style="33"/>
    <col min="15" max="15" width="15.5703125" style="33" customWidth="1"/>
    <col min="16" max="16" width="12.140625" style="33" customWidth="1"/>
    <col min="17" max="16384" width="9.140625" style="33"/>
  </cols>
  <sheetData>
    <row r="1" spans="1:16" s="22" customFormat="1" ht="23.1" customHeight="1">
      <c r="B1" s="2" t="s">
        <v>125</v>
      </c>
      <c r="C1" s="2"/>
      <c r="D1" s="2"/>
      <c r="E1" s="21"/>
      <c r="J1" s="80"/>
      <c r="K1" s="80"/>
    </row>
    <row r="2" spans="1:16" s="24" customFormat="1" ht="23.1" customHeight="1">
      <c r="B2" s="14" t="s">
        <v>79</v>
      </c>
      <c r="C2" s="14"/>
      <c r="D2" s="14"/>
      <c r="E2" s="23"/>
      <c r="J2" s="81"/>
      <c r="K2" s="81"/>
    </row>
    <row r="3" spans="1:16" s="24" customFormat="1" ht="23.1" customHeight="1">
      <c r="B3" s="51" t="s">
        <v>207</v>
      </c>
      <c r="C3" s="51"/>
      <c r="D3" s="51"/>
      <c r="E3" s="23"/>
      <c r="J3" s="81"/>
      <c r="K3" s="81"/>
    </row>
    <row r="4" spans="1:16" ht="15" customHeight="1"/>
    <row r="5" spans="1:16" ht="21.95" customHeight="1">
      <c r="A5" s="87" t="s">
        <v>148</v>
      </c>
      <c r="B5" s="14" t="s">
        <v>11</v>
      </c>
      <c r="C5" s="14"/>
      <c r="D5" s="14"/>
      <c r="E5" s="109" t="s">
        <v>0</v>
      </c>
      <c r="F5" s="13"/>
      <c r="G5" s="86" t="s">
        <v>205</v>
      </c>
      <c r="H5" s="42"/>
      <c r="I5" s="86" t="s">
        <v>147</v>
      </c>
    </row>
    <row r="6" spans="1:16" ht="21.95" customHeight="1">
      <c r="B6" s="74"/>
      <c r="C6" s="14"/>
      <c r="D6" s="14"/>
      <c r="E6" s="109"/>
      <c r="F6" s="13"/>
      <c r="G6" s="42">
        <v>2020</v>
      </c>
      <c r="H6" s="42"/>
      <c r="I6" s="42">
        <v>2019</v>
      </c>
    </row>
    <row r="7" spans="1:16" ht="21.95" customHeight="1">
      <c r="B7" s="74"/>
      <c r="C7" s="14"/>
      <c r="D7" s="14"/>
      <c r="E7" s="109"/>
      <c r="F7" s="13"/>
      <c r="G7" s="60" t="s">
        <v>152</v>
      </c>
      <c r="H7" s="42"/>
      <c r="I7" s="42"/>
    </row>
    <row r="8" spans="1:16" ht="21.95" customHeight="1">
      <c r="B8" s="14"/>
      <c r="C8" s="14"/>
      <c r="D8" s="14"/>
      <c r="E8" s="109"/>
      <c r="F8" s="13"/>
      <c r="G8" s="280" t="s">
        <v>13</v>
      </c>
      <c r="H8" s="280"/>
      <c r="I8" s="280"/>
    </row>
    <row r="9" spans="1:16" ht="21.95" customHeight="1">
      <c r="B9" s="19" t="s">
        <v>12</v>
      </c>
      <c r="C9" s="19"/>
      <c r="D9" s="19"/>
      <c r="E9" s="15"/>
      <c r="F9" s="35"/>
      <c r="G9" s="36"/>
      <c r="H9" s="36"/>
      <c r="I9" s="36"/>
    </row>
    <row r="10" spans="1:16" ht="21.95" customHeight="1">
      <c r="B10" s="27" t="s">
        <v>6</v>
      </c>
      <c r="F10" s="35"/>
      <c r="G10" s="37">
        <v>7019869</v>
      </c>
      <c r="H10" s="38"/>
      <c r="I10" s="37">
        <v>4393845</v>
      </c>
      <c r="K10" s="92"/>
      <c r="L10" s="92"/>
      <c r="P10" s="39"/>
    </row>
    <row r="11" spans="1:16" ht="21.95" customHeight="1">
      <c r="B11" s="53" t="s">
        <v>179</v>
      </c>
      <c r="F11" s="35"/>
      <c r="G11" s="37">
        <v>1497687</v>
      </c>
      <c r="H11" s="38"/>
      <c r="I11" s="37">
        <v>565508</v>
      </c>
      <c r="K11" s="92"/>
      <c r="L11" s="92"/>
      <c r="P11" s="39"/>
    </row>
    <row r="12" spans="1:16" ht="21.95" customHeight="1">
      <c r="B12" s="53" t="s">
        <v>85</v>
      </c>
      <c r="E12" s="11" t="s">
        <v>195</v>
      </c>
      <c r="F12" s="35"/>
      <c r="G12" s="37">
        <v>15410419</v>
      </c>
      <c r="H12" s="38"/>
      <c r="I12" s="37">
        <v>15198020</v>
      </c>
      <c r="K12" s="92"/>
      <c r="L12" s="92"/>
      <c r="P12" s="39"/>
    </row>
    <row r="13" spans="1:16" ht="21.95" customHeight="1">
      <c r="B13" s="53" t="s">
        <v>162</v>
      </c>
      <c r="F13" s="35"/>
      <c r="G13" s="37">
        <v>1176621</v>
      </c>
      <c r="H13" s="38"/>
      <c r="I13" s="37">
        <v>1715782</v>
      </c>
      <c r="K13" s="92"/>
      <c r="L13" s="92"/>
      <c r="P13" s="39"/>
    </row>
    <row r="14" spans="1:16" ht="21.95" customHeight="1">
      <c r="B14" s="53" t="s">
        <v>180</v>
      </c>
      <c r="E14" s="11">
        <v>5</v>
      </c>
      <c r="F14" s="35"/>
      <c r="G14" s="37">
        <v>0</v>
      </c>
      <c r="H14" s="38"/>
      <c r="I14" s="37">
        <v>4601</v>
      </c>
      <c r="K14" s="92"/>
      <c r="L14" s="92"/>
      <c r="P14" s="39"/>
    </row>
    <row r="15" spans="1:16" ht="21.95" customHeight="1">
      <c r="B15" s="27" t="s">
        <v>31</v>
      </c>
      <c r="F15" s="35"/>
      <c r="G15" s="37">
        <v>11981783</v>
      </c>
      <c r="H15" s="38"/>
      <c r="I15" s="37">
        <v>13276136</v>
      </c>
      <c r="K15" s="92"/>
      <c r="L15" s="92"/>
      <c r="P15" s="39"/>
    </row>
    <row r="16" spans="1:16" ht="21.95" customHeight="1">
      <c r="B16" s="27" t="s">
        <v>119</v>
      </c>
      <c r="F16" s="35"/>
      <c r="G16" s="37">
        <v>269945</v>
      </c>
      <c r="H16" s="38"/>
      <c r="I16" s="37">
        <v>229431</v>
      </c>
      <c r="K16" s="92"/>
      <c r="L16" s="92"/>
      <c r="P16" s="39"/>
    </row>
    <row r="17" spans="2:16" s="1" customFormat="1" ht="21.95" customHeight="1">
      <c r="B17" s="20" t="s">
        <v>17</v>
      </c>
      <c r="C17" s="20"/>
      <c r="D17" s="20"/>
      <c r="E17" s="77"/>
      <c r="F17" s="26"/>
      <c r="G17" s="9">
        <f>SUM(G10:G16)</f>
        <v>37356324</v>
      </c>
      <c r="H17" s="10"/>
      <c r="I17" s="9">
        <f>SUM(I10:I16)</f>
        <v>35383323</v>
      </c>
      <c r="J17" s="31"/>
      <c r="K17" s="31"/>
      <c r="P17" s="39"/>
    </row>
    <row r="18" spans="2:16" ht="9.9499999999999993" customHeight="1">
      <c r="B18" s="20"/>
      <c r="C18" s="20"/>
      <c r="D18" s="20"/>
      <c r="E18" s="77"/>
      <c r="F18" s="35"/>
      <c r="G18" s="39"/>
      <c r="H18" s="38"/>
      <c r="I18" s="39"/>
      <c r="P18" s="39"/>
    </row>
    <row r="19" spans="2:16" ht="21.95" customHeight="1">
      <c r="B19" s="19" t="s">
        <v>14</v>
      </c>
      <c r="C19" s="19"/>
      <c r="D19" s="19"/>
      <c r="E19" s="77"/>
      <c r="F19" s="35"/>
      <c r="G19" s="39"/>
      <c r="H19" s="38"/>
      <c r="I19" s="39"/>
      <c r="P19" s="39"/>
    </row>
    <row r="20" spans="2:16" ht="21.95" customHeight="1">
      <c r="B20" s="53" t="s">
        <v>181</v>
      </c>
      <c r="C20" s="19"/>
      <c r="D20" s="19"/>
      <c r="F20" s="35"/>
      <c r="G20" s="39">
        <v>8456</v>
      </c>
      <c r="H20" s="38"/>
      <c r="I20" s="39">
        <v>16192</v>
      </c>
      <c r="K20" s="92"/>
      <c r="L20" s="92"/>
      <c r="P20" s="39"/>
    </row>
    <row r="21" spans="2:16" ht="21.95" customHeight="1">
      <c r="B21" s="27" t="s">
        <v>120</v>
      </c>
      <c r="E21" s="11">
        <v>7</v>
      </c>
      <c r="F21" s="35"/>
      <c r="G21" s="37">
        <v>810959</v>
      </c>
      <c r="H21" s="38"/>
      <c r="I21" s="37">
        <v>770754</v>
      </c>
      <c r="K21" s="92"/>
      <c r="L21" s="92"/>
      <c r="P21" s="39"/>
    </row>
    <row r="22" spans="2:16" ht="21.95" customHeight="1">
      <c r="B22" s="27" t="s">
        <v>86</v>
      </c>
      <c r="E22" s="11">
        <v>5</v>
      </c>
      <c r="F22" s="35"/>
      <c r="G22" s="37">
        <v>645489</v>
      </c>
      <c r="H22" s="38"/>
      <c r="I22" s="37">
        <v>980633</v>
      </c>
      <c r="K22" s="92"/>
      <c r="L22" s="92"/>
      <c r="P22" s="39"/>
    </row>
    <row r="23" spans="2:16" ht="21.95" customHeight="1">
      <c r="B23" s="27" t="s">
        <v>165</v>
      </c>
      <c r="F23" s="35"/>
      <c r="G23" s="37">
        <v>189588</v>
      </c>
      <c r="H23" s="38"/>
      <c r="I23" s="37">
        <v>187400</v>
      </c>
      <c r="K23" s="92"/>
      <c r="L23" s="92"/>
      <c r="P23" s="39"/>
    </row>
    <row r="24" spans="2:16" ht="21.95" customHeight="1">
      <c r="B24" s="27" t="s">
        <v>32</v>
      </c>
      <c r="E24" s="11" t="s">
        <v>183</v>
      </c>
      <c r="F24" s="35"/>
      <c r="G24" s="37">
        <v>86311153</v>
      </c>
      <c r="H24" s="38"/>
      <c r="I24" s="37">
        <v>82863567</v>
      </c>
      <c r="K24" s="92"/>
      <c r="L24" s="92"/>
      <c r="P24" s="39"/>
    </row>
    <row r="25" spans="2:16" ht="21.95" customHeight="1">
      <c r="B25" s="27" t="s">
        <v>45</v>
      </c>
      <c r="E25" s="11">
        <v>4</v>
      </c>
      <c r="F25" s="35"/>
      <c r="G25" s="37">
        <v>17093364</v>
      </c>
      <c r="H25" s="38"/>
      <c r="I25" s="37">
        <v>17612266</v>
      </c>
      <c r="K25" s="92"/>
      <c r="L25" s="92"/>
      <c r="P25" s="39"/>
    </row>
    <row r="26" spans="2:16" ht="21.95" customHeight="1">
      <c r="B26" s="53" t="s">
        <v>182</v>
      </c>
      <c r="F26" s="35"/>
      <c r="G26" s="37">
        <v>772459</v>
      </c>
      <c r="H26" s="38"/>
      <c r="I26" s="37">
        <v>814032</v>
      </c>
      <c r="K26" s="92"/>
      <c r="L26" s="92"/>
      <c r="P26" s="39"/>
    </row>
    <row r="27" spans="2:16" ht="21.95" customHeight="1">
      <c r="B27" s="27" t="s">
        <v>35</v>
      </c>
      <c r="E27" s="11">
        <v>14</v>
      </c>
      <c r="F27" s="35"/>
      <c r="G27" s="37">
        <v>1045138</v>
      </c>
      <c r="H27" s="38"/>
      <c r="I27" s="37">
        <v>744955</v>
      </c>
      <c r="K27" s="92"/>
      <c r="L27" s="92"/>
      <c r="P27" s="39"/>
    </row>
    <row r="28" spans="2:16" ht="21.95" customHeight="1">
      <c r="B28" s="27" t="s">
        <v>121</v>
      </c>
      <c r="F28" s="35"/>
      <c r="G28" s="37">
        <v>261305</v>
      </c>
      <c r="H28" s="38"/>
      <c r="I28" s="37">
        <v>139923</v>
      </c>
      <c r="K28" s="92"/>
      <c r="L28" s="92"/>
      <c r="P28" s="39"/>
    </row>
    <row r="29" spans="2:16" s="1" customFormat="1" ht="21.95" customHeight="1">
      <c r="B29" s="20" t="s">
        <v>15</v>
      </c>
      <c r="C29" s="20"/>
      <c r="D29" s="20"/>
      <c r="E29" s="15"/>
      <c r="F29" s="26"/>
      <c r="G29" s="9">
        <f>SUM(G20:G28)</f>
        <v>107137911</v>
      </c>
      <c r="H29" s="10"/>
      <c r="I29" s="9">
        <f>SUM(I20:I28)</f>
        <v>104129722</v>
      </c>
      <c r="J29" s="31"/>
      <c r="K29" s="92"/>
      <c r="L29" s="92"/>
      <c r="P29" s="39"/>
    </row>
    <row r="30" spans="2:16" ht="9.9499999999999993" customHeight="1">
      <c r="B30" s="20"/>
      <c r="C30" s="20"/>
      <c r="D30" s="20"/>
      <c r="F30" s="35"/>
      <c r="G30" s="40"/>
      <c r="H30" s="38"/>
      <c r="I30" s="40"/>
      <c r="P30" s="39"/>
    </row>
    <row r="31" spans="2:16" s="5" customFormat="1" ht="21.95" customHeight="1" thickBot="1">
      <c r="B31" s="20" t="s">
        <v>16</v>
      </c>
      <c r="C31" s="20"/>
      <c r="D31" s="20"/>
      <c r="E31" s="11"/>
      <c r="F31" s="35"/>
      <c r="G31" s="12">
        <f>SUM(G17,G29)</f>
        <v>144494235</v>
      </c>
      <c r="H31" s="10"/>
      <c r="I31" s="12">
        <f>SUM(I17,I29)</f>
        <v>139513045</v>
      </c>
      <c r="J31" s="13"/>
      <c r="K31" s="13"/>
      <c r="P31" s="39"/>
    </row>
    <row r="32" spans="2:16" s="5" customFormat="1" ht="9.9499999999999993" customHeight="1" thickTop="1">
      <c r="B32" s="20"/>
      <c r="C32" s="20"/>
      <c r="D32" s="20"/>
      <c r="E32" s="11"/>
      <c r="F32" s="35"/>
      <c r="G32" s="16"/>
      <c r="H32" s="17"/>
      <c r="I32" s="16"/>
      <c r="J32" s="13"/>
      <c r="K32" s="13"/>
    </row>
    <row r="33" spans="1:11" s="22" customFormat="1" ht="23.1" customHeight="1">
      <c r="B33" s="2" t="s">
        <v>125</v>
      </c>
      <c r="C33" s="2"/>
      <c r="D33" s="2"/>
      <c r="E33" s="21"/>
      <c r="J33" s="80"/>
      <c r="K33" s="80"/>
    </row>
    <row r="34" spans="1:11" s="24" customFormat="1" ht="23.1" customHeight="1">
      <c r="B34" s="14" t="s">
        <v>79</v>
      </c>
      <c r="C34" s="14"/>
      <c r="D34" s="14"/>
      <c r="E34" s="23"/>
      <c r="J34" s="81"/>
      <c r="K34" s="81"/>
    </row>
    <row r="35" spans="1:11" s="24" customFormat="1" ht="23.1" customHeight="1">
      <c r="B35" s="51" t="str">
        <f>$B$3</f>
        <v>As at 30 September 2020</v>
      </c>
      <c r="C35" s="51"/>
      <c r="D35" s="51"/>
      <c r="E35" s="23"/>
      <c r="J35" s="81"/>
      <c r="K35" s="81"/>
    </row>
    <row r="36" spans="1:11" ht="15" customHeight="1"/>
    <row r="37" spans="1:11" ht="21.95" customHeight="1">
      <c r="B37" s="14" t="s">
        <v>110</v>
      </c>
      <c r="C37" s="14"/>
      <c r="D37" s="14"/>
      <c r="E37" s="109" t="s">
        <v>0</v>
      </c>
      <c r="F37" s="13"/>
      <c r="G37" s="86" t="s">
        <v>205</v>
      </c>
      <c r="H37" s="42"/>
      <c r="I37" s="86" t="s">
        <v>147</v>
      </c>
    </row>
    <row r="38" spans="1:11" ht="21.95" customHeight="1">
      <c r="A38" s="87" t="s">
        <v>148</v>
      </c>
      <c r="B38" s="74"/>
      <c r="C38" s="14"/>
      <c r="D38" s="14"/>
      <c r="E38" s="109"/>
      <c r="F38" s="13"/>
      <c r="G38" s="42">
        <v>2020</v>
      </c>
      <c r="H38" s="42"/>
      <c r="I38" s="42">
        <v>2019</v>
      </c>
    </row>
    <row r="39" spans="1:11" ht="21.95" customHeight="1">
      <c r="B39" s="74"/>
      <c r="C39" s="14"/>
      <c r="D39" s="14"/>
      <c r="E39" s="109"/>
      <c r="F39" s="13"/>
      <c r="G39" s="60" t="s">
        <v>152</v>
      </c>
      <c r="H39" s="42"/>
      <c r="I39" s="42"/>
    </row>
    <row r="40" spans="1:11" ht="21.95" customHeight="1">
      <c r="B40" s="74"/>
      <c r="C40" s="14"/>
      <c r="D40" s="14"/>
      <c r="E40" s="109"/>
      <c r="F40" s="13"/>
      <c r="G40" s="280" t="s">
        <v>13</v>
      </c>
      <c r="H40" s="280"/>
      <c r="I40" s="280"/>
    </row>
    <row r="41" spans="1:11" s="5" customFormat="1" ht="21.95" customHeight="1">
      <c r="B41" s="19" t="s">
        <v>18</v>
      </c>
      <c r="C41" s="19"/>
      <c r="D41" s="19"/>
      <c r="E41" s="15"/>
      <c r="F41" s="1"/>
      <c r="G41" s="25"/>
      <c r="H41" s="25"/>
      <c r="I41" s="25"/>
      <c r="J41" s="13"/>
      <c r="K41" s="13"/>
    </row>
    <row r="42" spans="1:11" ht="21.95" customHeight="1">
      <c r="B42" s="53" t="s">
        <v>225</v>
      </c>
      <c r="C42" s="6"/>
      <c r="D42" s="6"/>
      <c r="G42" s="36"/>
      <c r="H42" s="36"/>
      <c r="I42" s="36"/>
    </row>
    <row r="43" spans="1:11" ht="21.95" customHeight="1">
      <c r="C43" s="53" t="s">
        <v>226</v>
      </c>
      <c r="E43" s="11" t="s">
        <v>196</v>
      </c>
      <c r="G43" s="37">
        <v>28199769</v>
      </c>
      <c r="H43" s="38"/>
      <c r="I43" s="37">
        <v>7131509</v>
      </c>
    </row>
    <row r="44" spans="1:11" ht="21.95" customHeight="1">
      <c r="B44" s="53" t="s">
        <v>87</v>
      </c>
      <c r="C44" s="53"/>
      <c r="D44" s="53"/>
      <c r="E44" s="11">
        <v>5</v>
      </c>
      <c r="G44" s="37">
        <v>13202900</v>
      </c>
      <c r="H44" s="38"/>
      <c r="I44" s="37">
        <v>10058564</v>
      </c>
      <c r="K44" s="82"/>
    </row>
    <row r="45" spans="1:11" ht="21.95" customHeight="1">
      <c r="B45" s="53" t="s">
        <v>227</v>
      </c>
      <c r="D45" s="53"/>
      <c r="E45" s="33"/>
    </row>
    <row r="46" spans="1:11" ht="21.95" customHeight="1">
      <c r="C46" s="53" t="s">
        <v>226</v>
      </c>
      <c r="D46" s="53"/>
      <c r="E46" s="11" t="s">
        <v>196</v>
      </c>
      <c r="G46" s="37">
        <v>15982951</v>
      </c>
      <c r="H46" s="38"/>
      <c r="I46" s="37">
        <v>2183635</v>
      </c>
    </row>
    <row r="47" spans="1:11" ht="21.95" customHeight="1">
      <c r="B47" s="53" t="s">
        <v>168</v>
      </c>
      <c r="C47" s="53"/>
      <c r="D47" s="53"/>
      <c r="E47" s="11" t="s">
        <v>197</v>
      </c>
      <c r="G47" s="37">
        <v>395212</v>
      </c>
      <c r="H47" s="38"/>
      <c r="I47" s="37">
        <v>87801</v>
      </c>
    </row>
    <row r="48" spans="1:11" ht="21.95" customHeight="1">
      <c r="B48" s="53" t="s">
        <v>122</v>
      </c>
      <c r="C48" s="53"/>
      <c r="D48" s="53"/>
      <c r="E48" s="11">
        <v>5</v>
      </c>
      <c r="G48" s="37">
        <v>0</v>
      </c>
      <c r="H48" s="38"/>
      <c r="I48" s="37">
        <v>33827196</v>
      </c>
    </row>
    <row r="49" spans="2:15" ht="21.95" customHeight="1">
      <c r="B49" s="27" t="s">
        <v>224</v>
      </c>
      <c r="G49" s="37">
        <v>671852</v>
      </c>
      <c r="H49" s="38"/>
      <c r="I49" s="37">
        <v>604793</v>
      </c>
    </row>
    <row r="50" spans="2:15" ht="21.95" customHeight="1">
      <c r="B50" s="27" t="s">
        <v>265</v>
      </c>
      <c r="G50" s="37">
        <v>114769</v>
      </c>
      <c r="H50" s="38"/>
      <c r="I50" s="37">
        <v>120546</v>
      </c>
    </row>
    <row r="51" spans="2:15" s="1" customFormat="1" ht="21.95" customHeight="1">
      <c r="B51" s="20" t="s">
        <v>19</v>
      </c>
      <c r="C51" s="20"/>
      <c r="D51" s="20"/>
      <c r="E51" s="15"/>
      <c r="G51" s="9">
        <f>SUM(G43:G50)</f>
        <v>58567453</v>
      </c>
      <c r="H51" s="10"/>
      <c r="I51" s="9">
        <f>SUM(I43:I50)</f>
        <v>54014044</v>
      </c>
      <c r="J51" s="31"/>
      <c r="K51" s="31"/>
      <c r="O51" s="33"/>
    </row>
    <row r="52" spans="2:15" ht="9.9499999999999993" customHeight="1">
      <c r="B52" s="20"/>
      <c r="C52" s="20"/>
      <c r="D52" s="20"/>
      <c r="G52" s="39"/>
      <c r="H52" s="38"/>
      <c r="I52" s="39"/>
    </row>
    <row r="53" spans="2:15" ht="21.95" customHeight="1">
      <c r="B53" s="19" t="s">
        <v>20</v>
      </c>
      <c r="C53" s="19"/>
      <c r="D53" s="19"/>
      <c r="G53" s="39"/>
      <c r="H53" s="38"/>
      <c r="I53" s="39"/>
    </row>
    <row r="54" spans="2:15" ht="21.95" customHeight="1">
      <c r="B54" s="27" t="s">
        <v>123</v>
      </c>
      <c r="E54" s="11" t="s">
        <v>196</v>
      </c>
      <c r="G54" s="37">
        <v>12740930</v>
      </c>
      <c r="H54" s="38"/>
      <c r="I54" s="37">
        <v>16318425</v>
      </c>
    </row>
    <row r="55" spans="2:15" ht="21.95" customHeight="1">
      <c r="B55" s="53" t="s">
        <v>169</v>
      </c>
      <c r="E55" s="11" t="s">
        <v>197</v>
      </c>
      <c r="G55" s="37">
        <v>1085520</v>
      </c>
      <c r="H55" s="38"/>
      <c r="I55" s="37">
        <v>35337</v>
      </c>
    </row>
    <row r="56" spans="2:15" ht="21.95" customHeight="1">
      <c r="B56" s="27" t="s">
        <v>36</v>
      </c>
      <c r="E56" s="11">
        <v>14</v>
      </c>
      <c r="G56" s="37">
        <v>2237355</v>
      </c>
      <c r="H56" s="38"/>
      <c r="I56" s="37">
        <v>2873568</v>
      </c>
    </row>
    <row r="57" spans="2:15" ht="21.95" customHeight="1">
      <c r="B57" s="53" t="s">
        <v>88</v>
      </c>
      <c r="E57" s="11">
        <v>11</v>
      </c>
      <c r="G57" s="37">
        <v>3512444</v>
      </c>
      <c r="H57" s="38"/>
      <c r="I57" s="37">
        <v>3375357</v>
      </c>
    </row>
    <row r="58" spans="2:15" ht="21.95" customHeight="1">
      <c r="B58" s="27" t="s">
        <v>8</v>
      </c>
      <c r="G58" s="37">
        <v>70131</v>
      </c>
      <c r="H58" s="38"/>
      <c r="I58" s="37">
        <v>80319</v>
      </c>
    </row>
    <row r="59" spans="2:15" s="5" customFormat="1" ht="21.95" customHeight="1">
      <c r="B59" s="20" t="s">
        <v>21</v>
      </c>
      <c r="C59" s="20"/>
      <c r="D59" s="20"/>
      <c r="E59" s="11"/>
      <c r="F59" s="33"/>
      <c r="G59" s="9">
        <f>SUM(G54:G58)</f>
        <v>19646380</v>
      </c>
      <c r="H59" s="10"/>
      <c r="I59" s="9">
        <f>SUM(I54:I58)</f>
        <v>22683006</v>
      </c>
      <c r="J59" s="13"/>
      <c r="K59" s="13"/>
      <c r="O59" s="33"/>
    </row>
    <row r="60" spans="2:15" ht="9.9499999999999993" customHeight="1">
      <c r="B60" s="20"/>
      <c r="C60" s="20"/>
      <c r="D60" s="20"/>
      <c r="G60" s="39"/>
      <c r="H60" s="38"/>
      <c r="I60" s="39"/>
    </row>
    <row r="61" spans="2:15" s="5" customFormat="1" ht="21.95" customHeight="1">
      <c r="B61" s="20" t="s">
        <v>26</v>
      </c>
      <c r="C61" s="20"/>
      <c r="D61" s="20"/>
      <c r="E61" s="11"/>
      <c r="F61" s="33"/>
      <c r="G61" s="7">
        <f>SUM(G51,G59)</f>
        <v>78213833</v>
      </c>
      <c r="H61" s="10"/>
      <c r="I61" s="7">
        <f>SUM(I51,I59)</f>
        <v>76697050</v>
      </c>
      <c r="J61" s="13"/>
      <c r="K61" s="13"/>
      <c r="O61" s="33"/>
    </row>
    <row r="62" spans="2:15" s="5" customFormat="1" ht="9.9499999999999993" customHeight="1">
      <c r="B62" s="20"/>
      <c r="C62" s="20"/>
      <c r="D62" s="20"/>
      <c r="E62" s="11"/>
      <c r="F62" s="33"/>
      <c r="G62" s="16"/>
      <c r="H62" s="17"/>
      <c r="I62" s="16"/>
      <c r="J62" s="13"/>
      <c r="K62" s="13"/>
    </row>
    <row r="63" spans="2:15" s="22" customFormat="1" ht="23.1" customHeight="1">
      <c r="B63" s="2" t="s">
        <v>125</v>
      </c>
      <c r="C63" s="2"/>
      <c r="D63" s="2"/>
      <c r="E63" s="21"/>
      <c r="J63" s="80"/>
      <c r="K63" s="80"/>
    </row>
    <row r="64" spans="2:15" s="24" customFormat="1" ht="23.1" customHeight="1">
      <c r="B64" s="14" t="s">
        <v>79</v>
      </c>
      <c r="C64" s="14"/>
      <c r="D64" s="14"/>
      <c r="E64" s="23"/>
      <c r="J64" s="81"/>
      <c r="K64" s="81"/>
    </row>
    <row r="65" spans="1:17" s="24" customFormat="1" ht="23.1" customHeight="1">
      <c r="B65" s="51" t="str">
        <f>$B$3</f>
        <v>As at 30 September 2020</v>
      </c>
      <c r="C65" s="51"/>
      <c r="D65" s="51"/>
      <c r="E65" s="23"/>
      <c r="J65" s="81"/>
      <c r="K65" s="81"/>
    </row>
    <row r="66" spans="1:17" ht="15" customHeight="1"/>
    <row r="67" spans="1:17" ht="21.95" customHeight="1">
      <c r="B67" s="14" t="s">
        <v>110</v>
      </c>
      <c r="C67" s="14"/>
      <c r="D67" s="14"/>
      <c r="E67" s="109"/>
      <c r="F67" s="13"/>
      <c r="G67" s="86" t="s">
        <v>205</v>
      </c>
      <c r="H67" s="42"/>
      <c r="I67" s="86" t="s">
        <v>147</v>
      </c>
    </row>
    <row r="68" spans="1:17" ht="21.95" customHeight="1">
      <c r="B68" s="74"/>
      <c r="C68" s="14"/>
      <c r="D68" s="14"/>
      <c r="E68" s="109"/>
      <c r="F68" s="13"/>
      <c r="G68" s="42">
        <v>2020</v>
      </c>
      <c r="H68" s="42"/>
      <c r="I68" s="42">
        <v>2019</v>
      </c>
    </row>
    <row r="69" spans="1:17" ht="21.95" customHeight="1">
      <c r="A69" s="87" t="s">
        <v>148</v>
      </c>
      <c r="B69" s="74"/>
      <c r="C69" s="14"/>
      <c r="D69" s="14"/>
      <c r="E69" s="109"/>
      <c r="F69" s="13"/>
      <c r="G69" s="60" t="s">
        <v>152</v>
      </c>
      <c r="H69" s="42"/>
      <c r="I69" s="42"/>
    </row>
    <row r="70" spans="1:17" ht="21.95" customHeight="1">
      <c r="B70" s="14"/>
      <c r="C70" s="14"/>
      <c r="D70" s="14"/>
      <c r="E70" s="109"/>
      <c r="F70" s="13"/>
      <c r="G70" s="280" t="s">
        <v>13</v>
      </c>
      <c r="H70" s="280"/>
      <c r="I70" s="280"/>
    </row>
    <row r="71" spans="1:17" ht="21.95" customHeight="1">
      <c r="B71" s="19" t="s">
        <v>111</v>
      </c>
      <c r="C71" s="19"/>
      <c r="D71" s="19"/>
      <c r="G71" s="36"/>
      <c r="H71" s="36"/>
      <c r="I71" s="36"/>
    </row>
    <row r="72" spans="1:17" ht="21.95" customHeight="1">
      <c r="B72" s="53" t="s">
        <v>25</v>
      </c>
      <c r="C72" s="18"/>
      <c r="D72" s="18"/>
      <c r="G72" s="36"/>
      <c r="H72" s="36"/>
      <c r="I72" s="36"/>
    </row>
    <row r="73" spans="1:17" ht="21.95" customHeight="1">
      <c r="B73" s="94" t="s">
        <v>115</v>
      </c>
      <c r="C73" s="95"/>
      <c r="D73" s="94"/>
      <c r="G73" s="36"/>
      <c r="H73" s="36"/>
      <c r="I73" s="36"/>
    </row>
    <row r="74" spans="1:17" s="5" customFormat="1" ht="21.95" customHeight="1" thickBot="1">
      <c r="B74" s="96"/>
      <c r="C74" s="97" t="s">
        <v>170</v>
      </c>
      <c r="D74" s="98"/>
      <c r="E74" s="11"/>
      <c r="F74" s="33"/>
      <c r="G74" s="12">
        <v>4500000</v>
      </c>
      <c r="H74" s="10"/>
      <c r="I74" s="12">
        <v>4500000</v>
      </c>
      <c r="J74" s="13"/>
      <c r="K74" s="13"/>
      <c r="O74" s="33"/>
      <c r="P74" s="33"/>
      <c r="Q74" s="33"/>
    </row>
    <row r="75" spans="1:17" s="5" customFormat="1" ht="21.95" customHeight="1" thickTop="1">
      <c r="B75" s="94" t="s">
        <v>112</v>
      </c>
      <c r="C75" s="99"/>
      <c r="D75" s="99"/>
      <c r="E75" s="11"/>
      <c r="F75" s="33"/>
      <c r="G75" s="8"/>
      <c r="H75" s="10"/>
      <c r="I75" s="8"/>
      <c r="J75" s="13"/>
      <c r="K75" s="13"/>
      <c r="O75" s="33"/>
      <c r="P75" s="33"/>
      <c r="Q75" s="33"/>
    </row>
    <row r="76" spans="1:17" ht="21.95" customHeight="1">
      <c r="B76" s="100"/>
      <c r="C76" s="97" t="s">
        <v>171</v>
      </c>
      <c r="D76" s="97"/>
      <c r="G76" s="37">
        <v>3126000</v>
      </c>
      <c r="H76" s="38"/>
      <c r="I76" s="37">
        <v>3126000</v>
      </c>
    </row>
    <row r="77" spans="1:17" ht="21.95" customHeight="1">
      <c r="B77" s="6" t="s">
        <v>124</v>
      </c>
      <c r="C77" s="6"/>
      <c r="D77" s="33"/>
      <c r="G77" s="37">
        <v>1935000</v>
      </c>
      <c r="H77" s="38"/>
      <c r="I77" s="37">
        <v>1935000</v>
      </c>
    </row>
    <row r="78" spans="1:17" s="5" customFormat="1" ht="21.95" customHeight="1">
      <c r="B78" s="53" t="s">
        <v>1</v>
      </c>
      <c r="C78" s="18"/>
      <c r="D78" s="18"/>
      <c r="E78" s="15"/>
      <c r="F78" s="1"/>
      <c r="G78" s="102"/>
      <c r="H78" s="103"/>
      <c r="I78" s="102"/>
      <c r="J78" s="13"/>
      <c r="K78" s="13"/>
      <c r="O78" s="33"/>
      <c r="P78" s="33"/>
      <c r="Q78" s="33"/>
    </row>
    <row r="79" spans="1:17" ht="21.95" customHeight="1">
      <c r="B79" s="94" t="s">
        <v>2</v>
      </c>
      <c r="C79" s="100"/>
      <c r="D79" s="33"/>
      <c r="G79" s="37"/>
      <c r="H79" s="38"/>
      <c r="I79" s="37"/>
    </row>
    <row r="80" spans="1:17" ht="21.95" customHeight="1">
      <c r="B80" s="95"/>
      <c r="C80" s="101" t="s">
        <v>47</v>
      </c>
      <c r="D80" s="33"/>
      <c r="G80" s="37">
        <v>218600</v>
      </c>
      <c r="H80" s="38"/>
      <c r="I80" s="37">
        <v>218600</v>
      </c>
    </row>
    <row r="81" spans="2:17" ht="21.95" customHeight="1">
      <c r="B81" s="95"/>
      <c r="C81" s="96" t="s">
        <v>48</v>
      </c>
      <c r="D81" s="33"/>
      <c r="G81" s="37">
        <v>3000</v>
      </c>
      <c r="H81" s="38"/>
      <c r="I81" s="37">
        <v>3000</v>
      </c>
    </row>
    <row r="82" spans="2:17" ht="21.95" customHeight="1">
      <c r="B82" s="94" t="s">
        <v>46</v>
      </c>
      <c r="C82" s="96"/>
      <c r="D82" s="33"/>
      <c r="G82" s="37">
        <v>45537124</v>
      </c>
      <c r="H82" s="38"/>
      <c r="I82" s="37">
        <v>41929779</v>
      </c>
    </row>
    <row r="83" spans="2:17" ht="21.95" customHeight="1">
      <c r="B83" s="6" t="s">
        <v>108</v>
      </c>
      <c r="G83" s="37">
        <v>-3983308</v>
      </c>
      <c r="H83" s="38"/>
      <c r="I83" s="37">
        <v>-4260330</v>
      </c>
    </row>
    <row r="84" spans="2:17" s="5" customFormat="1" ht="21.95" customHeight="1">
      <c r="B84" s="20" t="s">
        <v>60</v>
      </c>
      <c r="C84" s="20"/>
      <c r="D84" s="20"/>
      <c r="E84" s="11"/>
      <c r="F84" s="33"/>
      <c r="G84" s="28">
        <f>SUM(G76:G83)</f>
        <v>46836416</v>
      </c>
      <c r="H84" s="8"/>
      <c r="I84" s="28">
        <f>SUM(I76:I83)</f>
        <v>42952049</v>
      </c>
      <c r="J84" s="13"/>
      <c r="K84" s="83"/>
      <c r="O84" s="33"/>
      <c r="P84" s="33"/>
      <c r="Q84" s="33"/>
    </row>
    <row r="85" spans="2:17" ht="21.95" customHeight="1">
      <c r="B85" s="6" t="s">
        <v>49</v>
      </c>
      <c r="C85" s="18"/>
      <c r="D85" s="18"/>
      <c r="G85" s="41">
        <v>19443986</v>
      </c>
      <c r="H85" s="38"/>
      <c r="I85" s="41">
        <v>19863946</v>
      </c>
    </row>
    <row r="86" spans="2:17" s="5" customFormat="1" ht="9.9499999999999993" customHeight="1">
      <c r="B86" s="6"/>
      <c r="C86" s="6"/>
      <c r="D86" s="6"/>
      <c r="E86" s="11"/>
      <c r="F86" s="33"/>
      <c r="G86" s="30"/>
      <c r="H86" s="10"/>
      <c r="I86" s="30"/>
      <c r="J86" s="13"/>
      <c r="K86" s="13"/>
      <c r="O86" s="33"/>
      <c r="P86" s="33"/>
      <c r="Q86" s="33"/>
    </row>
    <row r="87" spans="2:17" s="5" customFormat="1" ht="21.95" customHeight="1">
      <c r="B87" s="20" t="s">
        <v>23</v>
      </c>
      <c r="C87" s="20"/>
      <c r="D87" s="20"/>
      <c r="E87" s="11"/>
      <c r="F87" s="33"/>
      <c r="G87" s="29">
        <f>SUM(G84:G85)</f>
        <v>66280402</v>
      </c>
      <c r="H87" s="10"/>
      <c r="I87" s="29">
        <f>SUM(I84:I85)</f>
        <v>62815995</v>
      </c>
      <c r="J87" s="13"/>
      <c r="K87" s="13"/>
      <c r="O87" s="33"/>
      <c r="P87" s="33"/>
      <c r="Q87" s="33"/>
    </row>
    <row r="88" spans="2:17" s="5" customFormat="1" ht="9.9499999999999993" customHeight="1">
      <c r="B88" s="6"/>
      <c r="C88" s="6"/>
      <c r="D88" s="6"/>
      <c r="E88" s="11"/>
      <c r="F88" s="33"/>
      <c r="G88" s="30"/>
      <c r="H88" s="10"/>
      <c r="I88" s="30"/>
      <c r="J88" s="13"/>
      <c r="K88" s="13"/>
      <c r="O88" s="33"/>
      <c r="P88" s="33"/>
      <c r="Q88" s="33"/>
    </row>
    <row r="89" spans="2:17" s="5" customFormat="1" ht="21.95" customHeight="1" thickBot="1">
      <c r="B89" s="20" t="s">
        <v>109</v>
      </c>
      <c r="C89" s="20"/>
      <c r="D89" s="20"/>
      <c r="E89" s="11"/>
      <c r="F89" s="33"/>
      <c r="G89" s="12">
        <f>SUM(G61,G87)</f>
        <v>144494235</v>
      </c>
      <c r="H89" s="10"/>
      <c r="I89" s="12">
        <f>SUM(I61,I87)</f>
        <v>139513045</v>
      </c>
      <c r="J89" s="13"/>
      <c r="K89" s="13"/>
      <c r="O89" s="33"/>
      <c r="P89" s="33"/>
      <c r="Q89" s="33"/>
    </row>
    <row r="90" spans="2:17" s="5" customFormat="1" ht="9.9499999999999993" customHeight="1" thickTop="1">
      <c r="B90" s="20"/>
      <c r="C90" s="20"/>
      <c r="D90" s="20"/>
      <c r="E90" s="11"/>
      <c r="F90" s="33"/>
      <c r="G90" s="16"/>
      <c r="H90" s="17"/>
      <c r="I90" s="16"/>
      <c r="J90" s="13"/>
      <c r="K90" s="13"/>
    </row>
    <row r="92" spans="2:17" ht="20.25" customHeight="1">
      <c r="G92" s="39"/>
      <c r="H92" s="39"/>
      <c r="I92" s="39"/>
      <c r="J92" s="39"/>
    </row>
  </sheetData>
  <mergeCells count="3">
    <mergeCell ref="G8:I8"/>
    <mergeCell ref="G40:I40"/>
    <mergeCell ref="G70:I70"/>
  </mergeCells>
  <phoneticPr fontId="0" type="noConversion"/>
  <pageMargins left="0.75" right="0.5" top="0.5" bottom="0.5" header="0.5" footer="0.25"/>
  <pageSetup paperSize="9" firstPageNumber="2" fitToHeight="4" orientation="portrait" useFirstPageNumber="1" r:id="rId1"/>
  <headerFooter>
    <oddFooter>&amp;L The accompanying notes are an integral part of these interim financial statements.
&amp;C&amp;P</oddFooter>
  </headerFooter>
  <rowBreaks count="6" manualBreakCount="6">
    <brk id="32" max="16383" man="1"/>
    <brk id="62" max="16383" man="1"/>
    <brk id="90" max="16383" man="1"/>
    <brk id="124" max="16383" man="1"/>
    <brk id="164" max="16383" man="1"/>
    <brk id="198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8"/>
  <sheetViews>
    <sheetView showGridLines="0" zoomScaleNormal="100" zoomScaleSheetLayoutView="100" workbookViewId="0"/>
  </sheetViews>
  <sheetFormatPr defaultColWidth="9.140625" defaultRowHeight="15"/>
  <cols>
    <col min="1" max="3" width="1.7109375" style="141" customWidth="1"/>
    <col min="4" max="4" width="49.7109375" style="141" customWidth="1"/>
    <col min="5" max="5" width="6.7109375" style="141" customWidth="1"/>
    <col min="6" max="6" width="1.7109375" style="141" customWidth="1"/>
    <col min="7" max="7" width="13.7109375" style="141" customWidth="1"/>
    <col min="8" max="8" width="1.7109375" style="141" customWidth="1"/>
    <col min="9" max="9" width="13.7109375" style="141" customWidth="1"/>
    <col min="10" max="11" width="2.7109375" style="141" customWidth="1"/>
    <col min="12" max="12" width="45.7109375" style="141" customWidth="1"/>
    <col min="13" max="13" width="6.7109375" style="141" customWidth="1"/>
    <col min="14" max="14" width="1.7109375" style="141" customWidth="1"/>
    <col min="15" max="15" width="14" style="141" customWidth="1"/>
    <col min="16" max="16" width="1.7109375" style="141" customWidth="1"/>
    <col min="17" max="17" width="13.7109375" style="141" customWidth="1"/>
    <col min="18" max="16384" width="9.140625" style="141"/>
  </cols>
  <sheetData>
    <row r="1" spans="2:9" s="106" customFormat="1" ht="23.1" customHeight="1">
      <c r="B1" s="2" t="s">
        <v>125</v>
      </c>
      <c r="C1" s="2"/>
      <c r="D1" s="2"/>
      <c r="E1" s="11"/>
      <c r="I1" s="126"/>
    </row>
    <row r="2" spans="2:9" s="106" customFormat="1" ht="23.1" customHeight="1">
      <c r="B2" s="51" t="s">
        <v>107</v>
      </c>
      <c r="C2" s="51"/>
      <c r="D2" s="51"/>
      <c r="E2" s="11"/>
      <c r="I2" s="126"/>
    </row>
    <row r="3" spans="2:9" s="106" customFormat="1" ht="23.1" customHeight="1">
      <c r="B3" s="51" t="s">
        <v>208</v>
      </c>
      <c r="C3" s="51"/>
      <c r="D3" s="51"/>
      <c r="E3" s="11"/>
    </row>
    <row r="4" spans="2:9" s="106" customFormat="1" ht="15" customHeight="1">
      <c r="B4" s="20"/>
      <c r="C4" s="20"/>
      <c r="D4" s="20"/>
      <c r="E4" s="11"/>
    </row>
    <row r="5" spans="2:9" s="106" customFormat="1" ht="21.95" customHeight="1">
      <c r="B5" s="20"/>
      <c r="C5" s="20"/>
      <c r="D5" s="20"/>
      <c r="E5" s="11" t="s">
        <v>0</v>
      </c>
      <c r="F5" s="1"/>
      <c r="G5" s="127">
        <v>2020</v>
      </c>
      <c r="H5" s="127"/>
      <c r="I5" s="127">
        <v>2019</v>
      </c>
    </row>
    <row r="6" spans="2:9" s="106" customFormat="1" ht="21.95" customHeight="1">
      <c r="B6" s="20"/>
      <c r="C6" s="20"/>
      <c r="D6" s="20"/>
      <c r="E6" s="11"/>
      <c r="F6" s="1"/>
      <c r="G6" s="281" t="s">
        <v>13</v>
      </c>
      <c r="H6" s="281"/>
      <c r="I6" s="281"/>
    </row>
    <row r="7" spans="2:9" s="106" customFormat="1" ht="21.95" customHeight="1">
      <c r="B7" s="107" t="s">
        <v>50</v>
      </c>
      <c r="C7" s="107"/>
      <c r="D7" s="107"/>
      <c r="E7" s="11" t="s">
        <v>203</v>
      </c>
      <c r="G7" s="108">
        <v>23287441</v>
      </c>
      <c r="H7" s="108"/>
      <c r="I7" s="108">
        <v>24445488</v>
      </c>
    </row>
    <row r="8" spans="2:9" s="106" customFormat="1" ht="21.95" customHeight="1">
      <c r="B8" s="107" t="s">
        <v>3</v>
      </c>
      <c r="C8" s="107"/>
      <c r="D8" s="107"/>
      <c r="E8" s="11">
        <v>5</v>
      </c>
      <c r="G8" s="128">
        <v>-18701109</v>
      </c>
      <c r="H8" s="108"/>
      <c r="I8" s="128">
        <v>-19676141</v>
      </c>
    </row>
    <row r="9" spans="2:9" s="106" customFormat="1" ht="21.95" customHeight="1">
      <c r="B9" s="20" t="s">
        <v>22</v>
      </c>
      <c r="C9" s="20"/>
      <c r="D9" s="20"/>
      <c r="E9" s="11"/>
      <c r="G9" s="129">
        <f>SUM(G7:G8)</f>
        <v>4586332</v>
      </c>
      <c r="H9" s="10"/>
      <c r="I9" s="129">
        <f>SUM(I7:I8)</f>
        <v>4769347</v>
      </c>
    </row>
    <row r="10" spans="2:9" s="106" customFormat="1" ht="5.0999999999999996" customHeight="1">
      <c r="B10" s="107"/>
      <c r="C10" s="107"/>
      <c r="D10" s="107"/>
      <c r="E10" s="11"/>
      <c r="G10" s="108"/>
      <c r="H10" s="108"/>
      <c r="I10" s="108"/>
    </row>
    <row r="11" spans="2:9" s="106" customFormat="1" ht="21.95" customHeight="1">
      <c r="B11" s="107" t="s">
        <v>5</v>
      </c>
      <c r="C11" s="107"/>
      <c r="D11" s="107"/>
      <c r="E11" s="11"/>
      <c r="G11" s="105">
        <v>177353</v>
      </c>
      <c r="H11" s="108"/>
      <c r="I11" s="105">
        <v>192628</v>
      </c>
    </row>
    <row r="12" spans="2:9" s="106" customFormat="1" ht="21.95" customHeight="1">
      <c r="B12" s="20" t="s">
        <v>40</v>
      </c>
      <c r="C12" s="20"/>
      <c r="D12" s="20"/>
      <c r="E12" s="11"/>
      <c r="G12" s="129">
        <f>SUM(G9:G11)</f>
        <v>4763685</v>
      </c>
      <c r="H12" s="10"/>
      <c r="I12" s="129">
        <f>SUM(I9:I11)</f>
        <v>4961975</v>
      </c>
    </row>
    <row r="13" spans="2:9" s="106" customFormat="1" ht="5.0999999999999996" customHeight="1">
      <c r="B13" s="107"/>
      <c r="C13" s="107"/>
      <c r="D13" s="107"/>
      <c r="E13" s="11"/>
      <c r="G13" s="108"/>
      <c r="H13" s="108"/>
      <c r="I13" s="108"/>
    </row>
    <row r="14" spans="2:9" s="106" customFormat="1" ht="21.95" customHeight="1">
      <c r="B14" s="107" t="s">
        <v>89</v>
      </c>
      <c r="C14" s="107"/>
      <c r="D14" s="107"/>
      <c r="E14" s="11"/>
      <c r="G14" s="108">
        <v>-1293150</v>
      </c>
      <c r="H14" s="108"/>
      <c r="I14" s="108">
        <v>-1235010</v>
      </c>
    </row>
    <row r="15" spans="2:9" s="106" customFormat="1" ht="21.95" customHeight="1">
      <c r="B15" s="107" t="s">
        <v>4</v>
      </c>
      <c r="C15" s="107"/>
      <c r="D15" s="107"/>
      <c r="E15" s="11"/>
      <c r="G15" s="108">
        <v>-1125679</v>
      </c>
      <c r="H15" s="108"/>
      <c r="I15" s="108">
        <v>-1207356</v>
      </c>
    </row>
    <row r="16" spans="2:9" s="106" customFormat="1" ht="21.95" customHeight="1">
      <c r="B16" s="53" t="s">
        <v>184</v>
      </c>
      <c r="D16" s="107"/>
      <c r="E16" s="11"/>
      <c r="G16" s="108">
        <v>-35983</v>
      </c>
      <c r="H16" s="108"/>
      <c r="I16" s="108">
        <v>91182</v>
      </c>
    </row>
    <row r="17" spans="2:9" s="106" customFormat="1" ht="21.95" customHeight="1">
      <c r="B17" s="20" t="s">
        <v>41</v>
      </c>
      <c r="C17" s="20"/>
      <c r="D17" s="20"/>
      <c r="E17" s="11"/>
      <c r="G17" s="130">
        <f>SUM(G14:G16)</f>
        <v>-2454812</v>
      </c>
      <c r="H17" s="10"/>
      <c r="I17" s="130">
        <f>SUM(I14:I16)</f>
        <v>-2351184</v>
      </c>
    </row>
    <row r="18" spans="2:9" s="106" customFormat="1" ht="5.0999999999999996" customHeight="1">
      <c r="B18" s="107"/>
      <c r="C18" s="107"/>
      <c r="D18" s="107"/>
      <c r="E18" s="11"/>
      <c r="G18" s="84"/>
      <c r="H18" s="108"/>
      <c r="I18" s="84"/>
    </row>
    <row r="19" spans="2:9" s="106" customFormat="1" ht="21.95" customHeight="1">
      <c r="B19" s="20" t="s">
        <v>43</v>
      </c>
      <c r="C19" s="20"/>
      <c r="D19" s="20"/>
      <c r="E19" s="11"/>
      <c r="G19" s="129">
        <f>SUM(G12,G17)</f>
        <v>2308873</v>
      </c>
      <c r="H19" s="10"/>
      <c r="I19" s="129">
        <f>SUM(I12,I17)</f>
        <v>2610791</v>
      </c>
    </row>
    <row r="20" spans="2:9" s="106" customFormat="1" ht="5.0999999999999996" customHeight="1">
      <c r="B20" s="107"/>
      <c r="C20" s="107"/>
      <c r="D20" s="107"/>
      <c r="E20" s="11"/>
      <c r="G20" s="84"/>
      <c r="H20" s="108"/>
      <c r="I20" s="84"/>
    </row>
    <row r="21" spans="2:9" s="106" customFormat="1" ht="21.95" customHeight="1">
      <c r="B21" s="107" t="s">
        <v>39</v>
      </c>
      <c r="C21" s="107"/>
      <c r="D21" s="107"/>
      <c r="E21" s="11">
        <v>13</v>
      </c>
      <c r="G21" s="84">
        <v>-578904</v>
      </c>
      <c r="H21" s="108"/>
      <c r="I21" s="84">
        <v>-651729</v>
      </c>
    </row>
    <row r="22" spans="2:9" s="106" customFormat="1" ht="21.95" customHeight="1">
      <c r="B22" s="53" t="s">
        <v>172</v>
      </c>
      <c r="C22" s="107"/>
      <c r="D22" s="107"/>
      <c r="E22" s="11">
        <v>7</v>
      </c>
      <c r="G22" s="131">
        <v>17261</v>
      </c>
      <c r="H22" s="108"/>
      <c r="I22" s="131">
        <v>17304</v>
      </c>
    </row>
    <row r="23" spans="2:9" s="106" customFormat="1" ht="5.0999999999999996" customHeight="1">
      <c r="B23" s="107"/>
      <c r="C23" s="107"/>
      <c r="D23" s="107"/>
      <c r="E23" s="11"/>
      <c r="G23" s="84"/>
      <c r="H23" s="108"/>
      <c r="I23" s="84"/>
    </row>
    <row r="24" spans="2:9" s="106" customFormat="1" ht="21.95" customHeight="1">
      <c r="B24" s="1" t="s">
        <v>90</v>
      </c>
      <c r="C24" s="1"/>
      <c r="D24" s="1"/>
      <c r="E24" s="11"/>
      <c r="G24" s="10">
        <f>SUM(G19,G21:G22)</f>
        <v>1747230</v>
      </c>
      <c r="H24" s="10"/>
      <c r="I24" s="10">
        <f>SUM(I19,I21:I22)</f>
        <v>1976366</v>
      </c>
    </row>
    <row r="25" spans="2:9" s="106" customFormat="1" ht="5.0999999999999996" customHeight="1">
      <c r="B25" s="20"/>
      <c r="C25" s="20"/>
      <c r="D25" s="20"/>
      <c r="E25" s="11"/>
      <c r="G25" s="10"/>
      <c r="H25" s="10"/>
      <c r="I25" s="10"/>
    </row>
    <row r="26" spans="2:9" s="106" customFormat="1" ht="21.95" customHeight="1">
      <c r="B26" s="53" t="s">
        <v>198</v>
      </c>
      <c r="C26" s="107"/>
      <c r="D26" s="107"/>
      <c r="E26" s="11">
        <v>14</v>
      </c>
      <c r="G26" s="105">
        <v>-313004</v>
      </c>
      <c r="H26" s="108"/>
      <c r="I26" s="105">
        <v>-289095</v>
      </c>
    </row>
    <row r="27" spans="2:9" s="106" customFormat="1" ht="21.95" customHeight="1" thickBot="1">
      <c r="B27" s="20" t="s">
        <v>153</v>
      </c>
      <c r="C27" s="20"/>
      <c r="D27" s="20"/>
      <c r="E27" s="11"/>
      <c r="G27" s="12">
        <f>SUM(G24:G26)</f>
        <v>1434226</v>
      </c>
      <c r="H27" s="10"/>
      <c r="I27" s="12">
        <f>SUM(I24:I26)</f>
        <v>1687271</v>
      </c>
    </row>
    <row r="28" spans="2:9" s="106" customFormat="1" ht="9.9499999999999993" customHeight="1" thickTop="1">
      <c r="B28" s="20"/>
      <c r="C28" s="20"/>
      <c r="D28" s="20"/>
      <c r="E28" s="11"/>
      <c r="G28" s="10"/>
      <c r="H28" s="10"/>
      <c r="I28" s="10"/>
    </row>
    <row r="29" spans="2:9" s="106" customFormat="1" ht="21.95" customHeight="1">
      <c r="B29" s="107" t="s">
        <v>81</v>
      </c>
      <c r="C29" s="107"/>
      <c r="D29" s="107"/>
      <c r="E29" s="11"/>
      <c r="G29" s="10"/>
      <c r="H29" s="10"/>
      <c r="I29" s="10"/>
    </row>
    <row r="30" spans="2:9" s="106" customFormat="1" ht="21.95" customHeight="1">
      <c r="B30" s="20"/>
      <c r="C30" s="20" t="s">
        <v>62</v>
      </c>
      <c r="D30" s="20"/>
      <c r="E30" s="15"/>
      <c r="F30" s="1"/>
      <c r="G30" s="10">
        <v>1335144</v>
      </c>
      <c r="H30" s="10"/>
      <c r="I30" s="132">
        <v>1470913</v>
      </c>
    </row>
    <row r="31" spans="2:9" s="106" customFormat="1" ht="21.95" customHeight="1">
      <c r="B31" s="107"/>
      <c r="C31" s="107" t="s">
        <v>49</v>
      </c>
      <c r="D31" s="107"/>
      <c r="E31" s="11"/>
      <c r="G31" s="105">
        <v>99082</v>
      </c>
      <c r="H31" s="108"/>
      <c r="I31" s="105">
        <v>216358</v>
      </c>
    </row>
    <row r="32" spans="2:9" s="106" customFormat="1" ht="21.95" customHeight="1" thickBot="1">
      <c r="B32" s="20"/>
      <c r="C32" s="20"/>
      <c r="D32" s="20"/>
      <c r="E32" s="11"/>
      <c r="G32" s="12">
        <f>SUM(G30:G31)</f>
        <v>1434226</v>
      </c>
      <c r="H32" s="108"/>
      <c r="I32" s="12">
        <f>SUM(I30:I31)</f>
        <v>1687271</v>
      </c>
    </row>
    <row r="33" spans="2:9" s="106" customFormat="1" ht="9.9499999999999993" customHeight="1" thickTop="1">
      <c r="B33" s="20"/>
      <c r="C33" s="20"/>
      <c r="D33" s="20"/>
      <c r="E33" s="11"/>
      <c r="G33" s="84"/>
      <c r="H33" s="133"/>
      <c r="I33" s="84"/>
    </row>
    <row r="34" spans="2:9" s="106" customFormat="1" ht="21.95" customHeight="1">
      <c r="B34" s="19" t="s">
        <v>44</v>
      </c>
      <c r="C34" s="19"/>
      <c r="D34" s="19"/>
      <c r="E34" s="11"/>
      <c r="G34" s="84"/>
      <c r="H34" s="133"/>
      <c r="I34" s="84"/>
    </row>
    <row r="35" spans="2:9" s="106" customFormat="1" ht="21.95" customHeight="1" thickBot="1">
      <c r="B35" s="20" t="s">
        <v>63</v>
      </c>
      <c r="D35" s="20"/>
      <c r="E35" s="11">
        <v>15</v>
      </c>
      <c r="G35" s="134">
        <f>G30/3126000</f>
        <v>0.42710940499040306</v>
      </c>
      <c r="H35" s="135"/>
      <c r="I35" s="134">
        <f>I30/3126000</f>
        <v>0.47054158669225848</v>
      </c>
    </row>
    <row r="36" spans="2:9" s="106" customFormat="1" ht="9.9499999999999993" customHeight="1" thickTop="1">
      <c r="B36" s="20"/>
      <c r="C36" s="20"/>
      <c r="D36" s="20"/>
      <c r="E36" s="11"/>
      <c r="G36" s="17"/>
      <c r="H36" s="17"/>
      <c r="I36" s="17"/>
    </row>
    <row r="37" spans="2:9" s="106" customFormat="1" ht="23.1" customHeight="1">
      <c r="B37" s="2" t="s">
        <v>125</v>
      </c>
      <c r="C37" s="2"/>
      <c r="D37" s="2"/>
      <c r="E37" s="11"/>
      <c r="I37" s="126"/>
    </row>
    <row r="38" spans="2:9" s="106" customFormat="1" ht="23.1" customHeight="1">
      <c r="B38" s="51" t="s">
        <v>113</v>
      </c>
      <c r="C38" s="51"/>
      <c r="D38" s="51"/>
      <c r="E38" s="11"/>
      <c r="I38" s="126"/>
    </row>
    <row r="39" spans="2:9" s="106" customFormat="1" ht="23.1" customHeight="1">
      <c r="B39" s="51" t="s">
        <v>208</v>
      </c>
      <c r="C39" s="51"/>
      <c r="D39" s="51"/>
      <c r="E39" s="11"/>
    </row>
    <row r="40" spans="2:9" s="106" customFormat="1" ht="15" customHeight="1">
      <c r="B40" s="20"/>
      <c r="C40" s="20"/>
      <c r="D40" s="20"/>
      <c r="E40" s="11"/>
    </row>
    <row r="41" spans="2:9" s="106" customFormat="1" ht="21.95" customHeight="1">
      <c r="B41" s="20"/>
      <c r="C41" s="20"/>
      <c r="D41" s="20"/>
      <c r="E41" s="158" t="s">
        <v>0</v>
      </c>
      <c r="F41" s="1"/>
      <c r="G41" s="127">
        <v>2020</v>
      </c>
      <c r="H41" s="127"/>
      <c r="I41" s="127">
        <v>2019</v>
      </c>
    </row>
    <row r="42" spans="2:9" s="106" customFormat="1" ht="21.95" customHeight="1">
      <c r="B42" s="20"/>
      <c r="C42" s="20"/>
      <c r="D42" s="20"/>
      <c r="E42" s="11"/>
      <c r="F42" s="1"/>
      <c r="G42" s="281" t="s">
        <v>13</v>
      </c>
      <c r="H42" s="281"/>
      <c r="I42" s="281"/>
    </row>
    <row r="43" spans="2:9" s="106" customFormat="1" ht="21.95" customHeight="1">
      <c r="B43" s="20" t="s">
        <v>153</v>
      </c>
      <c r="C43" s="20"/>
      <c r="D43" s="20"/>
      <c r="E43" s="11"/>
      <c r="F43" s="1"/>
      <c r="G43" s="10">
        <f>G27</f>
        <v>1434226</v>
      </c>
      <c r="H43" s="10"/>
      <c r="I43" s="10">
        <f>I27</f>
        <v>1687271</v>
      </c>
    </row>
    <row r="44" spans="2:9" s="106" customFormat="1" ht="9.9499999999999993" customHeight="1">
      <c r="B44" s="20"/>
      <c r="C44" s="20"/>
      <c r="D44" s="20"/>
      <c r="E44" s="15"/>
      <c r="F44" s="1"/>
      <c r="G44" s="10"/>
      <c r="H44" s="10"/>
      <c r="I44" s="10"/>
    </row>
    <row r="45" spans="2:9" s="106" customFormat="1" ht="21.95" customHeight="1">
      <c r="B45" s="20" t="s">
        <v>51</v>
      </c>
      <c r="C45" s="107"/>
      <c r="D45" s="107"/>
      <c r="E45" s="11"/>
      <c r="G45" s="108"/>
      <c r="H45" s="108"/>
      <c r="I45" s="108"/>
    </row>
    <row r="46" spans="2:9" s="106" customFormat="1" ht="21.95" customHeight="1">
      <c r="B46" s="136" t="s">
        <v>103</v>
      </c>
      <c r="C46" s="136"/>
      <c r="D46" s="136"/>
      <c r="E46" s="11"/>
      <c r="G46" s="84"/>
      <c r="H46" s="108"/>
      <c r="I46" s="84"/>
    </row>
    <row r="47" spans="2:9" s="106" customFormat="1" ht="21.95" customHeight="1">
      <c r="B47" s="136"/>
      <c r="C47" s="136" t="s">
        <v>104</v>
      </c>
      <c r="D47" s="136"/>
      <c r="E47" s="11"/>
      <c r="G47" s="84"/>
      <c r="H47" s="108"/>
      <c r="I47" s="84"/>
    </row>
    <row r="48" spans="2:9" s="106" customFormat="1" ht="21.95" customHeight="1">
      <c r="B48" s="107" t="s">
        <v>105</v>
      </c>
      <c r="C48" s="107"/>
      <c r="D48" s="107"/>
      <c r="E48" s="11"/>
      <c r="G48" s="137">
        <v>-13100</v>
      </c>
      <c r="H48" s="138"/>
      <c r="I48" s="137">
        <v>-368628</v>
      </c>
    </row>
    <row r="49" spans="2:9" s="106" customFormat="1" ht="5.0999999999999996" customHeight="1">
      <c r="B49" s="107"/>
      <c r="C49" s="107"/>
      <c r="D49" s="107"/>
      <c r="E49" s="144"/>
      <c r="G49" s="137"/>
      <c r="H49" s="138"/>
      <c r="I49" s="137"/>
    </row>
    <row r="50" spans="2:9" s="106" customFormat="1" ht="21.95" customHeight="1">
      <c r="B50" s="136" t="s">
        <v>103</v>
      </c>
      <c r="C50" s="107"/>
      <c r="D50" s="107"/>
      <c r="E50" s="11"/>
      <c r="G50" s="108"/>
      <c r="H50" s="108"/>
      <c r="I50" s="108"/>
    </row>
    <row r="51" spans="2:9" s="106" customFormat="1" ht="21.95" customHeight="1">
      <c r="B51" s="136"/>
      <c r="C51" s="136" t="s">
        <v>92</v>
      </c>
      <c r="D51" s="107"/>
      <c r="E51" s="11"/>
      <c r="G51" s="108"/>
      <c r="H51" s="108"/>
      <c r="I51" s="108"/>
    </row>
    <row r="52" spans="2:9" s="106" customFormat="1" ht="21.95" customHeight="1">
      <c r="B52" s="106" t="s">
        <v>209</v>
      </c>
      <c r="C52" s="107"/>
      <c r="D52" s="107"/>
      <c r="E52" s="11"/>
      <c r="G52" s="84">
        <v>-12788</v>
      </c>
      <c r="H52" s="108"/>
      <c r="I52" s="108">
        <v>-23848</v>
      </c>
    </row>
    <row r="53" spans="2:9" s="106" customFormat="1" ht="21.95" customHeight="1">
      <c r="B53" s="107" t="s">
        <v>76</v>
      </c>
      <c r="C53" s="107"/>
      <c r="D53" s="107"/>
    </row>
    <row r="54" spans="2:9" s="106" customFormat="1" ht="21.95" customHeight="1">
      <c r="B54" s="107"/>
      <c r="C54" s="107" t="s">
        <v>212</v>
      </c>
      <c r="D54" s="107"/>
      <c r="E54" s="143">
        <v>7</v>
      </c>
      <c r="G54" s="84">
        <v>-4391</v>
      </c>
      <c r="H54" s="108"/>
      <c r="I54" s="84">
        <v>0</v>
      </c>
    </row>
    <row r="55" spans="2:9" s="106" customFormat="1" ht="21.95" customHeight="1">
      <c r="B55" s="107" t="s">
        <v>91</v>
      </c>
      <c r="C55" s="107"/>
      <c r="D55" s="107"/>
      <c r="E55" s="11"/>
      <c r="G55" s="84"/>
      <c r="H55" s="108"/>
      <c r="I55" s="84"/>
    </row>
    <row r="56" spans="2:9" s="106" customFormat="1" ht="21.95" customHeight="1">
      <c r="C56" s="107" t="s">
        <v>92</v>
      </c>
      <c r="D56" s="107"/>
      <c r="E56" s="11"/>
      <c r="G56" s="105">
        <v>1981</v>
      </c>
      <c r="H56" s="108"/>
      <c r="I56" s="105">
        <v>4770</v>
      </c>
    </row>
    <row r="57" spans="2:9" s="106" customFormat="1" ht="21.95" customHeight="1">
      <c r="B57" s="139" t="s">
        <v>106</v>
      </c>
      <c r="C57" s="139"/>
      <c r="D57" s="107"/>
      <c r="E57" s="11"/>
      <c r="G57" s="84"/>
      <c r="H57" s="108"/>
      <c r="I57" s="84"/>
    </row>
    <row r="58" spans="2:9" s="106" customFormat="1" ht="21.95" customHeight="1">
      <c r="B58" s="139"/>
      <c r="C58" s="139" t="s">
        <v>92</v>
      </c>
      <c r="D58" s="107"/>
      <c r="E58" s="11"/>
      <c r="G58" s="132">
        <f>SUM(G52:G56)</f>
        <v>-15198</v>
      </c>
      <c r="H58" s="108"/>
      <c r="I58" s="132">
        <f>SUM(I52:I56)</f>
        <v>-19078</v>
      </c>
    </row>
    <row r="59" spans="2:9" s="106" customFormat="1" ht="5.0999999999999996" customHeight="1">
      <c r="B59" s="1"/>
      <c r="C59" s="107"/>
      <c r="D59" s="107"/>
      <c r="E59" s="11"/>
      <c r="G59" s="84"/>
      <c r="H59" s="108"/>
      <c r="I59" s="84"/>
    </row>
    <row r="60" spans="2:9" s="106" customFormat="1" ht="21.95" customHeight="1">
      <c r="B60" s="20" t="s">
        <v>157</v>
      </c>
      <c r="C60" s="20"/>
      <c r="D60" s="20"/>
      <c r="E60" s="11"/>
      <c r="G60" s="7">
        <f>G58+G48</f>
        <v>-28298</v>
      </c>
      <c r="H60" s="10"/>
      <c r="I60" s="7">
        <f>I58+I48</f>
        <v>-387706</v>
      </c>
    </row>
    <row r="61" spans="2:9" s="106" customFormat="1" ht="5.0999999999999996" customHeight="1">
      <c r="B61" s="20"/>
      <c r="C61" s="20"/>
      <c r="D61" s="20"/>
      <c r="E61" s="11"/>
      <c r="G61" s="10"/>
      <c r="H61" s="10"/>
      <c r="I61" s="10"/>
    </row>
    <row r="62" spans="2:9" s="106" customFormat="1" ht="21.95" customHeight="1" thickBot="1">
      <c r="B62" s="20" t="s">
        <v>158</v>
      </c>
      <c r="C62" s="20"/>
      <c r="D62" s="20"/>
      <c r="E62" s="11"/>
      <c r="G62" s="12">
        <f>SUM(G43,G60)</f>
        <v>1405928</v>
      </c>
      <c r="H62" s="10"/>
      <c r="I62" s="12">
        <f>SUM(I43,I60)</f>
        <v>1299565</v>
      </c>
    </row>
    <row r="63" spans="2:9" s="106" customFormat="1" ht="9.9499999999999993" customHeight="1" thickTop="1">
      <c r="B63" s="20"/>
      <c r="C63" s="20"/>
      <c r="D63" s="20"/>
      <c r="E63" s="11"/>
      <c r="G63" s="10"/>
      <c r="H63" s="10"/>
      <c r="I63" s="10"/>
    </row>
    <row r="64" spans="2:9" s="106" customFormat="1" ht="21.95" customHeight="1">
      <c r="B64" s="107" t="s">
        <v>82</v>
      </c>
      <c r="C64" s="107"/>
      <c r="D64" s="107"/>
      <c r="E64" s="11"/>
      <c r="G64" s="10"/>
      <c r="H64" s="10"/>
      <c r="I64" s="10"/>
    </row>
    <row r="65" spans="2:9" s="106" customFormat="1" ht="21.95" customHeight="1">
      <c r="B65" s="20"/>
      <c r="C65" s="20" t="s">
        <v>62</v>
      </c>
      <c r="D65" s="20"/>
      <c r="E65" s="15"/>
      <c r="F65" s="1"/>
      <c r="G65" s="10">
        <v>1344363</v>
      </c>
      <c r="H65" s="10"/>
      <c r="I65" s="132">
        <v>1166577</v>
      </c>
    </row>
    <row r="66" spans="2:9" s="106" customFormat="1" ht="21.95" customHeight="1">
      <c r="B66" s="107"/>
      <c r="C66" s="107" t="s">
        <v>49</v>
      </c>
      <c r="D66" s="107"/>
      <c r="E66" s="11"/>
      <c r="G66" s="128">
        <v>61565</v>
      </c>
      <c r="H66" s="140"/>
      <c r="I66" s="105">
        <v>132988</v>
      </c>
    </row>
    <row r="67" spans="2:9" s="106" customFormat="1" ht="21.95" customHeight="1" thickBot="1">
      <c r="B67" s="20"/>
      <c r="C67" s="20"/>
      <c r="D67" s="20"/>
      <c r="E67" s="11"/>
      <c r="G67" s="12">
        <f>SUM(G65:G66)</f>
        <v>1405928</v>
      </c>
      <c r="H67" s="10"/>
      <c r="I67" s="12">
        <f>SUM(I65:I66)</f>
        <v>1299565</v>
      </c>
    </row>
    <row r="68" spans="2:9" s="106" customFormat="1" ht="9.9499999999999993" customHeight="1" thickTop="1">
      <c r="B68" s="20"/>
      <c r="C68" s="20"/>
      <c r="D68" s="20"/>
      <c r="E68" s="156"/>
      <c r="G68" s="8"/>
      <c r="H68" s="10"/>
      <c r="I68" s="8"/>
    </row>
    <row r="69" spans="2:9" s="106" customFormat="1" ht="23.1" customHeight="1">
      <c r="B69" s="2" t="s">
        <v>125</v>
      </c>
      <c r="C69" s="2"/>
      <c r="D69" s="2"/>
      <c r="E69" s="11"/>
      <c r="I69" s="126"/>
    </row>
    <row r="70" spans="2:9" s="106" customFormat="1" ht="23.1" customHeight="1">
      <c r="B70" s="51" t="s">
        <v>107</v>
      </c>
      <c r="C70" s="51"/>
      <c r="D70" s="51"/>
      <c r="E70" s="11"/>
      <c r="I70" s="126"/>
    </row>
    <row r="71" spans="2:9" s="106" customFormat="1" ht="23.1" customHeight="1">
      <c r="B71" s="51" t="s">
        <v>210</v>
      </c>
      <c r="C71" s="51"/>
      <c r="D71" s="51"/>
      <c r="E71" s="11"/>
    </row>
    <row r="72" spans="2:9" s="106" customFormat="1" ht="15" customHeight="1">
      <c r="B72" s="20"/>
      <c r="C72" s="20"/>
      <c r="D72" s="20"/>
      <c r="E72" s="11"/>
    </row>
    <row r="73" spans="2:9" s="106" customFormat="1" ht="21.95" customHeight="1">
      <c r="B73" s="20"/>
      <c r="C73" s="20"/>
      <c r="D73" s="20"/>
      <c r="E73" s="11" t="s">
        <v>0</v>
      </c>
      <c r="F73" s="1"/>
      <c r="G73" s="127">
        <v>2020</v>
      </c>
      <c r="H73" s="127"/>
      <c r="I73" s="127">
        <v>2019</v>
      </c>
    </row>
    <row r="74" spans="2:9" s="106" customFormat="1" ht="21.95" customHeight="1">
      <c r="B74" s="20"/>
      <c r="C74" s="20"/>
      <c r="D74" s="20"/>
      <c r="E74" s="11"/>
      <c r="F74" s="1"/>
      <c r="G74" s="281" t="s">
        <v>13</v>
      </c>
      <c r="H74" s="281"/>
      <c r="I74" s="281"/>
    </row>
    <row r="75" spans="2:9" s="106" customFormat="1" ht="21.95" customHeight="1">
      <c r="B75" s="107" t="s">
        <v>50</v>
      </c>
      <c r="C75" s="107"/>
      <c r="D75" s="107"/>
      <c r="E75" s="11" t="s">
        <v>203</v>
      </c>
      <c r="G75" s="108">
        <v>69190251</v>
      </c>
      <c r="H75" s="108"/>
      <c r="I75" s="108">
        <v>65974360</v>
      </c>
    </row>
    <row r="76" spans="2:9" s="106" customFormat="1" ht="21.95" customHeight="1">
      <c r="B76" s="107" t="s">
        <v>3</v>
      </c>
      <c r="C76" s="107"/>
      <c r="D76" s="107"/>
      <c r="E76" s="11">
        <v>5</v>
      </c>
      <c r="G76" s="128">
        <v>-54254686</v>
      </c>
      <c r="H76" s="108"/>
      <c r="I76" s="128">
        <v>-52836895</v>
      </c>
    </row>
    <row r="77" spans="2:9" s="106" customFormat="1" ht="21.95" customHeight="1">
      <c r="B77" s="20" t="s">
        <v>22</v>
      </c>
      <c r="C77" s="20"/>
      <c r="D77" s="20"/>
      <c r="E77" s="11"/>
      <c r="G77" s="129">
        <f>SUM(G75:G76)</f>
        <v>14935565</v>
      </c>
      <c r="H77" s="10"/>
      <c r="I77" s="129">
        <f>SUM(I75:I76)</f>
        <v>13137465</v>
      </c>
    </row>
    <row r="78" spans="2:9" s="106" customFormat="1" ht="5.0999999999999996" customHeight="1">
      <c r="B78" s="107"/>
      <c r="C78" s="107"/>
      <c r="D78" s="107"/>
      <c r="E78" s="11"/>
      <c r="G78" s="108"/>
      <c r="H78" s="108"/>
      <c r="I78" s="108"/>
    </row>
    <row r="79" spans="2:9" s="106" customFormat="1" ht="21.95" customHeight="1">
      <c r="B79" s="107" t="s">
        <v>5</v>
      </c>
      <c r="C79" s="107"/>
      <c r="D79" s="107"/>
      <c r="E79" s="11"/>
      <c r="G79" s="105">
        <v>459721</v>
      </c>
      <c r="H79" s="108"/>
      <c r="I79" s="105">
        <v>575288</v>
      </c>
    </row>
    <row r="80" spans="2:9" s="106" customFormat="1" ht="21.95" customHeight="1">
      <c r="B80" s="20" t="s">
        <v>40</v>
      </c>
      <c r="C80" s="20"/>
      <c r="D80" s="20"/>
      <c r="E80" s="11"/>
      <c r="G80" s="129">
        <f>SUM(G77:G79)</f>
        <v>15395286</v>
      </c>
      <c r="H80" s="10"/>
      <c r="I80" s="129">
        <f>SUM(I77:I79)</f>
        <v>13712753</v>
      </c>
    </row>
    <row r="81" spans="2:9" s="106" customFormat="1" ht="5.0999999999999996" customHeight="1">
      <c r="B81" s="107"/>
      <c r="C81" s="107"/>
      <c r="D81" s="107"/>
      <c r="E81" s="11"/>
      <c r="G81" s="108"/>
      <c r="H81" s="108"/>
      <c r="I81" s="108"/>
    </row>
    <row r="82" spans="2:9" s="106" customFormat="1" ht="21.95" customHeight="1">
      <c r="B82" s="107" t="s">
        <v>89</v>
      </c>
      <c r="C82" s="107"/>
      <c r="D82" s="107"/>
      <c r="E82" s="11"/>
      <c r="G82" s="108">
        <v>-3799990</v>
      </c>
      <c r="H82" s="108"/>
      <c r="I82" s="108">
        <v>-3481779</v>
      </c>
    </row>
    <row r="83" spans="2:9" s="106" customFormat="1" ht="21.95" customHeight="1">
      <c r="B83" s="107" t="s">
        <v>4</v>
      </c>
      <c r="C83" s="107"/>
      <c r="D83" s="107"/>
      <c r="E83" s="11"/>
      <c r="G83" s="108">
        <v>-3721663</v>
      </c>
      <c r="H83" s="108"/>
      <c r="I83" s="108">
        <v>-3300125</v>
      </c>
    </row>
    <row r="84" spans="2:9" s="106" customFormat="1" ht="21.95" customHeight="1">
      <c r="B84" s="107" t="s">
        <v>150</v>
      </c>
      <c r="C84" s="107"/>
      <c r="D84" s="107"/>
      <c r="E84" s="11"/>
      <c r="G84" s="108"/>
      <c r="H84" s="108"/>
      <c r="I84" s="108"/>
    </row>
    <row r="85" spans="2:9" ht="21.95" customHeight="1">
      <c r="B85" s="107"/>
      <c r="C85" s="107" t="s">
        <v>151</v>
      </c>
      <c r="D85" s="107"/>
      <c r="E85" s="11">
        <v>11</v>
      </c>
      <c r="F85" s="106"/>
      <c r="G85" s="108">
        <v>0</v>
      </c>
      <c r="H85" s="108"/>
      <c r="I85" s="108">
        <v>-527368</v>
      </c>
    </row>
    <row r="86" spans="2:9" ht="21.95" customHeight="1">
      <c r="B86" s="53" t="s">
        <v>184</v>
      </c>
      <c r="C86" s="107"/>
      <c r="D86" s="107"/>
      <c r="E86" s="11"/>
      <c r="F86" s="106"/>
      <c r="G86" s="108">
        <v>-127959</v>
      </c>
      <c r="H86" s="108"/>
      <c r="I86" s="108">
        <v>37069</v>
      </c>
    </row>
    <row r="87" spans="2:9" s="106" customFormat="1" ht="21.95" customHeight="1">
      <c r="B87" s="20" t="s">
        <v>41</v>
      </c>
      <c r="C87" s="20"/>
      <c r="D87" s="20"/>
      <c r="E87" s="11"/>
      <c r="G87" s="130">
        <f>SUM(G82:G86)</f>
        <v>-7649612</v>
      </c>
      <c r="H87" s="10"/>
      <c r="I87" s="130">
        <f>SUM(I82:I86)</f>
        <v>-7272203</v>
      </c>
    </row>
    <row r="88" spans="2:9" s="106" customFormat="1" ht="5.0999999999999996" customHeight="1">
      <c r="B88" s="107"/>
      <c r="C88" s="107"/>
      <c r="D88" s="107"/>
      <c r="E88" s="11"/>
      <c r="G88" s="84"/>
      <c r="H88" s="108"/>
      <c r="I88" s="84"/>
    </row>
    <row r="89" spans="2:9" s="106" customFormat="1" ht="21.95" customHeight="1">
      <c r="B89" s="20" t="s">
        <v>43</v>
      </c>
      <c r="C89" s="20"/>
      <c r="D89" s="20"/>
      <c r="E89" s="11"/>
      <c r="G89" s="129">
        <f>SUM(G80,G87)</f>
        <v>7745674</v>
      </c>
      <c r="H89" s="10"/>
      <c r="I89" s="129">
        <f>SUM(I80,I87)</f>
        <v>6440550</v>
      </c>
    </row>
    <row r="90" spans="2:9" s="106" customFormat="1" ht="5.0999999999999996" customHeight="1">
      <c r="B90" s="107"/>
      <c r="C90" s="107"/>
      <c r="D90" s="107"/>
      <c r="E90" s="11"/>
      <c r="G90" s="84"/>
      <c r="H90" s="108"/>
      <c r="I90" s="84"/>
    </row>
    <row r="91" spans="2:9" s="106" customFormat="1" ht="21.95" customHeight="1">
      <c r="B91" s="107" t="s">
        <v>39</v>
      </c>
      <c r="C91" s="107"/>
      <c r="D91" s="107"/>
      <c r="E91" s="11">
        <v>13</v>
      </c>
      <c r="G91" s="84">
        <v>-1623339</v>
      </c>
      <c r="H91" s="108"/>
      <c r="I91" s="84">
        <v>-1171562</v>
      </c>
    </row>
    <row r="92" spans="2:9" s="106" customFormat="1" ht="21.95" customHeight="1">
      <c r="B92" s="53" t="s">
        <v>172</v>
      </c>
      <c r="C92" s="107"/>
      <c r="D92" s="107"/>
      <c r="E92" s="11">
        <v>7</v>
      </c>
      <c r="G92" s="131">
        <v>54930</v>
      </c>
      <c r="H92" s="108"/>
      <c r="I92" s="131">
        <v>27818</v>
      </c>
    </row>
    <row r="93" spans="2:9" s="106" customFormat="1" ht="5.0999999999999996" customHeight="1">
      <c r="B93" s="107"/>
      <c r="C93" s="107"/>
      <c r="D93" s="107"/>
      <c r="E93" s="11"/>
      <c r="G93" s="84"/>
      <c r="H93" s="108"/>
      <c r="I93" s="84"/>
    </row>
    <row r="94" spans="2:9" s="106" customFormat="1" ht="21.95" customHeight="1">
      <c r="B94" s="1" t="s">
        <v>90</v>
      </c>
      <c r="C94" s="1"/>
      <c r="D94" s="1"/>
      <c r="E94" s="11"/>
      <c r="G94" s="10">
        <f>SUM(G89,G91:G92)</f>
        <v>6177265</v>
      </c>
      <c r="H94" s="10"/>
      <c r="I94" s="10">
        <f>SUM(I89,I91:I92)</f>
        <v>5296806</v>
      </c>
    </row>
    <row r="95" spans="2:9" s="106" customFormat="1" ht="5.0999999999999996" customHeight="1">
      <c r="B95" s="20"/>
      <c r="C95" s="20"/>
      <c r="D95" s="20"/>
      <c r="E95" s="11"/>
      <c r="G95" s="10"/>
      <c r="H95" s="10"/>
      <c r="I95" s="10"/>
    </row>
    <row r="96" spans="2:9" s="106" customFormat="1" ht="21.95" customHeight="1">
      <c r="B96" s="53" t="s">
        <v>198</v>
      </c>
      <c r="C96" s="107"/>
      <c r="D96" s="107"/>
      <c r="E96" s="11">
        <v>14</v>
      </c>
      <c r="G96" s="105">
        <v>-544648</v>
      </c>
      <c r="H96" s="108"/>
      <c r="I96" s="105">
        <v>-725684</v>
      </c>
    </row>
    <row r="97" spans="2:9" s="106" customFormat="1" ht="21.95" customHeight="1" thickBot="1">
      <c r="B97" s="20" t="s">
        <v>153</v>
      </c>
      <c r="C97" s="20"/>
      <c r="D97" s="20"/>
      <c r="E97" s="11"/>
      <c r="G97" s="12">
        <f>SUM(G94:G96)</f>
        <v>5632617</v>
      </c>
      <c r="H97" s="10"/>
      <c r="I97" s="12">
        <f>SUM(I94:I96)</f>
        <v>4571122</v>
      </c>
    </row>
    <row r="98" spans="2:9" s="106" customFormat="1" ht="9.9499999999999993" customHeight="1" thickTop="1">
      <c r="B98" s="20"/>
      <c r="C98" s="20"/>
      <c r="D98" s="20"/>
      <c r="E98" s="11"/>
      <c r="G98" s="10"/>
      <c r="H98" s="10"/>
      <c r="I98" s="10"/>
    </row>
    <row r="99" spans="2:9" s="106" customFormat="1" ht="21.95" customHeight="1">
      <c r="B99" s="107" t="s">
        <v>81</v>
      </c>
      <c r="C99" s="107"/>
      <c r="D99" s="107"/>
      <c r="E99" s="11"/>
      <c r="G99" s="10"/>
      <c r="H99" s="10"/>
      <c r="I99" s="10"/>
    </row>
    <row r="100" spans="2:9" s="106" customFormat="1" ht="21.95" customHeight="1">
      <c r="B100" s="20"/>
      <c r="C100" s="20" t="s">
        <v>62</v>
      </c>
      <c r="D100" s="20"/>
      <c r="E100" s="15"/>
      <c r="F100" s="1"/>
      <c r="G100" s="10">
        <v>4971484</v>
      </c>
      <c r="H100" s="10"/>
      <c r="I100" s="132">
        <v>4072413</v>
      </c>
    </row>
    <row r="101" spans="2:9" s="106" customFormat="1" ht="21.95" customHeight="1">
      <c r="B101" s="107"/>
      <c r="C101" s="107" t="s">
        <v>49</v>
      </c>
      <c r="D101" s="107"/>
      <c r="E101" s="11"/>
      <c r="G101" s="105">
        <v>661133</v>
      </c>
      <c r="H101" s="108"/>
      <c r="I101" s="105">
        <v>498709</v>
      </c>
    </row>
    <row r="102" spans="2:9" s="106" customFormat="1" ht="21.95" customHeight="1" thickBot="1">
      <c r="B102" s="20"/>
      <c r="C102" s="20"/>
      <c r="D102" s="20"/>
      <c r="E102" s="11"/>
      <c r="G102" s="12">
        <f>SUM(G100:G101)</f>
        <v>5632617</v>
      </c>
      <c r="H102" s="108"/>
      <c r="I102" s="12">
        <f>SUM(I100:I101)</f>
        <v>4571122</v>
      </c>
    </row>
    <row r="103" spans="2:9" s="106" customFormat="1" ht="9.9499999999999993" customHeight="1" thickTop="1">
      <c r="B103" s="20"/>
      <c r="C103" s="20"/>
      <c r="D103" s="20"/>
      <c r="E103" s="11"/>
      <c r="G103" s="84"/>
      <c r="H103" s="133"/>
      <c r="I103" s="84"/>
    </row>
    <row r="104" spans="2:9" s="106" customFormat="1" ht="21.95" customHeight="1">
      <c r="B104" s="19" t="s">
        <v>44</v>
      </c>
      <c r="C104" s="19"/>
      <c r="D104" s="19"/>
      <c r="E104" s="11"/>
      <c r="G104" s="84"/>
      <c r="H104" s="133"/>
      <c r="I104" s="84"/>
    </row>
    <row r="105" spans="2:9" s="106" customFormat="1" ht="21.95" customHeight="1" thickBot="1">
      <c r="B105" s="20" t="s">
        <v>63</v>
      </c>
      <c r="D105" s="20"/>
      <c r="E105" s="11">
        <v>15</v>
      </c>
      <c r="G105" s="134">
        <f>G100/3126000</f>
        <v>1.5903659628918747</v>
      </c>
      <c r="H105" s="135"/>
      <c r="I105" s="134">
        <f>I100/3126000</f>
        <v>1.3027552783109404</v>
      </c>
    </row>
    <row r="106" spans="2:9" ht="9.9499999999999993" customHeight="1" thickTop="1">
      <c r="B106" s="20"/>
      <c r="C106" s="20"/>
      <c r="D106" s="20"/>
      <c r="E106" s="11"/>
      <c r="F106" s="106"/>
      <c r="G106" s="17"/>
      <c r="H106" s="17"/>
      <c r="I106" s="17"/>
    </row>
    <row r="107" spans="2:9" s="106" customFormat="1" ht="23.1" customHeight="1">
      <c r="B107" s="2" t="s">
        <v>125</v>
      </c>
      <c r="C107" s="2"/>
      <c r="D107" s="2"/>
      <c r="E107" s="11"/>
      <c r="I107" s="126"/>
    </row>
    <row r="108" spans="2:9" s="106" customFormat="1" ht="23.1" customHeight="1">
      <c r="B108" s="51" t="s">
        <v>113</v>
      </c>
      <c r="C108" s="51"/>
      <c r="D108" s="51"/>
      <c r="E108" s="11"/>
      <c r="I108" s="126"/>
    </row>
    <row r="109" spans="2:9" s="106" customFormat="1" ht="23.1" customHeight="1">
      <c r="B109" s="51" t="s">
        <v>210</v>
      </c>
      <c r="C109" s="51"/>
      <c r="D109" s="51"/>
      <c r="E109" s="11"/>
    </row>
    <row r="110" spans="2:9" s="106" customFormat="1" ht="15" customHeight="1">
      <c r="B110" s="20"/>
      <c r="C110" s="20"/>
      <c r="D110" s="20"/>
      <c r="E110" s="11"/>
    </row>
    <row r="111" spans="2:9" s="106" customFormat="1" ht="21.95" customHeight="1">
      <c r="B111" s="20"/>
      <c r="C111" s="20"/>
      <c r="D111" s="20"/>
      <c r="E111" s="143" t="s">
        <v>0</v>
      </c>
      <c r="F111" s="1"/>
      <c r="G111" s="127">
        <v>2020</v>
      </c>
      <c r="H111" s="127"/>
      <c r="I111" s="127">
        <v>2019</v>
      </c>
    </row>
    <row r="112" spans="2:9" s="106" customFormat="1" ht="21.95" customHeight="1">
      <c r="B112" s="20"/>
      <c r="C112" s="20"/>
      <c r="D112" s="20"/>
      <c r="E112" s="11"/>
      <c r="F112" s="1"/>
      <c r="G112" s="281" t="s">
        <v>13</v>
      </c>
      <c r="H112" s="281"/>
      <c r="I112" s="281"/>
    </row>
    <row r="113" spans="2:9" s="106" customFormat="1" ht="21.95" customHeight="1">
      <c r="B113" s="20" t="s">
        <v>153</v>
      </c>
      <c r="C113" s="20"/>
      <c r="D113" s="20"/>
      <c r="E113" s="11"/>
      <c r="F113" s="1"/>
      <c r="G113" s="10">
        <f>G97</f>
        <v>5632617</v>
      </c>
      <c r="H113" s="10"/>
      <c r="I113" s="10">
        <f>I97</f>
        <v>4571122</v>
      </c>
    </row>
    <row r="114" spans="2:9" s="106" customFormat="1" ht="9.9499999999999993" customHeight="1">
      <c r="B114" s="20"/>
      <c r="C114" s="20"/>
      <c r="D114" s="20"/>
      <c r="E114" s="15"/>
      <c r="F114" s="1"/>
      <c r="G114" s="10"/>
      <c r="H114" s="10"/>
      <c r="I114" s="10"/>
    </row>
    <row r="115" spans="2:9" s="106" customFormat="1" ht="21.95" customHeight="1">
      <c r="B115" s="20" t="s">
        <v>51</v>
      </c>
      <c r="C115" s="107"/>
      <c r="D115" s="107"/>
      <c r="E115" s="11"/>
      <c r="G115" s="108"/>
      <c r="H115" s="108"/>
      <c r="I115" s="108"/>
    </row>
    <row r="116" spans="2:9" s="106" customFormat="1" ht="21.95" customHeight="1">
      <c r="B116" s="136" t="s">
        <v>103</v>
      </c>
      <c r="C116" s="136"/>
      <c r="D116" s="136"/>
      <c r="E116" s="11"/>
      <c r="G116" s="84"/>
      <c r="H116" s="108"/>
      <c r="I116" s="84"/>
    </row>
    <row r="117" spans="2:9" s="106" customFormat="1" ht="21.95" customHeight="1">
      <c r="B117" s="136"/>
      <c r="C117" s="136" t="s">
        <v>104</v>
      </c>
      <c r="D117" s="136"/>
      <c r="E117" s="11"/>
      <c r="G117" s="84"/>
      <c r="H117" s="108"/>
      <c r="I117" s="84"/>
    </row>
    <row r="118" spans="2:9" s="106" customFormat="1" ht="21.95" customHeight="1">
      <c r="B118" s="107" t="s">
        <v>105</v>
      </c>
      <c r="C118" s="107"/>
      <c r="D118" s="107"/>
      <c r="E118" s="11"/>
      <c r="G118" s="137">
        <v>406689</v>
      </c>
      <c r="H118" s="138"/>
      <c r="I118" s="137">
        <v>-1114577</v>
      </c>
    </row>
    <row r="119" spans="2:9" s="106" customFormat="1" ht="5.0999999999999996" customHeight="1">
      <c r="B119" s="107"/>
      <c r="C119" s="107"/>
      <c r="D119" s="107"/>
      <c r="E119" s="11"/>
      <c r="G119" s="84"/>
      <c r="H119" s="108"/>
      <c r="I119" s="84"/>
    </row>
    <row r="120" spans="2:9" s="106" customFormat="1" ht="21.95" customHeight="1">
      <c r="B120" s="136" t="s">
        <v>103</v>
      </c>
      <c r="C120" s="107"/>
      <c r="D120" s="107"/>
      <c r="E120" s="11"/>
      <c r="G120" s="108"/>
      <c r="H120" s="108"/>
      <c r="I120" s="108"/>
    </row>
    <row r="121" spans="2:9" s="106" customFormat="1" ht="21.95" customHeight="1">
      <c r="B121" s="136"/>
      <c r="C121" s="136" t="s">
        <v>92</v>
      </c>
      <c r="D121" s="107"/>
      <c r="E121" s="11"/>
      <c r="G121" s="108"/>
      <c r="H121" s="108"/>
      <c r="I121" s="108"/>
    </row>
    <row r="122" spans="2:9" s="106" customFormat="1" ht="21.95" customHeight="1">
      <c r="B122" s="106" t="s">
        <v>209</v>
      </c>
      <c r="C122" s="107"/>
      <c r="D122" s="107"/>
      <c r="E122" s="11"/>
      <c r="G122" s="84">
        <v>-59366</v>
      </c>
      <c r="H122" s="108"/>
      <c r="I122" s="84">
        <v>-2110</v>
      </c>
    </row>
    <row r="123" spans="2:9" s="106" customFormat="1" ht="21.95" customHeight="1">
      <c r="B123" s="107" t="s">
        <v>211</v>
      </c>
      <c r="C123" s="107"/>
      <c r="D123" s="107"/>
      <c r="E123" s="11"/>
    </row>
    <row r="124" spans="2:9" s="106" customFormat="1" ht="21.95" customHeight="1">
      <c r="B124" s="107"/>
      <c r="C124" s="107" t="s">
        <v>212</v>
      </c>
      <c r="D124" s="107"/>
      <c r="E124" s="142">
        <v>7</v>
      </c>
      <c r="G124" s="84">
        <v>-4391</v>
      </c>
      <c r="H124" s="108"/>
      <c r="I124" s="84">
        <v>0</v>
      </c>
    </row>
    <row r="125" spans="2:9" s="106" customFormat="1" ht="21.95" customHeight="1">
      <c r="B125" s="107" t="s">
        <v>91</v>
      </c>
      <c r="C125" s="107"/>
      <c r="D125" s="107"/>
      <c r="E125" s="11"/>
      <c r="G125" s="84"/>
      <c r="H125" s="108"/>
      <c r="I125" s="84"/>
    </row>
    <row r="126" spans="2:9" s="106" customFormat="1" ht="21.95" customHeight="1">
      <c r="C126" s="107" t="s">
        <v>92</v>
      </c>
      <c r="D126" s="107"/>
      <c r="E126" s="11"/>
      <c r="G126" s="105">
        <v>14783</v>
      </c>
      <c r="H126" s="108"/>
      <c r="I126" s="105">
        <v>-1752</v>
      </c>
    </row>
    <row r="127" spans="2:9" s="106" customFormat="1" ht="21.95" customHeight="1">
      <c r="B127" s="139" t="s">
        <v>106</v>
      </c>
      <c r="C127" s="139"/>
      <c r="D127" s="107"/>
      <c r="E127" s="11"/>
      <c r="G127" s="84"/>
      <c r="H127" s="108"/>
      <c r="I127" s="84"/>
    </row>
    <row r="128" spans="2:9" s="106" customFormat="1" ht="21.95" customHeight="1">
      <c r="B128" s="139"/>
      <c r="C128" s="139" t="s">
        <v>92</v>
      </c>
      <c r="D128" s="107"/>
      <c r="E128" s="11"/>
      <c r="G128" s="132">
        <f>SUM(G122:G126)</f>
        <v>-48974</v>
      </c>
      <c r="H128" s="108"/>
      <c r="I128" s="132">
        <f>SUM(I122:I126)</f>
        <v>-3862</v>
      </c>
    </row>
    <row r="129" spans="2:9" s="106" customFormat="1" ht="5.0999999999999996" customHeight="1">
      <c r="B129" s="1"/>
      <c r="C129" s="107"/>
      <c r="D129" s="107"/>
      <c r="E129" s="11"/>
      <c r="G129" s="84"/>
      <c r="H129" s="108"/>
      <c r="I129" s="84"/>
    </row>
    <row r="130" spans="2:9" s="106" customFormat="1" ht="21.95" customHeight="1">
      <c r="B130" s="20" t="s">
        <v>157</v>
      </c>
      <c r="C130" s="20"/>
      <c r="D130" s="20"/>
      <c r="E130" s="11"/>
      <c r="G130" s="7">
        <f>G128+G118</f>
        <v>357715</v>
      </c>
      <c r="H130" s="10"/>
      <c r="I130" s="7">
        <f>I128+I118</f>
        <v>-1118439</v>
      </c>
    </row>
    <row r="131" spans="2:9" s="106" customFormat="1" ht="5.0999999999999996" customHeight="1">
      <c r="B131" s="20"/>
      <c r="C131" s="20"/>
      <c r="D131" s="20"/>
      <c r="E131" s="11"/>
      <c r="G131" s="10"/>
      <c r="H131" s="10"/>
      <c r="I131" s="10"/>
    </row>
    <row r="132" spans="2:9" s="106" customFormat="1" ht="21.95" customHeight="1" thickBot="1">
      <c r="B132" s="20" t="s">
        <v>158</v>
      </c>
      <c r="C132" s="20"/>
      <c r="D132" s="20"/>
      <c r="E132" s="11"/>
      <c r="G132" s="12">
        <f>SUM(G113,G130)</f>
        <v>5990332</v>
      </c>
      <c r="H132" s="10"/>
      <c r="I132" s="12">
        <f>SUM(I113,I130)</f>
        <v>3452683</v>
      </c>
    </row>
    <row r="133" spans="2:9" s="106" customFormat="1" ht="9.9499999999999993" customHeight="1" thickTop="1">
      <c r="B133" s="20"/>
      <c r="C133" s="20"/>
      <c r="D133" s="20"/>
      <c r="E133" s="11"/>
      <c r="G133" s="10"/>
      <c r="H133" s="10"/>
      <c r="I133" s="10"/>
    </row>
    <row r="134" spans="2:9" s="106" customFormat="1" ht="21.95" customHeight="1">
      <c r="B134" s="107" t="s">
        <v>82</v>
      </c>
      <c r="C134" s="107"/>
      <c r="D134" s="107"/>
      <c r="E134" s="11"/>
      <c r="G134" s="10"/>
      <c r="H134" s="10"/>
      <c r="I134" s="10"/>
    </row>
    <row r="135" spans="2:9" s="106" customFormat="1" ht="21.95" customHeight="1">
      <c r="B135" s="20"/>
      <c r="C135" s="20" t="s">
        <v>62</v>
      </c>
      <c r="D135" s="20"/>
      <c r="E135" s="15"/>
      <c r="F135" s="1"/>
      <c r="G135" s="10">
        <v>5287036</v>
      </c>
      <c r="H135" s="10"/>
      <c r="I135" s="132">
        <v>3223742</v>
      </c>
    </row>
    <row r="136" spans="2:9" s="106" customFormat="1" ht="21.95" customHeight="1">
      <c r="B136" s="107"/>
      <c r="C136" s="107" t="s">
        <v>49</v>
      </c>
      <c r="D136" s="107"/>
      <c r="E136" s="11"/>
      <c r="G136" s="128">
        <v>703296</v>
      </c>
      <c r="H136" s="140"/>
      <c r="I136" s="105">
        <v>228941</v>
      </c>
    </row>
    <row r="137" spans="2:9" s="106" customFormat="1" ht="21.95" customHeight="1" thickBot="1">
      <c r="B137" s="20"/>
      <c r="C137" s="20"/>
      <c r="D137" s="20"/>
      <c r="E137" s="11"/>
      <c r="G137" s="12">
        <f>SUM(G135:G136)</f>
        <v>5990332</v>
      </c>
      <c r="H137" s="10"/>
      <c r="I137" s="12">
        <f>SUM(I135:I136)</f>
        <v>3452683</v>
      </c>
    </row>
    <row r="138" spans="2:9" ht="9.9499999999999993" customHeight="1" thickTop="1"/>
  </sheetData>
  <mergeCells count="4">
    <mergeCell ref="G6:I6"/>
    <mergeCell ref="G42:I42"/>
    <mergeCell ref="G74:I74"/>
    <mergeCell ref="G112:I112"/>
  </mergeCells>
  <pageMargins left="0.75" right="0.5" top="0.5" bottom="0.5" header="0.5" footer="0.25"/>
  <pageSetup paperSize="9" firstPageNumber="5" orientation="portrait" useFirstPageNumber="1" r:id="rId1"/>
  <headerFooter>
    <oddFooter>&amp;L The accompanying notes are an integral part of these interim financial statements.
&amp;C&amp;P</oddFooter>
  </headerFooter>
  <rowBreaks count="3" manualBreakCount="3">
    <brk id="36" min="1" max="8" man="1"/>
    <brk id="68" min="1" max="8" man="1"/>
    <brk id="106" min="1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36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5703125" style="45" customWidth="1"/>
    <col min="2" max="3" width="1.7109375" style="93" customWidth="1"/>
    <col min="4" max="4" width="44.7109375" style="93" customWidth="1"/>
    <col min="5" max="5" width="5.7109375" style="120" customWidth="1"/>
    <col min="6" max="6" width="0.85546875" style="93" customWidth="1"/>
    <col min="7" max="7" width="10.7109375" style="93" customWidth="1"/>
    <col min="8" max="8" width="0.85546875" style="119" customWidth="1"/>
    <col min="9" max="9" width="10.7109375" style="93" customWidth="1"/>
    <col min="10" max="10" width="0.85546875" style="119" customWidth="1"/>
    <col min="11" max="11" width="10.7109375" style="93" customWidth="1"/>
    <col min="12" max="12" width="0.85546875" style="119" customWidth="1"/>
    <col min="13" max="13" width="10.7109375" style="93" customWidth="1"/>
    <col min="14" max="14" width="0.85546875" style="119" customWidth="1"/>
    <col min="15" max="15" width="12.7109375" style="93" customWidth="1"/>
    <col min="16" max="16" width="0.85546875" style="119" customWidth="1"/>
    <col min="17" max="17" width="13.7109375" style="93" customWidth="1"/>
    <col min="18" max="18" width="0.85546875" style="93" customWidth="1"/>
    <col min="19" max="19" width="13.7109375" style="93" customWidth="1"/>
    <col min="20" max="20" width="0.85546875" style="93" customWidth="1"/>
    <col min="21" max="21" width="13.7109375" style="93" customWidth="1"/>
    <col min="22" max="22" width="0.85546875" style="119" customWidth="1"/>
    <col min="23" max="23" width="12.7109375" style="93" customWidth="1"/>
    <col min="24" max="24" width="0.85546875" style="119" customWidth="1"/>
    <col min="25" max="25" width="12.7109375" style="93" customWidth="1"/>
    <col min="26" max="26" width="0.85546875" style="119" customWidth="1"/>
    <col min="27" max="27" width="12.7109375" style="93" customWidth="1"/>
    <col min="28" max="28" width="1.7109375" style="93" customWidth="1"/>
    <col min="29" max="29" width="1.7109375" style="71" customWidth="1"/>
    <col min="30" max="30" width="12.5703125" style="70" customWidth="1"/>
    <col min="31" max="31" width="1.5703125" style="70" customWidth="1"/>
    <col min="32" max="32" width="25.5703125" style="70" customWidth="1"/>
    <col min="33" max="33" width="22.42578125" style="70" customWidth="1"/>
    <col min="34" max="34" width="25.140625" style="70" customWidth="1"/>
    <col min="35" max="35" width="15.42578125" style="70" customWidth="1"/>
    <col min="36" max="143" width="9" style="70" customWidth="1"/>
    <col min="144" max="16384" width="9.140625" style="45"/>
  </cols>
  <sheetData>
    <row r="1" spans="2:143" ht="23.1" customHeight="1">
      <c r="B1" s="111" t="s">
        <v>125</v>
      </c>
      <c r="E1" s="112"/>
      <c r="F1" s="111"/>
      <c r="G1" s="113"/>
      <c r="H1" s="114"/>
      <c r="I1" s="113"/>
      <c r="J1" s="114"/>
      <c r="K1" s="113"/>
      <c r="L1" s="114"/>
      <c r="M1" s="113"/>
      <c r="N1" s="114"/>
      <c r="O1" s="113"/>
      <c r="P1" s="114"/>
      <c r="Q1" s="113"/>
      <c r="R1" s="113"/>
      <c r="S1" s="113"/>
      <c r="T1" s="113"/>
      <c r="V1" s="114"/>
      <c r="W1" s="113"/>
      <c r="X1" s="114"/>
      <c r="Y1" s="113"/>
      <c r="Z1" s="114"/>
      <c r="AA1" s="113"/>
      <c r="AB1" s="111"/>
      <c r="AD1" s="49"/>
      <c r="ED1" s="45"/>
      <c r="EE1" s="45"/>
      <c r="EF1" s="45"/>
      <c r="EG1" s="45"/>
      <c r="EH1" s="45"/>
      <c r="EI1" s="45"/>
      <c r="EJ1" s="45"/>
      <c r="EK1" s="45"/>
      <c r="EL1" s="45"/>
      <c r="EM1" s="45"/>
    </row>
    <row r="2" spans="2:143" ht="23.1" customHeight="1">
      <c r="B2" s="115" t="s">
        <v>126</v>
      </c>
      <c r="E2" s="116"/>
      <c r="F2" s="115"/>
      <c r="G2" s="113"/>
      <c r="H2" s="114"/>
      <c r="I2" s="113"/>
      <c r="J2" s="114"/>
      <c r="K2" s="113"/>
      <c r="L2" s="114"/>
      <c r="M2" s="113"/>
      <c r="N2" s="114"/>
      <c r="O2" s="113"/>
      <c r="P2" s="114"/>
      <c r="Q2" s="113"/>
      <c r="R2" s="113"/>
      <c r="S2" s="113"/>
      <c r="T2" s="113"/>
      <c r="V2" s="114"/>
      <c r="W2" s="113"/>
      <c r="X2" s="114"/>
      <c r="Y2" s="113"/>
      <c r="Z2" s="114"/>
      <c r="AA2" s="113"/>
      <c r="AB2" s="115"/>
      <c r="AD2" s="85"/>
      <c r="ED2" s="45"/>
      <c r="EE2" s="45"/>
      <c r="EF2" s="45"/>
      <c r="EG2" s="45"/>
      <c r="EH2" s="45"/>
      <c r="EI2" s="45"/>
      <c r="EJ2" s="45"/>
      <c r="EK2" s="45"/>
      <c r="EL2" s="45"/>
      <c r="EM2" s="45"/>
    </row>
    <row r="3" spans="2:143" ht="23.1" customHeight="1">
      <c r="B3" s="115" t="s">
        <v>210</v>
      </c>
      <c r="E3" s="116"/>
      <c r="F3" s="115"/>
      <c r="G3" s="113"/>
      <c r="H3" s="114"/>
      <c r="I3" s="113"/>
      <c r="J3" s="114"/>
      <c r="K3" s="113"/>
      <c r="L3" s="114"/>
      <c r="M3" s="113"/>
      <c r="N3" s="114"/>
      <c r="O3" s="113"/>
      <c r="P3" s="114"/>
      <c r="Q3" s="113"/>
      <c r="R3" s="113"/>
      <c r="S3" s="113"/>
      <c r="T3" s="113"/>
      <c r="V3" s="114"/>
      <c r="W3" s="113"/>
      <c r="X3" s="114"/>
      <c r="Y3" s="113"/>
      <c r="Z3" s="114"/>
      <c r="AA3" s="113"/>
      <c r="AB3" s="115"/>
      <c r="AD3" s="71"/>
      <c r="ED3" s="45"/>
      <c r="EE3" s="45"/>
      <c r="EF3" s="45"/>
      <c r="EG3" s="45"/>
      <c r="EH3" s="45"/>
      <c r="EI3" s="45"/>
      <c r="EJ3" s="45"/>
      <c r="EK3" s="45"/>
      <c r="EL3" s="45"/>
      <c r="EM3" s="45"/>
    </row>
    <row r="4" spans="2:143" ht="15" customHeight="1">
      <c r="D4" s="117"/>
      <c r="E4" s="93"/>
      <c r="F4" s="113"/>
      <c r="G4" s="113"/>
      <c r="H4" s="114"/>
      <c r="I4" s="113"/>
      <c r="J4" s="114"/>
      <c r="K4" s="113"/>
      <c r="L4" s="114"/>
      <c r="M4" s="113"/>
      <c r="N4" s="114"/>
      <c r="O4" s="113"/>
      <c r="P4" s="114"/>
      <c r="Q4" s="118"/>
      <c r="R4" s="118"/>
      <c r="S4" s="118"/>
      <c r="T4" s="118"/>
      <c r="V4" s="118"/>
      <c r="W4" s="113"/>
      <c r="X4" s="114"/>
      <c r="Y4" s="113"/>
      <c r="Z4" s="114"/>
      <c r="AA4" s="113"/>
      <c r="AD4" s="71"/>
      <c r="ED4" s="45"/>
      <c r="EE4" s="45"/>
      <c r="EF4" s="45"/>
      <c r="EG4" s="45"/>
      <c r="EH4" s="45"/>
      <c r="EI4" s="45"/>
      <c r="EJ4" s="45"/>
      <c r="EK4" s="45"/>
      <c r="EL4" s="45"/>
      <c r="EM4" s="45"/>
    </row>
    <row r="5" spans="2:143" ht="21.95" customHeight="1">
      <c r="B5" s="5"/>
      <c r="C5" s="5"/>
      <c r="D5" s="163"/>
      <c r="E5" s="5"/>
      <c r="F5" s="20"/>
      <c r="G5" s="20"/>
      <c r="H5" s="83"/>
      <c r="I5" s="20"/>
      <c r="J5" s="83"/>
      <c r="K5" s="20"/>
      <c r="L5" s="83"/>
      <c r="M5" s="20"/>
      <c r="N5" s="83"/>
      <c r="O5" s="20"/>
      <c r="P5" s="83"/>
      <c r="Q5" s="282" t="s">
        <v>127</v>
      </c>
      <c r="R5" s="282"/>
      <c r="S5" s="282"/>
      <c r="T5" s="282"/>
      <c r="U5" s="282"/>
      <c r="V5" s="160"/>
      <c r="W5" s="20"/>
      <c r="X5" s="83"/>
      <c r="Y5" s="20"/>
      <c r="Z5" s="83"/>
      <c r="AA5" s="20"/>
      <c r="AB5" s="5"/>
      <c r="AD5" s="71"/>
      <c r="ED5" s="45"/>
      <c r="EE5" s="45"/>
      <c r="EF5" s="45"/>
      <c r="EG5" s="45"/>
      <c r="EH5" s="45"/>
      <c r="EI5" s="45"/>
      <c r="EJ5" s="45"/>
      <c r="EK5" s="45"/>
      <c r="EL5" s="45"/>
      <c r="EM5" s="45"/>
    </row>
    <row r="6" spans="2:143" ht="21.95" customHeight="1">
      <c r="B6" s="5"/>
      <c r="C6" s="5"/>
      <c r="D6" s="164"/>
      <c r="E6" s="160"/>
      <c r="F6" s="164"/>
      <c r="G6" s="165"/>
      <c r="H6" s="165"/>
      <c r="I6" s="165"/>
      <c r="J6" s="165"/>
      <c r="K6" s="282" t="s">
        <v>1</v>
      </c>
      <c r="L6" s="282"/>
      <c r="M6" s="282"/>
      <c r="N6" s="282"/>
      <c r="O6" s="282"/>
      <c r="P6" s="165"/>
      <c r="Q6" s="284" t="s">
        <v>75</v>
      </c>
      <c r="R6" s="284"/>
      <c r="S6" s="284"/>
      <c r="T6" s="45"/>
      <c r="U6" s="45"/>
      <c r="V6" s="160"/>
      <c r="W6" s="5"/>
      <c r="X6" s="48"/>
      <c r="Y6" s="165"/>
      <c r="Z6" s="165"/>
      <c r="AA6" s="165"/>
      <c r="AB6" s="5"/>
      <c r="AC6" s="72"/>
      <c r="AD6" s="71"/>
      <c r="ED6" s="45"/>
      <c r="EE6" s="45"/>
      <c r="EF6" s="45"/>
      <c r="EG6" s="45"/>
      <c r="EH6" s="45"/>
      <c r="EI6" s="45"/>
      <c r="EJ6" s="45"/>
      <c r="EK6" s="45"/>
      <c r="EL6" s="45"/>
      <c r="EM6" s="45"/>
    </row>
    <row r="7" spans="2:143" ht="21.95" customHeight="1">
      <c r="B7" s="5"/>
      <c r="C7" s="5"/>
      <c r="D7" s="164"/>
      <c r="E7" s="5"/>
      <c r="F7" s="164"/>
      <c r="G7" s="5"/>
      <c r="H7" s="165"/>
      <c r="I7" s="5"/>
      <c r="J7" s="165"/>
      <c r="K7" s="283" t="s">
        <v>2</v>
      </c>
      <c r="L7" s="283"/>
      <c r="M7" s="283"/>
      <c r="N7" s="166"/>
      <c r="O7" s="165" t="s">
        <v>83</v>
      </c>
      <c r="P7" s="165"/>
      <c r="Q7" s="57" t="s">
        <v>185</v>
      </c>
      <c r="R7" s="165"/>
      <c r="S7" s="165"/>
      <c r="T7" s="165"/>
      <c r="U7" s="57"/>
      <c r="V7" s="165"/>
      <c r="W7" s="48" t="s">
        <v>59</v>
      </c>
      <c r="X7" s="48"/>
      <c r="Y7" s="5"/>
      <c r="Z7" s="166"/>
      <c r="AA7" s="5"/>
      <c r="AB7" s="5"/>
      <c r="AD7" s="71"/>
      <c r="ED7" s="45"/>
      <c r="EE7" s="45"/>
      <c r="EF7" s="45"/>
      <c r="EG7" s="45"/>
      <c r="EH7" s="45"/>
      <c r="EI7" s="45"/>
      <c r="EJ7" s="45"/>
      <c r="EK7" s="45"/>
      <c r="EL7" s="45"/>
      <c r="EM7" s="45"/>
    </row>
    <row r="8" spans="2:143" ht="21.95" customHeight="1">
      <c r="B8" s="5"/>
      <c r="C8" s="5"/>
      <c r="D8" s="164"/>
      <c r="E8" s="160"/>
      <c r="F8" s="164"/>
      <c r="G8" s="57" t="s">
        <v>128</v>
      </c>
      <c r="H8" s="165"/>
      <c r="I8" s="165"/>
      <c r="J8" s="165"/>
      <c r="K8" s="165"/>
      <c r="L8" s="166"/>
      <c r="M8" s="165"/>
      <c r="N8" s="165"/>
      <c r="O8" s="165"/>
      <c r="P8" s="165"/>
      <c r="Q8" s="57" t="s">
        <v>186</v>
      </c>
      <c r="R8" s="165"/>
      <c r="S8" s="60" t="s">
        <v>190</v>
      </c>
      <c r="T8" s="165"/>
      <c r="U8" s="57" t="s">
        <v>129</v>
      </c>
      <c r="V8" s="165"/>
      <c r="W8" s="49" t="s">
        <v>54</v>
      </c>
      <c r="X8" s="48"/>
      <c r="Y8" s="47" t="s">
        <v>55</v>
      </c>
      <c r="Z8" s="166"/>
      <c r="AA8" s="165" t="s">
        <v>130</v>
      </c>
      <c r="AB8" s="5"/>
      <c r="AD8" s="71"/>
      <c r="ED8" s="45"/>
      <c r="EE8" s="45"/>
      <c r="EF8" s="45"/>
      <c r="EG8" s="45"/>
      <c r="EH8" s="45"/>
      <c r="EI8" s="45"/>
      <c r="EJ8" s="45"/>
      <c r="EK8" s="45"/>
      <c r="EL8" s="45"/>
      <c r="EM8" s="45"/>
    </row>
    <row r="9" spans="2:143" ht="21.95" customHeight="1">
      <c r="B9" s="5"/>
      <c r="C9" s="5"/>
      <c r="D9" s="164"/>
      <c r="E9" s="160"/>
      <c r="F9" s="164"/>
      <c r="G9" s="57" t="s">
        <v>131</v>
      </c>
      <c r="H9" s="165"/>
      <c r="I9" s="165" t="s">
        <v>132</v>
      </c>
      <c r="J9" s="165"/>
      <c r="K9" s="165" t="s">
        <v>9</v>
      </c>
      <c r="L9" s="166"/>
      <c r="M9" s="165" t="s">
        <v>7</v>
      </c>
      <c r="N9" s="165"/>
      <c r="O9" s="165"/>
      <c r="P9" s="165"/>
      <c r="Q9" s="57" t="s">
        <v>187</v>
      </c>
      <c r="R9" s="165"/>
      <c r="S9" s="57" t="s">
        <v>189</v>
      </c>
      <c r="T9" s="165"/>
      <c r="U9" s="57" t="s">
        <v>95</v>
      </c>
      <c r="V9" s="165"/>
      <c r="W9" s="47" t="s">
        <v>70</v>
      </c>
      <c r="X9" s="48"/>
      <c r="Y9" s="49" t="s">
        <v>56</v>
      </c>
      <c r="Z9" s="166"/>
      <c r="AA9" s="167" t="s">
        <v>133</v>
      </c>
      <c r="AB9" s="5"/>
      <c r="AC9" s="69"/>
      <c r="AD9" s="49"/>
      <c r="ED9" s="45"/>
      <c r="EE9" s="45"/>
      <c r="EF9" s="45"/>
      <c r="EG9" s="45"/>
      <c r="EH9" s="45"/>
      <c r="EI9" s="45"/>
      <c r="EJ9" s="45"/>
      <c r="EK9" s="45"/>
      <c r="EL9" s="45"/>
      <c r="EM9" s="45"/>
    </row>
    <row r="10" spans="2:143" s="47" customFormat="1" ht="21.95" customHeight="1">
      <c r="B10" s="5"/>
      <c r="C10" s="5"/>
      <c r="D10" s="164"/>
      <c r="E10" s="160" t="s">
        <v>0</v>
      </c>
      <c r="F10" s="164"/>
      <c r="G10" s="165" t="s">
        <v>134</v>
      </c>
      <c r="H10" s="165"/>
      <c r="I10" s="165" t="s">
        <v>135</v>
      </c>
      <c r="J10" s="165"/>
      <c r="K10" s="165" t="s">
        <v>136</v>
      </c>
      <c r="L10" s="166"/>
      <c r="M10" s="165" t="s">
        <v>136</v>
      </c>
      <c r="N10" s="165"/>
      <c r="O10" s="165"/>
      <c r="P10" s="165"/>
      <c r="Q10" s="57" t="s">
        <v>188</v>
      </c>
      <c r="R10" s="165"/>
      <c r="S10" s="165" t="s">
        <v>177</v>
      </c>
      <c r="T10" s="165"/>
      <c r="U10" s="57" t="s">
        <v>137</v>
      </c>
      <c r="V10" s="165"/>
      <c r="W10" s="48" t="s">
        <v>65</v>
      </c>
      <c r="X10" s="48"/>
      <c r="Y10" s="47" t="s">
        <v>53</v>
      </c>
      <c r="Z10" s="166"/>
      <c r="AA10" s="127" t="s">
        <v>30</v>
      </c>
      <c r="AB10" s="5"/>
      <c r="AC10" s="48"/>
      <c r="AD10" s="49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</row>
    <row r="11" spans="2:143" s="47" customFormat="1" ht="21.95" customHeight="1">
      <c r="B11" s="168"/>
      <c r="C11" s="5"/>
      <c r="D11" s="164"/>
      <c r="E11" s="160"/>
      <c r="F11" s="164"/>
      <c r="G11" s="280" t="s">
        <v>13</v>
      </c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168"/>
      <c r="AC11" s="48"/>
      <c r="AD11" s="49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</row>
    <row r="12" spans="2:143" s="47" customFormat="1" ht="21.95" customHeight="1">
      <c r="B12" s="169" t="s">
        <v>149</v>
      </c>
      <c r="C12" s="5"/>
      <c r="D12" s="5"/>
      <c r="E12" s="170"/>
      <c r="F12" s="171"/>
      <c r="G12" s="16">
        <v>1563000</v>
      </c>
      <c r="H12" s="16"/>
      <c r="I12" s="16">
        <v>1935000</v>
      </c>
      <c r="J12" s="16">
        <v>0</v>
      </c>
      <c r="K12" s="16">
        <v>156300</v>
      </c>
      <c r="L12" s="16"/>
      <c r="M12" s="16">
        <v>3000</v>
      </c>
      <c r="N12" s="16"/>
      <c r="O12" s="16">
        <v>40145205</v>
      </c>
      <c r="P12" s="16"/>
      <c r="Q12" s="16">
        <v>-2083560</v>
      </c>
      <c r="R12" s="16"/>
      <c r="S12" s="172" t="s">
        <v>178</v>
      </c>
      <c r="T12" s="16"/>
      <c r="U12" s="16">
        <v>-1278308</v>
      </c>
      <c r="V12" s="16"/>
      <c r="W12" s="16">
        <f>SUM(G12:U12)</f>
        <v>40440637</v>
      </c>
      <c r="X12" s="16"/>
      <c r="Y12" s="16">
        <v>12819093.857999999</v>
      </c>
      <c r="Z12" s="16"/>
      <c r="AA12" s="16">
        <f>W12+Y12</f>
        <v>53259730.857999995</v>
      </c>
      <c r="AB12" s="169"/>
      <c r="AC12" s="44"/>
      <c r="AD12" s="44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</row>
    <row r="13" spans="2:143" ht="21.95" customHeight="1">
      <c r="B13" s="173" t="s">
        <v>69</v>
      </c>
      <c r="C13" s="5"/>
      <c r="D13" s="5"/>
      <c r="E13" s="5"/>
      <c r="F13" s="171"/>
      <c r="G13" s="174"/>
      <c r="H13" s="16"/>
      <c r="I13" s="174"/>
      <c r="J13" s="16"/>
      <c r="K13" s="174"/>
      <c r="L13" s="16"/>
      <c r="M13" s="174"/>
      <c r="N13" s="16"/>
      <c r="O13" s="13"/>
      <c r="P13" s="16"/>
      <c r="Q13" s="174"/>
      <c r="R13" s="174"/>
      <c r="S13" s="174"/>
      <c r="T13" s="174"/>
      <c r="U13" s="174"/>
      <c r="V13" s="174"/>
      <c r="W13" s="13"/>
      <c r="X13" s="13"/>
      <c r="Y13" s="13"/>
      <c r="Z13" s="16"/>
      <c r="AA13" s="16"/>
      <c r="AB13" s="173"/>
      <c r="AC13" s="46"/>
      <c r="AD13" s="46"/>
      <c r="ED13" s="45"/>
      <c r="EE13" s="45"/>
      <c r="EF13" s="45"/>
      <c r="EG13" s="45"/>
      <c r="EH13" s="45"/>
      <c r="EI13" s="45"/>
      <c r="EJ13" s="45"/>
      <c r="EK13" s="45"/>
      <c r="EL13" s="45"/>
      <c r="EM13" s="45"/>
    </row>
    <row r="14" spans="2:143" ht="21.95" customHeight="1">
      <c r="B14" s="5"/>
      <c r="C14" s="173" t="s">
        <v>68</v>
      </c>
      <c r="D14" s="5"/>
      <c r="E14" s="175"/>
      <c r="F14" s="171"/>
      <c r="G14" s="174"/>
      <c r="H14" s="16"/>
      <c r="I14" s="174"/>
      <c r="J14" s="16"/>
      <c r="K14" s="174"/>
      <c r="L14" s="16"/>
      <c r="M14" s="174"/>
      <c r="N14" s="16"/>
      <c r="O14" s="16"/>
      <c r="P14" s="16"/>
      <c r="Q14" s="174"/>
      <c r="R14" s="174"/>
      <c r="S14" s="174"/>
      <c r="T14" s="174"/>
      <c r="U14" s="174"/>
      <c r="V14" s="174"/>
      <c r="W14" s="17"/>
      <c r="X14" s="16"/>
      <c r="Y14" s="17"/>
      <c r="Z14" s="16"/>
      <c r="AA14" s="17"/>
      <c r="AB14" s="5"/>
      <c r="AC14" s="46"/>
      <c r="AD14" s="46"/>
      <c r="ED14" s="45"/>
      <c r="EE14" s="45"/>
      <c r="EF14" s="45"/>
      <c r="EG14" s="45"/>
      <c r="EH14" s="45"/>
      <c r="EI14" s="45"/>
      <c r="EJ14" s="45"/>
      <c r="EK14" s="45"/>
      <c r="EL14" s="45"/>
      <c r="EM14" s="45"/>
    </row>
    <row r="15" spans="2:143" ht="21.95" customHeight="1">
      <c r="B15" s="5"/>
      <c r="C15" s="176" t="s">
        <v>57</v>
      </c>
      <c r="D15" s="5"/>
      <c r="E15" s="173"/>
      <c r="F15" s="4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5"/>
      <c r="AC15" s="46"/>
      <c r="AD15" s="46"/>
      <c r="ED15" s="45"/>
      <c r="EE15" s="45"/>
      <c r="EF15" s="45"/>
      <c r="EG15" s="45"/>
      <c r="EH15" s="45"/>
      <c r="EI15" s="45"/>
      <c r="EJ15" s="45"/>
      <c r="EK15" s="45"/>
      <c r="EL15" s="45"/>
      <c r="EM15" s="45"/>
    </row>
    <row r="16" spans="2:143" ht="21.95" customHeight="1">
      <c r="B16" s="5"/>
      <c r="C16" s="5"/>
      <c r="D16" s="176" t="s">
        <v>61</v>
      </c>
      <c r="E16" s="5"/>
      <c r="F16" s="45"/>
      <c r="G16" s="177"/>
      <c r="H16" s="178"/>
      <c r="I16" s="177"/>
      <c r="J16" s="178"/>
      <c r="K16" s="177"/>
      <c r="L16" s="178"/>
      <c r="M16" s="177"/>
      <c r="N16" s="178"/>
      <c r="O16" s="179"/>
      <c r="P16" s="178"/>
      <c r="Q16" s="177"/>
      <c r="R16" s="179"/>
      <c r="S16" s="177"/>
      <c r="T16" s="179"/>
      <c r="U16" s="180"/>
      <c r="V16" s="16"/>
      <c r="W16" s="180"/>
      <c r="X16" s="16"/>
      <c r="Y16" s="180"/>
      <c r="Z16" s="16"/>
      <c r="AA16" s="180"/>
      <c r="AB16" s="5"/>
      <c r="AC16" s="46"/>
      <c r="AD16" s="46"/>
      <c r="ED16" s="45"/>
      <c r="EE16" s="45"/>
      <c r="EF16" s="45"/>
      <c r="EG16" s="45"/>
      <c r="EH16" s="45"/>
      <c r="EI16" s="45"/>
      <c r="EJ16" s="45"/>
      <c r="EK16" s="45"/>
      <c r="EL16" s="45"/>
      <c r="EM16" s="45"/>
    </row>
    <row r="17" spans="2:143" ht="21.95" customHeight="1">
      <c r="B17" s="5"/>
      <c r="C17" s="181" t="s">
        <v>66</v>
      </c>
      <c r="D17" s="5"/>
      <c r="E17" s="161">
        <v>16</v>
      </c>
      <c r="F17" s="45"/>
      <c r="G17" s="182" t="s">
        <v>178</v>
      </c>
      <c r="H17" s="174"/>
      <c r="I17" s="182" t="s">
        <v>178</v>
      </c>
      <c r="J17" s="174"/>
      <c r="K17" s="182" t="s">
        <v>178</v>
      </c>
      <c r="L17" s="174"/>
      <c r="M17" s="182" t="s">
        <v>178</v>
      </c>
      <c r="N17" s="183"/>
      <c r="O17" s="184">
        <v>-1563000</v>
      </c>
      <c r="P17" s="183"/>
      <c r="Q17" s="182" t="s">
        <v>178</v>
      </c>
      <c r="R17" s="174"/>
      <c r="S17" s="182" t="s">
        <v>178</v>
      </c>
      <c r="T17" s="174"/>
      <c r="U17" s="185" t="s">
        <v>178</v>
      </c>
      <c r="V17" s="186"/>
      <c r="W17" s="184">
        <v>-1563000</v>
      </c>
      <c r="X17" s="187"/>
      <c r="Y17" s="184">
        <v>-207859</v>
      </c>
      <c r="Z17" s="187"/>
      <c r="AA17" s="184">
        <f>W17+Y17</f>
        <v>-1770859</v>
      </c>
      <c r="AB17" s="188"/>
      <c r="AC17" s="46"/>
      <c r="AD17" s="46"/>
      <c r="ED17" s="45"/>
      <c r="EE17" s="45"/>
      <c r="EF17" s="45"/>
      <c r="EG17" s="45"/>
      <c r="EH17" s="45"/>
      <c r="EI17" s="45"/>
      <c r="EJ17" s="45"/>
      <c r="EK17" s="45"/>
      <c r="EL17" s="45"/>
      <c r="EM17" s="45"/>
    </row>
    <row r="18" spans="2:143" ht="21.95" customHeight="1">
      <c r="B18" s="5"/>
      <c r="C18" s="176" t="s">
        <v>58</v>
      </c>
      <c r="D18" s="5"/>
      <c r="E18" s="5"/>
      <c r="F18" s="45"/>
      <c r="G18" s="17"/>
      <c r="H18" s="16"/>
      <c r="I18" s="17"/>
      <c r="J18" s="16"/>
      <c r="K18" s="17"/>
      <c r="L18" s="16"/>
      <c r="M18" s="17"/>
      <c r="N18" s="16"/>
      <c r="O18" s="17"/>
      <c r="P18" s="16"/>
      <c r="Q18" s="17"/>
      <c r="R18" s="17"/>
      <c r="S18" s="17"/>
      <c r="T18" s="17"/>
      <c r="U18" s="17"/>
      <c r="V18" s="16"/>
      <c r="W18" s="17"/>
      <c r="X18" s="16"/>
      <c r="Y18" s="17"/>
      <c r="Z18" s="16"/>
      <c r="AA18" s="17"/>
      <c r="AB18" s="5"/>
      <c r="AC18" s="73"/>
      <c r="AD18" s="73"/>
      <c r="ED18" s="45"/>
      <c r="EE18" s="45"/>
      <c r="EF18" s="45"/>
      <c r="EG18" s="45"/>
      <c r="EH18" s="45"/>
      <c r="EI18" s="45"/>
      <c r="EJ18" s="45"/>
      <c r="EK18" s="45"/>
      <c r="EL18" s="45"/>
      <c r="EM18" s="45"/>
    </row>
    <row r="19" spans="2:143" ht="21.95" customHeight="1">
      <c r="B19" s="5"/>
      <c r="C19" s="5"/>
      <c r="D19" s="176" t="s">
        <v>61</v>
      </c>
      <c r="E19" s="5"/>
      <c r="F19" s="189"/>
      <c r="G19" s="190" t="s">
        <v>178</v>
      </c>
      <c r="H19" s="183"/>
      <c r="I19" s="190" t="s">
        <v>178</v>
      </c>
      <c r="J19" s="183"/>
      <c r="K19" s="190" t="s">
        <v>178</v>
      </c>
      <c r="L19" s="183"/>
      <c r="M19" s="190" t="s">
        <v>178</v>
      </c>
      <c r="N19" s="191"/>
      <c r="O19" s="192">
        <f>SUM(O16:O17)</f>
        <v>-1563000</v>
      </c>
      <c r="P19" s="191"/>
      <c r="Q19" s="190" t="s">
        <v>178</v>
      </c>
      <c r="R19" s="193"/>
      <c r="S19" s="190" t="s">
        <v>178</v>
      </c>
      <c r="T19" s="193"/>
      <c r="U19" s="190" t="s">
        <v>178</v>
      </c>
      <c r="V19" s="193"/>
      <c r="W19" s="192">
        <f>SUM(W16:W17)</f>
        <v>-1563000</v>
      </c>
      <c r="X19" s="194"/>
      <c r="Y19" s="192">
        <f>SUM(Y16:Y17)</f>
        <v>-207859</v>
      </c>
      <c r="Z19" s="191"/>
      <c r="AA19" s="192">
        <f>W19+Y19</f>
        <v>-1770859</v>
      </c>
      <c r="AB19" s="188"/>
      <c r="AC19" s="73"/>
      <c r="AD19" s="73"/>
      <c r="ED19" s="45"/>
      <c r="EE19" s="45"/>
      <c r="EF19" s="45"/>
      <c r="EG19" s="45"/>
      <c r="EH19" s="45"/>
      <c r="EI19" s="45"/>
      <c r="EJ19" s="45"/>
      <c r="EK19" s="45"/>
      <c r="EL19" s="45"/>
      <c r="EM19" s="45"/>
    </row>
    <row r="20" spans="2:143" ht="21.95" customHeight="1">
      <c r="B20" s="5"/>
      <c r="C20" s="176" t="s">
        <v>84</v>
      </c>
      <c r="D20" s="5"/>
      <c r="E20" s="45"/>
      <c r="F20" s="5"/>
      <c r="G20" s="177"/>
      <c r="H20" s="183"/>
      <c r="I20" s="177"/>
      <c r="J20" s="183"/>
      <c r="K20" s="177"/>
      <c r="L20" s="183"/>
      <c r="M20" s="177"/>
      <c r="N20" s="191"/>
      <c r="O20" s="5"/>
      <c r="P20" s="191"/>
      <c r="Q20" s="177"/>
      <c r="R20" s="177"/>
      <c r="S20" s="177"/>
      <c r="T20" s="177"/>
      <c r="U20" s="177"/>
      <c r="V20" s="174"/>
      <c r="W20" s="5"/>
      <c r="X20" s="13"/>
      <c r="Y20" s="5"/>
      <c r="Z20" s="191"/>
      <c r="AA20" s="17"/>
      <c r="AB20" s="5"/>
      <c r="AC20" s="46"/>
      <c r="AD20" s="46"/>
      <c r="ED20" s="45"/>
      <c r="EE20" s="45"/>
      <c r="EF20" s="45"/>
      <c r="EG20" s="45"/>
      <c r="EH20" s="45"/>
      <c r="EI20" s="45"/>
      <c r="EJ20" s="45"/>
      <c r="EK20" s="45"/>
      <c r="EL20" s="45"/>
      <c r="EM20" s="45"/>
    </row>
    <row r="21" spans="2:143" ht="21.95" customHeight="1">
      <c r="B21" s="5"/>
      <c r="C21" s="5" t="s">
        <v>138</v>
      </c>
      <c r="D21" s="5"/>
      <c r="E21" s="45"/>
      <c r="F21" s="5"/>
      <c r="G21" s="177" t="s">
        <v>178</v>
      </c>
      <c r="H21" s="178"/>
      <c r="I21" s="177" t="s">
        <v>178</v>
      </c>
      <c r="J21" s="178"/>
      <c r="K21" s="177" t="s">
        <v>178</v>
      </c>
      <c r="L21" s="178"/>
      <c r="M21" s="177" t="s">
        <v>178</v>
      </c>
      <c r="N21" s="195"/>
      <c r="O21" s="177" t="s">
        <v>178</v>
      </c>
      <c r="P21" s="195"/>
      <c r="Q21" s="177" t="s">
        <v>178</v>
      </c>
      <c r="R21" s="179"/>
      <c r="S21" s="177" t="s">
        <v>178</v>
      </c>
      <c r="T21" s="177"/>
      <c r="U21" s="196">
        <v>-88378</v>
      </c>
      <c r="V21" s="197"/>
      <c r="W21" s="196">
        <v>-88378</v>
      </c>
      <c r="X21" s="198"/>
      <c r="Y21" s="180">
        <v>89968</v>
      </c>
      <c r="Z21" s="16"/>
      <c r="AA21" s="180">
        <v>1590</v>
      </c>
      <c r="AB21" s="188"/>
      <c r="AC21" s="46"/>
      <c r="AD21" s="46"/>
      <c r="ED21" s="45"/>
      <c r="EE21" s="45"/>
      <c r="EF21" s="45"/>
      <c r="EG21" s="45"/>
      <c r="EH21" s="45"/>
      <c r="EI21" s="45"/>
      <c r="EJ21" s="45"/>
      <c r="EK21" s="45"/>
      <c r="EL21" s="45"/>
      <c r="EM21" s="45"/>
    </row>
    <row r="22" spans="2:143" ht="21.95" customHeight="1">
      <c r="B22" s="5"/>
      <c r="C22" s="52" t="s">
        <v>139</v>
      </c>
      <c r="D22" s="199"/>
      <c r="E22" s="45"/>
      <c r="F22" s="200"/>
      <c r="G22" s="182" t="s">
        <v>178</v>
      </c>
      <c r="H22" s="174"/>
      <c r="I22" s="182" t="s">
        <v>178</v>
      </c>
      <c r="J22" s="174"/>
      <c r="K22" s="182" t="s">
        <v>178</v>
      </c>
      <c r="L22" s="174"/>
      <c r="M22" s="182" t="s">
        <v>178</v>
      </c>
      <c r="N22" s="201"/>
      <c r="O22" s="182" t="s">
        <v>178</v>
      </c>
      <c r="P22" s="201"/>
      <c r="Q22" s="182" t="s">
        <v>178</v>
      </c>
      <c r="R22" s="174"/>
      <c r="S22" s="182" t="s">
        <v>178</v>
      </c>
      <c r="T22" s="202"/>
      <c r="U22" s="185" t="s">
        <v>178</v>
      </c>
      <c r="V22" s="201"/>
      <c r="W22" s="185" t="s">
        <v>178</v>
      </c>
      <c r="X22" s="188"/>
      <c r="Y22" s="185">
        <v>5974807</v>
      </c>
      <c r="Z22" s="188"/>
      <c r="AA22" s="185">
        <v>5974807</v>
      </c>
      <c r="AB22" s="188"/>
      <c r="AC22" s="73"/>
      <c r="AD22" s="73"/>
      <c r="ED22" s="45"/>
      <c r="EE22" s="45"/>
      <c r="EF22" s="45"/>
      <c r="EG22" s="45"/>
      <c r="EH22" s="45"/>
      <c r="EI22" s="45"/>
      <c r="EJ22" s="45"/>
      <c r="EK22" s="45"/>
      <c r="EL22" s="45"/>
      <c r="EM22" s="45"/>
    </row>
    <row r="23" spans="2:143" ht="21.95" customHeight="1">
      <c r="B23" s="5"/>
      <c r="C23" s="176" t="s">
        <v>140</v>
      </c>
      <c r="D23" s="136"/>
      <c r="E23" s="5"/>
      <c r="F23" s="200"/>
      <c r="G23" s="190" t="s">
        <v>178</v>
      </c>
      <c r="H23" s="183"/>
      <c r="I23" s="190" t="s">
        <v>178</v>
      </c>
      <c r="J23" s="183"/>
      <c r="K23" s="190" t="s">
        <v>178</v>
      </c>
      <c r="L23" s="183"/>
      <c r="M23" s="190" t="s">
        <v>178</v>
      </c>
      <c r="N23" s="16"/>
      <c r="O23" s="190" t="s">
        <v>178</v>
      </c>
      <c r="P23" s="16"/>
      <c r="Q23" s="190" t="s">
        <v>178</v>
      </c>
      <c r="R23" s="193"/>
      <c r="S23" s="190" t="s">
        <v>178</v>
      </c>
      <c r="T23" s="193"/>
      <c r="U23" s="192">
        <f>SUM(U21:U22)</f>
        <v>-88378</v>
      </c>
      <c r="V23" s="193"/>
      <c r="W23" s="192">
        <f>SUM(W21:W22)</f>
        <v>-88378</v>
      </c>
      <c r="X23" s="193"/>
      <c r="Y23" s="192">
        <f>SUM(Y21:Y22)</f>
        <v>6064775</v>
      </c>
      <c r="Z23" s="16"/>
      <c r="AA23" s="192">
        <f>SUM(AA21:AA22)</f>
        <v>5976397</v>
      </c>
      <c r="AB23" s="188"/>
      <c r="AC23" s="73"/>
      <c r="AD23" s="73"/>
      <c r="ED23" s="45"/>
      <c r="EE23" s="45"/>
      <c r="EF23" s="45"/>
      <c r="EG23" s="45"/>
      <c r="EH23" s="45"/>
      <c r="EI23" s="45"/>
      <c r="EJ23" s="45"/>
      <c r="EK23" s="45"/>
      <c r="EL23" s="45"/>
      <c r="EM23" s="45"/>
    </row>
    <row r="24" spans="2:143" ht="21.95" customHeight="1">
      <c r="B24" s="173" t="s">
        <v>67</v>
      </c>
      <c r="C24" s="5"/>
      <c r="D24" s="5"/>
      <c r="E24" s="5"/>
      <c r="F24" s="200"/>
      <c r="G24" s="203"/>
      <c r="H24" s="8"/>
      <c r="I24" s="203"/>
      <c r="J24" s="8"/>
      <c r="K24" s="203"/>
      <c r="L24" s="8"/>
      <c r="M24" s="203"/>
      <c r="N24" s="8"/>
      <c r="O24" s="203"/>
      <c r="P24" s="8"/>
      <c r="Q24" s="203"/>
      <c r="R24" s="197"/>
      <c r="S24" s="203"/>
      <c r="T24" s="197"/>
      <c r="U24" s="203"/>
      <c r="V24" s="197"/>
      <c r="W24" s="203"/>
      <c r="X24" s="197"/>
      <c r="Y24" s="59"/>
      <c r="Z24" s="8"/>
      <c r="AA24" s="28"/>
      <c r="AB24" s="173"/>
      <c r="AC24" s="73"/>
      <c r="AD24" s="73"/>
      <c r="ED24" s="45"/>
      <c r="EE24" s="45"/>
      <c r="EF24" s="45"/>
      <c r="EG24" s="45"/>
      <c r="EH24" s="45"/>
      <c r="EI24" s="45"/>
      <c r="EJ24" s="45"/>
      <c r="EK24" s="45"/>
      <c r="EL24" s="45"/>
      <c r="EM24" s="45"/>
    </row>
    <row r="25" spans="2:143" ht="21.95" customHeight="1">
      <c r="B25" s="5"/>
      <c r="C25" s="5"/>
      <c r="D25" s="173" t="s">
        <v>68</v>
      </c>
      <c r="E25" s="5"/>
      <c r="F25" s="200"/>
      <c r="G25" s="190" t="s">
        <v>178</v>
      </c>
      <c r="H25" s="183"/>
      <c r="I25" s="190" t="s">
        <v>178</v>
      </c>
      <c r="J25" s="183"/>
      <c r="K25" s="190" t="s">
        <v>178</v>
      </c>
      <c r="L25" s="183"/>
      <c r="M25" s="190" t="s">
        <v>178</v>
      </c>
      <c r="N25" s="16"/>
      <c r="O25" s="192">
        <v>-1563000</v>
      </c>
      <c r="P25" s="16"/>
      <c r="Q25" s="190" t="s">
        <v>178</v>
      </c>
      <c r="R25" s="193"/>
      <c r="S25" s="190" t="s">
        <v>178</v>
      </c>
      <c r="T25" s="194"/>
      <c r="U25" s="192">
        <f>SUM(U19,U23)</f>
        <v>-88378</v>
      </c>
      <c r="V25" s="194"/>
      <c r="W25" s="192">
        <f>SUM(W19,W23)</f>
        <v>-1651378</v>
      </c>
      <c r="X25" s="194"/>
      <c r="Y25" s="192">
        <f>SUM(Y19,Y23)</f>
        <v>5856916</v>
      </c>
      <c r="Z25" s="8"/>
      <c r="AA25" s="192">
        <f>SUM(AA19,AA23)</f>
        <v>4205538</v>
      </c>
      <c r="AB25" s="188"/>
      <c r="AC25" s="73"/>
      <c r="AD25" s="73"/>
      <c r="ED25" s="45"/>
      <c r="EE25" s="45"/>
      <c r="EF25" s="45"/>
      <c r="EG25" s="45"/>
      <c r="EH25" s="45"/>
      <c r="EI25" s="45"/>
      <c r="EJ25" s="45"/>
      <c r="EK25" s="45"/>
      <c r="EL25" s="45"/>
      <c r="EM25" s="45"/>
    </row>
    <row r="26" spans="2:143" ht="9.9499999999999993" customHeight="1">
      <c r="B26" s="5"/>
      <c r="C26" s="5"/>
      <c r="D26" s="173"/>
      <c r="E26" s="176"/>
      <c r="F26" s="45"/>
      <c r="G26" s="174"/>
      <c r="H26" s="16"/>
      <c r="I26" s="174"/>
      <c r="J26" s="16"/>
      <c r="K26" s="174"/>
      <c r="L26" s="16"/>
      <c r="M26" s="174"/>
      <c r="N26" s="16"/>
      <c r="O26" s="194"/>
      <c r="P26" s="16"/>
      <c r="Q26" s="174"/>
      <c r="R26" s="174"/>
      <c r="S26" s="174"/>
      <c r="T26" s="174"/>
      <c r="U26" s="174"/>
      <c r="V26" s="174"/>
      <c r="W26" s="174"/>
      <c r="X26" s="174"/>
      <c r="Y26" s="16"/>
      <c r="Z26" s="16"/>
      <c r="AA26" s="16"/>
      <c r="AB26" s="5"/>
      <c r="AC26" s="46"/>
      <c r="AD26" s="46"/>
      <c r="ED26" s="45"/>
      <c r="EE26" s="45"/>
      <c r="EF26" s="45"/>
      <c r="EG26" s="45"/>
      <c r="EH26" s="45"/>
      <c r="EI26" s="45"/>
      <c r="EJ26" s="45"/>
      <c r="EK26" s="45"/>
      <c r="EL26" s="45"/>
      <c r="EM26" s="45"/>
    </row>
    <row r="27" spans="2:143" ht="21.95" customHeight="1">
      <c r="B27" s="173" t="s">
        <v>159</v>
      </c>
      <c r="C27" s="5"/>
      <c r="D27" s="5"/>
      <c r="E27" s="5"/>
      <c r="F27" s="45"/>
      <c r="G27" s="174"/>
      <c r="H27" s="16"/>
      <c r="I27" s="174"/>
      <c r="J27" s="16"/>
      <c r="K27" s="174"/>
      <c r="L27" s="16"/>
      <c r="M27" s="174"/>
      <c r="N27" s="16"/>
      <c r="O27" s="194"/>
      <c r="P27" s="16"/>
      <c r="Q27" s="174"/>
      <c r="R27" s="174"/>
      <c r="S27" s="174"/>
      <c r="T27" s="174"/>
      <c r="U27" s="174"/>
      <c r="V27" s="174"/>
      <c r="W27" s="194"/>
      <c r="X27" s="194"/>
      <c r="Y27" s="194"/>
      <c r="Z27" s="16"/>
      <c r="AA27" s="194"/>
      <c r="AB27" s="204"/>
      <c r="AC27" s="46"/>
      <c r="AD27" s="46"/>
      <c r="ED27" s="45"/>
      <c r="EE27" s="45"/>
      <c r="EF27" s="45"/>
      <c r="EG27" s="45"/>
      <c r="EH27" s="45"/>
      <c r="EI27" s="45"/>
      <c r="EJ27" s="45"/>
      <c r="EK27" s="45"/>
      <c r="EL27" s="45"/>
      <c r="EM27" s="45"/>
    </row>
    <row r="28" spans="2:143" ht="21.95" customHeight="1">
      <c r="B28" s="5"/>
      <c r="C28" s="5"/>
      <c r="D28" s="199" t="s">
        <v>74</v>
      </c>
      <c r="E28" s="5"/>
      <c r="F28" s="45"/>
      <c r="G28" s="177" t="s">
        <v>178</v>
      </c>
      <c r="H28" s="193"/>
      <c r="I28" s="177" t="s">
        <v>178</v>
      </c>
      <c r="J28" s="193"/>
      <c r="K28" s="177" t="s">
        <v>178</v>
      </c>
      <c r="L28" s="193"/>
      <c r="M28" s="177" t="s">
        <v>178</v>
      </c>
      <c r="N28" s="205"/>
      <c r="O28" s="197">
        <v>4072413</v>
      </c>
      <c r="P28" s="205"/>
      <c r="Q28" s="172" t="s">
        <v>178</v>
      </c>
      <c r="R28" s="197"/>
      <c r="S28" s="177" t="s">
        <v>178</v>
      </c>
      <c r="T28" s="197"/>
      <c r="U28" s="177" t="s">
        <v>178</v>
      </c>
      <c r="V28" s="197"/>
      <c r="W28" s="206">
        <f>SUM(G28:U28)</f>
        <v>4072413</v>
      </c>
      <c r="X28" s="197"/>
      <c r="Y28" s="63">
        <v>498709</v>
      </c>
      <c r="Z28" s="205"/>
      <c r="AA28" s="64">
        <f>W28+Y28</f>
        <v>4571122</v>
      </c>
      <c r="AB28" s="102"/>
      <c r="AC28" s="32"/>
      <c r="AD28" s="46"/>
      <c r="ED28" s="45"/>
      <c r="EE28" s="45"/>
      <c r="EF28" s="45"/>
      <c r="EG28" s="45"/>
      <c r="EH28" s="45"/>
      <c r="EI28" s="45"/>
      <c r="EJ28" s="45"/>
      <c r="EK28" s="45"/>
      <c r="EL28" s="45"/>
      <c r="EM28" s="45"/>
    </row>
    <row r="29" spans="2:143" ht="21.95" customHeight="1">
      <c r="B29" s="5"/>
      <c r="C29" s="5"/>
      <c r="D29" s="199" t="s">
        <v>75</v>
      </c>
      <c r="E29" s="173"/>
      <c r="F29" s="45"/>
      <c r="G29" s="182" t="s">
        <v>178</v>
      </c>
      <c r="H29" s="174"/>
      <c r="I29" s="182" t="s">
        <v>178</v>
      </c>
      <c r="J29" s="174"/>
      <c r="K29" s="182" t="s">
        <v>178</v>
      </c>
      <c r="L29" s="174"/>
      <c r="M29" s="182" t="s">
        <v>178</v>
      </c>
      <c r="N29" s="205"/>
      <c r="O29" s="207">
        <v>4651</v>
      </c>
      <c r="P29" s="205"/>
      <c r="Q29" s="208">
        <v>-853321.76</v>
      </c>
      <c r="R29" s="197"/>
      <c r="S29" s="182" t="s">
        <v>178</v>
      </c>
      <c r="T29" s="197"/>
      <c r="U29" s="182" t="s">
        <v>178</v>
      </c>
      <c r="V29" s="197"/>
      <c r="W29" s="206">
        <f>SUM(G29:U29)</f>
        <v>-848670.76</v>
      </c>
      <c r="X29" s="197"/>
      <c r="Y29" s="131">
        <v>-269767.86300000001</v>
      </c>
      <c r="Z29" s="205"/>
      <c r="AA29" s="131">
        <f>W29+Y29</f>
        <v>-1118438.6230000001</v>
      </c>
      <c r="AB29" s="102"/>
      <c r="AC29" s="32"/>
      <c r="AD29" s="46"/>
      <c r="ED29" s="45"/>
      <c r="EE29" s="45"/>
      <c r="EF29" s="45"/>
      <c r="EG29" s="45"/>
      <c r="EH29" s="45"/>
      <c r="EI29" s="45"/>
      <c r="EJ29" s="45"/>
      <c r="EK29" s="45"/>
      <c r="EL29" s="45"/>
      <c r="EM29" s="45"/>
    </row>
    <row r="30" spans="2:143" ht="21.95" customHeight="1">
      <c r="B30" s="173" t="s">
        <v>158</v>
      </c>
      <c r="C30" s="5"/>
      <c r="D30" s="5"/>
      <c r="E30" s="173"/>
      <c r="F30" s="45"/>
      <c r="G30" s="190" t="s">
        <v>178</v>
      </c>
      <c r="H30" s="183"/>
      <c r="I30" s="190" t="s">
        <v>178</v>
      </c>
      <c r="J30" s="183"/>
      <c r="K30" s="190" t="s">
        <v>178</v>
      </c>
      <c r="L30" s="183"/>
      <c r="M30" s="190" t="s">
        <v>178</v>
      </c>
      <c r="N30" s="209"/>
      <c r="O30" s="210">
        <f>SUM(O28:O29)</f>
        <v>4077064</v>
      </c>
      <c r="P30" s="209"/>
      <c r="Q30" s="210">
        <f>SUM(Q28:Q29)</f>
        <v>-853321.76</v>
      </c>
      <c r="R30" s="211"/>
      <c r="S30" s="190" t="s">
        <v>178</v>
      </c>
      <c r="T30" s="211"/>
      <c r="U30" s="190" t="s">
        <v>178</v>
      </c>
      <c r="V30" s="211"/>
      <c r="W30" s="210">
        <f>SUM(W28:W29)</f>
        <v>3223742.24</v>
      </c>
      <c r="X30" s="211"/>
      <c r="Y30" s="210">
        <f>SUM(Y28:Y29)</f>
        <v>228941.13699999999</v>
      </c>
      <c r="Z30" s="209"/>
      <c r="AA30" s="210">
        <f>W30+Y30</f>
        <v>3452683.3770000003</v>
      </c>
      <c r="AB30" s="204"/>
      <c r="AC30" s="73"/>
      <c r="AD30" s="73"/>
      <c r="ED30" s="45"/>
      <c r="EE30" s="45"/>
      <c r="EF30" s="45"/>
      <c r="EG30" s="45"/>
      <c r="EH30" s="45"/>
      <c r="EI30" s="45"/>
      <c r="EJ30" s="45"/>
      <c r="EK30" s="45"/>
      <c r="EL30" s="45"/>
      <c r="EM30" s="45"/>
    </row>
    <row r="31" spans="2:143" ht="9.9499999999999993" customHeight="1">
      <c r="B31" s="173"/>
      <c r="C31" s="5"/>
      <c r="D31" s="5"/>
      <c r="E31" s="173"/>
      <c r="F31" s="45"/>
      <c r="G31" s="212"/>
      <c r="H31" s="31"/>
      <c r="I31" s="212"/>
      <c r="J31" s="31"/>
      <c r="K31" s="212"/>
      <c r="L31" s="31"/>
      <c r="M31" s="212"/>
      <c r="N31" s="31"/>
      <c r="O31" s="213"/>
      <c r="P31" s="31"/>
      <c r="Q31" s="213"/>
      <c r="R31" s="211"/>
      <c r="S31" s="213"/>
      <c r="T31" s="211"/>
      <c r="U31" s="213"/>
      <c r="V31" s="211"/>
      <c r="W31" s="213"/>
      <c r="X31" s="211"/>
      <c r="Y31" s="214"/>
      <c r="Z31" s="31"/>
      <c r="AA31" s="214"/>
      <c r="AB31" s="173"/>
      <c r="AC31" s="73"/>
      <c r="AD31" s="73"/>
      <c r="ED31" s="45"/>
      <c r="EE31" s="45"/>
      <c r="EF31" s="45"/>
      <c r="EG31" s="45"/>
      <c r="EH31" s="45"/>
      <c r="EI31" s="45"/>
      <c r="EJ31" s="45"/>
      <c r="EK31" s="45"/>
      <c r="EL31" s="45"/>
      <c r="EM31" s="45"/>
    </row>
    <row r="32" spans="2:143" ht="21.95" customHeight="1" thickBot="1">
      <c r="B32" s="173" t="s">
        <v>206</v>
      </c>
      <c r="C32" s="5"/>
      <c r="D32" s="5"/>
      <c r="E32" s="173"/>
      <c r="F32" s="45"/>
      <c r="G32" s="215">
        <v>1563000</v>
      </c>
      <c r="H32" s="216"/>
      <c r="I32" s="215">
        <v>1935000</v>
      </c>
      <c r="J32" s="216"/>
      <c r="K32" s="215">
        <v>156300</v>
      </c>
      <c r="L32" s="216"/>
      <c r="M32" s="215">
        <v>3000</v>
      </c>
      <c r="N32" s="216"/>
      <c r="O32" s="215">
        <f>SUM(O25,O30,O12)</f>
        <v>42659269</v>
      </c>
      <c r="P32" s="216"/>
      <c r="Q32" s="215">
        <f>SUM(Q25,Q30,Q12)</f>
        <v>-2936881.76</v>
      </c>
      <c r="R32" s="217"/>
      <c r="S32" s="218" t="s">
        <v>178</v>
      </c>
      <c r="T32" s="217"/>
      <c r="U32" s="215">
        <f>SUM(U25,U30,U12)</f>
        <v>-1366686</v>
      </c>
      <c r="V32" s="217"/>
      <c r="W32" s="215">
        <f>SUM(W25,W30,W12)</f>
        <v>42013001.240000002</v>
      </c>
      <c r="X32" s="217"/>
      <c r="Y32" s="215">
        <f>SUM(Y25,Y30,Y12)</f>
        <v>18904950.994999997</v>
      </c>
      <c r="Z32" s="216"/>
      <c r="AA32" s="215">
        <f>SUM(AA25,AA30,AA12)</f>
        <v>60917952.234999999</v>
      </c>
      <c r="AB32" s="173"/>
      <c r="AC32" s="46"/>
      <c r="AD32" s="46"/>
      <c r="ED32" s="45"/>
      <c r="EE32" s="45"/>
      <c r="EF32" s="45"/>
      <c r="EG32" s="45"/>
      <c r="EH32" s="45"/>
      <c r="EI32" s="45"/>
      <c r="EJ32" s="45"/>
      <c r="EK32" s="45"/>
      <c r="EL32" s="45"/>
      <c r="EM32" s="45"/>
    </row>
    <row r="33" spans="2:143" ht="9.9499999999999993" customHeight="1" thickTop="1">
      <c r="B33" s="5"/>
      <c r="C33" s="5"/>
      <c r="D33" s="5"/>
      <c r="E33" s="161"/>
      <c r="F33" s="5"/>
      <c r="G33" s="5"/>
      <c r="H33" s="13"/>
      <c r="I33" s="5"/>
      <c r="J33" s="13"/>
      <c r="K33" s="5"/>
      <c r="L33" s="13"/>
      <c r="M33" s="5"/>
      <c r="N33" s="13"/>
      <c r="O33" s="5"/>
      <c r="P33" s="13"/>
      <c r="Q33" s="5"/>
      <c r="R33" s="5"/>
      <c r="S33" s="5"/>
      <c r="T33" s="5"/>
      <c r="U33" s="5"/>
      <c r="V33" s="13"/>
      <c r="W33" s="5"/>
      <c r="X33" s="13"/>
      <c r="Y33" s="5"/>
      <c r="Z33" s="13"/>
      <c r="AA33" s="5"/>
      <c r="AB33" s="5"/>
      <c r="AC33" s="46"/>
      <c r="AD33" s="46"/>
      <c r="ED33" s="45"/>
      <c r="EE33" s="45"/>
      <c r="EF33" s="45"/>
      <c r="EG33" s="45"/>
      <c r="EH33" s="45"/>
      <c r="EI33" s="45"/>
      <c r="EJ33" s="45"/>
      <c r="EK33" s="45"/>
      <c r="EL33" s="45"/>
      <c r="EM33" s="45"/>
    </row>
    <row r="34" spans="2:143" ht="22.7" customHeight="1">
      <c r="G34" s="104"/>
      <c r="H34" s="124"/>
      <c r="I34" s="104"/>
      <c r="J34" s="124"/>
      <c r="K34" s="104"/>
      <c r="L34" s="124"/>
      <c r="M34" s="104"/>
      <c r="N34" s="124"/>
      <c r="O34" s="104"/>
      <c r="P34" s="124"/>
      <c r="Q34" s="104"/>
      <c r="R34" s="104"/>
      <c r="S34" s="104"/>
      <c r="T34" s="104"/>
      <c r="U34" s="104"/>
      <c r="V34" s="124"/>
      <c r="W34" s="104"/>
      <c r="X34" s="124"/>
      <c r="Y34" s="104"/>
      <c r="Z34" s="104"/>
      <c r="AA34" s="88"/>
      <c r="AB34" s="70"/>
      <c r="AC34" s="70"/>
      <c r="EL34" s="45"/>
      <c r="EM34" s="45"/>
    </row>
    <row r="35" spans="2:143" ht="22.7" customHeight="1">
      <c r="AC35" s="70"/>
    </row>
    <row r="36" spans="2:143" ht="22.7" customHeight="1"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</row>
  </sheetData>
  <mergeCells count="5">
    <mergeCell ref="K6:O6"/>
    <mergeCell ref="Q5:U5"/>
    <mergeCell ref="K7:M7"/>
    <mergeCell ref="G11:AA11"/>
    <mergeCell ref="Q6:S6"/>
  </mergeCells>
  <phoneticPr fontId="28" type="noConversion"/>
  <pageMargins left="0.5" right="0.5" top="0.5" bottom="0.5" header="0.5" footer="0.25"/>
  <pageSetup paperSize="9" scale="70" firstPageNumber="9" fitToHeight="2" orientation="landscape" blackAndWhite="1" useFirstPageNumber="1" r:id="rId1"/>
  <headerFooter>
    <oddFooter>&amp;L The accompanying notes are an integral part of these interim financial statements.&amp;C&amp;P</oddFooter>
  </headerFooter>
  <colBreaks count="1" manualBreakCount="1">
    <brk id="29" max="6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41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5703125" style="45" customWidth="1"/>
    <col min="2" max="3" width="1.7109375" style="93" customWidth="1"/>
    <col min="4" max="4" width="44.7109375" style="93" customWidth="1"/>
    <col min="5" max="5" width="5.7109375" style="120" customWidth="1"/>
    <col min="6" max="6" width="0.85546875" style="93" customWidth="1"/>
    <col min="7" max="7" width="10.7109375" style="93" customWidth="1"/>
    <col min="8" max="8" width="0.85546875" style="119" customWidth="1"/>
    <col min="9" max="9" width="10.7109375" style="93" customWidth="1"/>
    <col min="10" max="10" width="0.85546875" style="119" customWidth="1"/>
    <col min="11" max="11" width="10.7109375" style="93" customWidth="1"/>
    <col min="12" max="12" width="0.85546875" style="119" customWidth="1"/>
    <col min="13" max="13" width="10.7109375" style="93" customWidth="1"/>
    <col min="14" max="14" width="0.85546875" style="119" customWidth="1"/>
    <col min="15" max="15" width="12.7109375" style="93" customWidth="1"/>
    <col min="16" max="16" width="0.85546875" style="119" customWidth="1"/>
    <col min="17" max="17" width="13.7109375" style="93" customWidth="1"/>
    <col min="18" max="18" width="0.85546875" style="93" customWidth="1"/>
    <col min="19" max="19" width="13.7109375" style="93" customWidth="1"/>
    <col min="20" max="20" width="0.85546875" style="93" customWidth="1"/>
    <col min="21" max="21" width="13.7109375" style="93" customWidth="1"/>
    <col min="22" max="22" width="0.85546875" style="119" customWidth="1"/>
    <col min="23" max="23" width="12.7109375" style="93" customWidth="1"/>
    <col min="24" max="24" width="0.85546875" style="119" customWidth="1"/>
    <col min="25" max="25" width="12.7109375" style="93" customWidth="1"/>
    <col min="26" max="26" width="0.85546875" style="119" customWidth="1"/>
    <col min="27" max="27" width="12.7109375" style="93" customWidth="1"/>
    <col min="28" max="28" width="1.7109375" style="93" customWidth="1"/>
    <col min="29" max="29" width="1.7109375" style="71" customWidth="1"/>
    <col min="30" max="30" width="12.5703125" style="70" customWidth="1"/>
    <col min="31" max="31" width="1.5703125" style="70" customWidth="1"/>
    <col min="32" max="32" width="25.5703125" style="70" customWidth="1"/>
    <col min="33" max="33" width="22.42578125" style="70" customWidth="1"/>
    <col min="34" max="34" width="25.140625" style="70" customWidth="1"/>
    <col min="35" max="35" width="15.42578125" style="70" customWidth="1"/>
    <col min="36" max="143" width="9" style="70" customWidth="1"/>
    <col min="144" max="16384" width="9.140625" style="45"/>
  </cols>
  <sheetData>
    <row r="1" spans="2:143" ht="23.1" customHeight="1">
      <c r="B1" s="111" t="s">
        <v>125</v>
      </c>
      <c r="E1" s="112"/>
      <c r="F1" s="111"/>
      <c r="G1" s="113"/>
      <c r="H1" s="114"/>
      <c r="I1" s="113"/>
      <c r="J1" s="114"/>
      <c r="K1" s="113"/>
      <c r="L1" s="114"/>
      <c r="M1" s="113"/>
      <c r="N1" s="114"/>
      <c r="O1" s="113"/>
      <c r="P1" s="114"/>
      <c r="Q1" s="113"/>
      <c r="R1" s="113"/>
      <c r="S1" s="113"/>
      <c r="T1" s="113"/>
      <c r="V1" s="114"/>
      <c r="W1" s="113"/>
      <c r="X1" s="114"/>
      <c r="Y1" s="113"/>
      <c r="Z1" s="114"/>
      <c r="AA1" s="113"/>
      <c r="AB1" s="111"/>
      <c r="AD1" s="49"/>
      <c r="ED1" s="45"/>
      <c r="EE1" s="45"/>
      <c r="EF1" s="45"/>
      <c r="EG1" s="45"/>
      <c r="EH1" s="45"/>
      <c r="EI1" s="45"/>
      <c r="EJ1" s="45"/>
      <c r="EK1" s="45"/>
      <c r="EL1" s="45"/>
      <c r="EM1" s="45"/>
    </row>
    <row r="2" spans="2:143" ht="23.1" customHeight="1">
      <c r="B2" s="115" t="s">
        <v>126</v>
      </c>
      <c r="E2" s="116"/>
      <c r="F2" s="115"/>
      <c r="G2" s="113"/>
      <c r="H2" s="114"/>
      <c r="I2" s="113"/>
      <c r="J2" s="114"/>
      <c r="K2" s="113"/>
      <c r="L2" s="114"/>
      <c r="M2" s="113"/>
      <c r="N2" s="114"/>
      <c r="O2" s="113"/>
      <c r="P2" s="114"/>
      <c r="Q2" s="113"/>
      <c r="R2" s="113"/>
      <c r="S2" s="113"/>
      <c r="T2" s="113"/>
      <c r="V2" s="114"/>
      <c r="W2" s="113"/>
      <c r="X2" s="114"/>
      <c r="Y2" s="113"/>
      <c r="Z2" s="114"/>
      <c r="AA2" s="113"/>
      <c r="AB2" s="115"/>
      <c r="AD2" s="85"/>
      <c r="ED2" s="45"/>
      <c r="EE2" s="45"/>
      <c r="EF2" s="45"/>
      <c r="EG2" s="45"/>
      <c r="EH2" s="45"/>
      <c r="EI2" s="45"/>
      <c r="EJ2" s="45"/>
      <c r="EK2" s="45"/>
      <c r="EL2" s="45"/>
      <c r="EM2" s="45"/>
    </row>
    <row r="3" spans="2:143" ht="23.1" customHeight="1">
      <c r="B3" s="115" t="s">
        <v>210</v>
      </c>
      <c r="E3" s="116"/>
      <c r="F3" s="115"/>
      <c r="G3" s="113"/>
      <c r="H3" s="114"/>
      <c r="I3" s="113"/>
      <c r="J3" s="114"/>
      <c r="K3" s="113"/>
      <c r="L3" s="114"/>
      <c r="M3" s="113"/>
      <c r="N3" s="114"/>
      <c r="O3" s="113"/>
      <c r="P3" s="114"/>
      <c r="Q3" s="113"/>
      <c r="R3" s="113"/>
      <c r="S3" s="113"/>
      <c r="T3" s="113"/>
      <c r="V3" s="114"/>
      <c r="W3" s="113"/>
      <c r="X3" s="114"/>
      <c r="Y3" s="113"/>
      <c r="Z3" s="114"/>
      <c r="AA3" s="113"/>
      <c r="AB3" s="115"/>
      <c r="AD3" s="71"/>
      <c r="ED3" s="45"/>
      <c r="EE3" s="45"/>
      <c r="EF3" s="45"/>
      <c r="EG3" s="45"/>
      <c r="EH3" s="45"/>
      <c r="EI3" s="45"/>
      <c r="EJ3" s="45"/>
      <c r="EK3" s="45"/>
      <c r="EL3" s="45"/>
      <c r="EM3" s="45"/>
    </row>
    <row r="4" spans="2:143" ht="15" customHeight="1">
      <c r="D4" s="117"/>
      <c r="E4" s="93"/>
      <c r="F4" s="113"/>
      <c r="G4" s="113"/>
      <c r="H4" s="114"/>
      <c r="I4" s="113"/>
      <c r="J4" s="114"/>
      <c r="K4" s="113"/>
      <c r="L4" s="114"/>
      <c r="M4" s="113"/>
      <c r="N4" s="114"/>
      <c r="O4" s="113"/>
      <c r="P4" s="114"/>
      <c r="Q4" s="146"/>
      <c r="R4" s="146"/>
      <c r="S4" s="146"/>
      <c r="T4" s="146"/>
      <c r="V4" s="146"/>
      <c r="W4" s="113"/>
      <c r="X4" s="114"/>
      <c r="Y4" s="113"/>
      <c r="Z4" s="114"/>
      <c r="AA4" s="113"/>
      <c r="AD4" s="71"/>
      <c r="ED4" s="45"/>
      <c r="EE4" s="45"/>
      <c r="EF4" s="45"/>
      <c r="EG4" s="45"/>
      <c r="EH4" s="45"/>
      <c r="EI4" s="45"/>
      <c r="EJ4" s="45"/>
      <c r="EK4" s="45"/>
      <c r="EL4" s="45"/>
      <c r="EM4" s="45"/>
    </row>
    <row r="5" spans="2:143" ht="21.95" customHeight="1">
      <c r="B5" s="5"/>
      <c r="C5" s="5"/>
      <c r="D5" s="163"/>
      <c r="E5" s="5"/>
      <c r="F5" s="20"/>
      <c r="G5" s="20"/>
      <c r="H5" s="83"/>
      <c r="I5" s="20"/>
      <c r="J5" s="83"/>
      <c r="K5" s="20"/>
      <c r="L5" s="83"/>
      <c r="M5" s="20"/>
      <c r="N5" s="83"/>
      <c r="O5" s="20"/>
      <c r="P5" s="83"/>
      <c r="Q5" s="282" t="s">
        <v>127</v>
      </c>
      <c r="R5" s="282"/>
      <c r="S5" s="282"/>
      <c r="T5" s="282"/>
      <c r="U5" s="282"/>
      <c r="V5" s="160"/>
      <c r="W5" s="20"/>
      <c r="X5" s="83"/>
      <c r="Y5" s="20"/>
      <c r="Z5" s="83"/>
      <c r="AA5" s="20"/>
      <c r="AB5" s="5"/>
      <c r="AD5" s="71"/>
      <c r="ED5" s="45"/>
      <c r="EE5" s="45"/>
      <c r="EF5" s="45"/>
      <c r="EG5" s="45"/>
      <c r="EH5" s="45"/>
      <c r="EI5" s="45"/>
      <c r="EJ5" s="45"/>
      <c r="EK5" s="45"/>
      <c r="EL5" s="45"/>
      <c r="EM5" s="45"/>
    </row>
    <row r="6" spans="2:143" ht="21.95" customHeight="1">
      <c r="B6" s="5"/>
      <c r="C6" s="5"/>
      <c r="D6" s="164"/>
      <c r="E6" s="160"/>
      <c r="F6" s="164"/>
      <c r="G6" s="165"/>
      <c r="H6" s="165"/>
      <c r="I6" s="165"/>
      <c r="J6" s="165"/>
      <c r="K6" s="282" t="s">
        <v>1</v>
      </c>
      <c r="L6" s="282"/>
      <c r="M6" s="282"/>
      <c r="N6" s="282"/>
      <c r="O6" s="282"/>
      <c r="P6" s="165"/>
      <c r="Q6" s="284" t="s">
        <v>75</v>
      </c>
      <c r="R6" s="284"/>
      <c r="S6" s="284"/>
      <c r="T6" s="45"/>
      <c r="U6" s="45"/>
      <c r="V6" s="160"/>
      <c r="W6" s="5"/>
      <c r="X6" s="48"/>
      <c r="Y6" s="165"/>
      <c r="Z6" s="165"/>
      <c r="AA6" s="165"/>
      <c r="AB6" s="5"/>
      <c r="AC6" s="72"/>
      <c r="AD6" s="71"/>
      <c r="ED6" s="45"/>
      <c r="EE6" s="45"/>
      <c r="EF6" s="45"/>
      <c r="EG6" s="45"/>
      <c r="EH6" s="45"/>
      <c r="EI6" s="45"/>
      <c r="EJ6" s="45"/>
      <c r="EK6" s="45"/>
      <c r="EL6" s="45"/>
      <c r="EM6" s="45"/>
    </row>
    <row r="7" spans="2:143" ht="21.95" customHeight="1">
      <c r="B7" s="5"/>
      <c r="C7" s="5"/>
      <c r="D7" s="164"/>
      <c r="E7" s="5"/>
      <c r="F7" s="164"/>
      <c r="G7" s="5"/>
      <c r="H7" s="165"/>
      <c r="I7" s="5"/>
      <c r="J7" s="165"/>
      <c r="K7" s="283" t="s">
        <v>2</v>
      </c>
      <c r="L7" s="283"/>
      <c r="M7" s="283"/>
      <c r="N7" s="166"/>
      <c r="O7" s="165" t="s">
        <v>83</v>
      </c>
      <c r="P7" s="165"/>
      <c r="Q7" s="57" t="s">
        <v>185</v>
      </c>
      <c r="R7" s="165"/>
      <c r="S7" s="165"/>
      <c r="T7" s="165"/>
      <c r="U7" s="57"/>
      <c r="V7" s="165"/>
      <c r="W7" s="48" t="s">
        <v>59</v>
      </c>
      <c r="X7" s="48"/>
      <c r="Y7" s="5"/>
      <c r="Z7" s="166"/>
      <c r="AA7" s="5"/>
      <c r="AB7" s="5"/>
      <c r="AD7" s="71"/>
      <c r="ED7" s="45"/>
      <c r="EE7" s="45"/>
      <c r="EF7" s="45"/>
      <c r="EG7" s="45"/>
      <c r="EH7" s="45"/>
      <c r="EI7" s="45"/>
      <c r="EJ7" s="45"/>
      <c r="EK7" s="45"/>
      <c r="EL7" s="45"/>
      <c r="EM7" s="45"/>
    </row>
    <row r="8" spans="2:143" ht="21.95" customHeight="1">
      <c r="B8" s="5"/>
      <c r="C8" s="5"/>
      <c r="D8" s="164"/>
      <c r="E8" s="160"/>
      <c r="F8" s="164"/>
      <c r="G8" s="57" t="s">
        <v>128</v>
      </c>
      <c r="H8" s="165"/>
      <c r="I8" s="165"/>
      <c r="J8" s="165"/>
      <c r="K8" s="165"/>
      <c r="L8" s="166"/>
      <c r="M8" s="165"/>
      <c r="N8" s="165"/>
      <c r="O8" s="165"/>
      <c r="P8" s="165"/>
      <c r="Q8" s="57" t="s">
        <v>186</v>
      </c>
      <c r="R8" s="165"/>
      <c r="S8" s="60" t="s">
        <v>190</v>
      </c>
      <c r="T8" s="165"/>
      <c r="U8" s="57" t="s">
        <v>129</v>
      </c>
      <c r="V8" s="165"/>
      <c r="W8" s="49" t="s">
        <v>54</v>
      </c>
      <c r="X8" s="48"/>
      <c r="Y8" s="47" t="s">
        <v>55</v>
      </c>
      <c r="Z8" s="166"/>
      <c r="AA8" s="165" t="s">
        <v>130</v>
      </c>
      <c r="AB8" s="5"/>
      <c r="AD8" s="71"/>
      <c r="ED8" s="45"/>
      <c r="EE8" s="45"/>
      <c r="EF8" s="45"/>
      <c r="EG8" s="45"/>
      <c r="EH8" s="45"/>
      <c r="EI8" s="45"/>
      <c r="EJ8" s="45"/>
      <c r="EK8" s="45"/>
      <c r="EL8" s="45"/>
      <c r="EM8" s="45"/>
    </row>
    <row r="9" spans="2:143" ht="21.95" customHeight="1">
      <c r="B9" s="5"/>
      <c r="C9" s="5"/>
      <c r="D9" s="164"/>
      <c r="E9" s="160"/>
      <c r="F9" s="164"/>
      <c r="G9" s="57" t="s">
        <v>131</v>
      </c>
      <c r="H9" s="165"/>
      <c r="I9" s="165" t="s">
        <v>132</v>
      </c>
      <c r="J9" s="165"/>
      <c r="K9" s="165" t="s">
        <v>9</v>
      </c>
      <c r="L9" s="166"/>
      <c r="M9" s="165" t="s">
        <v>7</v>
      </c>
      <c r="N9" s="165"/>
      <c r="O9" s="165"/>
      <c r="P9" s="165"/>
      <c r="Q9" s="57" t="s">
        <v>187</v>
      </c>
      <c r="R9" s="165"/>
      <c r="S9" s="57" t="s">
        <v>189</v>
      </c>
      <c r="T9" s="165"/>
      <c r="U9" s="57" t="s">
        <v>95</v>
      </c>
      <c r="V9" s="165"/>
      <c r="W9" s="47" t="s">
        <v>70</v>
      </c>
      <c r="X9" s="48"/>
      <c r="Y9" s="49" t="s">
        <v>56</v>
      </c>
      <c r="Z9" s="166"/>
      <c r="AA9" s="167" t="s">
        <v>133</v>
      </c>
      <c r="AB9" s="5"/>
      <c r="AC9" s="69"/>
      <c r="AD9" s="49"/>
      <c r="ED9" s="45"/>
      <c r="EE9" s="45"/>
      <c r="EF9" s="45"/>
      <c r="EG9" s="45"/>
      <c r="EH9" s="45"/>
      <c r="EI9" s="45"/>
      <c r="EJ9" s="45"/>
      <c r="EK9" s="45"/>
      <c r="EL9" s="45"/>
      <c r="EM9" s="45"/>
    </row>
    <row r="10" spans="2:143" s="47" customFormat="1" ht="21.95" customHeight="1">
      <c r="B10" s="5"/>
      <c r="C10" s="5"/>
      <c r="D10" s="164"/>
      <c r="E10" s="160" t="s">
        <v>0</v>
      </c>
      <c r="F10" s="164"/>
      <c r="G10" s="165" t="s">
        <v>134</v>
      </c>
      <c r="H10" s="165"/>
      <c r="I10" s="165" t="s">
        <v>135</v>
      </c>
      <c r="J10" s="165"/>
      <c r="K10" s="165" t="s">
        <v>136</v>
      </c>
      <c r="L10" s="166"/>
      <c r="M10" s="165" t="s">
        <v>136</v>
      </c>
      <c r="N10" s="165"/>
      <c r="O10" s="165"/>
      <c r="P10" s="165"/>
      <c r="Q10" s="57" t="s">
        <v>188</v>
      </c>
      <c r="R10" s="165"/>
      <c r="S10" s="165" t="s">
        <v>177</v>
      </c>
      <c r="T10" s="165"/>
      <c r="U10" s="57" t="s">
        <v>137</v>
      </c>
      <c r="V10" s="165"/>
      <c r="W10" s="48" t="s">
        <v>65</v>
      </c>
      <c r="X10" s="48"/>
      <c r="Y10" s="47" t="s">
        <v>53</v>
      </c>
      <c r="Z10" s="166"/>
      <c r="AA10" s="127" t="s">
        <v>30</v>
      </c>
      <c r="AB10" s="5"/>
      <c r="AC10" s="48"/>
      <c r="AD10" s="49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</row>
    <row r="11" spans="2:143" s="47" customFormat="1" ht="21.95" customHeight="1">
      <c r="B11" s="168"/>
      <c r="C11" s="5"/>
      <c r="D11" s="164"/>
      <c r="E11" s="160"/>
      <c r="F11" s="164"/>
      <c r="G11" s="280" t="s">
        <v>13</v>
      </c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168"/>
      <c r="AC11" s="48"/>
      <c r="AD11" s="49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</row>
    <row r="12" spans="2:143" s="47" customFormat="1" ht="21.95" customHeight="1">
      <c r="B12" s="169" t="s">
        <v>173</v>
      </c>
      <c r="C12" s="5"/>
      <c r="D12" s="5"/>
      <c r="E12" s="170"/>
      <c r="F12" s="171"/>
      <c r="G12" s="16">
        <v>3126000</v>
      </c>
      <c r="H12" s="16"/>
      <c r="I12" s="16">
        <v>1935000</v>
      </c>
      <c r="J12" s="16"/>
      <c r="K12" s="16">
        <v>218600</v>
      </c>
      <c r="L12" s="16"/>
      <c r="M12" s="16">
        <v>3000</v>
      </c>
      <c r="N12" s="16"/>
      <c r="O12" s="16">
        <v>41929779.42930001</v>
      </c>
      <c r="P12" s="16"/>
      <c r="Q12" s="16">
        <v>-2897896.1754100001</v>
      </c>
      <c r="R12" s="16"/>
      <c r="S12" s="172" t="s">
        <v>178</v>
      </c>
      <c r="T12" s="16"/>
      <c r="U12" s="16">
        <v>-1362434.2791900001</v>
      </c>
      <c r="V12" s="16"/>
      <c r="W12" s="16">
        <v>42952048.974700011</v>
      </c>
      <c r="X12" s="16"/>
      <c r="Y12" s="16">
        <v>19863946</v>
      </c>
      <c r="Z12" s="16"/>
      <c r="AA12" s="16">
        <v>62815995.12870001</v>
      </c>
      <c r="AB12" s="169"/>
      <c r="AC12" s="44"/>
      <c r="AD12" s="44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</row>
    <row r="13" spans="2:143" s="47" customFormat="1" ht="21.95" customHeight="1">
      <c r="B13" s="45" t="s">
        <v>174</v>
      </c>
      <c r="E13" s="91">
        <v>3</v>
      </c>
      <c r="F13" s="171"/>
      <c r="G13" s="219" t="s">
        <v>178</v>
      </c>
      <c r="H13" s="186"/>
      <c r="I13" s="219" t="s">
        <v>178</v>
      </c>
      <c r="J13" s="186"/>
      <c r="K13" s="219" t="s">
        <v>178</v>
      </c>
      <c r="L13" s="186"/>
      <c r="M13" s="219" t="s">
        <v>178</v>
      </c>
      <c r="N13" s="187"/>
      <c r="O13" s="184">
        <v>-10477</v>
      </c>
      <c r="P13" s="187"/>
      <c r="Q13" s="219" t="s">
        <v>178</v>
      </c>
      <c r="R13" s="220"/>
      <c r="S13" s="208">
        <v>-7713</v>
      </c>
      <c r="T13" s="220"/>
      <c r="U13" s="219" t="s">
        <v>178</v>
      </c>
      <c r="V13" s="220"/>
      <c r="W13" s="184">
        <v>-18190</v>
      </c>
      <c r="X13" s="187"/>
      <c r="Y13" s="184">
        <v>-2432</v>
      </c>
      <c r="Z13" s="187"/>
      <c r="AA13" s="184">
        <v>-20622</v>
      </c>
      <c r="AB13" s="169"/>
      <c r="AC13" s="48"/>
      <c r="AD13" s="49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</row>
    <row r="14" spans="2:143" s="47" customFormat="1" ht="21.95" customHeight="1">
      <c r="B14" s="169" t="s">
        <v>166</v>
      </c>
      <c r="C14" s="5"/>
      <c r="D14" s="5"/>
      <c r="E14" s="170"/>
      <c r="F14" s="171"/>
      <c r="G14" s="221">
        <v>3126000</v>
      </c>
      <c r="H14" s="16"/>
      <c r="I14" s="221">
        <v>1935000</v>
      </c>
      <c r="J14" s="16"/>
      <c r="K14" s="221">
        <v>218600</v>
      </c>
      <c r="L14" s="16"/>
      <c r="M14" s="221">
        <v>3000</v>
      </c>
      <c r="N14" s="16"/>
      <c r="O14" s="130">
        <v>41919302.42930001</v>
      </c>
      <c r="P14" s="16"/>
      <c r="Q14" s="130">
        <v>-2897896.1754100001</v>
      </c>
      <c r="R14" s="16"/>
      <c r="S14" s="221">
        <v>-7713</v>
      </c>
      <c r="T14" s="16"/>
      <c r="U14" s="221">
        <v>-1362434.2791900001</v>
      </c>
      <c r="V14" s="16"/>
      <c r="W14" s="221">
        <v>42933858.974700011</v>
      </c>
      <c r="X14" s="16"/>
      <c r="Y14" s="221">
        <v>19861514</v>
      </c>
      <c r="Z14" s="16"/>
      <c r="AA14" s="221">
        <v>62795373.12870001</v>
      </c>
      <c r="AB14" s="169"/>
      <c r="AC14" s="48"/>
      <c r="AD14" s="49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</row>
    <row r="15" spans="2:143" s="47" customFormat="1" ht="21.95" customHeight="1">
      <c r="B15" s="173" t="s">
        <v>69</v>
      </c>
      <c r="C15" s="5"/>
      <c r="D15" s="5"/>
      <c r="E15" s="5"/>
      <c r="F15" s="171"/>
      <c r="G15" s="174"/>
      <c r="H15" s="16"/>
      <c r="I15" s="174"/>
      <c r="J15" s="16"/>
      <c r="K15" s="174"/>
      <c r="L15" s="16"/>
      <c r="M15" s="174"/>
      <c r="N15" s="16"/>
      <c r="O15" s="13"/>
      <c r="P15" s="16"/>
      <c r="Q15" s="174"/>
      <c r="R15" s="174"/>
      <c r="S15" s="174"/>
      <c r="T15" s="174"/>
      <c r="U15" s="174"/>
      <c r="V15" s="174"/>
      <c r="W15" s="13"/>
      <c r="X15" s="13"/>
      <c r="Y15" s="13"/>
      <c r="Z15" s="16"/>
      <c r="AA15" s="16"/>
      <c r="AB15" s="173"/>
      <c r="AC15" s="44"/>
      <c r="AD15" s="44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</row>
    <row r="16" spans="2:143" ht="21.95" customHeight="1">
      <c r="B16" s="5"/>
      <c r="C16" s="173" t="s">
        <v>68</v>
      </c>
      <c r="D16" s="5"/>
      <c r="E16" s="175"/>
      <c r="F16" s="171"/>
      <c r="G16" s="174"/>
      <c r="H16" s="16"/>
      <c r="I16" s="174"/>
      <c r="J16" s="16"/>
      <c r="K16" s="174"/>
      <c r="L16" s="16"/>
      <c r="M16" s="174"/>
      <c r="N16" s="16"/>
      <c r="O16" s="16"/>
      <c r="P16" s="16"/>
      <c r="Q16" s="174"/>
      <c r="R16" s="174"/>
      <c r="S16" s="174"/>
      <c r="T16" s="174"/>
      <c r="U16" s="174"/>
      <c r="V16" s="174"/>
      <c r="W16" s="17"/>
      <c r="X16" s="16"/>
      <c r="Y16" s="17"/>
      <c r="Z16" s="16"/>
      <c r="AA16" s="17"/>
      <c r="AB16" s="5"/>
      <c r="AC16" s="46"/>
      <c r="AD16" s="46"/>
      <c r="ED16" s="45"/>
      <c r="EE16" s="45"/>
      <c r="EF16" s="45"/>
      <c r="EG16" s="45"/>
      <c r="EH16" s="45"/>
      <c r="EI16" s="45"/>
      <c r="EJ16" s="45"/>
      <c r="EK16" s="45"/>
      <c r="EL16" s="45"/>
      <c r="EM16" s="45"/>
    </row>
    <row r="17" spans="2:143" ht="21.95" customHeight="1">
      <c r="B17" s="5"/>
      <c r="C17" s="176" t="s">
        <v>57</v>
      </c>
      <c r="D17" s="5"/>
      <c r="E17" s="173"/>
      <c r="F17" s="4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5"/>
      <c r="AC17" s="46"/>
      <c r="AD17" s="46"/>
      <c r="ED17" s="45"/>
      <c r="EE17" s="45"/>
      <c r="EF17" s="45"/>
      <c r="EG17" s="45"/>
      <c r="EH17" s="45"/>
      <c r="EI17" s="45"/>
      <c r="EJ17" s="45"/>
      <c r="EK17" s="45"/>
      <c r="EL17" s="45"/>
      <c r="EM17" s="45"/>
    </row>
    <row r="18" spans="2:143" ht="21.95" customHeight="1">
      <c r="B18" s="5"/>
      <c r="C18" s="5"/>
      <c r="D18" s="176" t="s">
        <v>61</v>
      </c>
      <c r="E18" s="5"/>
      <c r="F18" s="45"/>
      <c r="G18" s="17"/>
      <c r="H18" s="16"/>
      <c r="I18" s="17"/>
      <c r="J18" s="16"/>
      <c r="K18" s="17"/>
      <c r="L18" s="16"/>
      <c r="M18" s="17"/>
      <c r="N18" s="16"/>
      <c r="O18" s="17"/>
      <c r="P18" s="16"/>
      <c r="Q18" s="17"/>
      <c r="R18" s="17"/>
      <c r="S18" s="17"/>
      <c r="T18" s="17"/>
      <c r="U18" s="17"/>
      <c r="V18" s="16"/>
      <c r="W18" s="17"/>
      <c r="X18" s="16"/>
      <c r="Y18" s="17"/>
      <c r="Z18" s="16"/>
      <c r="AA18" s="17"/>
      <c r="AB18" s="5"/>
      <c r="AC18" s="46"/>
      <c r="AD18" s="46"/>
      <c r="ED18" s="45"/>
      <c r="EE18" s="45"/>
      <c r="EF18" s="45"/>
      <c r="EG18" s="45"/>
      <c r="EH18" s="45"/>
      <c r="EI18" s="45"/>
      <c r="EJ18" s="45"/>
      <c r="EK18" s="45"/>
      <c r="EL18" s="45"/>
      <c r="EM18" s="45"/>
    </row>
    <row r="19" spans="2:143" ht="21.95" customHeight="1">
      <c r="B19" s="5"/>
      <c r="C19" s="181" t="s">
        <v>66</v>
      </c>
      <c r="D19" s="5"/>
      <c r="E19" s="161">
        <v>16</v>
      </c>
      <c r="F19" s="45"/>
      <c r="G19" s="219" t="s">
        <v>178</v>
      </c>
      <c r="H19" s="186"/>
      <c r="I19" s="219" t="s">
        <v>178</v>
      </c>
      <c r="J19" s="186"/>
      <c r="K19" s="219" t="s">
        <v>178</v>
      </c>
      <c r="L19" s="186"/>
      <c r="M19" s="219" t="s">
        <v>178</v>
      </c>
      <c r="N19" s="187"/>
      <c r="O19" s="184">
        <v>-1312920</v>
      </c>
      <c r="P19" s="187"/>
      <c r="Q19" s="219" t="s">
        <v>178</v>
      </c>
      <c r="R19" s="220"/>
      <c r="S19" s="219" t="s">
        <v>178</v>
      </c>
      <c r="T19" s="220"/>
      <c r="U19" s="219" t="s">
        <v>178</v>
      </c>
      <c r="V19" s="220"/>
      <c r="W19" s="184">
        <v>-1312920</v>
      </c>
      <c r="X19" s="187"/>
      <c r="Y19" s="184">
        <v>-653095</v>
      </c>
      <c r="Z19" s="187"/>
      <c r="AA19" s="184">
        <v>-1966015</v>
      </c>
      <c r="AB19" s="5"/>
      <c r="AC19" s="46"/>
      <c r="AD19" s="46"/>
      <c r="ED19" s="45"/>
      <c r="EE19" s="45"/>
      <c r="EF19" s="45"/>
      <c r="EG19" s="45"/>
      <c r="EH19" s="45"/>
      <c r="EI19" s="45"/>
      <c r="EJ19" s="45"/>
      <c r="EK19" s="45"/>
      <c r="EL19" s="45"/>
      <c r="EM19" s="45"/>
    </row>
    <row r="20" spans="2:143" ht="21.95" customHeight="1">
      <c r="B20" s="5"/>
      <c r="C20" s="176" t="s">
        <v>58</v>
      </c>
      <c r="D20" s="5"/>
      <c r="E20" s="5"/>
      <c r="F20" s="45"/>
      <c r="G20" s="17"/>
      <c r="H20" s="16"/>
      <c r="I20" s="17"/>
      <c r="J20" s="16"/>
      <c r="K20" s="17"/>
      <c r="L20" s="16"/>
      <c r="M20" s="17"/>
      <c r="N20" s="16"/>
      <c r="O20" s="17"/>
      <c r="P20" s="16"/>
      <c r="Q20" s="17"/>
      <c r="R20" s="17"/>
      <c r="S20" s="17"/>
      <c r="T20" s="17"/>
      <c r="U20" s="17"/>
      <c r="V20" s="16"/>
      <c r="W20" s="17"/>
      <c r="X20" s="16"/>
      <c r="Y20" s="17"/>
      <c r="Z20" s="16"/>
      <c r="AA20" s="17"/>
      <c r="AB20" s="5"/>
      <c r="AC20" s="46"/>
      <c r="AD20" s="46"/>
      <c r="ED20" s="45"/>
      <c r="EE20" s="45"/>
      <c r="EF20" s="45"/>
      <c r="EG20" s="45"/>
      <c r="EH20" s="45"/>
      <c r="EI20" s="45"/>
      <c r="EJ20" s="45"/>
      <c r="EK20" s="45"/>
      <c r="EL20" s="45"/>
      <c r="EM20" s="45"/>
    </row>
    <row r="21" spans="2:143" ht="21.95" customHeight="1">
      <c r="B21" s="5"/>
      <c r="C21" s="5"/>
      <c r="D21" s="176" t="s">
        <v>61</v>
      </c>
      <c r="E21" s="5"/>
      <c r="F21" s="189"/>
      <c r="G21" s="192" t="s">
        <v>178</v>
      </c>
      <c r="H21" s="183"/>
      <c r="I21" s="192" t="s">
        <v>178</v>
      </c>
      <c r="J21" s="183"/>
      <c r="K21" s="192" t="s">
        <v>178</v>
      </c>
      <c r="L21" s="183"/>
      <c r="M21" s="192" t="s">
        <v>178</v>
      </c>
      <c r="N21" s="191"/>
      <c r="O21" s="192">
        <f>SUM(O18:O20)</f>
        <v>-1312920</v>
      </c>
      <c r="P21" s="191"/>
      <c r="Q21" s="192" t="s">
        <v>178</v>
      </c>
      <c r="R21" s="193"/>
      <c r="S21" s="192" t="s">
        <v>178</v>
      </c>
      <c r="T21" s="193"/>
      <c r="U21" s="192" t="s">
        <v>178</v>
      </c>
      <c r="V21" s="193"/>
      <c r="W21" s="192">
        <f>SUM(W18:W20)</f>
        <v>-1312920</v>
      </c>
      <c r="X21" s="194"/>
      <c r="Y21" s="192">
        <f>SUM(Y18:Y20)</f>
        <v>-653095</v>
      </c>
      <c r="Z21" s="191"/>
      <c r="AA21" s="192">
        <f>SUM(AA18:AA20)</f>
        <v>-1966015</v>
      </c>
      <c r="AB21" s="5"/>
      <c r="AC21" s="73"/>
      <c r="AD21" s="73"/>
      <c r="ED21" s="45"/>
      <c r="EE21" s="45"/>
      <c r="EF21" s="45"/>
      <c r="EG21" s="45"/>
      <c r="EH21" s="45"/>
      <c r="EI21" s="45"/>
      <c r="EJ21" s="45"/>
      <c r="EK21" s="45"/>
      <c r="EL21" s="45"/>
      <c r="EM21" s="45"/>
    </row>
    <row r="22" spans="2:143" ht="21.95" customHeight="1">
      <c r="B22" s="5"/>
      <c r="C22" s="176" t="s">
        <v>84</v>
      </c>
      <c r="D22" s="5"/>
      <c r="E22" s="45"/>
      <c r="F22" s="5"/>
      <c r="G22" s="177"/>
      <c r="H22" s="183"/>
      <c r="I22" s="177"/>
      <c r="J22" s="183"/>
      <c r="K22" s="177"/>
      <c r="L22" s="183"/>
      <c r="M22" s="177"/>
      <c r="N22" s="191"/>
      <c r="O22" s="5"/>
      <c r="P22" s="191"/>
      <c r="Q22" s="177"/>
      <c r="R22" s="177"/>
      <c r="S22" s="177"/>
      <c r="T22" s="177"/>
      <c r="U22" s="177"/>
      <c r="V22" s="174"/>
      <c r="W22" s="5"/>
      <c r="X22" s="13"/>
      <c r="Y22" s="5"/>
      <c r="Z22" s="191"/>
      <c r="AA22" s="17"/>
      <c r="AB22" s="5"/>
      <c r="AC22" s="73"/>
      <c r="AD22" s="73"/>
      <c r="ED22" s="45"/>
      <c r="EE22" s="45"/>
      <c r="EF22" s="45"/>
      <c r="EG22" s="45"/>
      <c r="EH22" s="45"/>
      <c r="EI22" s="45"/>
      <c r="EJ22" s="45"/>
      <c r="EK22" s="45"/>
      <c r="EL22" s="45"/>
      <c r="EM22" s="45"/>
    </row>
    <row r="23" spans="2:143" ht="21.95" customHeight="1">
      <c r="B23" s="5"/>
      <c r="C23" s="5" t="s">
        <v>138</v>
      </c>
      <c r="D23" s="5"/>
      <c r="E23" s="45"/>
      <c r="F23" s="5"/>
      <c r="G23" s="177" t="s">
        <v>178</v>
      </c>
      <c r="H23" s="178"/>
      <c r="I23" s="177" t="s">
        <v>178</v>
      </c>
      <c r="J23" s="178"/>
      <c r="K23" s="177" t="s">
        <v>178</v>
      </c>
      <c r="L23" s="178"/>
      <c r="M23" s="177" t="s">
        <v>178</v>
      </c>
      <c r="N23" s="195"/>
      <c r="O23" s="177" t="s">
        <v>178</v>
      </c>
      <c r="P23" s="195"/>
      <c r="Q23" s="177" t="s">
        <v>178</v>
      </c>
      <c r="R23" s="179"/>
      <c r="S23" s="177" t="s">
        <v>178</v>
      </c>
      <c r="T23" s="177"/>
      <c r="U23" s="196">
        <v>-71559</v>
      </c>
      <c r="V23" s="197"/>
      <c r="W23" s="196">
        <v>-71559</v>
      </c>
      <c r="X23" s="198"/>
      <c r="Y23" s="180">
        <v>-475870</v>
      </c>
      <c r="Z23" s="16"/>
      <c r="AA23" s="180">
        <v>-547429</v>
      </c>
      <c r="AB23" s="5"/>
      <c r="AC23" s="46"/>
      <c r="AD23" s="46"/>
      <c r="ED23" s="45"/>
      <c r="EE23" s="45"/>
      <c r="EF23" s="45"/>
      <c r="EG23" s="45"/>
      <c r="EH23" s="45"/>
      <c r="EI23" s="45"/>
      <c r="EJ23" s="45"/>
      <c r="EK23" s="45"/>
      <c r="EL23" s="45"/>
      <c r="EM23" s="45"/>
    </row>
    <row r="24" spans="2:143" s="123" customFormat="1" ht="21.95" customHeight="1">
      <c r="B24" s="222"/>
      <c r="C24" s="5" t="s">
        <v>139</v>
      </c>
      <c r="D24" s="223"/>
      <c r="F24" s="224"/>
      <c r="G24" s="182" t="s">
        <v>178</v>
      </c>
      <c r="H24" s="174"/>
      <c r="I24" s="182" t="s">
        <v>178</v>
      </c>
      <c r="J24" s="174"/>
      <c r="K24" s="182" t="s">
        <v>178</v>
      </c>
      <c r="L24" s="174"/>
      <c r="M24" s="182" t="s">
        <v>178</v>
      </c>
      <c r="N24" s="201"/>
      <c r="O24" s="182" t="s">
        <v>178</v>
      </c>
      <c r="P24" s="201"/>
      <c r="Q24" s="182" t="s">
        <v>178</v>
      </c>
      <c r="R24" s="174"/>
      <c r="S24" s="182" t="s">
        <v>178</v>
      </c>
      <c r="T24" s="202"/>
      <c r="U24" s="185" t="s">
        <v>178</v>
      </c>
      <c r="V24" s="201"/>
      <c r="W24" s="185" t="s">
        <v>178</v>
      </c>
      <c r="X24" s="188"/>
      <c r="Y24" s="185">
        <v>8141</v>
      </c>
      <c r="Z24" s="188"/>
      <c r="AA24" s="185">
        <v>8141</v>
      </c>
      <c r="AB24" s="222"/>
      <c r="AC24" s="121"/>
      <c r="AD24" s="121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</row>
    <row r="25" spans="2:143" ht="21.95" customHeight="1">
      <c r="B25" s="5"/>
      <c r="C25" s="176" t="s">
        <v>140</v>
      </c>
      <c r="D25" s="136"/>
      <c r="E25" s="5"/>
      <c r="F25" s="200"/>
      <c r="G25" s="192" t="s">
        <v>178</v>
      </c>
      <c r="H25" s="16"/>
      <c r="I25" s="192" t="s">
        <v>178</v>
      </c>
      <c r="J25" s="16"/>
      <c r="K25" s="192" t="s">
        <v>178</v>
      </c>
      <c r="L25" s="16"/>
      <c r="M25" s="192" t="s">
        <v>178</v>
      </c>
      <c r="N25" s="16"/>
      <c r="O25" s="192" t="s">
        <v>178</v>
      </c>
      <c r="P25" s="16"/>
      <c r="Q25" s="192" t="s">
        <v>178</v>
      </c>
      <c r="R25" s="194"/>
      <c r="S25" s="192" t="s">
        <v>178</v>
      </c>
      <c r="T25" s="194"/>
      <c r="U25" s="210">
        <v>-71559</v>
      </c>
      <c r="V25" s="193"/>
      <c r="W25" s="210">
        <v>-71559</v>
      </c>
      <c r="X25" s="193"/>
      <c r="Y25" s="210">
        <v>-467729</v>
      </c>
      <c r="Z25" s="16"/>
      <c r="AA25" s="210">
        <v>-539288</v>
      </c>
      <c r="AB25" s="5"/>
      <c r="AC25" s="73"/>
      <c r="AD25" s="73"/>
      <c r="ED25" s="45"/>
      <c r="EE25" s="45"/>
      <c r="EF25" s="45"/>
      <c r="EG25" s="45"/>
      <c r="EH25" s="45"/>
      <c r="EI25" s="45"/>
      <c r="EJ25" s="45"/>
      <c r="EK25" s="45"/>
      <c r="EL25" s="45"/>
      <c r="EM25" s="45"/>
    </row>
    <row r="26" spans="2:143" ht="21.95" customHeight="1">
      <c r="B26" s="173" t="s">
        <v>67</v>
      </c>
      <c r="C26" s="5"/>
      <c r="D26" s="5"/>
      <c r="E26" s="5"/>
      <c r="F26" s="200"/>
      <c r="G26" s="203"/>
      <c r="H26" s="8"/>
      <c r="I26" s="203"/>
      <c r="J26" s="8"/>
      <c r="K26" s="203"/>
      <c r="L26" s="8"/>
      <c r="M26" s="203"/>
      <c r="N26" s="8"/>
      <c r="O26" s="203"/>
      <c r="P26" s="8"/>
      <c r="Q26" s="203"/>
      <c r="R26" s="197"/>
      <c r="S26" s="203"/>
      <c r="T26" s="197"/>
      <c r="U26" s="203"/>
      <c r="V26" s="197"/>
      <c r="W26" s="203"/>
      <c r="X26" s="197"/>
      <c r="Y26" s="59"/>
      <c r="Z26" s="8"/>
      <c r="AA26" s="28"/>
      <c r="AB26" s="173"/>
      <c r="AC26" s="73"/>
      <c r="AD26" s="73"/>
      <c r="ED26" s="45"/>
      <c r="EE26" s="45"/>
      <c r="EF26" s="45"/>
      <c r="EG26" s="45"/>
      <c r="EH26" s="45"/>
      <c r="EI26" s="45"/>
      <c r="EJ26" s="45"/>
      <c r="EK26" s="45"/>
      <c r="EL26" s="45"/>
      <c r="EM26" s="45"/>
    </row>
    <row r="27" spans="2:143" ht="21.95" customHeight="1">
      <c r="B27" s="5"/>
      <c r="C27" s="5"/>
      <c r="D27" s="173" t="s">
        <v>68</v>
      </c>
      <c r="E27" s="5"/>
      <c r="F27" s="200"/>
      <c r="G27" s="192" t="s">
        <v>178</v>
      </c>
      <c r="H27" s="8"/>
      <c r="I27" s="192" t="s">
        <v>178</v>
      </c>
      <c r="J27" s="8"/>
      <c r="K27" s="192" t="s">
        <v>178</v>
      </c>
      <c r="L27" s="8"/>
      <c r="M27" s="192" t="s">
        <v>178</v>
      </c>
      <c r="N27" s="8"/>
      <c r="O27" s="192">
        <f>O21</f>
        <v>-1312920</v>
      </c>
      <c r="P27" s="8"/>
      <c r="Q27" s="192" t="s">
        <v>178</v>
      </c>
      <c r="R27" s="194"/>
      <c r="S27" s="192" t="s">
        <v>178</v>
      </c>
      <c r="T27" s="194"/>
      <c r="U27" s="192">
        <f>U25</f>
        <v>-71559</v>
      </c>
      <c r="V27" s="194"/>
      <c r="W27" s="192">
        <f>SUM(F27:U27)</f>
        <v>-1384479</v>
      </c>
      <c r="X27" s="194"/>
      <c r="Y27" s="192">
        <f>Y21+Y25</f>
        <v>-1120824</v>
      </c>
      <c r="Z27" s="8"/>
      <c r="AA27" s="192">
        <f>W27+Y27</f>
        <v>-2505303</v>
      </c>
      <c r="AB27" s="5"/>
      <c r="AC27" s="73"/>
      <c r="AD27" s="73"/>
      <c r="ED27" s="45"/>
      <c r="EE27" s="45"/>
      <c r="EF27" s="45"/>
      <c r="EG27" s="45"/>
      <c r="EH27" s="45"/>
      <c r="EI27" s="45"/>
      <c r="EJ27" s="45"/>
      <c r="EK27" s="45"/>
      <c r="EL27" s="45"/>
      <c r="EM27" s="45"/>
    </row>
    <row r="28" spans="2:143" ht="9.9499999999999993" customHeight="1">
      <c r="B28" s="5"/>
      <c r="C28" s="5"/>
      <c r="D28" s="173"/>
      <c r="E28" s="176"/>
      <c r="F28" s="45"/>
      <c r="G28" s="174"/>
      <c r="H28" s="16"/>
      <c r="I28" s="174"/>
      <c r="J28" s="16"/>
      <c r="K28" s="174"/>
      <c r="L28" s="16"/>
      <c r="M28" s="174"/>
      <c r="N28" s="16"/>
      <c r="O28" s="194"/>
      <c r="P28" s="16"/>
      <c r="Q28" s="174"/>
      <c r="R28" s="174"/>
      <c r="S28" s="174"/>
      <c r="T28" s="174"/>
      <c r="U28" s="174"/>
      <c r="V28" s="174"/>
      <c r="W28" s="174"/>
      <c r="X28" s="174"/>
      <c r="Y28" s="16"/>
      <c r="Z28" s="16"/>
      <c r="AA28" s="16"/>
      <c r="AB28" s="5"/>
      <c r="AC28" s="73"/>
      <c r="AD28" s="73"/>
      <c r="ED28" s="45"/>
      <c r="EE28" s="45"/>
      <c r="EF28" s="45"/>
      <c r="EG28" s="45"/>
      <c r="EH28" s="45"/>
      <c r="EI28" s="45"/>
      <c r="EJ28" s="45"/>
      <c r="EK28" s="45"/>
      <c r="EL28" s="45"/>
      <c r="EM28" s="45"/>
    </row>
    <row r="29" spans="2:143" ht="21.95" customHeight="1">
      <c r="B29" s="173" t="s">
        <v>159</v>
      </c>
      <c r="C29" s="5"/>
      <c r="D29" s="5"/>
      <c r="E29" s="5"/>
      <c r="F29" s="45"/>
      <c r="G29" s="174"/>
      <c r="H29" s="16"/>
      <c r="I29" s="174"/>
      <c r="J29" s="16"/>
      <c r="K29" s="174"/>
      <c r="L29" s="16"/>
      <c r="M29" s="174"/>
      <c r="N29" s="16"/>
      <c r="O29" s="194"/>
      <c r="P29" s="16"/>
      <c r="Q29" s="174"/>
      <c r="R29" s="174"/>
      <c r="S29" s="174"/>
      <c r="T29" s="174"/>
      <c r="U29" s="174"/>
      <c r="V29" s="174"/>
      <c r="W29" s="194"/>
      <c r="X29" s="194"/>
      <c r="Y29" s="194"/>
      <c r="Z29" s="16"/>
      <c r="AA29" s="194"/>
      <c r="AB29" s="173"/>
      <c r="AC29" s="46"/>
      <c r="AD29" s="46"/>
      <c r="ED29" s="45"/>
      <c r="EE29" s="45"/>
      <c r="EF29" s="45"/>
      <c r="EG29" s="45"/>
      <c r="EH29" s="45"/>
      <c r="EI29" s="45"/>
      <c r="EJ29" s="45"/>
      <c r="EK29" s="45"/>
      <c r="EL29" s="45"/>
      <c r="EM29" s="45"/>
    </row>
    <row r="30" spans="2:143" ht="21.95" customHeight="1">
      <c r="B30" s="5"/>
      <c r="C30" s="5"/>
      <c r="D30" s="199" t="s">
        <v>74</v>
      </c>
      <c r="E30" s="5"/>
      <c r="F30" s="45"/>
      <c r="G30" s="174" t="s">
        <v>178</v>
      </c>
      <c r="H30" s="16"/>
      <c r="I30" s="174" t="s">
        <v>178</v>
      </c>
      <c r="J30" s="16"/>
      <c r="K30" s="174" t="s">
        <v>178</v>
      </c>
      <c r="L30" s="16"/>
      <c r="M30" s="174" t="s">
        <v>178</v>
      </c>
      <c r="N30" s="16"/>
      <c r="O30" s="197">
        <v>4971484</v>
      </c>
      <c r="P30" s="16"/>
      <c r="Q30" s="174" t="s">
        <v>178</v>
      </c>
      <c r="R30" s="174"/>
      <c r="S30" s="174" t="s">
        <v>178</v>
      </c>
      <c r="T30" s="174"/>
      <c r="U30" s="174" t="s">
        <v>178</v>
      </c>
      <c r="V30" s="174"/>
      <c r="W30" s="197">
        <v>4971484</v>
      </c>
      <c r="X30" s="197"/>
      <c r="Y30" s="225">
        <v>661133</v>
      </c>
      <c r="Z30" s="16"/>
      <c r="AA30" s="206">
        <v>5632617</v>
      </c>
      <c r="AB30" s="5"/>
      <c r="AC30" s="46"/>
      <c r="AD30" s="46"/>
      <c r="ED30" s="45"/>
      <c r="EE30" s="45"/>
      <c r="EF30" s="45"/>
      <c r="EG30" s="45"/>
      <c r="EH30" s="45"/>
      <c r="EI30" s="45"/>
      <c r="EJ30" s="45"/>
      <c r="EK30" s="45"/>
      <c r="EL30" s="45"/>
      <c r="EM30" s="45"/>
    </row>
    <row r="31" spans="2:143" ht="21.95" customHeight="1">
      <c r="B31" s="5"/>
      <c r="C31" s="5"/>
      <c r="D31" s="199" t="s">
        <v>75</v>
      </c>
      <c r="E31" s="173"/>
      <c r="F31" s="45"/>
      <c r="G31" s="182" t="s">
        <v>178</v>
      </c>
      <c r="H31" s="16"/>
      <c r="I31" s="182" t="s">
        <v>178</v>
      </c>
      <c r="J31" s="16"/>
      <c r="K31" s="182" t="s">
        <v>178</v>
      </c>
      <c r="L31" s="16"/>
      <c r="M31" s="182" t="s">
        <v>178</v>
      </c>
      <c r="N31" s="16"/>
      <c r="O31" s="207">
        <v>-40742</v>
      </c>
      <c r="P31" s="16"/>
      <c r="Q31" s="207">
        <v>356294</v>
      </c>
      <c r="R31" s="197"/>
      <c r="S31" s="182" t="s">
        <v>178</v>
      </c>
      <c r="T31" s="197"/>
      <c r="U31" s="182" t="s">
        <v>178</v>
      </c>
      <c r="V31" s="197"/>
      <c r="W31" s="207">
        <v>315552</v>
      </c>
      <c r="X31" s="197"/>
      <c r="Y31" s="226">
        <v>42163</v>
      </c>
      <c r="Z31" s="16"/>
      <c r="AA31" s="131">
        <v>357715</v>
      </c>
      <c r="AB31" s="5"/>
      <c r="AC31" s="46"/>
      <c r="AD31" s="46"/>
      <c r="ED31" s="45"/>
      <c r="EE31" s="45"/>
      <c r="EF31" s="45"/>
      <c r="EG31" s="45"/>
      <c r="EH31" s="45"/>
      <c r="EI31" s="45"/>
      <c r="EJ31" s="45"/>
      <c r="EK31" s="45"/>
      <c r="EL31" s="45"/>
      <c r="EM31" s="45"/>
    </row>
    <row r="32" spans="2:143" ht="21.95" customHeight="1">
      <c r="B32" s="173" t="s">
        <v>158</v>
      </c>
      <c r="C32" s="5"/>
      <c r="D32" s="5"/>
      <c r="E32" s="173"/>
      <c r="F32" s="45"/>
      <c r="G32" s="210" t="s">
        <v>178</v>
      </c>
      <c r="H32" s="31"/>
      <c r="I32" s="210" t="s">
        <v>178</v>
      </c>
      <c r="J32" s="31"/>
      <c r="K32" s="210" t="s">
        <v>178</v>
      </c>
      <c r="L32" s="31"/>
      <c r="M32" s="210" t="s">
        <v>178</v>
      </c>
      <c r="N32" s="31"/>
      <c r="O32" s="210">
        <f>SUM(O30:O31)</f>
        <v>4930742</v>
      </c>
      <c r="P32" s="31"/>
      <c r="Q32" s="210">
        <f>SUM(Q30:Q31)</f>
        <v>356294</v>
      </c>
      <c r="R32" s="211"/>
      <c r="S32" s="210" t="s">
        <v>178</v>
      </c>
      <c r="T32" s="211"/>
      <c r="U32" s="210" t="s">
        <v>178</v>
      </c>
      <c r="V32" s="211"/>
      <c r="W32" s="210">
        <f>SUM(W30:W31)</f>
        <v>5287036</v>
      </c>
      <c r="X32" s="211"/>
      <c r="Y32" s="210">
        <f>SUM(Y30:Y31)</f>
        <v>703296</v>
      </c>
      <c r="Z32" s="31"/>
      <c r="AA32" s="210">
        <f>SUM(AA30:AA31)</f>
        <v>5990332</v>
      </c>
      <c r="AB32" s="173"/>
      <c r="AC32" s="46"/>
      <c r="AD32" s="46"/>
      <c r="ED32" s="45"/>
      <c r="EE32" s="45"/>
      <c r="EF32" s="45"/>
      <c r="EG32" s="45"/>
      <c r="EH32" s="45"/>
      <c r="EI32" s="45"/>
      <c r="EJ32" s="45"/>
      <c r="EK32" s="45"/>
      <c r="EL32" s="45"/>
      <c r="EM32" s="45"/>
    </row>
    <row r="33" spans="2:143" ht="9.9499999999999993" customHeight="1">
      <c r="B33" s="173"/>
      <c r="C33" s="5"/>
      <c r="D33" s="5"/>
      <c r="E33" s="173"/>
      <c r="F33" s="45"/>
      <c r="G33" s="212"/>
      <c r="H33" s="31"/>
      <c r="I33" s="212"/>
      <c r="J33" s="31"/>
      <c r="K33" s="212"/>
      <c r="L33" s="31"/>
      <c r="M33" s="212"/>
      <c r="N33" s="31"/>
      <c r="O33" s="213"/>
      <c r="P33" s="31"/>
      <c r="Q33" s="213"/>
      <c r="R33" s="211"/>
      <c r="S33" s="213"/>
      <c r="T33" s="211"/>
      <c r="U33" s="213"/>
      <c r="V33" s="211"/>
      <c r="W33" s="213"/>
      <c r="X33" s="211"/>
      <c r="Y33" s="214"/>
      <c r="Z33" s="31"/>
      <c r="AA33" s="214"/>
      <c r="AB33" s="173"/>
      <c r="AC33" s="73"/>
      <c r="AD33" s="73"/>
      <c r="ED33" s="45"/>
      <c r="EE33" s="45"/>
      <c r="EF33" s="45"/>
      <c r="EG33" s="45"/>
      <c r="EH33" s="45"/>
      <c r="EI33" s="45"/>
      <c r="EJ33" s="45"/>
      <c r="EK33" s="45"/>
      <c r="EL33" s="45"/>
      <c r="EM33" s="45"/>
    </row>
    <row r="34" spans="2:143" ht="21.95" customHeight="1" thickBot="1">
      <c r="B34" s="173" t="s">
        <v>213</v>
      </c>
      <c r="C34" s="5"/>
      <c r="D34" s="5"/>
      <c r="E34" s="173"/>
      <c r="F34" s="45"/>
      <c r="G34" s="215">
        <f>G14</f>
        <v>3126000</v>
      </c>
      <c r="H34" s="216"/>
      <c r="I34" s="215">
        <f>I14</f>
        <v>1935000</v>
      </c>
      <c r="J34" s="216"/>
      <c r="K34" s="215">
        <f>K14</f>
        <v>218600</v>
      </c>
      <c r="L34" s="216"/>
      <c r="M34" s="215">
        <f>M14</f>
        <v>3000</v>
      </c>
      <c r="N34" s="216"/>
      <c r="O34" s="227">
        <f>O12+O21+O32+O13</f>
        <v>45537124.42930001</v>
      </c>
      <c r="P34" s="216"/>
      <c r="Q34" s="215">
        <f>Q14+Q32</f>
        <v>-2541602.1754100001</v>
      </c>
      <c r="R34" s="217"/>
      <c r="S34" s="215">
        <f>S14</f>
        <v>-7713</v>
      </c>
      <c r="T34" s="217"/>
      <c r="U34" s="215">
        <f>U14+U27</f>
        <v>-1433993.2791900001</v>
      </c>
      <c r="V34" s="217"/>
      <c r="W34" s="227">
        <f>W12+W21+W32+W13+W25</f>
        <v>46836415.974700011</v>
      </c>
      <c r="X34" s="217"/>
      <c r="Y34" s="215">
        <f>Y12+Y21+Y32+Y13+Y25</f>
        <v>19443986</v>
      </c>
      <c r="Z34" s="216"/>
      <c r="AA34" s="215">
        <f>AA12+AA21+AA32+AA13+AA25</f>
        <v>66280402.12870001</v>
      </c>
      <c r="AB34" s="173"/>
      <c r="AC34" s="73"/>
      <c r="AD34" s="73"/>
      <c r="ED34" s="45"/>
      <c r="EE34" s="45"/>
      <c r="EF34" s="45"/>
      <c r="EG34" s="45"/>
      <c r="EH34" s="45"/>
      <c r="EI34" s="45"/>
      <c r="EJ34" s="45"/>
      <c r="EK34" s="45"/>
      <c r="EL34" s="45"/>
      <c r="EM34" s="45"/>
    </row>
    <row r="35" spans="2:143" ht="9.9499999999999993" customHeight="1" thickTop="1">
      <c r="AC35" s="46"/>
      <c r="AD35" s="46"/>
      <c r="ED35" s="45"/>
      <c r="EE35" s="45"/>
      <c r="EF35" s="45"/>
      <c r="EG35" s="45"/>
      <c r="EH35" s="45"/>
      <c r="EI35" s="45"/>
      <c r="EJ35" s="45"/>
      <c r="EK35" s="45"/>
      <c r="EL35" s="45"/>
      <c r="EM35" s="45"/>
    </row>
    <row r="36" spans="2:143" ht="21.95" customHeight="1">
      <c r="AC36" s="46"/>
      <c r="AD36" s="46"/>
      <c r="ED36" s="45"/>
      <c r="EE36" s="45"/>
      <c r="EF36" s="45"/>
      <c r="EG36" s="45"/>
      <c r="EH36" s="45"/>
      <c r="EI36" s="45"/>
      <c r="EJ36" s="45"/>
      <c r="EK36" s="45"/>
      <c r="EL36" s="45"/>
      <c r="EM36" s="45"/>
    </row>
    <row r="37" spans="2:143" ht="9.9499999999999993" customHeight="1">
      <c r="AD37" s="71"/>
    </row>
    <row r="38" spans="2:143" ht="22.7" customHeight="1">
      <c r="AC38" s="70"/>
    </row>
    <row r="39" spans="2:143" ht="22.7" customHeight="1">
      <c r="G39" s="104"/>
      <c r="H39" s="124"/>
      <c r="I39" s="104"/>
      <c r="J39" s="124"/>
      <c r="K39" s="104"/>
      <c r="L39" s="124"/>
      <c r="M39" s="104"/>
      <c r="N39" s="124"/>
      <c r="O39" s="104"/>
      <c r="P39" s="124"/>
      <c r="Q39" s="104"/>
      <c r="R39" s="104"/>
      <c r="S39" s="104"/>
      <c r="T39" s="104"/>
      <c r="U39" s="104"/>
      <c r="V39" s="124"/>
      <c r="W39" s="104"/>
      <c r="X39" s="124"/>
      <c r="Y39" s="104"/>
      <c r="Z39" s="104"/>
      <c r="AA39" s="88"/>
      <c r="AB39" s="70"/>
      <c r="AC39" s="70"/>
      <c r="EL39" s="45"/>
      <c r="EM39" s="45"/>
    </row>
    <row r="40" spans="2:143" ht="22.7" customHeight="1">
      <c r="AC40" s="70"/>
    </row>
    <row r="41" spans="2:143" ht="22.7" customHeight="1"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</row>
  </sheetData>
  <mergeCells count="5">
    <mergeCell ref="Q5:U5"/>
    <mergeCell ref="K6:O6"/>
    <mergeCell ref="Q6:S6"/>
    <mergeCell ref="K7:M7"/>
    <mergeCell ref="G11:AA11"/>
  </mergeCells>
  <printOptions horizontalCentered="1"/>
  <pageMargins left="0.5" right="0.5" top="0.5" bottom="0.5" header="0.5" footer="0.25"/>
  <pageSetup paperSize="9" scale="70" firstPageNumber="10" fitToHeight="2" orientation="landscape" blackAndWhite="1" useFirstPageNumber="1" r:id="rId1"/>
  <headerFooter>
    <oddFooter>&amp;L The accompanying notes are an integral part of these interim financial statements.&amp;C&amp;P</oddFooter>
  </headerFooter>
  <colBreaks count="1" manualBreakCount="1">
    <brk id="29" max="65" man="1"/>
  </col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8"/>
  <sheetViews>
    <sheetView showGridLines="0" zoomScaleNormal="100" zoomScaleSheetLayoutView="100" workbookViewId="0">
      <selection activeCell="B1" sqref="B1"/>
    </sheetView>
  </sheetViews>
  <sheetFormatPr defaultColWidth="9.140625" defaultRowHeight="20.25" customHeight="1"/>
  <cols>
    <col min="1" max="1" width="1.5703125" style="52" customWidth="1"/>
    <col min="2" max="3" width="2.7109375" style="52" customWidth="1"/>
    <col min="4" max="4" width="47.7109375" style="52" customWidth="1"/>
    <col min="5" max="5" width="6.7109375" style="52" customWidth="1"/>
    <col min="6" max="6" width="1.7109375" style="52" customWidth="1"/>
    <col min="7" max="7" width="13.7109375" style="52" customWidth="1"/>
    <col min="8" max="8" width="1.7109375" style="52" customWidth="1"/>
    <col min="9" max="9" width="13.7109375" style="52" customWidth="1"/>
    <col min="10" max="10" width="1.5703125" style="66" customWidth="1"/>
    <col min="11" max="16384" width="9.140625" style="52"/>
  </cols>
  <sheetData>
    <row r="1" spans="2:15" ht="23.1" customHeight="1">
      <c r="B1" s="2" t="s">
        <v>125</v>
      </c>
      <c r="C1" s="74"/>
      <c r="D1" s="74"/>
      <c r="E1" s="74"/>
      <c r="F1" s="74"/>
      <c r="H1" s="60"/>
    </row>
    <row r="2" spans="2:15" ht="23.1" customHeight="1">
      <c r="B2" s="110" t="s">
        <v>80</v>
      </c>
      <c r="C2" s="1"/>
      <c r="D2" s="1"/>
      <c r="E2" s="1"/>
      <c r="F2" s="1"/>
      <c r="G2" s="1" t="s">
        <v>10</v>
      </c>
      <c r="H2" s="60"/>
      <c r="I2" s="1" t="s">
        <v>10</v>
      </c>
    </row>
    <row r="3" spans="2:15" s="76" customFormat="1" ht="23.1" customHeight="1">
      <c r="B3" s="51" t="s">
        <v>210</v>
      </c>
      <c r="C3" s="20"/>
      <c r="D3" s="20"/>
      <c r="E3" s="20"/>
      <c r="F3" s="20"/>
      <c r="G3" s="52"/>
      <c r="H3" s="52"/>
      <c r="I3" s="52"/>
      <c r="J3" s="78"/>
    </row>
    <row r="4" spans="2:15" ht="15" customHeight="1">
      <c r="G4" s="66"/>
      <c r="H4" s="66"/>
      <c r="I4" s="66"/>
    </row>
    <row r="5" spans="2:15" ht="21.95" customHeight="1">
      <c r="B5" s="1"/>
      <c r="C5" s="1"/>
      <c r="D5" s="1"/>
      <c r="E5" s="109" t="s">
        <v>0</v>
      </c>
      <c r="F5" s="1"/>
      <c r="G5" s="60">
        <v>2020</v>
      </c>
      <c r="H5" s="57"/>
      <c r="I5" s="60">
        <v>2019</v>
      </c>
    </row>
    <row r="6" spans="2:15" ht="21.95" customHeight="1">
      <c r="B6" s="1"/>
      <c r="C6" s="1"/>
      <c r="D6" s="1"/>
      <c r="E6" s="1"/>
      <c r="F6" s="1"/>
      <c r="G6" s="280" t="s">
        <v>13</v>
      </c>
      <c r="H6" s="280"/>
      <c r="I6" s="280"/>
    </row>
    <row r="7" spans="2:15" s="43" customFormat="1" ht="21.95" customHeight="1">
      <c r="B7" s="3" t="s">
        <v>27</v>
      </c>
      <c r="C7" s="3"/>
      <c r="D7" s="3"/>
      <c r="E7" s="3"/>
      <c r="F7" s="3"/>
      <c r="G7" s="4"/>
      <c r="H7" s="4"/>
      <c r="I7" s="4"/>
      <c r="J7" s="79"/>
      <c r="K7" s="52"/>
    </row>
    <row r="8" spans="2:15" ht="21.95" customHeight="1">
      <c r="B8" s="52" t="s">
        <v>153</v>
      </c>
      <c r="E8" s="11"/>
      <c r="G8" s="58">
        <v>5632617</v>
      </c>
      <c r="H8" s="58"/>
      <c r="I8" s="58">
        <v>4571122</v>
      </c>
      <c r="L8" s="90"/>
      <c r="M8" s="90"/>
      <c r="N8" s="63"/>
      <c r="O8" s="63"/>
    </row>
    <row r="9" spans="2:15" ht="21.95" customHeight="1">
      <c r="B9" s="3" t="s">
        <v>24</v>
      </c>
      <c r="C9" s="3"/>
      <c r="D9" s="3"/>
      <c r="E9" s="11"/>
      <c r="F9" s="3"/>
      <c r="G9" s="58"/>
      <c r="H9" s="58"/>
      <c r="I9" s="58"/>
      <c r="L9" s="90"/>
      <c r="M9" s="90"/>
      <c r="N9" s="63"/>
      <c r="O9" s="63"/>
    </row>
    <row r="10" spans="2:15" ht="21.95" customHeight="1">
      <c r="B10" s="52" t="s">
        <v>199</v>
      </c>
      <c r="E10" s="11"/>
      <c r="G10" s="58">
        <v>544648</v>
      </c>
      <c r="H10" s="58"/>
      <c r="I10" s="58">
        <v>725684</v>
      </c>
      <c r="L10" s="90"/>
      <c r="M10" s="90"/>
      <c r="N10" s="63"/>
      <c r="O10" s="63"/>
    </row>
    <row r="11" spans="2:15" ht="21.95" customHeight="1">
      <c r="B11" s="52" t="s">
        <v>114</v>
      </c>
      <c r="E11" s="11"/>
      <c r="G11" s="58">
        <v>5364654</v>
      </c>
      <c r="H11" s="58"/>
      <c r="I11" s="58">
        <v>4318232</v>
      </c>
      <c r="L11" s="90"/>
      <c r="M11" s="90"/>
      <c r="N11" s="63"/>
      <c r="O11" s="63"/>
    </row>
    <row r="12" spans="2:15" ht="21.95" customHeight="1">
      <c r="B12" s="52" t="s">
        <v>141</v>
      </c>
      <c r="E12" s="11">
        <v>6</v>
      </c>
      <c r="G12" s="58">
        <v>1884</v>
      </c>
      <c r="H12" s="58"/>
      <c r="I12" s="58">
        <v>21849</v>
      </c>
      <c r="L12" s="90"/>
      <c r="M12" s="90"/>
      <c r="N12" s="63"/>
      <c r="O12" s="63"/>
    </row>
    <row r="13" spans="2:15" ht="21.95" customHeight="1">
      <c r="B13" s="52" t="s">
        <v>214</v>
      </c>
      <c r="E13" s="11"/>
      <c r="G13" s="58">
        <v>14694</v>
      </c>
      <c r="H13" s="58"/>
      <c r="I13" s="58">
        <v>94925</v>
      </c>
      <c r="L13" s="90"/>
      <c r="M13" s="90"/>
      <c r="N13" s="63"/>
      <c r="O13" s="63"/>
    </row>
    <row r="14" spans="2:15" ht="21.95" customHeight="1">
      <c r="B14" s="52" t="s">
        <v>96</v>
      </c>
      <c r="E14" s="11"/>
      <c r="G14" s="58">
        <v>406740</v>
      </c>
      <c r="H14" s="58"/>
      <c r="I14" s="58">
        <v>754560</v>
      </c>
      <c r="L14" s="90"/>
      <c r="M14" s="90"/>
      <c r="N14" s="63"/>
      <c r="O14" s="63"/>
    </row>
    <row r="15" spans="2:15" ht="21.95" customHeight="1">
      <c r="B15" s="52" t="s">
        <v>215</v>
      </c>
      <c r="E15" s="11">
        <v>13</v>
      </c>
      <c r="G15" s="58">
        <v>134955</v>
      </c>
      <c r="H15" s="58"/>
      <c r="I15" s="58">
        <v>12111</v>
      </c>
      <c r="L15" s="90"/>
      <c r="M15" s="90"/>
      <c r="N15" s="63"/>
      <c r="O15" s="63"/>
    </row>
    <row r="16" spans="2:15" ht="21.95" customHeight="1">
      <c r="B16" s="52" t="s">
        <v>172</v>
      </c>
      <c r="E16" s="11">
        <v>7</v>
      </c>
      <c r="G16" s="58">
        <v>-54930</v>
      </c>
      <c r="H16" s="58"/>
      <c r="I16" s="58">
        <v>-27818</v>
      </c>
      <c r="L16" s="90"/>
      <c r="M16" s="90"/>
      <c r="N16" s="63"/>
      <c r="O16" s="63"/>
    </row>
    <row r="17" spans="2:15" ht="21.95" customHeight="1">
      <c r="B17" s="52" t="s">
        <v>216</v>
      </c>
      <c r="E17" s="11">
        <v>12</v>
      </c>
      <c r="G17" s="58">
        <v>0</v>
      </c>
      <c r="H17" s="58"/>
      <c r="I17" s="58">
        <v>26397</v>
      </c>
      <c r="L17" s="90"/>
      <c r="M17" s="90"/>
      <c r="N17" s="63"/>
      <c r="O17" s="63"/>
    </row>
    <row r="18" spans="2:15" ht="21.95" customHeight="1">
      <c r="B18" s="52" t="s">
        <v>201</v>
      </c>
      <c r="E18" s="11"/>
      <c r="H18" s="58"/>
      <c r="I18" s="58"/>
      <c r="L18" s="90"/>
      <c r="M18" s="90"/>
      <c r="N18" s="63"/>
      <c r="O18" s="63"/>
    </row>
    <row r="19" spans="2:15" ht="21.95" customHeight="1">
      <c r="B19" s="52" t="s">
        <v>191</v>
      </c>
      <c r="E19" s="11"/>
      <c r="G19" s="58">
        <v>-3337</v>
      </c>
      <c r="H19" s="58"/>
      <c r="I19" s="58">
        <v>-271916</v>
      </c>
      <c r="L19" s="90"/>
      <c r="M19" s="90"/>
      <c r="N19" s="63"/>
      <c r="O19" s="63"/>
    </row>
    <row r="20" spans="2:15" ht="21.95" customHeight="1">
      <c r="B20" s="52" t="s">
        <v>37</v>
      </c>
      <c r="E20" s="11"/>
      <c r="G20" s="58">
        <v>-137697</v>
      </c>
      <c r="H20" s="58"/>
      <c r="I20" s="58">
        <v>-74519</v>
      </c>
      <c r="L20" s="90"/>
      <c r="M20" s="90"/>
      <c r="N20" s="63"/>
      <c r="O20" s="63"/>
    </row>
    <row r="21" spans="2:15" ht="21.95" customHeight="1">
      <c r="B21" s="52" t="s">
        <v>142</v>
      </c>
      <c r="E21" s="11"/>
      <c r="G21" s="58">
        <v>1115363</v>
      </c>
      <c r="H21" s="58"/>
      <c r="I21" s="58">
        <v>1097021</v>
      </c>
      <c r="L21" s="90"/>
      <c r="M21" s="90"/>
      <c r="N21" s="63"/>
      <c r="O21" s="63"/>
    </row>
    <row r="22" spans="2:15" ht="21.95" customHeight="1">
      <c r="B22" s="52" t="s">
        <v>176</v>
      </c>
      <c r="E22" s="11"/>
      <c r="G22" s="58">
        <v>265708</v>
      </c>
      <c r="H22" s="58"/>
      <c r="I22" s="58">
        <v>-62109</v>
      </c>
      <c r="L22" s="90"/>
      <c r="M22" s="90"/>
      <c r="N22" s="63"/>
      <c r="O22" s="63"/>
    </row>
    <row r="23" spans="2:15" ht="21.95" customHeight="1">
      <c r="B23" s="1" t="s">
        <v>97</v>
      </c>
      <c r="C23" s="1"/>
      <c r="D23" s="1"/>
      <c r="E23" s="11"/>
      <c r="F23" s="1"/>
      <c r="G23" s="59"/>
      <c r="H23" s="58"/>
      <c r="I23" s="59"/>
      <c r="L23" s="90"/>
      <c r="M23" s="90"/>
      <c r="N23" s="63"/>
      <c r="O23" s="63"/>
    </row>
    <row r="24" spans="2:15" ht="21.95" customHeight="1">
      <c r="B24" s="1"/>
      <c r="C24" s="1" t="s">
        <v>94</v>
      </c>
      <c r="D24" s="1"/>
      <c r="E24" s="11"/>
      <c r="F24" s="1"/>
      <c r="G24" s="7">
        <f>SUM(G8:G22)</f>
        <v>13285299</v>
      </c>
      <c r="H24" s="8"/>
      <c r="I24" s="7">
        <f>SUM(I8:I22)</f>
        <v>11185539</v>
      </c>
      <c r="L24" s="90"/>
      <c r="M24" s="90"/>
      <c r="N24" s="63"/>
      <c r="O24" s="63"/>
    </row>
    <row r="25" spans="2:15" ht="9.9499999999999993" customHeight="1">
      <c r="B25" s="1"/>
      <c r="C25" s="1"/>
      <c r="D25" s="1"/>
      <c r="E25" s="1"/>
      <c r="F25" s="1"/>
      <c r="G25" s="8"/>
      <c r="H25" s="8"/>
      <c r="I25" s="8"/>
      <c r="N25" s="63"/>
      <c r="O25" s="63"/>
    </row>
    <row r="26" spans="2:15" ht="21.95" customHeight="1">
      <c r="B26" s="3" t="s">
        <v>33</v>
      </c>
      <c r="C26" s="3"/>
      <c r="D26" s="3"/>
      <c r="E26" s="11"/>
      <c r="F26" s="3"/>
      <c r="G26" s="58"/>
      <c r="H26" s="58"/>
      <c r="I26" s="58"/>
      <c r="N26" s="63"/>
      <c r="O26" s="63"/>
    </row>
    <row r="27" spans="2:15" ht="21.95" customHeight="1">
      <c r="B27" s="52" t="s">
        <v>85</v>
      </c>
      <c r="E27" s="11"/>
      <c r="G27" s="58">
        <v>-122489</v>
      </c>
      <c r="H27" s="58"/>
      <c r="I27" s="58">
        <v>1306395</v>
      </c>
      <c r="L27" s="90"/>
      <c r="M27" s="90"/>
      <c r="N27" s="63"/>
      <c r="O27" s="63"/>
    </row>
    <row r="28" spans="2:15" ht="21.95" customHeight="1">
      <c r="B28" s="52" t="s">
        <v>31</v>
      </c>
      <c r="E28" s="11"/>
      <c r="G28" s="58">
        <v>1361641</v>
      </c>
      <c r="H28" s="58"/>
      <c r="I28" s="58">
        <v>1749511</v>
      </c>
      <c r="L28" s="90"/>
      <c r="M28" s="90"/>
      <c r="N28" s="63"/>
      <c r="O28" s="63"/>
    </row>
    <row r="29" spans="2:15" ht="21.95" customHeight="1">
      <c r="B29" s="52" t="s">
        <v>217</v>
      </c>
      <c r="E29" s="11"/>
      <c r="G29" s="58">
        <v>-196976</v>
      </c>
      <c r="H29" s="58"/>
      <c r="I29" s="58">
        <v>32515</v>
      </c>
      <c r="L29" s="90"/>
      <c r="M29" s="90"/>
      <c r="N29" s="63"/>
      <c r="O29" s="63"/>
    </row>
    <row r="30" spans="2:15" ht="21.95" customHeight="1">
      <c r="B30" s="1" t="s">
        <v>228</v>
      </c>
      <c r="C30" s="1"/>
      <c r="D30" s="1"/>
      <c r="E30" s="11"/>
      <c r="F30" s="1"/>
      <c r="G30" s="9">
        <f>SUM(G27:G29)</f>
        <v>1042176</v>
      </c>
      <c r="H30" s="10"/>
      <c r="I30" s="9">
        <f>SUM(I27:I29)</f>
        <v>3088421</v>
      </c>
      <c r="L30" s="90"/>
      <c r="M30" s="90"/>
      <c r="N30" s="63"/>
      <c r="O30" s="63"/>
    </row>
    <row r="31" spans="2:15" ht="9.9499999999999993" customHeight="1">
      <c r="B31" s="1"/>
      <c r="C31" s="1"/>
      <c r="D31" s="1"/>
      <c r="E31" s="11"/>
      <c r="F31" s="1"/>
      <c r="G31" s="58"/>
      <c r="H31" s="58"/>
      <c r="I31" s="58"/>
      <c r="L31" s="90"/>
      <c r="M31" s="90"/>
      <c r="N31" s="63"/>
      <c r="O31" s="63"/>
    </row>
    <row r="32" spans="2:15" ht="9.9499999999999993" customHeight="1">
      <c r="B32" s="1"/>
      <c r="C32" s="1"/>
      <c r="D32" s="1"/>
      <c r="E32" s="145"/>
      <c r="F32" s="1"/>
      <c r="G32" s="58"/>
      <c r="H32" s="58"/>
      <c r="I32" s="58"/>
      <c r="L32" s="90"/>
      <c r="M32" s="90"/>
      <c r="N32" s="63"/>
      <c r="O32" s="63"/>
    </row>
    <row r="33" spans="2:15" ht="23.1" customHeight="1">
      <c r="B33" s="2" t="s">
        <v>125</v>
      </c>
      <c r="C33" s="74"/>
      <c r="D33" s="74"/>
      <c r="E33" s="74"/>
      <c r="F33" s="74"/>
      <c r="H33" s="60"/>
      <c r="N33" s="63"/>
      <c r="O33" s="63"/>
    </row>
    <row r="34" spans="2:15" ht="23.1" customHeight="1">
      <c r="B34" s="110" t="s">
        <v>80</v>
      </c>
      <c r="C34" s="1"/>
      <c r="D34" s="1"/>
      <c r="E34" s="1"/>
      <c r="F34" s="1"/>
      <c r="G34" s="1" t="s">
        <v>10</v>
      </c>
      <c r="H34" s="60"/>
      <c r="I34" s="1" t="s">
        <v>10</v>
      </c>
      <c r="N34" s="63"/>
      <c r="O34" s="63"/>
    </row>
    <row r="35" spans="2:15" ht="23.1" customHeight="1">
      <c r="B35" s="51" t="s">
        <v>210</v>
      </c>
      <c r="C35" s="20"/>
      <c r="D35" s="20"/>
      <c r="E35" s="20"/>
      <c r="F35" s="20"/>
      <c r="N35" s="63"/>
      <c r="O35" s="63"/>
    </row>
    <row r="36" spans="2:15" ht="15" customHeight="1">
      <c r="B36" s="20"/>
      <c r="C36" s="20"/>
      <c r="D36" s="20"/>
      <c r="E36" s="20"/>
      <c r="F36" s="20"/>
      <c r="N36" s="63"/>
      <c r="O36" s="63"/>
    </row>
    <row r="37" spans="2:15" ht="21.95" customHeight="1">
      <c r="B37" s="1"/>
      <c r="C37" s="1"/>
      <c r="D37" s="1"/>
      <c r="E37" s="157" t="s">
        <v>0</v>
      </c>
      <c r="F37" s="109"/>
      <c r="G37" s="54">
        <f>G5</f>
        <v>2020</v>
      </c>
      <c r="H37" s="55"/>
      <c r="I37" s="56">
        <f>I5</f>
        <v>2019</v>
      </c>
      <c r="N37" s="63"/>
      <c r="O37" s="63"/>
    </row>
    <row r="38" spans="2:15" ht="21.95" customHeight="1">
      <c r="B38" s="1"/>
      <c r="C38" s="1"/>
      <c r="D38" s="1"/>
      <c r="E38" s="1"/>
      <c r="F38" s="1"/>
      <c r="G38" s="280" t="s">
        <v>13</v>
      </c>
      <c r="H38" s="280"/>
      <c r="I38" s="280"/>
      <c r="N38" s="63"/>
      <c r="O38" s="63"/>
    </row>
    <row r="39" spans="2:15" ht="21.95" customHeight="1">
      <c r="B39" s="3" t="s">
        <v>34</v>
      </c>
      <c r="C39" s="3"/>
      <c r="D39" s="3"/>
      <c r="E39" s="11"/>
      <c r="F39" s="3"/>
      <c r="G39" s="61"/>
      <c r="H39" s="61"/>
      <c r="I39" s="61"/>
      <c r="L39" s="90"/>
      <c r="M39" s="90"/>
      <c r="N39" s="63"/>
      <c r="O39" s="63"/>
    </row>
    <row r="40" spans="2:15" ht="21.95" customHeight="1">
      <c r="B40" s="52" t="s">
        <v>87</v>
      </c>
      <c r="E40" s="11"/>
      <c r="G40" s="58">
        <v>378816</v>
      </c>
      <c r="H40" s="58"/>
      <c r="I40" s="58">
        <v>-612327</v>
      </c>
      <c r="K40" s="63"/>
      <c r="L40" s="90"/>
      <c r="M40" s="90"/>
      <c r="N40" s="63"/>
      <c r="O40" s="63"/>
    </row>
    <row r="41" spans="2:15" ht="21.95" customHeight="1">
      <c r="B41" s="52" t="s">
        <v>143</v>
      </c>
      <c r="E41" s="11"/>
      <c r="G41" s="58">
        <v>-261466</v>
      </c>
      <c r="H41" s="58"/>
      <c r="I41" s="58">
        <v>-120323</v>
      </c>
      <c r="L41" s="90"/>
      <c r="M41" s="90"/>
      <c r="N41" s="63"/>
      <c r="O41" s="63"/>
    </row>
    <row r="42" spans="2:15" ht="21.95" customHeight="1">
      <c r="B42" s="52" t="s">
        <v>218</v>
      </c>
      <c r="E42" s="11"/>
      <c r="F42" s="1"/>
      <c r="G42" s="58">
        <v>-38975</v>
      </c>
      <c r="H42" s="58"/>
      <c r="I42" s="58">
        <v>28574</v>
      </c>
      <c r="L42" s="90"/>
      <c r="M42" s="90"/>
      <c r="N42" s="63"/>
      <c r="O42" s="63"/>
    </row>
    <row r="43" spans="2:15" ht="21.95" customHeight="1">
      <c r="B43" s="1" t="s">
        <v>117</v>
      </c>
      <c r="C43" s="1"/>
      <c r="D43" s="1"/>
      <c r="E43" s="11"/>
      <c r="F43" s="1"/>
      <c r="G43" s="9">
        <f>SUM(G40:G42)</f>
        <v>78375</v>
      </c>
      <c r="H43" s="10"/>
      <c r="I43" s="9">
        <f>SUM(I40:I42)</f>
        <v>-704076</v>
      </c>
      <c r="L43" s="90"/>
      <c r="M43" s="90"/>
      <c r="N43" s="63"/>
      <c r="O43" s="63"/>
    </row>
    <row r="44" spans="2:15" ht="9.9499999999999993" customHeight="1">
      <c r="B44" s="1"/>
      <c r="C44" s="1"/>
      <c r="D44" s="1"/>
      <c r="E44" s="11"/>
      <c r="F44" s="1"/>
      <c r="G44" s="8"/>
      <c r="H44" s="10"/>
      <c r="I44" s="8"/>
      <c r="L44" s="90"/>
      <c r="M44" s="90"/>
      <c r="N44" s="63"/>
      <c r="O44" s="63"/>
    </row>
    <row r="45" spans="2:15" ht="21.95" customHeight="1">
      <c r="B45" s="1" t="s">
        <v>98</v>
      </c>
      <c r="C45" s="1"/>
      <c r="D45" s="1"/>
      <c r="E45" s="11"/>
      <c r="F45" s="1"/>
      <c r="G45" s="10">
        <f>SUM(G24,G30,G43)</f>
        <v>14405850</v>
      </c>
      <c r="H45" s="10"/>
      <c r="I45" s="10">
        <f>SUM(I24,I30,I43)</f>
        <v>13569884</v>
      </c>
      <c r="L45" s="90"/>
      <c r="M45" s="90"/>
      <c r="N45" s="63"/>
      <c r="O45" s="63"/>
    </row>
    <row r="46" spans="2:15" ht="21.95" customHeight="1">
      <c r="B46" s="52" t="s">
        <v>42</v>
      </c>
      <c r="E46" s="11"/>
      <c r="G46" s="62">
        <v>-1398815</v>
      </c>
      <c r="H46" s="63"/>
      <c r="I46" s="62">
        <v>-1332376</v>
      </c>
      <c r="L46" s="90"/>
      <c r="M46" s="90"/>
      <c r="N46" s="63"/>
      <c r="O46" s="63"/>
    </row>
    <row r="47" spans="2:15" ht="21.95" customHeight="1">
      <c r="B47" s="1" t="s">
        <v>99</v>
      </c>
      <c r="C47" s="1"/>
      <c r="D47" s="1"/>
      <c r="E47" s="11"/>
      <c r="F47" s="1"/>
      <c r="G47" s="7">
        <f>SUM(G45:G46)</f>
        <v>13007035</v>
      </c>
      <c r="H47" s="8"/>
      <c r="I47" s="7">
        <f>SUM(I45:I46)</f>
        <v>12237508</v>
      </c>
      <c r="J47" s="89"/>
      <c r="L47" s="90"/>
      <c r="M47" s="90"/>
      <c r="N47" s="63"/>
      <c r="O47" s="63"/>
    </row>
    <row r="48" spans="2:15" ht="9.9499999999999993" customHeight="1">
      <c r="B48" s="52" t="s">
        <v>64</v>
      </c>
      <c r="E48" s="11"/>
      <c r="G48" s="64"/>
      <c r="H48" s="64"/>
      <c r="I48" s="64"/>
      <c r="L48" s="90"/>
      <c r="M48" s="90"/>
      <c r="N48" s="63"/>
      <c r="O48" s="63"/>
    </row>
    <row r="49" spans="2:15" ht="21.95" customHeight="1">
      <c r="B49" s="3" t="s">
        <v>28</v>
      </c>
      <c r="C49" s="3"/>
      <c r="D49" s="3"/>
      <c r="E49" s="11"/>
      <c r="F49" s="3"/>
      <c r="G49" s="58"/>
      <c r="H49" s="58"/>
      <c r="I49" s="58"/>
      <c r="L49" s="90"/>
      <c r="M49" s="90"/>
      <c r="N49" s="63"/>
      <c r="O49" s="63"/>
    </row>
    <row r="50" spans="2:15" ht="21.95" customHeight="1">
      <c r="B50" s="52" t="s">
        <v>154</v>
      </c>
      <c r="D50" s="3"/>
      <c r="E50" s="11">
        <v>4</v>
      </c>
      <c r="F50" s="3"/>
      <c r="G50" s="58">
        <v>-614885</v>
      </c>
      <c r="H50" s="58"/>
      <c r="I50" s="58">
        <v>-23772648.518960118</v>
      </c>
      <c r="L50" s="90"/>
      <c r="M50" s="90"/>
      <c r="N50" s="63"/>
      <c r="O50" s="63"/>
    </row>
    <row r="51" spans="2:15" ht="21.95" customHeight="1">
      <c r="B51" s="52" t="s">
        <v>179</v>
      </c>
      <c r="E51" s="11"/>
      <c r="G51" s="58">
        <v>663</v>
      </c>
      <c r="H51" s="58"/>
      <c r="I51" s="58">
        <v>-550861</v>
      </c>
      <c r="L51" s="90"/>
      <c r="M51" s="90"/>
      <c r="N51" s="63"/>
      <c r="O51" s="63"/>
    </row>
    <row r="52" spans="2:15" ht="21.95" customHeight="1">
      <c r="B52" s="52" t="s">
        <v>144</v>
      </c>
      <c r="E52" s="11"/>
      <c r="G52" s="58"/>
      <c r="H52" s="58"/>
      <c r="I52" s="58"/>
      <c r="L52" s="90"/>
      <c r="M52" s="90"/>
      <c r="N52" s="63"/>
      <c r="O52" s="63"/>
    </row>
    <row r="53" spans="2:15" ht="21.95" customHeight="1">
      <c r="B53" s="52" t="s">
        <v>264</v>
      </c>
      <c r="E53" s="11"/>
      <c r="F53" s="3"/>
      <c r="G53" s="58">
        <v>35706</v>
      </c>
      <c r="H53" s="58"/>
      <c r="I53" s="58">
        <v>463586</v>
      </c>
      <c r="L53" s="90"/>
      <c r="M53" s="90"/>
      <c r="N53" s="63"/>
      <c r="O53" s="63"/>
    </row>
    <row r="54" spans="2:15" ht="21.95" customHeight="1">
      <c r="B54" s="52" t="s">
        <v>118</v>
      </c>
      <c r="E54" s="11">
        <v>8</v>
      </c>
      <c r="G54" s="58">
        <v>-5795586</v>
      </c>
      <c r="H54" s="58"/>
      <c r="I54" s="58">
        <v>-5357600</v>
      </c>
      <c r="L54" s="90"/>
      <c r="M54" s="90"/>
      <c r="N54" s="63"/>
      <c r="O54" s="63"/>
    </row>
    <row r="55" spans="2:15" ht="21.95" customHeight="1">
      <c r="B55" s="52" t="s">
        <v>145</v>
      </c>
      <c r="E55" s="11"/>
      <c r="G55" s="58">
        <v>-78618</v>
      </c>
      <c r="H55" s="58"/>
      <c r="I55" s="58">
        <v>-48558</v>
      </c>
      <c r="L55" s="90"/>
      <c r="M55" s="90"/>
      <c r="N55" s="63"/>
      <c r="O55" s="63"/>
    </row>
    <row r="56" spans="2:15" ht="21.95" customHeight="1">
      <c r="B56" s="52" t="s">
        <v>266</v>
      </c>
      <c r="E56" s="11"/>
      <c r="G56" s="84">
        <v>0</v>
      </c>
      <c r="H56" s="58"/>
      <c r="I56" s="58">
        <v>115786</v>
      </c>
      <c r="L56" s="90"/>
      <c r="M56" s="90"/>
      <c r="N56" s="63"/>
      <c r="O56" s="63"/>
    </row>
    <row r="57" spans="2:15" ht="21.95" customHeight="1">
      <c r="B57" s="52" t="s">
        <v>267</v>
      </c>
      <c r="E57" s="11"/>
      <c r="G57" s="58">
        <v>4523</v>
      </c>
      <c r="H57" s="58"/>
      <c r="I57" s="58">
        <v>92738</v>
      </c>
      <c r="L57" s="90"/>
      <c r="M57" s="90"/>
      <c r="N57" s="63"/>
      <c r="O57" s="63"/>
    </row>
    <row r="58" spans="2:15" ht="21.95" customHeight="1">
      <c r="B58" s="52" t="s">
        <v>146</v>
      </c>
      <c r="E58" s="11">
        <v>7</v>
      </c>
      <c r="G58" s="58">
        <v>7739</v>
      </c>
      <c r="H58" s="58"/>
      <c r="I58" s="58">
        <v>11832</v>
      </c>
      <c r="L58" s="90"/>
      <c r="M58" s="90"/>
      <c r="N58" s="63"/>
      <c r="O58" s="63"/>
    </row>
    <row r="59" spans="2:15" ht="21.95" customHeight="1">
      <c r="B59" s="52" t="s">
        <v>38</v>
      </c>
      <c r="E59" s="11"/>
      <c r="G59" s="58">
        <v>135602</v>
      </c>
      <c r="H59" s="58"/>
      <c r="I59" s="58">
        <v>65243</v>
      </c>
      <c r="L59" s="90"/>
      <c r="M59" s="90"/>
      <c r="N59" s="63"/>
      <c r="O59" s="63"/>
    </row>
    <row r="60" spans="2:15" ht="21.95" customHeight="1">
      <c r="B60" s="1" t="s">
        <v>202</v>
      </c>
      <c r="C60" s="1"/>
      <c r="D60" s="1"/>
      <c r="E60" s="11"/>
      <c r="F60" s="1"/>
      <c r="G60" s="9">
        <f>SUM(G56:G59,G50:G55)</f>
        <v>-6304856</v>
      </c>
      <c r="H60" s="10"/>
      <c r="I60" s="9">
        <f>SUM(I50:I55)+SUM(I56:I59)</f>
        <v>-28980482.518960118</v>
      </c>
      <c r="J60" s="89"/>
      <c r="L60" s="90"/>
      <c r="M60" s="90"/>
      <c r="N60" s="63"/>
      <c r="O60" s="63"/>
    </row>
    <row r="61" spans="2:15" ht="9.9499999999999993" customHeight="1">
      <c r="B61" s="1"/>
      <c r="C61" s="1"/>
      <c r="D61" s="1"/>
      <c r="E61" s="11"/>
      <c r="F61" s="1"/>
      <c r="G61" s="8"/>
      <c r="H61" s="10"/>
      <c r="I61" s="8"/>
      <c r="J61" s="89"/>
      <c r="L61" s="90"/>
      <c r="M61" s="90"/>
      <c r="N61" s="63"/>
      <c r="O61" s="63"/>
    </row>
    <row r="62" spans="2:15" ht="23.1" customHeight="1">
      <c r="B62" s="2" t="s">
        <v>125</v>
      </c>
      <c r="C62" s="74"/>
      <c r="D62" s="74"/>
      <c r="E62" s="1"/>
      <c r="F62" s="1"/>
      <c r="H62" s="60"/>
      <c r="N62" s="63"/>
      <c r="O62" s="63"/>
    </row>
    <row r="63" spans="2:15" ht="23.1" customHeight="1">
      <c r="B63" s="110" t="s">
        <v>80</v>
      </c>
      <c r="C63" s="1"/>
      <c r="D63" s="1"/>
      <c r="E63" s="20"/>
      <c r="F63" s="20"/>
      <c r="G63" s="1" t="s">
        <v>10</v>
      </c>
      <c r="H63" s="60"/>
      <c r="I63" s="1" t="s">
        <v>10</v>
      </c>
      <c r="N63" s="63"/>
      <c r="O63" s="63"/>
    </row>
    <row r="64" spans="2:15" ht="23.1" customHeight="1">
      <c r="B64" s="51" t="s">
        <v>210</v>
      </c>
      <c r="C64" s="20"/>
      <c r="D64" s="20"/>
      <c r="N64" s="63"/>
      <c r="O64" s="63"/>
    </row>
    <row r="65" spans="2:15" ht="9" customHeight="1">
      <c r="E65" s="1"/>
      <c r="F65" s="1"/>
      <c r="G65" s="66"/>
      <c r="H65" s="66"/>
      <c r="I65" s="66"/>
      <c r="N65" s="63"/>
      <c r="O65" s="63"/>
    </row>
    <row r="66" spans="2:15" ht="21.95" customHeight="1">
      <c r="B66" s="1"/>
      <c r="C66" s="1"/>
      <c r="D66" s="1"/>
      <c r="E66" s="109" t="s">
        <v>0</v>
      </c>
      <c r="F66" s="1"/>
      <c r="G66" s="54">
        <f>G5</f>
        <v>2020</v>
      </c>
      <c r="H66" s="55"/>
      <c r="I66" s="56">
        <f>I5</f>
        <v>2019</v>
      </c>
      <c r="N66" s="63"/>
      <c r="O66" s="63"/>
    </row>
    <row r="67" spans="2:15" ht="17.100000000000001" customHeight="1">
      <c r="B67" s="1"/>
      <c r="C67" s="1"/>
      <c r="D67" s="1"/>
      <c r="E67" s="3"/>
      <c r="F67" s="3"/>
      <c r="G67" s="280" t="s">
        <v>13</v>
      </c>
      <c r="H67" s="280"/>
      <c r="I67" s="280"/>
      <c r="N67" s="63"/>
      <c r="O67" s="63"/>
    </row>
    <row r="68" spans="2:15" ht="21.95" customHeight="1">
      <c r="B68" s="3" t="s">
        <v>29</v>
      </c>
      <c r="C68" s="3"/>
      <c r="D68" s="3"/>
      <c r="E68" s="11"/>
      <c r="F68" s="3"/>
      <c r="G68" s="65"/>
      <c r="H68" s="65"/>
      <c r="I68" s="65"/>
      <c r="L68" s="90"/>
      <c r="M68" s="90"/>
      <c r="N68" s="63"/>
      <c r="O68" s="63"/>
    </row>
    <row r="69" spans="2:15" ht="21.95" customHeight="1">
      <c r="B69" s="52" t="s">
        <v>273</v>
      </c>
      <c r="E69" s="11">
        <v>5</v>
      </c>
      <c r="G69" s="67">
        <v>2557132</v>
      </c>
      <c r="H69" s="58"/>
      <c r="I69" s="67">
        <v>0</v>
      </c>
      <c r="L69" s="90"/>
      <c r="M69" s="90"/>
    </row>
    <row r="70" spans="2:15" ht="21.95" customHeight="1">
      <c r="B70" s="52" t="s">
        <v>192</v>
      </c>
      <c r="G70" s="58"/>
      <c r="H70" s="58"/>
      <c r="I70" s="58"/>
      <c r="L70" s="90"/>
      <c r="M70" s="90"/>
    </row>
    <row r="71" spans="2:15" ht="21.95" customHeight="1">
      <c r="C71" s="52" t="s">
        <v>101</v>
      </c>
      <c r="G71" s="67">
        <v>39</v>
      </c>
      <c r="H71" s="58"/>
      <c r="I71" s="67">
        <v>193777</v>
      </c>
      <c r="L71" s="90"/>
      <c r="M71" s="90"/>
    </row>
    <row r="72" spans="2:15" ht="21.95" customHeight="1">
      <c r="B72" s="52" t="s">
        <v>100</v>
      </c>
      <c r="G72" s="58"/>
      <c r="H72" s="58"/>
      <c r="I72" s="58"/>
      <c r="L72" s="90"/>
      <c r="M72" s="90"/>
    </row>
    <row r="73" spans="2:15" ht="21.95" customHeight="1">
      <c r="C73" s="52" t="s">
        <v>101</v>
      </c>
      <c r="E73" s="162">
        <v>4</v>
      </c>
      <c r="G73" s="67">
        <v>-547469</v>
      </c>
      <c r="H73" s="58"/>
      <c r="I73" s="67">
        <v>-192187</v>
      </c>
      <c r="L73" s="90"/>
      <c r="M73" s="90"/>
    </row>
    <row r="74" spans="2:15" ht="21.95" customHeight="1">
      <c r="B74" s="3" t="s">
        <v>102</v>
      </c>
      <c r="C74" s="3"/>
      <c r="D74" s="3"/>
      <c r="E74" s="11"/>
      <c r="G74" s="65"/>
      <c r="H74" s="65"/>
      <c r="I74" s="65"/>
      <c r="L74" s="90"/>
      <c r="M74" s="90"/>
      <c r="N74" s="63"/>
      <c r="O74" s="63"/>
    </row>
    <row r="75" spans="2:15" ht="21.95" customHeight="1">
      <c r="B75" s="52" t="s">
        <v>219</v>
      </c>
      <c r="E75" s="11"/>
      <c r="G75" s="58"/>
      <c r="H75" s="58"/>
      <c r="I75" s="58"/>
      <c r="L75" s="90"/>
      <c r="M75" s="90"/>
      <c r="N75" s="63"/>
      <c r="O75" s="63"/>
    </row>
    <row r="76" spans="2:15" ht="21.95" customHeight="1">
      <c r="B76" s="52" t="s">
        <v>167</v>
      </c>
      <c r="E76" s="11"/>
      <c r="G76" s="58">
        <v>21038127</v>
      </c>
      <c r="H76" s="58"/>
      <c r="I76" s="58">
        <v>-575281</v>
      </c>
      <c r="L76" s="90"/>
      <c r="M76" s="90"/>
      <c r="N76" s="63"/>
      <c r="O76" s="63"/>
    </row>
    <row r="77" spans="2:15" ht="21.95" customHeight="1">
      <c r="B77" s="52" t="s">
        <v>200</v>
      </c>
      <c r="E77" s="11"/>
      <c r="G77" s="58">
        <v>-33825986</v>
      </c>
      <c r="H77" s="58"/>
      <c r="I77" s="58">
        <v>22878546</v>
      </c>
      <c r="L77" s="90"/>
      <c r="M77" s="90"/>
      <c r="N77" s="63"/>
      <c r="O77" s="63"/>
    </row>
    <row r="78" spans="2:15" ht="21.95" customHeight="1">
      <c r="B78" s="52" t="s">
        <v>160</v>
      </c>
      <c r="E78" s="11"/>
      <c r="G78" s="58">
        <v>15559220</v>
      </c>
      <c r="H78" s="58"/>
      <c r="I78" s="58">
        <v>706779</v>
      </c>
      <c r="L78" s="90"/>
      <c r="M78" s="90"/>
      <c r="N78" s="63"/>
      <c r="O78" s="63"/>
    </row>
    <row r="79" spans="2:15" ht="21.95" customHeight="1">
      <c r="B79" s="52" t="s">
        <v>161</v>
      </c>
      <c r="E79" s="11"/>
      <c r="G79" s="58">
        <v>-5536089</v>
      </c>
      <c r="H79" s="58"/>
      <c r="I79" s="58">
        <v>-470578</v>
      </c>
      <c r="L79" s="90"/>
      <c r="M79" s="90"/>
      <c r="N79" s="63"/>
      <c r="O79" s="63"/>
    </row>
    <row r="80" spans="2:15" ht="21.95" customHeight="1">
      <c r="B80" s="52" t="s">
        <v>175</v>
      </c>
      <c r="E80" s="11"/>
      <c r="G80" s="58">
        <v>-372803</v>
      </c>
      <c r="H80" s="58"/>
      <c r="I80" s="58">
        <v>-38791</v>
      </c>
      <c r="L80" s="90"/>
      <c r="M80" s="90"/>
      <c r="N80" s="63"/>
      <c r="O80" s="63"/>
    </row>
    <row r="81" spans="2:15" ht="21.95" customHeight="1">
      <c r="B81" s="1" t="s">
        <v>194</v>
      </c>
      <c r="C81" s="1"/>
      <c r="D81" s="1"/>
      <c r="E81" s="11"/>
      <c r="F81" s="1"/>
      <c r="G81" s="9">
        <f>SUM(G75:G80)</f>
        <v>-3137531</v>
      </c>
      <c r="H81" s="10"/>
      <c r="I81" s="9">
        <f>SUM(I75:I80)</f>
        <v>22500675</v>
      </c>
      <c r="L81" s="90"/>
      <c r="M81" s="90"/>
      <c r="N81" s="63"/>
      <c r="O81" s="63"/>
    </row>
    <row r="82" spans="2:15" ht="21.95" customHeight="1">
      <c r="B82" s="1" t="s">
        <v>72</v>
      </c>
      <c r="C82" s="1"/>
      <c r="E82" s="11"/>
      <c r="G82" s="58"/>
      <c r="H82" s="58"/>
      <c r="I82" s="58"/>
      <c r="L82" s="90"/>
      <c r="M82" s="90"/>
      <c r="N82" s="63"/>
      <c r="O82" s="63"/>
    </row>
    <row r="83" spans="2:15" ht="21.95" customHeight="1">
      <c r="B83" s="52" t="s">
        <v>73</v>
      </c>
      <c r="E83" s="11"/>
      <c r="G83" s="58">
        <v>-1312920</v>
      </c>
      <c r="H83" s="58"/>
      <c r="I83" s="58">
        <v>-1563000</v>
      </c>
      <c r="L83" s="90"/>
      <c r="M83" s="90"/>
      <c r="N83" s="63"/>
      <c r="O83" s="63"/>
    </row>
    <row r="84" spans="2:15" ht="21.95" customHeight="1">
      <c r="B84" s="52" t="s">
        <v>52</v>
      </c>
      <c r="E84" s="11"/>
      <c r="G84" s="58">
        <v>-653095</v>
      </c>
      <c r="H84" s="58"/>
      <c r="I84" s="58">
        <v>-207859</v>
      </c>
      <c r="L84" s="90"/>
      <c r="M84" s="90"/>
      <c r="N84" s="63"/>
      <c r="O84" s="63"/>
    </row>
    <row r="85" spans="2:15" ht="21.95" customHeight="1">
      <c r="B85" s="1" t="s">
        <v>71</v>
      </c>
      <c r="C85" s="1"/>
      <c r="E85" s="11"/>
      <c r="G85" s="28">
        <f>SUM(G83:G84)</f>
        <v>-1966015</v>
      </c>
      <c r="H85" s="58"/>
      <c r="I85" s="28">
        <f>SUM(I83:I84)</f>
        <v>-1770859</v>
      </c>
      <c r="L85" s="90"/>
      <c r="M85" s="90"/>
      <c r="N85" s="63"/>
      <c r="O85" s="63"/>
    </row>
    <row r="86" spans="2:15" ht="21.95" customHeight="1">
      <c r="B86" s="52" t="s">
        <v>193</v>
      </c>
      <c r="E86" s="11"/>
      <c r="G86" s="58">
        <v>-1107131</v>
      </c>
      <c r="H86" s="58"/>
      <c r="I86" s="58">
        <v>-1122953</v>
      </c>
      <c r="L86" s="90"/>
      <c r="M86" s="90"/>
      <c r="N86" s="63"/>
      <c r="O86" s="63"/>
    </row>
    <row r="87" spans="2:15" ht="21.95" customHeight="1">
      <c r="B87" s="1" t="s">
        <v>163</v>
      </c>
      <c r="C87" s="1"/>
      <c r="D87" s="1"/>
      <c r="E87" s="11"/>
      <c r="F87" s="1"/>
      <c r="G87" s="9">
        <f>SUM(G69:G73,G81,G85:G86)</f>
        <v>-4200975</v>
      </c>
      <c r="H87" s="8"/>
      <c r="I87" s="9">
        <f>SUM(I69:I73,I81,I85:I86)</f>
        <v>19608453</v>
      </c>
      <c r="L87" s="90"/>
      <c r="M87" s="90"/>
      <c r="N87" s="63"/>
      <c r="O87" s="63"/>
    </row>
    <row r="88" spans="2:15" ht="4.5" customHeight="1">
      <c r="B88" s="1"/>
      <c r="C88" s="1"/>
      <c r="D88" s="1"/>
      <c r="E88" s="74"/>
      <c r="F88" s="74"/>
      <c r="G88" s="65"/>
      <c r="H88" s="65"/>
      <c r="I88" s="65"/>
      <c r="N88" s="63"/>
      <c r="O88" s="63"/>
    </row>
    <row r="89" spans="2:15" ht="21.95" customHeight="1">
      <c r="B89" s="1" t="s">
        <v>164</v>
      </c>
      <c r="C89" s="1"/>
      <c r="D89" s="1"/>
      <c r="E89" s="11"/>
      <c r="F89" s="1"/>
      <c r="G89" s="10">
        <f>SUM(G47,G60,G87)</f>
        <v>2501204</v>
      </c>
      <c r="H89" s="10"/>
      <c r="I89" s="10">
        <f>SUM(I47,I60,I87)</f>
        <v>2865478.4810398817</v>
      </c>
      <c r="L89" s="90"/>
      <c r="M89" s="90"/>
      <c r="N89" s="63"/>
      <c r="O89" s="63"/>
    </row>
    <row r="90" spans="2:15" ht="21.95" customHeight="1">
      <c r="B90" s="52" t="s">
        <v>116</v>
      </c>
      <c r="D90" s="1"/>
      <c r="E90" s="11"/>
      <c r="G90" s="67">
        <v>124820</v>
      </c>
      <c r="H90" s="67"/>
      <c r="I90" s="67">
        <v>-77248</v>
      </c>
      <c r="L90" s="90"/>
      <c r="M90" s="90"/>
      <c r="N90" s="63"/>
      <c r="O90" s="63"/>
    </row>
    <row r="91" spans="2:15" ht="21.95" customHeight="1">
      <c r="B91" s="52" t="s">
        <v>155</v>
      </c>
      <c r="E91" s="11"/>
      <c r="F91" s="1"/>
      <c r="G91" s="62">
        <v>4393845</v>
      </c>
      <c r="H91" s="67"/>
      <c r="I91" s="62">
        <v>2095349</v>
      </c>
      <c r="L91" s="90"/>
      <c r="M91" s="90"/>
      <c r="N91" s="63"/>
      <c r="O91" s="63"/>
    </row>
    <row r="92" spans="2:15" ht="21.95" customHeight="1" thickBot="1">
      <c r="B92" s="1" t="s">
        <v>156</v>
      </c>
      <c r="C92" s="1"/>
      <c r="D92" s="1"/>
      <c r="E92" s="11"/>
      <c r="F92" s="1"/>
      <c r="G92" s="12">
        <f>SUM(G89:G91)</f>
        <v>7019869</v>
      </c>
      <c r="H92" s="10"/>
      <c r="I92" s="12">
        <f>SUM(I89:I91)</f>
        <v>4883579.4810398817</v>
      </c>
      <c r="L92" s="90"/>
      <c r="M92" s="90"/>
      <c r="N92" s="63"/>
      <c r="O92" s="63"/>
    </row>
    <row r="93" spans="2:15" ht="4.5" customHeight="1" thickTop="1">
      <c r="B93" s="1"/>
      <c r="C93" s="1"/>
      <c r="D93" s="1"/>
      <c r="E93" s="11"/>
      <c r="F93" s="3"/>
      <c r="G93" s="61"/>
      <c r="H93" s="61"/>
      <c r="I93" s="61"/>
      <c r="L93" s="90"/>
      <c r="M93" s="90"/>
      <c r="N93" s="63"/>
      <c r="O93" s="63"/>
    </row>
    <row r="94" spans="2:15" ht="21.95" customHeight="1">
      <c r="B94" s="3" t="s">
        <v>77</v>
      </c>
      <c r="C94" s="3"/>
      <c r="D94" s="3"/>
      <c r="E94" s="159"/>
      <c r="F94" s="50"/>
      <c r="G94" s="63"/>
    </row>
    <row r="95" spans="2:15" ht="21.95" customHeight="1">
      <c r="B95" s="50" t="s">
        <v>78</v>
      </c>
      <c r="C95" s="50"/>
      <c r="D95" s="50"/>
      <c r="E95" s="159"/>
      <c r="F95" s="68"/>
    </row>
    <row r="96" spans="2:15" ht="21.95" customHeight="1">
      <c r="B96" s="52" t="s">
        <v>93</v>
      </c>
      <c r="E96" s="159"/>
      <c r="G96" s="84">
        <v>894561</v>
      </c>
      <c r="H96" s="84"/>
      <c r="I96" s="84">
        <v>646221</v>
      </c>
    </row>
    <row r="97" spans="2:9" ht="21.95" customHeight="1">
      <c r="B97" s="68" t="s">
        <v>204</v>
      </c>
      <c r="E97" s="159"/>
      <c r="G97" s="84">
        <v>40987.644690000001</v>
      </c>
      <c r="H97" s="84"/>
      <c r="I97" s="84">
        <v>1211935</v>
      </c>
    </row>
    <row r="98" spans="2:9" ht="9.9499999999999993" customHeight="1"/>
  </sheetData>
  <mergeCells count="3">
    <mergeCell ref="G6:I6"/>
    <mergeCell ref="G38:I38"/>
    <mergeCell ref="G67:I67"/>
  </mergeCells>
  <phoneticPr fontId="0" type="noConversion"/>
  <pageMargins left="0.75" right="0.5" top="0.5" bottom="0.5" header="0.5" footer="0.25"/>
  <pageSetup paperSize="9" firstPageNumber="11" fitToHeight="3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32" min="1" max="8" man="1"/>
    <brk id="61" min="1" max="8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2"/>
  <sheetViews>
    <sheetView showGridLines="0" zoomScale="75" zoomScaleNormal="75" workbookViewId="0"/>
  </sheetViews>
  <sheetFormatPr defaultColWidth="9.140625" defaultRowHeight="24" customHeight="1"/>
  <cols>
    <col min="1" max="1" width="2.7109375" style="155" customWidth="1"/>
    <col min="2" max="2" width="1.7109375" style="155" customWidth="1"/>
    <col min="3" max="3" width="52.7109375" style="155" customWidth="1"/>
    <col min="4" max="4" width="19.7109375" style="155" customWidth="1"/>
    <col min="5" max="5" width="0.85546875" style="155" customWidth="1"/>
    <col min="6" max="6" width="19.7109375" style="155" customWidth="1"/>
    <col min="7" max="7" width="0.85546875" style="155" customWidth="1"/>
    <col min="8" max="8" width="19.7109375" style="155" customWidth="1"/>
    <col min="9" max="9" width="0.85546875" style="155" customWidth="1"/>
    <col min="10" max="10" width="19.7109375" style="155" customWidth="1"/>
    <col min="11" max="11" width="0.85546875" style="155" customWidth="1"/>
    <col min="12" max="12" width="19.7109375" style="155" customWidth="1"/>
    <col min="13" max="13" width="0.85546875" style="155" customWidth="1"/>
    <col min="14" max="14" width="19.7109375" style="155" customWidth="1"/>
    <col min="15" max="15" width="0.85546875" style="155" customWidth="1"/>
    <col min="16" max="16" width="19.7109375" style="155" customWidth="1"/>
    <col min="17" max="17" width="0.85546875" style="155" customWidth="1"/>
    <col min="18" max="18" width="19.7109375" style="155" customWidth="1"/>
    <col min="19" max="19" width="0.85546875" style="155" customWidth="1"/>
    <col min="20" max="20" width="19.7109375" style="155" customWidth="1"/>
    <col min="21" max="21" width="0.85546875" style="155" customWidth="1"/>
    <col min="22" max="22" width="19.7109375" style="155" customWidth="1"/>
    <col min="23" max="23" width="0.85546875" style="155" customWidth="1"/>
    <col min="24" max="16384" width="9.140625" style="155"/>
  </cols>
  <sheetData>
    <row r="1" spans="2:22" ht="30" customHeight="1">
      <c r="B1" s="154" t="s">
        <v>125</v>
      </c>
    </row>
    <row r="2" spans="2:22" ht="30" customHeight="1">
      <c r="B2" s="154" t="s">
        <v>229</v>
      </c>
    </row>
    <row r="3" spans="2:22" ht="24.95" customHeight="1">
      <c r="B3" s="154"/>
    </row>
    <row r="4" spans="2:22" s="228" customFormat="1" ht="30" customHeight="1">
      <c r="C4" s="229"/>
      <c r="D4" s="287" t="s">
        <v>232</v>
      </c>
      <c r="E4" s="287"/>
      <c r="F4" s="287"/>
      <c r="G4" s="230"/>
      <c r="H4" s="287"/>
      <c r="I4" s="287"/>
      <c r="J4" s="287"/>
      <c r="K4" s="230"/>
      <c r="L4" s="287"/>
      <c r="M4" s="287"/>
      <c r="N4" s="287"/>
      <c r="O4" s="230"/>
      <c r="P4" s="287" t="s">
        <v>238</v>
      </c>
      <c r="Q4" s="287"/>
      <c r="R4" s="287"/>
      <c r="S4" s="230"/>
      <c r="T4" s="287"/>
      <c r="U4" s="287"/>
      <c r="V4" s="287"/>
    </row>
    <row r="5" spans="2:22" s="228" customFormat="1" ht="30" customHeight="1">
      <c r="C5" s="229"/>
      <c r="D5" s="287" t="s">
        <v>233</v>
      </c>
      <c r="E5" s="287"/>
      <c r="F5" s="287"/>
      <c r="G5" s="230"/>
      <c r="H5" s="287" t="s">
        <v>236</v>
      </c>
      <c r="I5" s="287"/>
      <c r="J5" s="287"/>
      <c r="K5" s="230"/>
      <c r="L5" s="287" t="s">
        <v>237</v>
      </c>
      <c r="M5" s="287"/>
      <c r="N5" s="287"/>
      <c r="O5" s="230"/>
      <c r="P5" s="287" t="s">
        <v>239</v>
      </c>
      <c r="Q5" s="287"/>
      <c r="R5" s="287"/>
      <c r="S5" s="230"/>
      <c r="T5" s="287" t="s">
        <v>240</v>
      </c>
      <c r="U5" s="287"/>
      <c r="V5" s="287"/>
    </row>
    <row r="6" spans="2:22" s="228" customFormat="1" ht="30" customHeight="1">
      <c r="C6" s="229"/>
      <c r="D6" s="231" t="s">
        <v>234</v>
      </c>
      <c r="E6" s="230"/>
      <c r="F6" s="232" t="s">
        <v>235</v>
      </c>
      <c r="G6" s="230"/>
      <c r="H6" s="231" t="s">
        <v>234</v>
      </c>
      <c r="I6" s="230"/>
      <c r="J6" s="232" t="s">
        <v>235</v>
      </c>
      <c r="K6" s="230"/>
      <c r="L6" s="231" t="s">
        <v>234</v>
      </c>
      <c r="M6" s="230"/>
      <c r="N6" s="232" t="s">
        <v>235</v>
      </c>
      <c r="O6" s="230"/>
      <c r="P6" s="231" t="s">
        <v>234</v>
      </c>
      <c r="Q6" s="230"/>
      <c r="R6" s="232" t="s">
        <v>235</v>
      </c>
      <c r="S6" s="230"/>
      <c r="T6" s="231" t="s">
        <v>234</v>
      </c>
      <c r="U6" s="230"/>
      <c r="V6" s="232" t="s">
        <v>235</v>
      </c>
    </row>
    <row r="7" spans="2:22" s="228" customFormat="1" ht="30" customHeight="1">
      <c r="C7" s="230"/>
      <c r="D7" s="230">
        <v>2020</v>
      </c>
      <c r="E7" s="230"/>
      <c r="F7" s="230">
        <v>2019</v>
      </c>
      <c r="G7" s="230"/>
      <c r="H7" s="230">
        <v>2020</v>
      </c>
      <c r="I7" s="230"/>
      <c r="J7" s="230">
        <v>2019</v>
      </c>
      <c r="K7" s="230"/>
      <c r="L7" s="230">
        <v>2020</v>
      </c>
      <c r="M7" s="230"/>
      <c r="N7" s="230">
        <v>2019</v>
      </c>
      <c r="O7" s="230"/>
      <c r="P7" s="230">
        <v>2020</v>
      </c>
      <c r="Q7" s="230"/>
      <c r="R7" s="230">
        <v>2019</v>
      </c>
      <c r="S7" s="230"/>
      <c r="T7" s="230">
        <v>2020</v>
      </c>
      <c r="U7" s="230"/>
      <c r="V7" s="230">
        <v>2019</v>
      </c>
    </row>
    <row r="8" spans="2:22" s="228" customFormat="1" ht="30" customHeight="1">
      <c r="C8" s="230"/>
      <c r="D8" s="286" t="s">
        <v>13</v>
      </c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</row>
    <row r="9" spans="2:22" s="228" customFormat="1" ht="30" customHeight="1">
      <c r="C9" s="233" t="s">
        <v>230</v>
      </c>
      <c r="D9" s="234"/>
      <c r="E9" s="229"/>
      <c r="F9" s="229"/>
      <c r="G9" s="229"/>
      <c r="H9" s="234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</row>
    <row r="10" spans="2:22" s="228" customFormat="1" ht="30" customHeight="1">
      <c r="C10" s="233" t="s">
        <v>231</v>
      </c>
      <c r="D10" s="234"/>
      <c r="E10" s="229"/>
      <c r="F10" s="229"/>
      <c r="G10" s="229"/>
      <c r="H10" s="234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</row>
    <row r="11" spans="2:22" s="228" customFormat="1" ht="30" customHeight="1">
      <c r="C11" s="235" t="s">
        <v>12</v>
      </c>
      <c r="D11" s="234">
        <v>33020195</v>
      </c>
      <c r="E11" s="236"/>
      <c r="F11" s="236">
        <v>29893363</v>
      </c>
      <c r="G11" s="236"/>
      <c r="H11" s="234">
        <v>5074659</v>
      </c>
      <c r="I11" s="236"/>
      <c r="J11" s="234">
        <v>5881566</v>
      </c>
      <c r="K11" s="236"/>
      <c r="L11" s="234">
        <v>31257173</v>
      </c>
      <c r="M11" s="236"/>
      <c r="N11" s="236">
        <v>34339430</v>
      </c>
      <c r="O11" s="236"/>
      <c r="P11" s="234">
        <v>-31995703</v>
      </c>
      <c r="Q11" s="236"/>
      <c r="R11" s="234">
        <v>-34731036</v>
      </c>
      <c r="S11" s="236"/>
      <c r="T11" s="234">
        <v>37356324</v>
      </c>
      <c r="U11" s="236"/>
      <c r="V11" s="234">
        <v>35383323</v>
      </c>
    </row>
    <row r="12" spans="2:22" s="228" customFormat="1" ht="30" customHeight="1">
      <c r="C12" s="235" t="s">
        <v>120</v>
      </c>
      <c r="D12" s="237">
        <v>0</v>
      </c>
      <c r="E12" s="238"/>
      <c r="F12" s="237">
        <v>0</v>
      </c>
      <c r="G12" s="236"/>
      <c r="H12" s="234">
        <v>384255</v>
      </c>
      <c r="I12" s="236"/>
      <c r="J12" s="234">
        <v>340523</v>
      </c>
      <c r="K12" s="236"/>
      <c r="L12" s="234">
        <v>426704</v>
      </c>
      <c r="M12" s="236"/>
      <c r="N12" s="236">
        <v>430231</v>
      </c>
      <c r="O12" s="236"/>
      <c r="P12" s="237">
        <v>0</v>
      </c>
      <c r="Q12" s="239"/>
      <c r="R12" s="237">
        <v>0</v>
      </c>
      <c r="S12" s="236"/>
      <c r="T12" s="234">
        <v>810959</v>
      </c>
      <c r="U12" s="236"/>
      <c r="V12" s="234">
        <v>770754</v>
      </c>
    </row>
    <row r="13" spans="2:22" s="228" customFormat="1" ht="30" customHeight="1">
      <c r="C13" s="240" t="s">
        <v>269</v>
      </c>
      <c r="D13" s="234">
        <v>815414</v>
      </c>
      <c r="E13" s="236"/>
      <c r="F13" s="236">
        <v>823150</v>
      </c>
      <c r="G13" s="236"/>
      <c r="H13" s="237">
        <v>0</v>
      </c>
      <c r="I13" s="238"/>
      <c r="J13" s="237">
        <v>477</v>
      </c>
      <c r="K13" s="236"/>
      <c r="L13" s="234">
        <v>34447438</v>
      </c>
      <c r="M13" s="236"/>
      <c r="N13" s="236">
        <v>34447438</v>
      </c>
      <c r="O13" s="236"/>
      <c r="P13" s="234">
        <v>-35254396</v>
      </c>
      <c r="Q13" s="236"/>
      <c r="R13" s="234">
        <v>-35254396</v>
      </c>
      <c r="S13" s="236"/>
      <c r="T13" s="234">
        <v>8456</v>
      </c>
      <c r="U13" s="236"/>
      <c r="V13" s="234">
        <v>16669</v>
      </c>
    </row>
    <row r="14" spans="2:22" s="228" customFormat="1" ht="30" customHeight="1">
      <c r="C14" s="235" t="s">
        <v>32</v>
      </c>
      <c r="D14" s="234">
        <v>67507705</v>
      </c>
      <c r="E14" s="236"/>
      <c r="F14" s="236">
        <v>63651687</v>
      </c>
      <c r="G14" s="236"/>
      <c r="H14" s="234">
        <v>19020901</v>
      </c>
      <c r="I14" s="236"/>
      <c r="J14" s="234">
        <v>18739416</v>
      </c>
      <c r="K14" s="236"/>
      <c r="L14" s="234">
        <v>323305</v>
      </c>
      <c r="M14" s="236"/>
      <c r="N14" s="236">
        <v>213341</v>
      </c>
      <c r="O14" s="236"/>
      <c r="P14" s="234">
        <v>-540758</v>
      </c>
      <c r="Q14" s="236"/>
      <c r="R14" s="234">
        <v>259123</v>
      </c>
      <c r="S14" s="236"/>
      <c r="T14" s="234">
        <v>86311153</v>
      </c>
      <c r="U14" s="236"/>
      <c r="V14" s="234">
        <v>82863567</v>
      </c>
    </row>
    <row r="15" spans="2:22" s="228" customFormat="1" ht="30" customHeight="1">
      <c r="C15" s="235" t="s">
        <v>121</v>
      </c>
      <c r="D15" s="234">
        <v>18534221</v>
      </c>
      <c r="E15" s="236"/>
      <c r="F15" s="236">
        <v>19324145</v>
      </c>
      <c r="G15" s="236"/>
      <c r="H15" s="234">
        <v>1219044</v>
      </c>
      <c r="I15" s="236"/>
      <c r="J15" s="234">
        <v>982059</v>
      </c>
      <c r="K15" s="236"/>
      <c r="L15" s="234">
        <v>514251</v>
      </c>
      <c r="M15" s="236"/>
      <c r="N15" s="236">
        <v>430603</v>
      </c>
      <c r="O15" s="236"/>
      <c r="P15" s="234">
        <v>-260173</v>
      </c>
      <c r="Q15" s="236"/>
      <c r="R15" s="234">
        <v>-258075</v>
      </c>
      <c r="S15" s="236"/>
      <c r="T15" s="234">
        <v>20007343</v>
      </c>
      <c r="U15" s="236"/>
      <c r="V15" s="234">
        <v>20478732</v>
      </c>
    </row>
    <row r="16" spans="2:22" s="228" customFormat="1" ht="30" customHeight="1" thickBot="1">
      <c r="C16" s="241" t="s">
        <v>16</v>
      </c>
      <c r="D16" s="242">
        <v>119877535</v>
      </c>
      <c r="E16" s="243"/>
      <c r="F16" s="242">
        <v>113692345</v>
      </c>
      <c r="G16" s="243"/>
      <c r="H16" s="242">
        <v>25698859</v>
      </c>
      <c r="I16" s="243"/>
      <c r="J16" s="242">
        <v>25944041</v>
      </c>
      <c r="K16" s="243"/>
      <c r="L16" s="242">
        <v>66968871</v>
      </c>
      <c r="M16" s="243"/>
      <c r="N16" s="242">
        <v>69861043</v>
      </c>
      <c r="O16" s="243"/>
      <c r="P16" s="242">
        <v>-68051030</v>
      </c>
      <c r="Q16" s="243"/>
      <c r="R16" s="242">
        <v>-69984384</v>
      </c>
      <c r="S16" s="243"/>
      <c r="T16" s="242">
        <v>144494235</v>
      </c>
      <c r="U16" s="243"/>
      <c r="V16" s="242">
        <v>139513045</v>
      </c>
    </row>
    <row r="17" spans="2:22" s="228" customFormat="1" ht="30" customHeight="1" thickTop="1">
      <c r="C17" s="235"/>
      <c r="D17" s="234"/>
      <c r="E17" s="236"/>
      <c r="F17" s="236"/>
      <c r="G17" s="236"/>
      <c r="H17" s="234"/>
      <c r="I17" s="236"/>
      <c r="J17" s="234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</row>
    <row r="18" spans="2:22" s="228" customFormat="1" ht="30" customHeight="1">
      <c r="C18" s="235" t="s">
        <v>241</v>
      </c>
      <c r="D18" s="234">
        <v>37965264</v>
      </c>
      <c r="E18" s="236"/>
      <c r="F18" s="236">
        <v>41463749</v>
      </c>
      <c r="G18" s="236"/>
      <c r="H18" s="234">
        <v>1308068</v>
      </c>
      <c r="I18" s="236"/>
      <c r="J18" s="234">
        <v>1961047</v>
      </c>
      <c r="K18" s="236"/>
      <c r="L18" s="234">
        <v>36711124</v>
      </c>
      <c r="M18" s="236"/>
      <c r="N18" s="236">
        <v>33907033</v>
      </c>
      <c r="O18" s="236"/>
      <c r="P18" s="234">
        <v>-31406524</v>
      </c>
      <c r="Q18" s="236"/>
      <c r="R18" s="234">
        <v>-34101688</v>
      </c>
      <c r="S18" s="236"/>
      <c r="T18" s="234">
        <v>44577932</v>
      </c>
      <c r="U18" s="236"/>
      <c r="V18" s="234">
        <v>43230141</v>
      </c>
    </row>
    <row r="19" spans="2:22" s="228" customFormat="1" ht="30" customHeight="1">
      <c r="C19" s="235" t="s">
        <v>242</v>
      </c>
      <c r="D19" s="234">
        <v>12516995</v>
      </c>
      <c r="E19" s="236"/>
      <c r="F19" s="236">
        <v>9418073</v>
      </c>
      <c r="G19" s="236"/>
      <c r="H19" s="234">
        <v>1658144</v>
      </c>
      <c r="I19" s="236"/>
      <c r="J19" s="234">
        <v>1728494</v>
      </c>
      <c r="K19" s="236"/>
      <c r="L19" s="234">
        <v>416286</v>
      </c>
      <c r="M19" s="236"/>
      <c r="N19" s="234">
        <v>266581</v>
      </c>
      <c r="O19" s="236"/>
      <c r="P19" s="234">
        <v>-601904</v>
      </c>
      <c r="Q19" s="236"/>
      <c r="R19" s="234">
        <v>-629245</v>
      </c>
      <c r="S19" s="236"/>
      <c r="T19" s="234">
        <v>13989521</v>
      </c>
      <c r="U19" s="236"/>
      <c r="V19" s="236">
        <v>10783903</v>
      </c>
    </row>
    <row r="20" spans="2:22" s="228" customFormat="1" ht="30" customHeight="1">
      <c r="C20" s="235" t="s">
        <v>243</v>
      </c>
      <c r="D20" s="234">
        <v>8238129</v>
      </c>
      <c r="E20" s="236"/>
      <c r="F20" s="236">
        <v>3987801</v>
      </c>
      <c r="G20" s="236"/>
      <c r="H20" s="234">
        <v>1294279</v>
      </c>
      <c r="I20" s="236"/>
      <c r="J20" s="237">
        <v>365961</v>
      </c>
      <c r="K20" s="239"/>
      <c r="L20" s="237">
        <v>5096515</v>
      </c>
      <c r="M20" s="239"/>
      <c r="N20" s="237">
        <v>12000000</v>
      </c>
      <c r="O20" s="239"/>
      <c r="P20" s="237">
        <v>-802473</v>
      </c>
      <c r="Q20" s="239"/>
      <c r="R20" s="237">
        <v>0</v>
      </c>
      <c r="S20" s="236"/>
      <c r="T20" s="234">
        <v>13826450</v>
      </c>
      <c r="U20" s="236"/>
      <c r="V20" s="236">
        <v>16353762</v>
      </c>
    </row>
    <row r="21" spans="2:22" s="228" customFormat="1" ht="30" customHeight="1">
      <c r="C21" s="235" t="s">
        <v>8</v>
      </c>
      <c r="D21" s="244">
        <v>4782921</v>
      </c>
      <c r="E21" s="236"/>
      <c r="F21" s="245">
        <v>5318259</v>
      </c>
      <c r="G21" s="236"/>
      <c r="H21" s="244">
        <v>672717</v>
      </c>
      <c r="I21" s="236"/>
      <c r="J21" s="244">
        <v>704891</v>
      </c>
      <c r="K21" s="236"/>
      <c r="L21" s="244">
        <v>364292</v>
      </c>
      <c r="M21" s="236"/>
      <c r="N21" s="244">
        <v>306094</v>
      </c>
      <c r="O21" s="236"/>
      <c r="P21" s="246">
        <v>0</v>
      </c>
      <c r="Q21" s="236"/>
      <c r="R21" s="244">
        <v>0</v>
      </c>
      <c r="S21" s="236"/>
      <c r="T21" s="244">
        <v>5819930</v>
      </c>
      <c r="U21" s="236"/>
      <c r="V21" s="245">
        <v>6329244</v>
      </c>
    </row>
    <row r="22" spans="2:22" s="228" customFormat="1" ht="30" customHeight="1">
      <c r="C22" s="235" t="s">
        <v>26</v>
      </c>
      <c r="D22" s="234">
        <v>63503309</v>
      </c>
      <c r="E22" s="236"/>
      <c r="F22" s="234">
        <v>60187882</v>
      </c>
      <c r="G22" s="236"/>
      <c r="H22" s="234">
        <v>4933208</v>
      </c>
      <c r="I22" s="236"/>
      <c r="J22" s="234">
        <v>4760393</v>
      </c>
      <c r="K22" s="236"/>
      <c r="L22" s="234">
        <v>42588217</v>
      </c>
      <c r="M22" s="236"/>
      <c r="N22" s="234">
        <v>46479708</v>
      </c>
      <c r="O22" s="236"/>
      <c r="P22" s="234">
        <v>-32810901</v>
      </c>
      <c r="Q22" s="236"/>
      <c r="R22" s="234">
        <v>-34730933</v>
      </c>
      <c r="S22" s="236"/>
      <c r="T22" s="234">
        <v>78213833</v>
      </c>
      <c r="U22" s="236"/>
      <c r="V22" s="234">
        <v>76697050</v>
      </c>
    </row>
    <row r="23" spans="2:22" s="228" customFormat="1" ht="30" customHeight="1">
      <c r="C23" s="235" t="s">
        <v>111</v>
      </c>
      <c r="D23" s="234">
        <v>56374226</v>
      </c>
      <c r="E23" s="236"/>
      <c r="F23" s="236">
        <v>53504463</v>
      </c>
      <c r="G23" s="236"/>
      <c r="H23" s="234">
        <v>20765651</v>
      </c>
      <c r="I23" s="236"/>
      <c r="J23" s="234">
        <v>21183648</v>
      </c>
      <c r="K23" s="236"/>
      <c r="L23" s="234">
        <v>24380654</v>
      </c>
      <c r="M23" s="236"/>
      <c r="N23" s="234">
        <v>23381335</v>
      </c>
      <c r="O23" s="236"/>
      <c r="P23" s="234">
        <v>-35240129</v>
      </c>
      <c r="Q23" s="236"/>
      <c r="R23" s="236">
        <v>-35253451</v>
      </c>
      <c r="S23" s="236"/>
      <c r="T23" s="234">
        <v>66280402</v>
      </c>
      <c r="U23" s="236"/>
      <c r="V23" s="236">
        <v>62815995</v>
      </c>
    </row>
    <row r="24" spans="2:22" s="228" customFormat="1" ht="30" customHeight="1" thickBot="1">
      <c r="C24" s="241" t="s">
        <v>244</v>
      </c>
      <c r="D24" s="242">
        <v>119877535</v>
      </c>
      <c r="E24" s="243"/>
      <c r="F24" s="242">
        <v>113692345</v>
      </c>
      <c r="G24" s="243"/>
      <c r="H24" s="242">
        <v>25698859</v>
      </c>
      <c r="I24" s="243"/>
      <c r="J24" s="242">
        <v>25944041</v>
      </c>
      <c r="K24" s="243"/>
      <c r="L24" s="242">
        <v>66968871</v>
      </c>
      <c r="M24" s="243"/>
      <c r="N24" s="242">
        <v>69861043</v>
      </c>
      <c r="O24" s="243"/>
      <c r="P24" s="242">
        <v>-68051030</v>
      </c>
      <c r="Q24" s="243"/>
      <c r="R24" s="242">
        <v>-69984384</v>
      </c>
      <c r="S24" s="243"/>
      <c r="T24" s="242">
        <v>144494235</v>
      </c>
      <c r="U24" s="243"/>
      <c r="V24" s="242">
        <v>139513045</v>
      </c>
    </row>
    <row r="25" spans="2:22" ht="24.95" customHeight="1" thickTop="1"/>
    <row r="26" spans="2:22" ht="30" customHeight="1">
      <c r="B26" s="154" t="s">
        <v>125</v>
      </c>
    </row>
    <row r="27" spans="2:22" ht="30" customHeight="1">
      <c r="B27" s="154" t="s">
        <v>229</v>
      </c>
    </row>
    <row r="28" spans="2:22" ht="24.95" customHeight="1">
      <c r="B28" s="154"/>
    </row>
    <row r="29" spans="2:22" s="228" customFormat="1" ht="30" customHeight="1">
      <c r="C29" s="229"/>
      <c r="D29" s="287" t="s">
        <v>232</v>
      </c>
      <c r="E29" s="287"/>
      <c r="F29" s="287"/>
      <c r="G29" s="230"/>
      <c r="H29" s="287"/>
      <c r="I29" s="287"/>
      <c r="J29" s="287"/>
      <c r="K29" s="230"/>
      <c r="L29" s="287"/>
      <c r="M29" s="287"/>
      <c r="N29" s="287"/>
      <c r="O29" s="230"/>
      <c r="P29" s="287" t="s">
        <v>238</v>
      </c>
      <c r="Q29" s="287"/>
      <c r="R29" s="287"/>
      <c r="S29" s="230"/>
      <c r="T29" s="287"/>
      <c r="U29" s="287"/>
      <c r="V29" s="287"/>
    </row>
    <row r="30" spans="2:22" s="228" customFormat="1" ht="30" customHeight="1">
      <c r="C30" s="229"/>
      <c r="D30" s="287" t="s">
        <v>233</v>
      </c>
      <c r="E30" s="287"/>
      <c r="F30" s="287"/>
      <c r="G30" s="230"/>
      <c r="H30" s="287" t="s">
        <v>236</v>
      </c>
      <c r="I30" s="287"/>
      <c r="J30" s="287"/>
      <c r="K30" s="230"/>
      <c r="L30" s="287" t="s">
        <v>237</v>
      </c>
      <c r="M30" s="287"/>
      <c r="N30" s="287"/>
      <c r="O30" s="230"/>
      <c r="P30" s="287" t="s">
        <v>239</v>
      </c>
      <c r="Q30" s="287"/>
      <c r="R30" s="287"/>
      <c r="S30" s="230"/>
      <c r="T30" s="287" t="s">
        <v>240</v>
      </c>
      <c r="U30" s="287"/>
      <c r="V30" s="287"/>
    </row>
    <row r="31" spans="2:22" s="228" customFormat="1" ht="30" customHeight="1">
      <c r="C31" s="247"/>
      <c r="D31" s="285" t="s">
        <v>245</v>
      </c>
      <c r="E31" s="285"/>
      <c r="F31" s="285"/>
      <c r="G31" s="248"/>
      <c r="H31" s="285" t="s">
        <v>245</v>
      </c>
      <c r="I31" s="285"/>
      <c r="J31" s="285"/>
      <c r="K31" s="248"/>
      <c r="L31" s="285" t="s">
        <v>245</v>
      </c>
      <c r="M31" s="285"/>
      <c r="N31" s="285"/>
      <c r="O31" s="248"/>
      <c r="P31" s="285" t="s">
        <v>245</v>
      </c>
      <c r="Q31" s="285"/>
      <c r="R31" s="285"/>
      <c r="S31" s="248"/>
      <c r="T31" s="285" t="s">
        <v>245</v>
      </c>
      <c r="U31" s="285"/>
      <c r="V31" s="285"/>
    </row>
    <row r="32" spans="2:22" s="228" customFormat="1" ht="30" customHeight="1">
      <c r="C32" s="248"/>
      <c r="D32" s="230">
        <v>2020</v>
      </c>
      <c r="E32" s="230"/>
      <c r="F32" s="230">
        <v>2019</v>
      </c>
      <c r="G32" s="230"/>
      <c r="H32" s="230">
        <v>2020</v>
      </c>
      <c r="I32" s="230"/>
      <c r="J32" s="230">
        <v>2019</v>
      </c>
      <c r="K32" s="230"/>
      <c r="L32" s="230">
        <v>2020</v>
      </c>
      <c r="M32" s="230"/>
      <c r="N32" s="230">
        <v>2019</v>
      </c>
      <c r="O32" s="230"/>
      <c r="P32" s="230">
        <v>2020</v>
      </c>
      <c r="Q32" s="230"/>
      <c r="R32" s="230">
        <v>2019</v>
      </c>
      <c r="S32" s="230"/>
      <c r="T32" s="230">
        <v>2020</v>
      </c>
      <c r="U32" s="230"/>
      <c r="V32" s="230">
        <v>2019</v>
      </c>
    </row>
    <row r="33" spans="3:22" s="228" customFormat="1" ht="30" customHeight="1">
      <c r="C33" s="247"/>
      <c r="D33" s="286" t="s">
        <v>13</v>
      </c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  <c r="U33" s="286"/>
      <c r="V33" s="286"/>
    </row>
    <row r="34" spans="3:22" s="228" customFormat="1" ht="30" customHeight="1">
      <c r="C34" s="249" t="s">
        <v>246</v>
      </c>
      <c r="D34" s="250"/>
      <c r="E34" s="247"/>
      <c r="F34" s="247"/>
      <c r="G34" s="247"/>
      <c r="H34" s="250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</row>
    <row r="35" spans="3:22" s="228" customFormat="1" ht="30" customHeight="1">
      <c r="C35" s="247" t="s">
        <v>50</v>
      </c>
      <c r="D35" s="251"/>
      <c r="E35" s="252"/>
      <c r="F35" s="252"/>
      <c r="G35" s="252"/>
      <c r="H35" s="251"/>
      <c r="I35" s="252"/>
      <c r="J35" s="251"/>
      <c r="K35" s="252"/>
      <c r="L35" s="251"/>
      <c r="M35" s="252"/>
      <c r="N35" s="252"/>
      <c r="O35" s="252"/>
      <c r="P35" s="251"/>
      <c r="Q35" s="252"/>
      <c r="R35" s="251"/>
      <c r="S35" s="252"/>
      <c r="T35" s="251"/>
      <c r="U35" s="252"/>
      <c r="V35" s="251"/>
    </row>
    <row r="36" spans="3:22" s="228" customFormat="1" ht="30" customHeight="1">
      <c r="C36" s="247" t="s">
        <v>247</v>
      </c>
      <c r="D36" s="253">
        <v>58568826</v>
      </c>
      <c r="E36" s="254"/>
      <c r="F36" s="253">
        <v>52384663</v>
      </c>
      <c r="G36" s="251"/>
      <c r="H36" s="253">
        <v>10621425</v>
      </c>
      <c r="I36" s="251"/>
      <c r="J36" s="253">
        <v>13589697</v>
      </c>
      <c r="K36" s="251"/>
      <c r="L36" s="255">
        <v>0</v>
      </c>
      <c r="M36" s="256"/>
      <c r="N36" s="255">
        <v>0</v>
      </c>
      <c r="O36" s="251"/>
      <c r="P36" s="253">
        <v>0</v>
      </c>
      <c r="Q36" s="256"/>
      <c r="R36" s="253">
        <v>0</v>
      </c>
      <c r="S36" s="251"/>
      <c r="T36" s="253">
        <v>69190251</v>
      </c>
      <c r="U36" s="251"/>
      <c r="V36" s="253">
        <v>65974360</v>
      </c>
    </row>
    <row r="37" spans="3:22" s="228" customFormat="1" ht="30" customHeight="1">
      <c r="C37" s="247" t="s">
        <v>248</v>
      </c>
      <c r="D37" s="257">
        <v>209732</v>
      </c>
      <c r="E37" s="252"/>
      <c r="F37" s="257">
        <v>290045</v>
      </c>
      <c r="G37" s="251"/>
      <c r="H37" s="257">
        <v>1195394</v>
      </c>
      <c r="I37" s="251"/>
      <c r="J37" s="257">
        <v>1096579</v>
      </c>
      <c r="K37" s="251"/>
      <c r="L37" s="258">
        <v>0</v>
      </c>
      <c r="M37" s="256"/>
      <c r="N37" s="258">
        <v>0</v>
      </c>
      <c r="O37" s="251"/>
      <c r="P37" s="257">
        <v>-1405126</v>
      </c>
      <c r="Q37" s="251"/>
      <c r="R37" s="257">
        <v>-1386624</v>
      </c>
      <c r="S37" s="251"/>
      <c r="T37" s="257">
        <v>0</v>
      </c>
      <c r="U37" s="256"/>
      <c r="V37" s="257">
        <v>0</v>
      </c>
    </row>
    <row r="38" spans="3:22" s="228" customFormat="1" ht="30" customHeight="1">
      <c r="C38" s="247" t="s">
        <v>249</v>
      </c>
      <c r="D38" s="251">
        <v>58778558</v>
      </c>
      <c r="E38" s="252"/>
      <c r="F38" s="251">
        <v>52674708</v>
      </c>
      <c r="G38" s="251"/>
      <c r="H38" s="251">
        <v>11816819</v>
      </c>
      <c r="I38" s="251"/>
      <c r="J38" s="251">
        <v>14686276</v>
      </c>
      <c r="K38" s="251"/>
      <c r="L38" s="255">
        <v>0</v>
      </c>
      <c r="M38" s="256"/>
      <c r="N38" s="255">
        <v>0</v>
      </c>
      <c r="O38" s="251"/>
      <c r="P38" s="251">
        <v>-1405126</v>
      </c>
      <c r="Q38" s="251"/>
      <c r="R38" s="251">
        <v>-1386624</v>
      </c>
      <c r="S38" s="251"/>
      <c r="T38" s="251">
        <v>69190251</v>
      </c>
      <c r="U38" s="251"/>
      <c r="V38" s="251">
        <v>65974360</v>
      </c>
    </row>
    <row r="39" spans="3:22" s="228" customFormat="1" ht="30" customHeight="1">
      <c r="C39" s="247" t="s">
        <v>3</v>
      </c>
      <c r="D39" s="257">
        <v>-44889433</v>
      </c>
      <c r="E39" s="252"/>
      <c r="F39" s="257">
        <v>-41032689</v>
      </c>
      <c r="G39" s="251"/>
      <c r="H39" s="257">
        <v>-10976381</v>
      </c>
      <c r="I39" s="251"/>
      <c r="J39" s="257">
        <v>-13462710</v>
      </c>
      <c r="K39" s="251"/>
      <c r="L39" s="258">
        <v>0</v>
      </c>
      <c r="M39" s="256"/>
      <c r="N39" s="258">
        <v>0</v>
      </c>
      <c r="O39" s="251"/>
      <c r="P39" s="257">
        <v>1611128</v>
      </c>
      <c r="Q39" s="251"/>
      <c r="R39" s="257">
        <v>1658504</v>
      </c>
      <c r="S39" s="251"/>
      <c r="T39" s="257">
        <v>-54254686</v>
      </c>
      <c r="U39" s="251"/>
      <c r="V39" s="257">
        <v>-52836895</v>
      </c>
    </row>
    <row r="40" spans="3:22" s="228" customFormat="1" ht="30" customHeight="1">
      <c r="C40" s="247" t="s">
        <v>22</v>
      </c>
      <c r="D40" s="251">
        <v>13889125</v>
      </c>
      <c r="E40" s="252"/>
      <c r="F40" s="251">
        <v>11642019</v>
      </c>
      <c r="G40" s="251"/>
      <c r="H40" s="251">
        <v>840438</v>
      </c>
      <c r="I40" s="251"/>
      <c r="J40" s="251">
        <v>1223566</v>
      </c>
      <c r="K40" s="251"/>
      <c r="L40" s="255">
        <v>0</v>
      </c>
      <c r="M40" s="256"/>
      <c r="N40" s="255">
        <v>0</v>
      </c>
      <c r="O40" s="251"/>
      <c r="P40" s="251">
        <v>206002</v>
      </c>
      <c r="Q40" s="251"/>
      <c r="R40" s="251">
        <v>271880</v>
      </c>
      <c r="S40" s="251"/>
      <c r="T40" s="251">
        <v>14935565</v>
      </c>
      <c r="U40" s="251"/>
      <c r="V40" s="251">
        <v>13137465</v>
      </c>
    </row>
    <row r="41" spans="3:22" s="228" customFormat="1" ht="30" customHeight="1">
      <c r="C41" s="247" t="s">
        <v>250</v>
      </c>
      <c r="D41" s="257">
        <v>541193</v>
      </c>
      <c r="E41" s="252"/>
      <c r="F41" s="257">
        <v>742427</v>
      </c>
      <c r="G41" s="251"/>
      <c r="H41" s="257">
        <v>112243</v>
      </c>
      <c r="I41" s="251"/>
      <c r="J41" s="257">
        <v>170265</v>
      </c>
      <c r="K41" s="251"/>
      <c r="L41" s="257">
        <v>4383909</v>
      </c>
      <c r="M41" s="256"/>
      <c r="N41" s="257">
        <v>3413639</v>
      </c>
      <c r="O41" s="251"/>
      <c r="P41" s="257">
        <v>-4577624</v>
      </c>
      <c r="Q41" s="251"/>
      <c r="R41" s="257">
        <v>-3713974</v>
      </c>
      <c r="S41" s="251"/>
      <c r="T41" s="257">
        <v>459721</v>
      </c>
      <c r="U41" s="251"/>
      <c r="V41" s="257">
        <v>612357</v>
      </c>
    </row>
    <row r="42" spans="3:22" s="228" customFormat="1" ht="30" customHeight="1">
      <c r="C42" s="247" t="s">
        <v>40</v>
      </c>
      <c r="D42" s="251">
        <v>14430318</v>
      </c>
      <c r="E42" s="259"/>
      <c r="F42" s="251">
        <v>12384446</v>
      </c>
      <c r="G42" s="251"/>
      <c r="H42" s="251">
        <v>952681</v>
      </c>
      <c r="I42" s="251"/>
      <c r="J42" s="251">
        <v>1393831</v>
      </c>
      <c r="K42" s="251"/>
      <c r="L42" s="251">
        <v>4383909</v>
      </c>
      <c r="M42" s="251"/>
      <c r="N42" s="251">
        <v>3413639</v>
      </c>
      <c r="O42" s="251"/>
      <c r="P42" s="251">
        <v>-4371622</v>
      </c>
      <c r="Q42" s="251"/>
      <c r="R42" s="251">
        <v>-3442094</v>
      </c>
      <c r="S42" s="251"/>
      <c r="T42" s="251">
        <v>15395286</v>
      </c>
      <c r="U42" s="251"/>
      <c r="V42" s="251">
        <v>13749822</v>
      </c>
    </row>
    <row r="43" spans="3:22" s="228" customFormat="1" ht="30" customHeight="1">
      <c r="C43" s="247" t="s">
        <v>251</v>
      </c>
      <c r="D43" s="257">
        <v>-6225447</v>
      </c>
      <c r="E43" s="252"/>
      <c r="F43" s="257">
        <v>-5694952</v>
      </c>
      <c r="G43" s="251"/>
      <c r="H43" s="257">
        <v>-1381745</v>
      </c>
      <c r="I43" s="251"/>
      <c r="J43" s="257">
        <v>-1631724</v>
      </c>
      <c r="K43" s="251"/>
      <c r="L43" s="257">
        <v>-1402734</v>
      </c>
      <c r="M43" s="251"/>
      <c r="N43" s="257">
        <v>-1218732</v>
      </c>
      <c r="O43" s="251"/>
      <c r="P43" s="257">
        <v>1360314</v>
      </c>
      <c r="Q43" s="251"/>
      <c r="R43" s="257">
        <v>1236136</v>
      </c>
      <c r="S43" s="251"/>
      <c r="T43" s="257">
        <v>-7649612</v>
      </c>
      <c r="U43" s="251"/>
      <c r="V43" s="257">
        <v>-7309272</v>
      </c>
    </row>
    <row r="44" spans="3:22" s="228" customFormat="1" ht="30" customHeight="1">
      <c r="C44" s="247" t="s">
        <v>271</v>
      </c>
      <c r="D44" s="251">
        <v>8204871</v>
      </c>
      <c r="E44" s="252"/>
      <c r="F44" s="251">
        <v>6689494</v>
      </c>
      <c r="G44" s="251"/>
      <c r="H44" s="251">
        <v>-429064</v>
      </c>
      <c r="I44" s="251"/>
      <c r="J44" s="251">
        <v>-237893</v>
      </c>
      <c r="K44" s="251"/>
      <c r="L44" s="251">
        <v>2981175</v>
      </c>
      <c r="M44" s="251"/>
      <c r="N44" s="251">
        <v>2194907</v>
      </c>
      <c r="O44" s="251"/>
      <c r="P44" s="251">
        <v>-3011308</v>
      </c>
      <c r="Q44" s="251"/>
      <c r="R44" s="251">
        <v>-2205958</v>
      </c>
      <c r="S44" s="251"/>
      <c r="T44" s="251">
        <v>7745674</v>
      </c>
      <c r="U44" s="251"/>
      <c r="V44" s="251">
        <v>6440550</v>
      </c>
    </row>
    <row r="45" spans="3:22" s="228" customFormat="1" ht="30" customHeight="1">
      <c r="C45" s="247" t="s">
        <v>252</v>
      </c>
      <c r="D45" s="257">
        <v>-1507108</v>
      </c>
      <c r="E45" s="259"/>
      <c r="F45" s="257">
        <v>-911844</v>
      </c>
      <c r="G45" s="251"/>
      <c r="H45" s="257">
        <v>-59732</v>
      </c>
      <c r="I45" s="251"/>
      <c r="J45" s="257">
        <v>-60159</v>
      </c>
      <c r="K45" s="253"/>
      <c r="L45" s="257">
        <v>-676878</v>
      </c>
      <c r="M45" s="253"/>
      <c r="N45" s="257">
        <v>-859541</v>
      </c>
      <c r="O45" s="253"/>
      <c r="P45" s="257">
        <v>620379</v>
      </c>
      <c r="Q45" s="253"/>
      <c r="R45" s="257">
        <v>659982</v>
      </c>
      <c r="S45" s="251"/>
      <c r="T45" s="257">
        <v>-1623339</v>
      </c>
      <c r="U45" s="251"/>
      <c r="V45" s="257">
        <v>-1171562</v>
      </c>
    </row>
    <row r="46" spans="3:22" s="228" customFormat="1" ht="30" customHeight="1">
      <c r="C46" s="247" t="s">
        <v>253</v>
      </c>
      <c r="D46" s="251">
        <v>6697763</v>
      </c>
      <c r="E46" s="252"/>
      <c r="F46" s="251">
        <v>5777650</v>
      </c>
      <c r="G46" s="251"/>
      <c r="H46" s="251">
        <v>-488796</v>
      </c>
      <c r="I46" s="251"/>
      <c r="J46" s="251">
        <v>-298052</v>
      </c>
      <c r="K46" s="251"/>
      <c r="L46" s="251">
        <v>2304297</v>
      </c>
      <c r="M46" s="251"/>
      <c r="N46" s="251">
        <v>1335366</v>
      </c>
      <c r="O46" s="251"/>
      <c r="P46" s="251">
        <v>-2390929</v>
      </c>
      <c r="Q46" s="251"/>
      <c r="R46" s="251">
        <v>-1545976</v>
      </c>
      <c r="S46" s="251"/>
      <c r="T46" s="251">
        <v>6122335</v>
      </c>
      <c r="U46" s="251"/>
      <c r="V46" s="251">
        <v>5268988</v>
      </c>
    </row>
    <row r="47" spans="3:22" s="228" customFormat="1" ht="30" customHeight="1">
      <c r="C47" s="247" t="s">
        <v>268</v>
      </c>
      <c r="D47" s="257">
        <v>-645144</v>
      </c>
      <c r="E47" s="252"/>
      <c r="F47" s="257">
        <v>-866596</v>
      </c>
      <c r="G47" s="251"/>
      <c r="H47" s="257">
        <v>92297</v>
      </c>
      <c r="I47" s="251"/>
      <c r="J47" s="257">
        <v>88722</v>
      </c>
      <c r="K47" s="251"/>
      <c r="L47" s="257">
        <v>11471</v>
      </c>
      <c r="M47" s="251"/>
      <c r="N47" s="257">
        <v>55612</v>
      </c>
      <c r="O47" s="251"/>
      <c r="P47" s="257">
        <v>-3272</v>
      </c>
      <c r="Q47" s="251"/>
      <c r="R47" s="257">
        <v>-3422</v>
      </c>
      <c r="S47" s="251"/>
      <c r="T47" s="257">
        <v>-544648</v>
      </c>
      <c r="U47" s="251"/>
      <c r="V47" s="257">
        <v>-725684</v>
      </c>
    </row>
    <row r="48" spans="3:22" s="228" customFormat="1" ht="30" customHeight="1">
      <c r="C48" s="247" t="s">
        <v>254</v>
      </c>
      <c r="D48" s="251">
        <v>6052619</v>
      </c>
      <c r="E48" s="252"/>
      <c r="F48" s="251">
        <v>4911054</v>
      </c>
      <c r="G48" s="251"/>
      <c r="H48" s="251">
        <v>-396499</v>
      </c>
      <c r="I48" s="251"/>
      <c r="J48" s="251">
        <v>-209330</v>
      </c>
      <c r="K48" s="251"/>
      <c r="L48" s="251">
        <v>2315768</v>
      </c>
      <c r="M48" s="251"/>
      <c r="N48" s="251">
        <v>1390978</v>
      </c>
      <c r="O48" s="251"/>
      <c r="P48" s="251">
        <v>-2394201</v>
      </c>
      <c r="Q48" s="251"/>
      <c r="R48" s="251">
        <v>-1549398</v>
      </c>
      <c r="S48" s="251"/>
      <c r="T48" s="251">
        <v>5577687</v>
      </c>
      <c r="U48" s="251"/>
      <c r="V48" s="251">
        <v>4543304</v>
      </c>
    </row>
    <row r="49" spans="2:22" s="228" customFormat="1" ht="30" customHeight="1">
      <c r="C49" s="247" t="s">
        <v>255</v>
      </c>
      <c r="D49" s="251"/>
      <c r="E49" s="252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</row>
    <row r="50" spans="2:22" s="228" customFormat="1" ht="30" customHeight="1">
      <c r="C50" s="260" t="s">
        <v>270</v>
      </c>
      <c r="D50" s="251">
        <v>0</v>
      </c>
      <c r="E50" s="252"/>
      <c r="F50" s="251">
        <v>0</v>
      </c>
      <c r="G50" s="251"/>
      <c r="H50" s="251">
        <v>51078</v>
      </c>
      <c r="I50" s="251"/>
      <c r="J50" s="251">
        <v>15183</v>
      </c>
      <c r="K50" s="251"/>
      <c r="L50" s="251">
        <v>3852</v>
      </c>
      <c r="M50" s="251"/>
      <c r="N50" s="251">
        <v>12635</v>
      </c>
      <c r="O50" s="251"/>
      <c r="P50" s="251">
        <v>0</v>
      </c>
      <c r="Q50" s="256"/>
      <c r="R50" s="251">
        <v>0</v>
      </c>
      <c r="S50" s="251"/>
      <c r="T50" s="251">
        <v>54930</v>
      </c>
      <c r="U50" s="251"/>
      <c r="V50" s="251">
        <v>27818</v>
      </c>
    </row>
    <row r="51" spans="2:22" s="228" customFormat="1" ht="30" customHeight="1" thickBot="1">
      <c r="C51" s="261" t="s">
        <v>272</v>
      </c>
      <c r="D51" s="262">
        <v>6052619</v>
      </c>
      <c r="E51" s="263"/>
      <c r="F51" s="262">
        <v>4911054</v>
      </c>
      <c r="G51" s="264"/>
      <c r="H51" s="262">
        <v>-345421</v>
      </c>
      <c r="I51" s="264"/>
      <c r="J51" s="262">
        <v>-194147</v>
      </c>
      <c r="K51" s="264"/>
      <c r="L51" s="262">
        <v>2319620</v>
      </c>
      <c r="M51" s="264"/>
      <c r="N51" s="262">
        <v>1403613</v>
      </c>
      <c r="O51" s="264"/>
      <c r="P51" s="262">
        <v>-2394201</v>
      </c>
      <c r="Q51" s="264"/>
      <c r="R51" s="262">
        <v>-1549398</v>
      </c>
      <c r="S51" s="264"/>
      <c r="T51" s="262">
        <v>5632617</v>
      </c>
      <c r="U51" s="264"/>
      <c r="V51" s="262">
        <v>4571122</v>
      </c>
    </row>
    <row r="52" spans="2:22" ht="24.95" customHeight="1" thickTop="1"/>
    <row r="53" spans="2:22" ht="30" customHeight="1">
      <c r="B53" s="154" t="s">
        <v>125</v>
      </c>
    </row>
    <row r="54" spans="2:22" ht="30" customHeight="1">
      <c r="B54" s="154" t="s">
        <v>229</v>
      </c>
    </row>
    <row r="55" spans="2:22" ht="24.95" customHeight="1">
      <c r="B55" s="154"/>
    </row>
    <row r="56" spans="2:22" s="228" customFormat="1" ht="30" customHeight="1">
      <c r="C56" s="229"/>
      <c r="D56" s="287" t="s">
        <v>232</v>
      </c>
      <c r="E56" s="287"/>
      <c r="F56" s="287"/>
      <c r="G56" s="230"/>
      <c r="H56" s="287"/>
      <c r="I56" s="287"/>
      <c r="J56" s="287"/>
      <c r="K56" s="230"/>
      <c r="L56" s="287"/>
      <c r="M56" s="287"/>
      <c r="N56" s="287"/>
      <c r="O56" s="230"/>
      <c r="P56" s="287" t="s">
        <v>238</v>
      </c>
      <c r="Q56" s="287"/>
      <c r="R56" s="287"/>
      <c r="S56" s="230"/>
      <c r="T56" s="287"/>
      <c r="U56" s="287"/>
      <c r="V56" s="287"/>
    </row>
    <row r="57" spans="2:22" s="228" customFormat="1" ht="30" customHeight="1">
      <c r="C57" s="229"/>
      <c r="D57" s="287" t="s">
        <v>233</v>
      </c>
      <c r="E57" s="287"/>
      <c r="F57" s="287"/>
      <c r="G57" s="230"/>
      <c r="H57" s="287" t="s">
        <v>236</v>
      </c>
      <c r="I57" s="287"/>
      <c r="J57" s="287"/>
      <c r="K57" s="230"/>
      <c r="L57" s="287" t="s">
        <v>237</v>
      </c>
      <c r="M57" s="287"/>
      <c r="N57" s="287"/>
      <c r="O57" s="230"/>
      <c r="P57" s="287" t="s">
        <v>239</v>
      </c>
      <c r="Q57" s="287"/>
      <c r="R57" s="287"/>
      <c r="S57" s="230"/>
      <c r="T57" s="287" t="s">
        <v>240</v>
      </c>
      <c r="U57" s="287"/>
      <c r="V57" s="287"/>
    </row>
    <row r="58" spans="2:22" s="228" customFormat="1" ht="30" customHeight="1">
      <c r="C58" s="247"/>
      <c r="D58" s="285" t="s">
        <v>245</v>
      </c>
      <c r="E58" s="285"/>
      <c r="F58" s="285"/>
      <c r="G58" s="248"/>
      <c r="H58" s="285" t="s">
        <v>245</v>
      </c>
      <c r="I58" s="285"/>
      <c r="J58" s="285"/>
      <c r="K58" s="248"/>
      <c r="L58" s="285" t="s">
        <v>245</v>
      </c>
      <c r="M58" s="285"/>
      <c r="N58" s="285"/>
      <c r="O58" s="248"/>
      <c r="P58" s="285" t="s">
        <v>245</v>
      </c>
      <c r="Q58" s="285"/>
      <c r="R58" s="285"/>
      <c r="S58" s="248"/>
      <c r="T58" s="285" t="s">
        <v>245</v>
      </c>
      <c r="U58" s="285"/>
      <c r="V58" s="285"/>
    </row>
    <row r="59" spans="2:22" s="228" customFormat="1" ht="30" customHeight="1">
      <c r="C59" s="248"/>
      <c r="D59" s="230">
        <v>2020</v>
      </c>
      <c r="E59" s="230"/>
      <c r="F59" s="230">
        <v>2019</v>
      </c>
      <c r="G59" s="230"/>
      <c r="H59" s="230">
        <v>2020</v>
      </c>
      <c r="I59" s="230"/>
      <c r="J59" s="230">
        <v>2019</v>
      </c>
      <c r="K59" s="230"/>
      <c r="L59" s="230">
        <v>2020</v>
      </c>
      <c r="M59" s="230"/>
      <c r="N59" s="230">
        <v>2019</v>
      </c>
      <c r="O59" s="230"/>
      <c r="P59" s="230">
        <v>2020</v>
      </c>
      <c r="Q59" s="230"/>
      <c r="R59" s="230">
        <v>2019</v>
      </c>
      <c r="S59" s="230"/>
      <c r="T59" s="230">
        <v>2020</v>
      </c>
      <c r="U59" s="230"/>
      <c r="V59" s="230">
        <v>2019</v>
      </c>
    </row>
    <row r="60" spans="2:22" s="228" customFormat="1" ht="30" customHeight="1">
      <c r="C60" s="247"/>
      <c r="D60" s="286" t="s">
        <v>13</v>
      </c>
      <c r="E60" s="286"/>
      <c r="F60" s="286"/>
      <c r="G60" s="286"/>
      <c r="H60" s="286"/>
      <c r="I60" s="286"/>
      <c r="J60" s="286"/>
      <c r="K60" s="286"/>
      <c r="L60" s="286"/>
      <c r="M60" s="286"/>
      <c r="N60" s="286"/>
      <c r="O60" s="286"/>
      <c r="P60" s="286"/>
      <c r="Q60" s="286"/>
      <c r="R60" s="286"/>
      <c r="S60" s="286"/>
      <c r="T60" s="286"/>
      <c r="U60" s="286"/>
      <c r="V60" s="286"/>
    </row>
    <row r="61" spans="2:22" s="228" customFormat="1" ht="30" customHeight="1">
      <c r="C61" s="265" t="s">
        <v>256</v>
      </c>
      <c r="D61" s="266"/>
      <c r="E61" s="265"/>
      <c r="F61" s="265"/>
      <c r="G61" s="265"/>
      <c r="H61" s="266"/>
      <c r="I61" s="265"/>
      <c r="J61" s="265"/>
      <c r="K61" s="265"/>
      <c r="L61" s="265"/>
      <c r="M61" s="265"/>
      <c r="N61" s="265"/>
      <c r="O61" s="265"/>
      <c r="P61" s="265"/>
      <c r="Q61" s="265"/>
      <c r="R61" s="265"/>
      <c r="S61" s="265"/>
      <c r="T61" s="265"/>
      <c r="U61" s="265"/>
      <c r="V61" s="265"/>
    </row>
    <row r="62" spans="2:22" s="228" customFormat="1" ht="30" customHeight="1">
      <c r="C62" s="267" t="s">
        <v>257</v>
      </c>
      <c r="D62" s="268">
        <v>5453116</v>
      </c>
      <c r="E62" s="269"/>
      <c r="F62" s="268">
        <v>4577446</v>
      </c>
      <c r="G62" s="270"/>
      <c r="H62" s="268">
        <v>-335770</v>
      </c>
      <c r="I62" s="270"/>
      <c r="J62" s="268">
        <v>-185339</v>
      </c>
      <c r="K62" s="270"/>
      <c r="L62" s="268">
        <v>2319620</v>
      </c>
      <c r="M62" s="271"/>
      <c r="N62" s="268">
        <v>1403613</v>
      </c>
      <c r="O62" s="270"/>
      <c r="P62" s="268">
        <v>-2465482</v>
      </c>
      <c r="Q62" s="271"/>
      <c r="R62" s="268">
        <v>-1723307</v>
      </c>
      <c r="S62" s="270"/>
      <c r="T62" s="268">
        <v>4971484</v>
      </c>
      <c r="U62" s="270"/>
      <c r="V62" s="268">
        <v>4072413</v>
      </c>
    </row>
    <row r="63" spans="2:22" s="228" customFormat="1" ht="30" customHeight="1">
      <c r="C63" s="265" t="s">
        <v>258</v>
      </c>
      <c r="D63" s="272">
        <v>599503</v>
      </c>
      <c r="E63" s="273"/>
      <c r="F63" s="272">
        <v>333608</v>
      </c>
      <c r="G63" s="266"/>
      <c r="H63" s="266">
        <v>-9651</v>
      </c>
      <c r="I63" s="266"/>
      <c r="J63" s="266">
        <v>-8808</v>
      </c>
      <c r="K63" s="266"/>
      <c r="L63" s="274">
        <v>0</v>
      </c>
      <c r="M63" s="274"/>
      <c r="N63" s="274">
        <v>0</v>
      </c>
      <c r="O63" s="266"/>
      <c r="P63" s="272">
        <v>71281</v>
      </c>
      <c r="Q63" s="272"/>
      <c r="R63" s="272">
        <v>173909</v>
      </c>
      <c r="S63" s="266"/>
      <c r="T63" s="266">
        <v>661133</v>
      </c>
      <c r="U63" s="266"/>
      <c r="V63" s="266">
        <v>498709</v>
      </c>
    </row>
    <row r="64" spans="2:22" s="228" customFormat="1" ht="30" customHeight="1" thickBot="1">
      <c r="C64" s="267"/>
      <c r="D64" s="275">
        <v>6052619</v>
      </c>
      <c r="E64" s="276"/>
      <c r="F64" s="275">
        <v>4911054</v>
      </c>
      <c r="G64" s="276"/>
      <c r="H64" s="275">
        <v>-345421</v>
      </c>
      <c r="I64" s="276"/>
      <c r="J64" s="275">
        <v>-194147</v>
      </c>
      <c r="K64" s="276"/>
      <c r="L64" s="275">
        <v>2319620</v>
      </c>
      <c r="M64" s="276"/>
      <c r="N64" s="275">
        <v>1403613</v>
      </c>
      <c r="O64" s="276"/>
      <c r="P64" s="275">
        <v>-2394201</v>
      </c>
      <c r="Q64" s="276"/>
      <c r="R64" s="275">
        <v>-1549398</v>
      </c>
      <c r="S64" s="276"/>
      <c r="T64" s="275">
        <v>5632617</v>
      </c>
      <c r="U64" s="276"/>
      <c r="V64" s="275">
        <v>4571122</v>
      </c>
    </row>
    <row r="65" spans="3:22" s="228" customFormat="1" ht="30" customHeight="1" thickTop="1">
      <c r="C65" s="267"/>
      <c r="D65" s="276"/>
      <c r="E65" s="276"/>
      <c r="F65" s="276"/>
      <c r="G65" s="276"/>
      <c r="H65" s="276"/>
      <c r="I65" s="276"/>
      <c r="J65" s="276"/>
      <c r="K65" s="276"/>
      <c r="L65" s="276"/>
      <c r="M65" s="276"/>
      <c r="N65" s="276"/>
      <c r="O65" s="276"/>
      <c r="P65" s="276"/>
      <c r="Q65" s="276"/>
      <c r="R65" s="276"/>
      <c r="S65" s="276"/>
      <c r="T65" s="276"/>
      <c r="U65" s="276"/>
      <c r="V65" s="276"/>
    </row>
    <row r="66" spans="3:22" s="228" customFormat="1" ht="30" customHeight="1" thickBot="1">
      <c r="C66" s="265" t="s">
        <v>37</v>
      </c>
      <c r="D66" s="277">
        <v>136968</v>
      </c>
      <c r="E66" s="266"/>
      <c r="F66" s="277">
        <v>72187.792909999989</v>
      </c>
      <c r="G66" s="266"/>
      <c r="H66" s="277">
        <v>1551</v>
      </c>
      <c r="I66" s="266"/>
      <c r="J66" s="277">
        <v>2313.3984300000002</v>
      </c>
      <c r="K66" s="266"/>
      <c r="L66" s="277">
        <v>592823</v>
      </c>
      <c r="M66" s="266"/>
      <c r="N66" s="277">
        <v>659804.2622900001</v>
      </c>
      <c r="O66" s="266"/>
      <c r="P66" s="278">
        <v>-593644</v>
      </c>
      <c r="Q66" s="274"/>
      <c r="R66" s="278">
        <v>-659786.48619000008</v>
      </c>
      <c r="S66" s="266"/>
      <c r="T66" s="277">
        <v>137698</v>
      </c>
      <c r="U66" s="266"/>
      <c r="V66" s="277">
        <v>74518.967439999993</v>
      </c>
    </row>
    <row r="67" spans="3:22" s="228" customFormat="1" ht="30" customHeight="1" thickTop="1" thickBot="1">
      <c r="C67" s="265" t="s">
        <v>259</v>
      </c>
      <c r="D67" s="277">
        <v>4013288</v>
      </c>
      <c r="E67" s="266"/>
      <c r="F67" s="277">
        <v>3104931</v>
      </c>
      <c r="G67" s="266"/>
      <c r="H67" s="277">
        <v>1315271</v>
      </c>
      <c r="I67" s="266"/>
      <c r="J67" s="277">
        <v>1189494</v>
      </c>
      <c r="K67" s="266"/>
      <c r="L67" s="277">
        <v>60360</v>
      </c>
      <c r="M67" s="266"/>
      <c r="N67" s="277">
        <v>30510</v>
      </c>
      <c r="O67" s="266"/>
      <c r="P67" s="277">
        <v>-24265</v>
      </c>
      <c r="Q67" s="266"/>
      <c r="R67" s="277">
        <v>-6703</v>
      </c>
      <c r="S67" s="266"/>
      <c r="T67" s="277">
        <v>5364654</v>
      </c>
      <c r="U67" s="266"/>
      <c r="V67" s="277">
        <v>4318232</v>
      </c>
    </row>
    <row r="68" spans="3:22" s="228" customFormat="1" ht="30" customHeight="1" thickTop="1">
      <c r="C68" s="265"/>
      <c r="D68" s="266"/>
      <c r="E68" s="266"/>
      <c r="F68" s="266"/>
      <c r="G68" s="266"/>
      <c r="H68" s="266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266"/>
      <c r="T68" s="266"/>
      <c r="U68" s="266"/>
      <c r="V68" s="266"/>
    </row>
    <row r="69" spans="3:22" s="228" customFormat="1" ht="30" customHeight="1">
      <c r="C69" s="265" t="s">
        <v>260</v>
      </c>
      <c r="D69" s="266"/>
      <c r="E69" s="266"/>
      <c r="F69" s="266"/>
      <c r="G69" s="266"/>
      <c r="H69" s="266"/>
      <c r="I69" s="266"/>
      <c r="J69" s="266"/>
      <c r="K69" s="266"/>
      <c r="L69" s="266"/>
      <c r="M69" s="266"/>
      <c r="N69" s="266"/>
      <c r="O69" s="266"/>
      <c r="P69" s="266"/>
      <c r="Q69" s="266"/>
      <c r="R69" s="266"/>
      <c r="S69" s="266"/>
      <c r="T69" s="266"/>
      <c r="U69" s="266"/>
      <c r="V69" s="266"/>
    </row>
    <row r="70" spans="3:22" s="228" customFormat="1" ht="30" customHeight="1">
      <c r="C70" s="279" t="s">
        <v>261</v>
      </c>
      <c r="D70" s="266">
        <v>11076</v>
      </c>
      <c r="E70" s="266"/>
      <c r="F70" s="266">
        <v>-915</v>
      </c>
      <c r="G70" s="266"/>
      <c r="H70" s="266">
        <v>3618</v>
      </c>
      <c r="I70" s="266"/>
      <c r="J70" s="266">
        <v>95841</v>
      </c>
      <c r="K70" s="266"/>
      <c r="L70" s="274" t="s">
        <v>178</v>
      </c>
      <c r="M70" s="274"/>
      <c r="N70" s="274" t="s">
        <v>178</v>
      </c>
      <c r="O70" s="274"/>
      <c r="P70" s="274" t="s">
        <v>178</v>
      </c>
      <c r="Q70" s="274"/>
      <c r="R70" s="274" t="s">
        <v>178</v>
      </c>
      <c r="S70" s="266"/>
      <c r="T70" s="266">
        <v>14694</v>
      </c>
      <c r="U70" s="266"/>
      <c r="V70" s="266">
        <v>94926</v>
      </c>
    </row>
    <row r="71" spans="3:22" s="228" customFormat="1" ht="30" customHeight="1">
      <c r="C71" s="279" t="s">
        <v>262</v>
      </c>
      <c r="D71" s="266"/>
      <c r="E71" s="266"/>
      <c r="F71" s="266"/>
      <c r="G71" s="266"/>
      <c r="H71" s="266"/>
      <c r="I71" s="266"/>
      <c r="J71" s="266"/>
      <c r="K71" s="266"/>
      <c r="L71" s="274"/>
      <c r="M71" s="274"/>
      <c r="N71" s="274"/>
      <c r="O71" s="274"/>
      <c r="P71" s="274"/>
      <c r="Q71" s="274"/>
      <c r="R71" s="274"/>
      <c r="S71" s="266"/>
      <c r="T71" s="266"/>
      <c r="U71" s="266"/>
      <c r="V71" s="266"/>
    </row>
    <row r="72" spans="3:22" s="228" customFormat="1" ht="30" customHeight="1">
      <c r="C72" s="279" t="s">
        <v>263</v>
      </c>
      <c r="D72" s="266">
        <v>0</v>
      </c>
      <c r="E72" s="266"/>
      <c r="F72" s="266">
        <v>26345</v>
      </c>
      <c r="G72" s="266"/>
      <c r="H72" s="274">
        <v>0</v>
      </c>
      <c r="I72" s="274"/>
      <c r="J72" s="274">
        <v>0</v>
      </c>
      <c r="K72" s="266"/>
      <c r="L72" s="274" t="s">
        <v>178</v>
      </c>
      <c r="M72" s="274"/>
      <c r="N72" s="274" t="s">
        <v>178</v>
      </c>
      <c r="O72" s="274"/>
      <c r="P72" s="274" t="s">
        <v>178</v>
      </c>
      <c r="Q72" s="274"/>
      <c r="R72" s="274" t="s">
        <v>178</v>
      </c>
      <c r="S72" s="266"/>
      <c r="T72" s="266">
        <v>0</v>
      </c>
      <c r="U72" s="266"/>
      <c r="V72" s="266">
        <v>26345</v>
      </c>
    </row>
  </sheetData>
  <mergeCells count="43">
    <mergeCell ref="D60:V60"/>
    <mergeCell ref="D5:F5"/>
    <mergeCell ref="H5:J5"/>
    <mergeCell ref="L5:N5"/>
    <mergeCell ref="P5:R5"/>
    <mergeCell ref="T5:V5"/>
    <mergeCell ref="D8:V8"/>
    <mergeCell ref="D29:F29"/>
    <mergeCell ref="H29:J29"/>
    <mergeCell ref="L29:N29"/>
    <mergeCell ref="P29:R29"/>
    <mergeCell ref="T29:V29"/>
    <mergeCell ref="D31:F31"/>
    <mergeCell ref="H31:J31"/>
    <mergeCell ref="L31:N31"/>
    <mergeCell ref="P31:R31"/>
    <mergeCell ref="D4:F4"/>
    <mergeCell ref="H4:J4"/>
    <mergeCell ref="L4:N4"/>
    <mergeCell ref="P4:R4"/>
    <mergeCell ref="T4:V4"/>
    <mergeCell ref="T31:V31"/>
    <mergeCell ref="D30:F30"/>
    <mergeCell ref="H30:J30"/>
    <mergeCell ref="L30:N30"/>
    <mergeCell ref="P30:R30"/>
    <mergeCell ref="T30:V30"/>
    <mergeCell ref="D33:V33"/>
    <mergeCell ref="D57:F57"/>
    <mergeCell ref="H57:J57"/>
    <mergeCell ref="L57:N57"/>
    <mergeCell ref="P57:R57"/>
    <mergeCell ref="T57:V57"/>
    <mergeCell ref="D56:F56"/>
    <mergeCell ref="H56:J56"/>
    <mergeCell ref="L56:N56"/>
    <mergeCell ref="P56:R56"/>
    <mergeCell ref="T56:V56"/>
    <mergeCell ref="D58:F58"/>
    <mergeCell ref="H58:J58"/>
    <mergeCell ref="L58:N58"/>
    <mergeCell ref="P58:R58"/>
    <mergeCell ref="T58:V58"/>
  </mergeCells>
  <pageMargins left="0.25" right="0.25" top="0.5" bottom="0.5" header="0.5" footer="0.25"/>
  <pageSetup paperSize="9" scale="56" fitToHeight="3" orientation="landscape" r:id="rId1"/>
  <rowBreaks count="2" manualBreakCount="2">
    <brk id="25" min="1" max="21" man="1"/>
    <brk id="52" min="1" max="21" man="1"/>
  </row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1</vt:lpstr>
      <vt:lpstr>2 </vt:lpstr>
      <vt:lpstr>3</vt:lpstr>
      <vt:lpstr>4</vt:lpstr>
      <vt:lpstr>5</vt:lpstr>
      <vt:lpstr>6</vt:lpstr>
      <vt:lpstr>'1'!Print_Area</vt:lpstr>
      <vt:lpstr>'2 '!Print_Area</vt:lpstr>
      <vt:lpstr>'3'!Print_Area</vt:lpstr>
      <vt:lpstr>'4'!Print_Area</vt:lpstr>
      <vt:lpstr>'5'!Print_Area</vt:lpstr>
      <vt:lpstr>'6'!Print_Area</vt:lpstr>
      <vt:lpstr>cover!Print_Area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</dc:title>
  <dc:creator>SCGP</dc:creator>
  <cp:lastModifiedBy>SCGDXC</cp:lastModifiedBy>
  <cp:lastPrinted>2020-11-04T07:39:48Z</cp:lastPrinted>
  <dcterms:created xsi:type="dcterms:W3CDTF">2005-01-07T06:58:28Z</dcterms:created>
  <dcterms:modified xsi:type="dcterms:W3CDTF">2020-11-10T05:05:57Z</dcterms:modified>
</cp:coreProperties>
</file>