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Q3'2020\สอบทานแล้ว\"/>
    </mc:Choice>
  </mc:AlternateContent>
  <bookViews>
    <workbookView xWindow="0" yWindow="0" windowWidth="24000" windowHeight="9735"/>
  </bookViews>
  <sheets>
    <sheet name="1" sheetId="1" r:id="rId1"/>
    <sheet name="2" sheetId="7" r:id="rId2"/>
    <sheet name="3" sheetId="8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1">#REF!</definedName>
    <definedName name="\0" localSheetId="2">#REF!</definedName>
    <definedName name="\0" localSheetId="4">#REF!</definedName>
    <definedName name="\0">#REF!</definedName>
    <definedName name="\a" localSheetId="2">#REF!</definedName>
    <definedName name="\a" localSheetId="4">#REF!</definedName>
    <definedName name="\a">#REF!</definedName>
    <definedName name="\b" localSheetId="2">[1]FSALES!#REF!</definedName>
    <definedName name="\b" localSheetId="4">[1]FSALES!#REF!</definedName>
    <definedName name="\b">[1]FSALES!#REF!</definedName>
    <definedName name="\c" localSheetId="2">[1]FSALES!#REF!</definedName>
    <definedName name="\c" localSheetId="4">[1]FSALES!#REF!</definedName>
    <definedName name="\c">[1]FSALES!#REF!</definedName>
    <definedName name="\C_" localSheetId="2">[2]MANU!#REF!</definedName>
    <definedName name="\C_" localSheetId="4">[2]MANU!#REF!</definedName>
    <definedName name="\C_">[2]MANU!#REF!</definedName>
    <definedName name="\d" localSheetId="2">#REF!</definedName>
    <definedName name="\d" localSheetId="4">#REF!</definedName>
    <definedName name="\d">#REF!</definedName>
    <definedName name="\e" localSheetId="2">#REF!</definedName>
    <definedName name="\e" localSheetId="4">#REF!</definedName>
    <definedName name="\e">#REF!</definedName>
    <definedName name="\f" localSheetId="2">#REF!</definedName>
    <definedName name="\f" localSheetId="4">#REF!</definedName>
    <definedName name="\f">#REF!</definedName>
    <definedName name="\g" localSheetId="2">#REF!</definedName>
    <definedName name="\g" localSheetId="4">#REF!</definedName>
    <definedName name="\g">#REF!</definedName>
    <definedName name="\h" localSheetId="2">#REF!</definedName>
    <definedName name="\h" localSheetId="4">#REF!</definedName>
    <definedName name="\h">#REF!</definedName>
    <definedName name="\i" localSheetId="2">#REF!</definedName>
    <definedName name="\i" localSheetId="4">#REF!</definedName>
    <definedName name="\i">#REF!</definedName>
    <definedName name="\j" localSheetId="2">#REF!</definedName>
    <definedName name="\j" localSheetId="4">#REF!</definedName>
    <definedName name="\j">#REF!</definedName>
    <definedName name="\m" localSheetId="2">#REF!</definedName>
    <definedName name="\m" localSheetId="4">#REF!</definedName>
    <definedName name="\m">#REF!</definedName>
    <definedName name="\o" localSheetId="2">#REF!</definedName>
    <definedName name="\o" localSheetId="4">#REF!</definedName>
    <definedName name="\o">#REF!</definedName>
    <definedName name="\p" localSheetId="2">[3]BAL!#REF!</definedName>
    <definedName name="\p" localSheetId="4">[3]BAL!#REF!</definedName>
    <definedName name="\p">[3]BAL!#REF!</definedName>
    <definedName name="\r" localSheetId="2">[1]FSALES!#REF!</definedName>
    <definedName name="\r" localSheetId="4">[1]FSALES!#REF!</definedName>
    <definedName name="\r">[1]FSALES!#REF!</definedName>
    <definedName name="\s" localSheetId="2">#REF!</definedName>
    <definedName name="\s" localSheetId="4">#REF!</definedName>
    <definedName name="\s">#REF!</definedName>
    <definedName name="\t" localSheetId="2">[3]BAL!#REF!</definedName>
    <definedName name="\t" localSheetId="4">[3]BAL!#REF!</definedName>
    <definedName name="\t">[3]BAL!#REF!</definedName>
    <definedName name="\x" localSheetId="2">#REF!</definedName>
    <definedName name="\x" localSheetId="4">#REF!</definedName>
    <definedName name="\x">#REF!</definedName>
    <definedName name="\z" localSheetId="2">[2]MANU!#REF!</definedName>
    <definedName name="\z" localSheetId="4">[2]MANU!#REF!</definedName>
    <definedName name="\z">[2]MANU!#REF!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F2">[4]Group!$D$153</definedName>
    <definedName name="__GROUP" localSheetId="2">#REF!</definedName>
    <definedName name="__GROUP" localSheetId="4">#REF!</definedName>
    <definedName name="__GROUP">#REF!</definedName>
    <definedName name="__GROUP_BAL" localSheetId="2">#REF!</definedName>
    <definedName name="__GROUP_BAL" localSheetId="4">#REF!</definedName>
    <definedName name="__GROUP_BAL">#REF!</definedName>
    <definedName name="__GROUP_INC" localSheetId="2">#REF!</definedName>
    <definedName name="__GROUP_INC" localSheetId="4">#REF!</definedName>
    <definedName name="__GROUP_INC">#REF!</definedName>
    <definedName name="_1_" localSheetId="2">#REF!</definedName>
    <definedName name="_1_" localSheetId="4">#REF!</definedName>
    <definedName name="_1_">#REF!</definedName>
    <definedName name="_100">[5]Group!$B$179</definedName>
    <definedName name="_102" localSheetId="2">#REF!</definedName>
    <definedName name="_102" localSheetId="4">#REF!</definedName>
    <definedName name="_102">#REF!</definedName>
    <definedName name="_2" localSheetId="2">#REF!</definedName>
    <definedName name="_2" localSheetId="4">#REF!</definedName>
    <definedName name="_2">#REF!</definedName>
    <definedName name="_2_.0Print_Titles" localSheetId="2">#REF!,#REF!</definedName>
    <definedName name="_2_.0Print_Titles" localSheetId="4">#REF!,#REF!</definedName>
    <definedName name="_2_.0Print_Titles">#REF!,#REF!</definedName>
    <definedName name="_3_._Print_Titles" localSheetId="2">#REF!,#REF!</definedName>
    <definedName name="_3_._Print_Titles" localSheetId="4">#REF!,#REF!</definedName>
    <definedName name="_3_._Print_Titles">#REF!,#REF!</definedName>
    <definedName name="_40113" localSheetId="2">#REF!</definedName>
    <definedName name="_40113" localSheetId="4">#REF!</definedName>
    <definedName name="_40113">#REF!</definedName>
    <definedName name="_40119" localSheetId="2">#REF!</definedName>
    <definedName name="_40119" localSheetId="4">#REF!</definedName>
    <definedName name="_40119">#REF!</definedName>
    <definedName name="_40127" localSheetId="2">#REF!</definedName>
    <definedName name="_40127" localSheetId="4">#REF!</definedName>
    <definedName name="_40127">#REF!</definedName>
    <definedName name="_40128" localSheetId="2">#REF!</definedName>
    <definedName name="_40128" localSheetId="4">#REF!</definedName>
    <definedName name="_40128">#REF!</definedName>
    <definedName name="_40150" localSheetId="2">#REF!</definedName>
    <definedName name="_40150" localSheetId="4">#REF!</definedName>
    <definedName name="_40150">#REF!</definedName>
    <definedName name="_40155" localSheetId="2">#REF!</definedName>
    <definedName name="_40155" localSheetId="4">#REF!</definedName>
    <definedName name="_40155">#REF!</definedName>
    <definedName name="_40156" localSheetId="2">#REF!</definedName>
    <definedName name="_40156" localSheetId="4">#REF!</definedName>
    <definedName name="_40156">#REF!</definedName>
    <definedName name="_40213" localSheetId="2">#REF!</definedName>
    <definedName name="_40213" localSheetId="4">#REF!</definedName>
    <definedName name="_40213">#REF!</definedName>
    <definedName name="_40219" localSheetId="2">#REF!</definedName>
    <definedName name="_40219" localSheetId="4">#REF!</definedName>
    <definedName name="_40219">#REF!</definedName>
    <definedName name="_40230" localSheetId="2">#REF!</definedName>
    <definedName name="_40230" localSheetId="4">#REF!</definedName>
    <definedName name="_40230">#REF!</definedName>
    <definedName name="_40255" localSheetId="2">#REF!</definedName>
    <definedName name="_40255" localSheetId="4">#REF!</definedName>
    <definedName name="_40255">#REF!</definedName>
    <definedName name="_40513" localSheetId="2">#REF!</definedName>
    <definedName name="_40513" localSheetId="4">#REF!</definedName>
    <definedName name="_40513">#REF!</definedName>
    <definedName name="_41112" localSheetId="2">#REF!</definedName>
    <definedName name="_41112" localSheetId="4">#REF!</definedName>
    <definedName name="_41112">#REF!</definedName>
    <definedName name="_41113" localSheetId="2">#REF!</definedName>
    <definedName name="_41113" localSheetId="4">#REF!</definedName>
    <definedName name="_41113">#REF!</definedName>
    <definedName name="_41127" localSheetId="2">#REF!</definedName>
    <definedName name="_41127" localSheetId="4">#REF!</definedName>
    <definedName name="_41127">#REF!</definedName>
    <definedName name="_41180" localSheetId="2">#REF!</definedName>
    <definedName name="_41180" localSheetId="4">#REF!</definedName>
    <definedName name="_41180">#REF!</definedName>
    <definedName name="_41185" localSheetId="2">#REF!</definedName>
    <definedName name="_41185" localSheetId="4">#REF!</definedName>
    <definedName name="_41185">#REF!</definedName>
    <definedName name="_41186" localSheetId="2">#REF!</definedName>
    <definedName name="_41186" localSheetId="4">#REF!</definedName>
    <definedName name="_41186">#REF!</definedName>
    <definedName name="_41187" localSheetId="2">#REF!</definedName>
    <definedName name="_41187" localSheetId="4">#REF!</definedName>
    <definedName name="_41187">#REF!</definedName>
    <definedName name="_41280" localSheetId="2">#REF!</definedName>
    <definedName name="_41280" localSheetId="4">#REF!</definedName>
    <definedName name="_41280">#REF!</definedName>
    <definedName name="_41285" localSheetId="2">#REF!</definedName>
    <definedName name="_41285" localSheetId="4">#REF!</definedName>
    <definedName name="_41285">#REF!</definedName>
    <definedName name="_41286" localSheetId="2">#REF!</definedName>
    <definedName name="_41286" localSheetId="4">#REF!</definedName>
    <definedName name="_41286">#REF!</definedName>
    <definedName name="_41513" localSheetId="2">#REF!</definedName>
    <definedName name="_41513" localSheetId="4">#REF!</definedName>
    <definedName name="_41513">#REF!</definedName>
    <definedName name="_41580" localSheetId="2">#REF!</definedName>
    <definedName name="_41580" localSheetId="4">#REF!</definedName>
    <definedName name="_41580">#REF!</definedName>
    <definedName name="_41585" localSheetId="2">#REF!</definedName>
    <definedName name="_41585" localSheetId="4">#REF!</definedName>
    <definedName name="_41585">#REF!</definedName>
    <definedName name="_42100" localSheetId="2">#REF!</definedName>
    <definedName name="_42100" localSheetId="4">#REF!</definedName>
    <definedName name="_42100">#REF!</definedName>
    <definedName name="_42109" localSheetId="2">#REF!</definedName>
    <definedName name="_42109" localSheetId="4">#REF!</definedName>
    <definedName name="_42109">#REF!</definedName>
    <definedName name="_42400" localSheetId="2">#REF!</definedName>
    <definedName name="_42400" localSheetId="4">#REF!</definedName>
    <definedName name="_42400">#REF!</definedName>
    <definedName name="_42510" localSheetId="2">#REF!</definedName>
    <definedName name="_42510" localSheetId="4">#REF!</definedName>
    <definedName name="_42510">#REF!</definedName>
    <definedName name="_42511" localSheetId="2">#REF!</definedName>
    <definedName name="_42511" localSheetId="4">#REF!</definedName>
    <definedName name="_42511">#REF!</definedName>
    <definedName name="_42520" localSheetId="2">#REF!</definedName>
    <definedName name="_42520" localSheetId="4">#REF!</definedName>
    <definedName name="_42520">#REF!</definedName>
    <definedName name="_42540" localSheetId="2">#REF!</definedName>
    <definedName name="_42540" localSheetId="4">#REF!</definedName>
    <definedName name="_42540">#REF!</definedName>
    <definedName name="_42541" localSheetId="2">#REF!</definedName>
    <definedName name="_42541" localSheetId="4">#REF!</definedName>
    <definedName name="_42541">#REF!</definedName>
    <definedName name="_42560" localSheetId="2">#REF!</definedName>
    <definedName name="_42560" localSheetId="4">#REF!</definedName>
    <definedName name="_42560">#REF!</definedName>
    <definedName name="_42570" localSheetId="2">#REF!</definedName>
    <definedName name="_42570" localSheetId="4">#REF!</definedName>
    <definedName name="_42570">#REF!</definedName>
    <definedName name="_42571" localSheetId="2">#REF!</definedName>
    <definedName name="_42571" localSheetId="4">#REF!</definedName>
    <definedName name="_42571">#REF!</definedName>
    <definedName name="_42572" localSheetId="2">#REF!</definedName>
    <definedName name="_42572" localSheetId="4">#REF!</definedName>
    <definedName name="_42572">#REF!</definedName>
    <definedName name="_42573" localSheetId="2">#REF!</definedName>
    <definedName name="_42573" localSheetId="4">#REF!</definedName>
    <definedName name="_42573">#REF!</definedName>
    <definedName name="_42580" localSheetId="2">#REF!</definedName>
    <definedName name="_42580" localSheetId="4">#REF!</definedName>
    <definedName name="_42580">#REF!</definedName>
    <definedName name="_42610" localSheetId="2">#REF!</definedName>
    <definedName name="_42610" localSheetId="4">#REF!</definedName>
    <definedName name="_42610">#REF!</definedName>
    <definedName name="_42620" localSheetId="2">#REF!</definedName>
    <definedName name="_42620" localSheetId="4">#REF!</definedName>
    <definedName name="_42620">#REF!</definedName>
    <definedName name="_42630" localSheetId="2">#REF!</definedName>
    <definedName name="_42630" localSheetId="4">#REF!</definedName>
    <definedName name="_42630">#REF!</definedName>
    <definedName name="_42640" localSheetId="2">#REF!</definedName>
    <definedName name="_42640" localSheetId="4">#REF!</definedName>
    <definedName name="_42640">#REF!</definedName>
    <definedName name="_42650" localSheetId="2">#REF!</definedName>
    <definedName name="_42650" localSheetId="4">#REF!</definedName>
    <definedName name="_42650">#REF!</definedName>
    <definedName name="_42660" localSheetId="2">#REF!</definedName>
    <definedName name="_42660" localSheetId="4">#REF!</definedName>
    <definedName name="_42660">#REF!</definedName>
    <definedName name="_42670" localSheetId="2">#REF!</definedName>
    <definedName name="_42670" localSheetId="4">#REF!</definedName>
    <definedName name="_42670">#REF!</definedName>
    <definedName name="_42680" localSheetId="2">#REF!</definedName>
    <definedName name="_42680" localSheetId="4">#REF!</definedName>
    <definedName name="_42680">#REF!</definedName>
    <definedName name="_42690" localSheetId="2">#REF!</definedName>
    <definedName name="_42690" localSheetId="4">#REF!</definedName>
    <definedName name="_42690">#REF!</definedName>
    <definedName name="_42710" localSheetId="2">#REF!</definedName>
    <definedName name="_42710" localSheetId="4">#REF!</definedName>
    <definedName name="_42710">#REF!</definedName>
    <definedName name="_42720" localSheetId="2">#REF!</definedName>
    <definedName name="_42720" localSheetId="4">#REF!</definedName>
    <definedName name="_42720">#REF!</definedName>
    <definedName name="_42740" localSheetId="2">#REF!</definedName>
    <definedName name="_42740" localSheetId="4">#REF!</definedName>
    <definedName name="_42740">#REF!</definedName>
    <definedName name="_42810" localSheetId="2">#REF!</definedName>
    <definedName name="_42810" localSheetId="4">#REF!</definedName>
    <definedName name="_42810">#REF!</definedName>
    <definedName name="_42820" localSheetId="2">#REF!</definedName>
    <definedName name="_42820" localSheetId="4">#REF!</definedName>
    <definedName name="_42820">#REF!</definedName>
    <definedName name="_42830" localSheetId="2">#REF!</definedName>
    <definedName name="_42830" localSheetId="4">#REF!</definedName>
    <definedName name="_42830">#REF!</definedName>
    <definedName name="_42840" localSheetId="2">#REF!</definedName>
    <definedName name="_42840" localSheetId="4">#REF!</definedName>
    <definedName name="_42840">#REF!</definedName>
    <definedName name="_42910" localSheetId="2">#REF!</definedName>
    <definedName name="_42910" localSheetId="4">#REF!</definedName>
    <definedName name="_42910">#REF!</definedName>
    <definedName name="_44010" localSheetId="2">#REF!</definedName>
    <definedName name="_44010" localSheetId="4">#REF!</definedName>
    <definedName name="_44010">#REF!</definedName>
    <definedName name="_44011" localSheetId="2">#REF!</definedName>
    <definedName name="_44011" localSheetId="4">#REF!</definedName>
    <definedName name="_44011">#REF!</definedName>
    <definedName name="_44012" localSheetId="2">#REF!</definedName>
    <definedName name="_44012" localSheetId="4">#REF!</definedName>
    <definedName name="_44012">#REF!</definedName>
    <definedName name="_44013" localSheetId="2">#REF!</definedName>
    <definedName name="_44013" localSheetId="4">#REF!</definedName>
    <definedName name="_44013">#REF!</definedName>
    <definedName name="_44014" localSheetId="2">#REF!</definedName>
    <definedName name="_44014" localSheetId="4">#REF!</definedName>
    <definedName name="_44014">#REF!</definedName>
    <definedName name="_44018" localSheetId="2">#REF!</definedName>
    <definedName name="_44018" localSheetId="4">#REF!</definedName>
    <definedName name="_44018">#REF!</definedName>
    <definedName name="_44019" localSheetId="2">#REF!</definedName>
    <definedName name="_44019" localSheetId="4">#REF!</definedName>
    <definedName name="_44019">#REF!</definedName>
    <definedName name="_44020" localSheetId="2">#REF!</definedName>
    <definedName name="_44020" localSheetId="4">#REF!</definedName>
    <definedName name="_44020">#REF!</definedName>
    <definedName name="_44021" localSheetId="2">#REF!</definedName>
    <definedName name="_44021" localSheetId="4">#REF!</definedName>
    <definedName name="_44021">#REF!</definedName>
    <definedName name="_44022" localSheetId="2">#REF!</definedName>
    <definedName name="_44022" localSheetId="4">#REF!</definedName>
    <definedName name="_44022">#REF!</definedName>
    <definedName name="_44023" localSheetId="2">#REF!</definedName>
    <definedName name="_44023" localSheetId="4">#REF!</definedName>
    <definedName name="_44023">#REF!</definedName>
    <definedName name="_44024" localSheetId="2">#REF!</definedName>
    <definedName name="_44024" localSheetId="4">#REF!</definedName>
    <definedName name="_44024">#REF!</definedName>
    <definedName name="_44025" localSheetId="2">#REF!</definedName>
    <definedName name="_44025" localSheetId="4">#REF!</definedName>
    <definedName name="_44025">#REF!</definedName>
    <definedName name="_44026" localSheetId="2">#REF!</definedName>
    <definedName name="_44026" localSheetId="4">#REF!</definedName>
    <definedName name="_44026">#REF!</definedName>
    <definedName name="_44027" localSheetId="2">#REF!</definedName>
    <definedName name="_44027" localSheetId="4">#REF!</definedName>
    <definedName name="_44027">#REF!</definedName>
    <definedName name="_44028" localSheetId="2">#REF!</definedName>
    <definedName name="_44028" localSheetId="4">#REF!</definedName>
    <definedName name="_44028">#REF!</definedName>
    <definedName name="_44029" localSheetId="2">#REF!</definedName>
    <definedName name="_44029" localSheetId="4">#REF!</definedName>
    <definedName name="_44029">#REF!</definedName>
    <definedName name="_44030" localSheetId="2">#REF!</definedName>
    <definedName name="_44030" localSheetId="4">#REF!</definedName>
    <definedName name="_44030">#REF!</definedName>
    <definedName name="_44031" localSheetId="2">#REF!</definedName>
    <definedName name="_44031" localSheetId="4">#REF!</definedName>
    <definedName name="_44031">#REF!</definedName>
    <definedName name="_44032" localSheetId="2">#REF!</definedName>
    <definedName name="_44032" localSheetId="4">#REF!</definedName>
    <definedName name="_44032">#REF!</definedName>
    <definedName name="_44033" localSheetId="2">#REF!</definedName>
    <definedName name="_44033" localSheetId="4">#REF!</definedName>
    <definedName name="_44033">#REF!</definedName>
    <definedName name="_44034" localSheetId="2">#REF!</definedName>
    <definedName name="_44034" localSheetId="4">#REF!</definedName>
    <definedName name="_44034">#REF!</definedName>
    <definedName name="_44036" localSheetId="2">#REF!</definedName>
    <definedName name="_44036" localSheetId="4">#REF!</definedName>
    <definedName name="_44036">#REF!</definedName>
    <definedName name="_44037" localSheetId="2">#REF!</definedName>
    <definedName name="_44037" localSheetId="4">#REF!</definedName>
    <definedName name="_44037">#REF!</definedName>
    <definedName name="_44039" localSheetId="2">#REF!</definedName>
    <definedName name="_44039" localSheetId="4">#REF!</definedName>
    <definedName name="_44039">#REF!</definedName>
    <definedName name="_44040" localSheetId="2">#REF!</definedName>
    <definedName name="_44040" localSheetId="4">#REF!</definedName>
    <definedName name="_44040">#REF!</definedName>
    <definedName name="_44050" localSheetId="2">#REF!</definedName>
    <definedName name="_44050" localSheetId="4">#REF!</definedName>
    <definedName name="_44050">#REF!</definedName>
    <definedName name="_44052" localSheetId="2">#REF!</definedName>
    <definedName name="_44052" localSheetId="4">#REF!</definedName>
    <definedName name="_44052">#REF!</definedName>
    <definedName name="_44053" localSheetId="2">#REF!</definedName>
    <definedName name="_44053" localSheetId="4">#REF!</definedName>
    <definedName name="_44053">#REF!</definedName>
    <definedName name="_44055" localSheetId="2">#REF!</definedName>
    <definedName name="_44055" localSheetId="4">#REF!</definedName>
    <definedName name="_44055">#REF!</definedName>
    <definedName name="_44056" localSheetId="2">#REF!</definedName>
    <definedName name="_44056" localSheetId="4">#REF!</definedName>
    <definedName name="_44056">#REF!</definedName>
    <definedName name="_44058" localSheetId="2">#REF!</definedName>
    <definedName name="_44058" localSheetId="4">#REF!</definedName>
    <definedName name="_44058">#REF!</definedName>
    <definedName name="_44061" localSheetId="2">#REF!</definedName>
    <definedName name="_44061" localSheetId="4">#REF!</definedName>
    <definedName name="_44061">#REF!</definedName>
    <definedName name="_44062" localSheetId="2">#REF!</definedName>
    <definedName name="_44062" localSheetId="4">#REF!</definedName>
    <definedName name="_44062">#REF!</definedName>
    <definedName name="_44069" localSheetId="2">#REF!</definedName>
    <definedName name="_44069" localSheetId="4">#REF!</definedName>
    <definedName name="_44069">#REF!</definedName>
    <definedName name="_44070" localSheetId="2">#REF!</definedName>
    <definedName name="_44070" localSheetId="4">#REF!</definedName>
    <definedName name="_44070">#REF!</definedName>
    <definedName name="_44074" localSheetId="2">#REF!</definedName>
    <definedName name="_44074" localSheetId="4">#REF!</definedName>
    <definedName name="_44074">#REF!</definedName>
    <definedName name="_44076" localSheetId="2">#REF!</definedName>
    <definedName name="_44076" localSheetId="4">#REF!</definedName>
    <definedName name="_44076">#REF!</definedName>
    <definedName name="_44079" localSheetId="2">#REF!</definedName>
    <definedName name="_44079" localSheetId="4">#REF!</definedName>
    <definedName name="_44079">#REF!</definedName>
    <definedName name="_44080" localSheetId="2">#REF!</definedName>
    <definedName name="_44080" localSheetId="4">#REF!</definedName>
    <definedName name="_44080">#REF!</definedName>
    <definedName name="_44081" localSheetId="2">#REF!</definedName>
    <definedName name="_44081" localSheetId="4">#REF!</definedName>
    <definedName name="_44081">#REF!</definedName>
    <definedName name="_44082" localSheetId="2">#REF!</definedName>
    <definedName name="_44082" localSheetId="4">#REF!</definedName>
    <definedName name="_44082">#REF!</definedName>
    <definedName name="_44084" localSheetId="2">#REF!</definedName>
    <definedName name="_44084" localSheetId="4">#REF!</definedName>
    <definedName name="_44084">#REF!</definedName>
    <definedName name="_44089" localSheetId="2">#REF!</definedName>
    <definedName name="_44089" localSheetId="4">#REF!</definedName>
    <definedName name="_44089">#REF!</definedName>
    <definedName name="_44100" localSheetId="2">#REF!</definedName>
    <definedName name="_44100" localSheetId="4">#REF!</definedName>
    <definedName name="_44100">#REF!</definedName>
    <definedName name="_44102" localSheetId="2">#REF!</definedName>
    <definedName name="_44102" localSheetId="4">#REF!</definedName>
    <definedName name="_44102">#REF!</definedName>
    <definedName name="_44104" localSheetId="2">#REF!</definedName>
    <definedName name="_44104" localSheetId="4">#REF!</definedName>
    <definedName name="_44104">#REF!</definedName>
    <definedName name="_44105" localSheetId="2">#REF!</definedName>
    <definedName name="_44105" localSheetId="4">#REF!</definedName>
    <definedName name="_44105">#REF!</definedName>
    <definedName name="_44106" localSheetId="2">#REF!</definedName>
    <definedName name="_44106" localSheetId="4">#REF!</definedName>
    <definedName name="_44106">#REF!</definedName>
    <definedName name="_44107" localSheetId="2">#REF!</definedName>
    <definedName name="_44107" localSheetId="4">#REF!</definedName>
    <definedName name="_44107">#REF!</definedName>
    <definedName name="_44108" localSheetId="2">#REF!</definedName>
    <definedName name="_44108" localSheetId="4">#REF!</definedName>
    <definedName name="_44108">#REF!</definedName>
    <definedName name="_44109" localSheetId="2">#REF!</definedName>
    <definedName name="_44109" localSheetId="4">#REF!</definedName>
    <definedName name="_44109">#REF!</definedName>
    <definedName name="_44111" localSheetId="2">#REF!</definedName>
    <definedName name="_44111" localSheetId="4">#REF!</definedName>
    <definedName name="_44111">#REF!</definedName>
    <definedName name="_44120" localSheetId="2">#REF!</definedName>
    <definedName name="_44120" localSheetId="4">#REF!</definedName>
    <definedName name="_44120">#REF!</definedName>
    <definedName name="_44121" localSheetId="2">#REF!</definedName>
    <definedName name="_44121" localSheetId="4">#REF!</definedName>
    <definedName name="_44121">#REF!</definedName>
    <definedName name="_44122" localSheetId="2">#REF!</definedName>
    <definedName name="_44122" localSheetId="4">#REF!</definedName>
    <definedName name="_44122">#REF!</definedName>
    <definedName name="_44123" localSheetId="2">#REF!</definedName>
    <definedName name="_44123" localSheetId="4">#REF!</definedName>
    <definedName name="_44123">#REF!</definedName>
    <definedName name="_44124" localSheetId="2">#REF!</definedName>
    <definedName name="_44124" localSheetId="4">#REF!</definedName>
    <definedName name="_44124">#REF!</definedName>
    <definedName name="_44125" localSheetId="2">#REF!</definedName>
    <definedName name="_44125" localSheetId="4">#REF!</definedName>
    <definedName name="_44125">#REF!</definedName>
    <definedName name="_44126" localSheetId="2">#REF!</definedName>
    <definedName name="_44126" localSheetId="4">#REF!</definedName>
    <definedName name="_44126">#REF!</definedName>
    <definedName name="_44128" localSheetId="2">#REF!</definedName>
    <definedName name="_44128" localSheetId="4">#REF!</definedName>
    <definedName name="_44128">#REF!</definedName>
    <definedName name="_44129" localSheetId="2">#REF!</definedName>
    <definedName name="_44129" localSheetId="4">#REF!</definedName>
    <definedName name="_44129">#REF!</definedName>
    <definedName name="_44130" localSheetId="2">#REF!</definedName>
    <definedName name="_44130" localSheetId="4">#REF!</definedName>
    <definedName name="_44130">#REF!</definedName>
    <definedName name="_44131" localSheetId="2">#REF!</definedName>
    <definedName name="_44131" localSheetId="4">#REF!</definedName>
    <definedName name="_44131">#REF!</definedName>
    <definedName name="_44133" localSheetId="2">#REF!</definedName>
    <definedName name="_44133" localSheetId="4">#REF!</definedName>
    <definedName name="_44133">#REF!</definedName>
    <definedName name="_44139" localSheetId="2">#REF!</definedName>
    <definedName name="_44139" localSheetId="4">#REF!</definedName>
    <definedName name="_44139">#REF!</definedName>
    <definedName name="_44140" localSheetId="2">#REF!</definedName>
    <definedName name="_44140" localSheetId="4">#REF!</definedName>
    <definedName name="_44140">#REF!</definedName>
    <definedName name="_44141" localSheetId="2">#REF!</definedName>
    <definedName name="_44141" localSheetId="4">#REF!</definedName>
    <definedName name="_44141">#REF!</definedName>
    <definedName name="_44142" localSheetId="2">#REF!</definedName>
    <definedName name="_44142" localSheetId="4">#REF!</definedName>
    <definedName name="_44142">#REF!</definedName>
    <definedName name="_44151" localSheetId="2">#REF!</definedName>
    <definedName name="_44151" localSheetId="4">#REF!</definedName>
    <definedName name="_44151">#REF!</definedName>
    <definedName name="_44153" localSheetId="2">#REF!</definedName>
    <definedName name="_44153" localSheetId="4">#REF!</definedName>
    <definedName name="_44153">#REF!</definedName>
    <definedName name="_44154" localSheetId="2">#REF!</definedName>
    <definedName name="_44154" localSheetId="4">#REF!</definedName>
    <definedName name="_44154">#REF!</definedName>
    <definedName name="_44155" localSheetId="2">#REF!</definedName>
    <definedName name="_44155" localSheetId="4">#REF!</definedName>
    <definedName name="_44155">#REF!</definedName>
    <definedName name="_44156" localSheetId="2">#REF!</definedName>
    <definedName name="_44156" localSheetId="4">#REF!</definedName>
    <definedName name="_44156">#REF!</definedName>
    <definedName name="_44157" localSheetId="2">#REF!</definedName>
    <definedName name="_44157" localSheetId="4">#REF!</definedName>
    <definedName name="_44157">#REF!</definedName>
    <definedName name="_44162" localSheetId="2">#REF!</definedName>
    <definedName name="_44162" localSheetId="4">#REF!</definedName>
    <definedName name="_44162">#REF!</definedName>
    <definedName name="_44165" localSheetId="2">#REF!</definedName>
    <definedName name="_44165" localSheetId="4">#REF!</definedName>
    <definedName name="_44165">#REF!</definedName>
    <definedName name="_44166" localSheetId="2">#REF!</definedName>
    <definedName name="_44166" localSheetId="4">#REF!</definedName>
    <definedName name="_44166">#REF!</definedName>
    <definedName name="_44169" localSheetId="2">#REF!</definedName>
    <definedName name="_44169" localSheetId="4">#REF!</definedName>
    <definedName name="_44169">#REF!</definedName>
    <definedName name="_44170" localSheetId="2">#REF!</definedName>
    <definedName name="_44170" localSheetId="4">#REF!</definedName>
    <definedName name="_44170">#REF!</definedName>
    <definedName name="_44180" localSheetId="2">#REF!</definedName>
    <definedName name="_44180" localSheetId="4">#REF!</definedName>
    <definedName name="_44180">#REF!</definedName>
    <definedName name="_44190" localSheetId="2">#REF!</definedName>
    <definedName name="_44190" localSheetId="4">#REF!</definedName>
    <definedName name="_44190">#REF!</definedName>
    <definedName name="_44191" localSheetId="2">#REF!</definedName>
    <definedName name="_44191" localSheetId="4">#REF!</definedName>
    <definedName name="_44191">#REF!</definedName>
    <definedName name="_44202" localSheetId="2">#REF!</definedName>
    <definedName name="_44202" localSheetId="4">#REF!</definedName>
    <definedName name="_44202">#REF!</definedName>
    <definedName name="_44203" localSheetId="2">#REF!</definedName>
    <definedName name="_44203" localSheetId="4">#REF!</definedName>
    <definedName name="_44203">#REF!</definedName>
    <definedName name="_44210" localSheetId="2">#REF!</definedName>
    <definedName name="_44210" localSheetId="4">#REF!</definedName>
    <definedName name="_44210">#REF!</definedName>
    <definedName name="_44211" localSheetId="2">#REF!</definedName>
    <definedName name="_44211" localSheetId="4">#REF!</definedName>
    <definedName name="_44211">#REF!</definedName>
    <definedName name="_44212" localSheetId="2">#REF!</definedName>
    <definedName name="_44212" localSheetId="4">#REF!</definedName>
    <definedName name="_44212">#REF!</definedName>
    <definedName name="_44213" localSheetId="2">#REF!</definedName>
    <definedName name="_44213" localSheetId="4">#REF!</definedName>
    <definedName name="_44213">#REF!</definedName>
    <definedName name="_44214" localSheetId="2">#REF!</definedName>
    <definedName name="_44214" localSheetId="4">#REF!</definedName>
    <definedName name="_44214">#REF!</definedName>
    <definedName name="_44219" localSheetId="2">#REF!</definedName>
    <definedName name="_44219" localSheetId="4">#REF!</definedName>
    <definedName name="_44219">#REF!</definedName>
    <definedName name="_44220" localSheetId="2">#REF!</definedName>
    <definedName name="_44220" localSheetId="4">#REF!</definedName>
    <definedName name="_44220">#REF!</definedName>
    <definedName name="_44230" localSheetId="2">#REF!</definedName>
    <definedName name="_44230" localSheetId="4">#REF!</definedName>
    <definedName name="_44230">#REF!</definedName>
    <definedName name="_44231" localSheetId="2">#REF!</definedName>
    <definedName name="_44231" localSheetId="4">#REF!</definedName>
    <definedName name="_44231">#REF!</definedName>
    <definedName name="_44234" localSheetId="2">#REF!</definedName>
    <definedName name="_44234" localSheetId="4">#REF!</definedName>
    <definedName name="_44234">#REF!</definedName>
    <definedName name="_44236" localSheetId="2">#REF!</definedName>
    <definedName name="_44236" localSheetId="4">#REF!</definedName>
    <definedName name="_44236">#REF!</definedName>
    <definedName name="_44237" localSheetId="2">#REF!</definedName>
    <definedName name="_44237" localSheetId="4">#REF!</definedName>
    <definedName name="_44237">#REF!</definedName>
    <definedName name="_44239" localSheetId="2">#REF!</definedName>
    <definedName name="_44239" localSheetId="4">#REF!</definedName>
    <definedName name="_44239">#REF!</definedName>
    <definedName name="_44250" localSheetId="2">#REF!</definedName>
    <definedName name="_44250" localSheetId="4">#REF!</definedName>
    <definedName name="_44250">#REF!</definedName>
    <definedName name="_44281" localSheetId="2">#REF!</definedName>
    <definedName name="_44281" localSheetId="4">#REF!</definedName>
    <definedName name="_44281">#REF!</definedName>
    <definedName name="_44282" localSheetId="2">#REF!</definedName>
    <definedName name="_44282" localSheetId="4">#REF!</definedName>
    <definedName name="_44282">#REF!</definedName>
    <definedName name="_44284" localSheetId="2">#REF!</definedName>
    <definedName name="_44284" localSheetId="4">#REF!</definedName>
    <definedName name="_44284">#REF!</definedName>
    <definedName name="_44286" localSheetId="2">#REF!</definedName>
    <definedName name="_44286" localSheetId="4">#REF!</definedName>
    <definedName name="_44286">#REF!</definedName>
    <definedName name="_44289" localSheetId="2">#REF!</definedName>
    <definedName name="_44289" localSheetId="4">#REF!</definedName>
    <definedName name="_44289">#REF!</definedName>
    <definedName name="_44290" localSheetId="2">#REF!</definedName>
    <definedName name="_44290" localSheetId="4">#REF!</definedName>
    <definedName name="_44290">#REF!</definedName>
    <definedName name="_45109" localSheetId="2">#REF!</definedName>
    <definedName name="_45109" localSheetId="4">#REF!</definedName>
    <definedName name="_45109">#REF!</definedName>
    <definedName name="_45199" localSheetId="2">#REF!</definedName>
    <definedName name="_45199" localSheetId="4">#REF!</definedName>
    <definedName name="_45199">#REF!</definedName>
    <definedName name="_45204" localSheetId="2">#REF!</definedName>
    <definedName name="_45204" localSheetId="4">#REF!</definedName>
    <definedName name="_45204">#REF!</definedName>
    <definedName name="_45299" localSheetId="2">#REF!</definedName>
    <definedName name="_45299" localSheetId="4">#REF!</definedName>
    <definedName name="_45299">#REF!</definedName>
    <definedName name="_45505" localSheetId="2">#REF!</definedName>
    <definedName name="_45505" localSheetId="4">#REF!</definedName>
    <definedName name="_45505">#REF!</definedName>
    <definedName name="_45511" localSheetId="2">#REF!</definedName>
    <definedName name="_45511" localSheetId="4">#REF!</definedName>
    <definedName name="_45511">#REF!</definedName>
    <definedName name="_45519" localSheetId="2">#REF!</definedName>
    <definedName name="_45519" localSheetId="4">#REF!</definedName>
    <definedName name="_45519">#REF!</definedName>
    <definedName name="_45520" localSheetId="2">#REF!</definedName>
    <definedName name="_45520" localSheetId="4">#REF!</definedName>
    <definedName name="_45520">#REF!</definedName>
    <definedName name="_45539" localSheetId="2">#REF!</definedName>
    <definedName name="_45539" localSheetId="4">#REF!</definedName>
    <definedName name="_45539">#REF!</definedName>
    <definedName name="_45540" localSheetId="2">#REF!</definedName>
    <definedName name="_45540" localSheetId="4">#REF!</definedName>
    <definedName name="_45540">#REF!</definedName>
    <definedName name="_45560" localSheetId="2">#REF!</definedName>
    <definedName name="_45560" localSheetId="4">#REF!</definedName>
    <definedName name="_45560">#REF!</definedName>
    <definedName name="_45561" localSheetId="2">#REF!</definedName>
    <definedName name="_45561" localSheetId="4">#REF!</definedName>
    <definedName name="_45561">#REF!</definedName>
    <definedName name="_45600" localSheetId="2">#REF!</definedName>
    <definedName name="_45600" localSheetId="4">#REF!</definedName>
    <definedName name="_45600">#REF!</definedName>
    <definedName name="_45601" localSheetId="2">#REF!</definedName>
    <definedName name="_45601" localSheetId="4">#REF!</definedName>
    <definedName name="_45601">#REF!</definedName>
    <definedName name="_45602" localSheetId="2">#REF!</definedName>
    <definedName name="_45602" localSheetId="4">#REF!</definedName>
    <definedName name="_45602">#REF!</definedName>
    <definedName name="_45700" localSheetId="2">#REF!</definedName>
    <definedName name="_45700" localSheetId="4">#REF!</definedName>
    <definedName name="_45700">#REF!</definedName>
    <definedName name="_45710" localSheetId="2">#REF!</definedName>
    <definedName name="_45710" localSheetId="4">#REF!</definedName>
    <definedName name="_45710">#REF!</definedName>
    <definedName name="_46100" localSheetId="2">#REF!</definedName>
    <definedName name="_46100" localSheetId="4">#REF!</definedName>
    <definedName name="_46100">#REF!</definedName>
    <definedName name="_46101" localSheetId="2">#REF!</definedName>
    <definedName name="_46101" localSheetId="4">#REF!</definedName>
    <definedName name="_46101">#REF!</definedName>
    <definedName name="_46103" localSheetId="2">#REF!</definedName>
    <definedName name="_46103" localSheetId="4">#REF!</definedName>
    <definedName name="_46103">#REF!</definedName>
    <definedName name="_46104" localSheetId="2">#REF!</definedName>
    <definedName name="_46104" localSheetId="4">#REF!</definedName>
    <definedName name="_46104">#REF!</definedName>
    <definedName name="_46109" localSheetId="2">#REF!</definedName>
    <definedName name="_46109" localSheetId="4">#REF!</definedName>
    <definedName name="_46109">#REF!</definedName>
    <definedName name="_46200" localSheetId="2">#REF!</definedName>
    <definedName name="_46200" localSheetId="4">#REF!</definedName>
    <definedName name="_46200">#REF!</definedName>
    <definedName name="_46203" localSheetId="2">#REF!</definedName>
    <definedName name="_46203" localSheetId="4">#REF!</definedName>
    <definedName name="_46203">#REF!</definedName>
    <definedName name="_46206" localSheetId="2">#REF!</definedName>
    <definedName name="_46206" localSheetId="4">#REF!</definedName>
    <definedName name="_46206">#REF!</definedName>
    <definedName name="_46207" localSheetId="2">#REF!</definedName>
    <definedName name="_46207" localSheetId="4">#REF!</definedName>
    <definedName name="_46207">#REF!</definedName>
    <definedName name="_46209" localSheetId="2">#REF!</definedName>
    <definedName name="_46209" localSheetId="4">#REF!</definedName>
    <definedName name="_46209">#REF!</definedName>
    <definedName name="_46258" localSheetId="2">#REF!</definedName>
    <definedName name="_46258" localSheetId="4">#REF!</definedName>
    <definedName name="_46258">#REF!</definedName>
    <definedName name="_46301" localSheetId="2">#REF!</definedName>
    <definedName name="_46301" localSheetId="4">#REF!</definedName>
    <definedName name="_46301">#REF!</definedName>
    <definedName name="_46306" localSheetId="2">#REF!</definedName>
    <definedName name="_46306" localSheetId="4">#REF!</definedName>
    <definedName name="_46306">#REF!</definedName>
    <definedName name="_46309" localSheetId="2">#REF!</definedName>
    <definedName name="_46309" localSheetId="4">#REF!</definedName>
    <definedName name="_46309">#REF!</definedName>
    <definedName name="_46400" localSheetId="2">#REF!</definedName>
    <definedName name="_46400" localSheetId="4">#REF!</definedName>
    <definedName name="_46400">#REF!</definedName>
    <definedName name="_46403" localSheetId="2">#REF!</definedName>
    <definedName name="_46403" localSheetId="4">#REF!</definedName>
    <definedName name="_46403">#REF!</definedName>
    <definedName name="_46404" localSheetId="2">#REF!</definedName>
    <definedName name="_46404" localSheetId="4">#REF!</definedName>
    <definedName name="_46404">#REF!</definedName>
    <definedName name="_46439" localSheetId="2">#REF!</definedName>
    <definedName name="_46439" localSheetId="4">#REF!</definedName>
    <definedName name="_46439">#REF!</definedName>
    <definedName name="_46501" localSheetId="2">#REF!</definedName>
    <definedName name="_46501" localSheetId="4">#REF!</definedName>
    <definedName name="_46501">#REF!</definedName>
    <definedName name="_46509" localSheetId="2">#REF!</definedName>
    <definedName name="_46509" localSheetId="4">#REF!</definedName>
    <definedName name="_46509">#REF!</definedName>
    <definedName name="_47100" localSheetId="2">#REF!</definedName>
    <definedName name="_47100" localSheetId="4">#REF!</definedName>
    <definedName name="_47100">#REF!</definedName>
    <definedName name="_47101" localSheetId="2">#REF!</definedName>
    <definedName name="_47101" localSheetId="4">#REF!</definedName>
    <definedName name="_47101">#REF!</definedName>
    <definedName name="_47200" localSheetId="2">#REF!</definedName>
    <definedName name="_47200" localSheetId="4">#REF!</definedName>
    <definedName name="_47200">#REF!</definedName>
    <definedName name="_47300" localSheetId="2">#REF!</definedName>
    <definedName name="_47300" localSheetId="4">#REF!</definedName>
    <definedName name="_47300">#REF!</definedName>
    <definedName name="_47304" localSheetId="2">#REF!</definedName>
    <definedName name="_47304" localSheetId="4">#REF!</definedName>
    <definedName name="_47304">#REF!</definedName>
    <definedName name="_47307" localSheetId="2">#REF!</definedName>
    <definedName name="_47307" localSheetId="4">#REF!</definedName>
    <definedName name="_47307">#REF!</definedName>
    <definedName name="_4F" localSheetId="2" hidden="1">[6]DETAIL!#REF!</definedName>
    <definedName name="_4F" localSheetId="4" hidden="1">[6]DETAIL!#REF!</definedName>
    <definedName name="_4F" hidden="1">[6]DETAIL!#REF!</definedName>
    <definedName name="_5" localSheetId="2">[7]sales3level!#REF!</definedName>
    <definedName name="_5" localSheetId="4">[7]sales3level!#REF!</definedName>
    <definedName name="_5">[7]sales3level!#REF!</definedName>
    <definedName name="_5_0_0_F" localSheetId="2" hidden="1">[6]DETAIL!#REF!</definedName>
    <definedName name="_5_0_0_F" localSheetId="4" hidden="1">[6]DETAIL!#REF!</definedName>
    <definedName name="_5_0_0_F" hidden="1">[6]DETAIL!#REF!</definedName>
    <definedName name="_540" localSheetId="2">'[8]ภงด.50-48'!#REF!</definedName>
    <definedName name="_540" localSheetId="4">'[8]ภงด.50-48'!#REF!</definedName>
    <definedName name="_540">'[8]ภงด.50-48'!#REF!</definedName>
    <definedName name="_6401" localSheetId="2">#REF!</definedName>
    <definedName name="_6401" localSheetId="4">#REF!</definedName>
    <definedName name="_6401">#REF!</definedName>
    <definedName name="_6402" localSheetId="2">#REF!</definedName>
    <definedName name="_6402" localSheetId="4">#REF!</definedName>
    <definedName name="_6402">#REF!</definedName>
    <definedName name="_6403" localSheetId="2">#REF!</definedName>
    <definedName name="_6403" localSheetId="4">#REF!</definedName>
    <definedName name="_6403">#REF!</definedName>
    <definedName name="_6404" localSheetId="2">#REF!</definedName>
    <definedName name="_6404" localSheetId="4">#REF!</definedName>
    <definedName name="_6404">#REF!</definedName>
    <definedName name="_6405" localSheetId="2">#REF!</definedName>
    <definedName name="_6405" localSheetId="4">#REF!</definedName>
    <definedName name="_6405">#REF!</definedName>
    <definedName name="_6406" localSheetId="2">#REF!</definedName>
    <definedName name="_6406" localSheetId="4">#REF!</definedName>
    <definedName name="_6406">#REF!</definedName>
    <definedName name="_6407" localSheetId="2">#REF!</definedName>
    <definedName name="_6407" localSheetId="4">#REF!</definedName>
    <definedName name="_6407">#REF!</definedName>
    <definedName name="_6408" localSheetId="2">#REF!</definedName>
    <definedName name="_6408" localSheetId="4">#REF!</definedName>
    <definedName name="_6408">#REF!</definedName>
    <definedName name="_6410" localSheetId="2">#REF!</definedName>
    <definedName name="_6410" localSheetId="4">#REF!</definedName>
    <definedName name="_6410">#REF!</definedName>
    <definedName name="_6411" localSheetId="2">#REF!</definedName>
    <definedName name="_6411" localSheetId="4">#REF!</definedName>
    <definedName name="_6411">#REF!</definedName>
    <definedName name="_6412" localSheetId="2">#REF!</definedName>
    <definedName name="_6412" localSheetId="4">#REF!</definedName>
    <definedName name="_6412">#REF!</definedName>
    <definedName name="_6413" localSheetId="2">#REF!</definedName>
    <definedName name="_6413" localSheetId="4">#REF!</definedName>
    <definedName name="_6413">#REF!</definedName>
    <definedName name="_6414" localSheetId="2">#REF!</definedName>
    <definedName name="_6414" localSheetId="4">#REF!</definedName>
    <definedName name="_6414">#REF!</definedName>
    <definedName name="_6415" localSheetId="2">#REF!</definedName>
    <definedName name="_6415" localSheetId="4">#REF!</definedName>
    <definedName name="_6415">#REF!</definedName>
    <definedName name="_6416" localSheetId="2">#REF!</definedName>
    <definedName name="_6416" localSheetId="4">#REF!</definedName>
    <definedName name="_6416">#REF!</definedName>
    <definedName name="_6417" localSheetId="2">#REF!</definedName>
    <definedName name="_6417" localSheetId="4">#REF!</definedName>
    <definedName name="_6417">#REF!</definedName>
    <definedName name="_6418" localSheetId="2">#REF!</definedName>
    <definedName name="_6418" localSheetId="4">#REF!</definedName>
    <definedName name="_6418">#REF!</definedName>
    <definedName name="_6419" localSheetId="2">#REF!</definedName>
    <definedName name="_6419" localSheetId="4">#REF!</definedName>
    <definedName name="_6419">#REF!</definedName>
    <definedName name="_6420" localSheetId="2">#REF!</definedName>
    <definedName name="_6420" localSheetId="4">#REF!</definedName>
    <definedName name="_6420">#REF!</definedName>
    <definedName name="_6421" localSheetId="2">#REF!</definedName>
    <definedName name="_6421" localSheetId="4">#REF!</definedName>
    <definedName name="_6421">#REF!</definedName>
    <definedName name="_6422">[9]com!$C$473+[9]com!$C$474</definedName>
    <definedName name="_6423" localSheetId="2">#REF!</definedName>
    <definedName name="_6423" localSheetId="4">#REF!</definedName>
    <definedName name="_6423">#REF!</definedName>
    <definedName name="_6425" localSheetId="2">#REF!</definedName>
    <definedName name="_6425" localSheetId="4">#REF!</definedName>
    <definedName name="_6425">#REF!</definedName>
    <definedName name="_6428" localSheetId="2">#REF!</definedName>
    <definedName name="_6428" localSheetId="4">#REF!</definedName>
    <definedName name="_6428">#REF!</definedName>
    <definedName name="_6429" localSheetId="2">#REF!</definedName>
    <definedName name="_6429" localSheetId="4">#REF!</definedName>
    <definedName name="_6429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50" localSheetId="2">#REF!</definedName>
    <definedName name="_A50" localSheetId="4">#REF!</definedName>
    <definedName name="_A50">#REF!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C2" localSheetId="2">[10]Group!#REF!</definedName>
    <definedName name="_AC2" localSheetId="4">[10]Group!#REF!</definedName>
    <definedName name="_AC2">[10]Group!#REF!</definedName>
    <definedName name="_AF2" localSheetId="2">#REF!</definedName>
    <definedName name="_AF2" localSheetId="4">#REF!</definedName>
    <definedName name="_AF2">#REF!</definedName>
    <definedName name="_AF3" localSheetId="2">[10]Group!#REF!</definedName>
    <definedName name="_AF3" localSheetId="4">[10]Group!#REF!</definedName>
    <definedName name="_AF3">[10]Group!#REF!</definedName>
    <definedName name="_AM1" localSheetId="2">[10]Group!#REF!</definedName>
    <definedName name="_AM1" localSheetId="4">[10]Group!#REF!</definedName>
    <definedName name="_AM1">[10]Group!#REF!</definedName>
    <definedName name="_AM5">[11]Group!$D$137</definedName>
    <definedName name="_AMM" localSheetId="2">#REF!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2">[10]Group!#REF!</definedName>
    <definedName name="_ANN2" localSheetId="4">[10]Group!#REF!</definedName>
    <definedName name="_ANN2">[10]Group!#REF!</definedName>
    <definedName name="_ANN6" localSheetId="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2">[10]Group!#REF!</definedName>
    <definedName name="_AZ2" localSheetId="4">[10]Group!#REF!</definedName>
    <definedName name="_AZ2">[10]Group!#REF!</definedName>
    <definedName name="_BOI04" localSheetId="2">#REF!</definedName>
    <definedName name="_BOI04" localSheetId="4">#REF!</definedName>
    <definedName name="_BOI04">#REF!</definedName>
    <definedName name="_C2" localSheetId="2">[10]Group!#REF!</definedName>
    <definedName name="_C2" localSheetId="4">[10]Group!#REF!</definedName>
    <definedName name="_C2">[10]Group!#REF!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DAT1" localSheetId="2">'[13]172110'!#REF!</definedName>
    <definedName name="_DAT1" localSheetId="4">'[13]172110'!#REF!</definedName>
    <definedName name="_DAT1">'[13]172110'!#REF!</definedName>
    <definedName name="_DAT10" localSheetId="2">#REF!</definedName>
    <definedName name="_DAT10" localSheetId="4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2">#REF!</definedName>
    <definedName name="_DAT12" localSheetId="4">#REF!</definedName>
    <definedName name="_DAT12">#REF!</definedName>
    <definedName name="_DAT2" localSheetId="2">#REF!</definedName>
    <definedName name="_DAT2" localSheetId="4">#REF!</definedName>
    <definedName name="_DAT2">#REF!</definedName>
    <definedName name="_DAT3" localSheetId="2">#REF!</definedName>
    <definedName name="_DAT3" localSheetId="4">#REF!</definedName>
    <definedName name="_DAT3">#REF!</definedName>
    <definedName name="_DAT4" localSheetId="2">'[13]172110'!#REF!</definedName>
    <definedName name="_DAT4" localSheetId="4">'[13]172110'!#REF!</definedName>
    <definedName name="_DAT4">'[13]172110'!#REF!</definedName>
    <definedName name="_DAT5" localSheetId="2">'[13]172110'!#REF!</definedName>
    <definedName name="_DAT5" localSheetId="4">'[13]172110'!#REF!</definedName>
    <definedName name="_DAT5">'[13]172110'!#REF!</definedName>
    <definedName name="_DAT6" localSheetId="2">#REF!</definedName>
    <definedName name="_DAT6" localSheetId="4">#REF!</definedName>
    <definedName name="_DAT6">#REF!</definedName>
    <definedName name="_DAT7" localSheetId="2">#REF!</definedName>
    <definedName name="_DAT7" localSheetId="4">#REF!</definedName>
    <definedName name="_DAT7">#REF!</definedName>
    <definedName name="_DAT8" localSheetId="2">'[13]172110'!#REF!</definedName>
    <definedName name="_DAT8" localSheetId="4">'[13]172110'!#REF!</definedName>
    <definedName name="_DAT8">'[13]172110'!#REF!</definedName>
    <definedName name="_DAT9" localSheetId="2">'[13]172110'!#REF!</definedName>
    <definedName name="_DAT9" localSheetId="4">'[13]172110'!#REF!</definedName>
    <definedName name="_DAT9">'[13]172110'!#REF!</definedName>
    <definedName name="_F2" localSheetId="2">#REF!</definedName>
    <definedName name="_F2" localSheetId="4">#REF!</definedName>
    <definedName name="_F2">#REF!</definedName>
    <definedName name="_F3" localSheetId="2">[10]Group!#REF!</definedName>
    <definedName name="_F3" localSheetId="4">[10]Group!#REF!</definedName>
    <definedName name="_F3">[10]Group!#REF!</definedName>
    <definedName name="_Fill" localSheetId="2" hidden="1">[14]detail!#REF!</definedName>
    <definedName name="_Fill" localSheetId="4" hidden="1">[14]detail!#REF!</definedName>
    <definedName name="_Fill" hidden="1">[14]detail!#REF!</definedName>
    <definedName name="_FS1210" localSheetId="2">#REF!</definedName>
    <definedName name="_FS1210" localSheetId="4">#REF!</definedName>
    <definedName name="_FS1210">#REF!</definedName>
    <definedName name="_FS1220" localSheetId="2">#REF!</definedName>
    <definedName name="_FS1220" localSheetId="4">#REF!</definedName>
    <definedName name="_FS1220">#REF!</definedName>
    <definedName name="_FS1230" localSheetId="2">#REF!</definedName>
    <definedName name="_FS1230" localSheetId="4">#REF!</definedName>
    <definedName name="_FS1230">#REF!</definedName>
    <definedName name="_FS1310" localSheetId="2">#REF!</definedName>
    <definedName name="_FS1310" localSheetId="4">#REF!</definedName>
    <definedName name="_FS1310">#REF!</definedName>
    <definedName name="_FS1320" localSheetId="2">#REF!</definedName>
    <definedName name="_FS1320" localSheetId="4">#REF!</definedName>
    <definedName name="_FS1320">#REF!</definedName>
    <definedName name="_FS1330" localSheetId="2">#REF!</definedName>
    <definedName name="_FS1330" localSheetId="4">#REF!</definedName>
    <definedName name="_FS1330">#REF!</definedName>
    <definedName name="_FS1340" localSheetId="2">#REF!</definedName>
    <definedName name="_FS1340" localSheetId="4">#REF!</definedName>
    <definedName name="_FS1340">#REF!</definedName>
    <definedName name="_FS1350" localSheetId="2">#REF!</definedName>
    <definedName name="_FS1350" localSheetId="4">#REF!</definedName>
    <definedName name="_FS1350">#REF!</definedName>
    <definedName name="_FS1360" localSheetId="2">#REF!</definedName>
    <definedName name="_FS1360" localSheetId="4">#REF!</definedName>
    <definedName name="_FS1360">#REF!</definedName>
    <definedName name="_FS1370" localSheetId="2">#REF!</definedName>
    <definedName name="_FS1370" localSheetId="4">#REF!</definedName>
    <definedName name="_FS1370">#REF!</definedName>
    <definedName name="_FS1510" localSheetId="2">#REF!</definedName>
    <definedName name="_FS1510" localSheetId="4">#REF!</definedName>
    <definedName name="_FS1510">#REF!</definedName>
    <definedName name="_FS1600" localSheetId="2">#REF!</definedName>
    <definedName name="_FS1600" localSheetId="4">#REF!</definedName>
    <definedName name="_FS1600">#REF!</definedName>
    <definedName name="_FS1610" localSheetId="2">#REF!</definedName>
    <definedName name="_FS1610" localSheetId="4">#REF!</definedName>
    <definedName name="_FS1610">#REF!</definedName>
    <definedName name="_FS1700" localSheetId="2">#REF!</definedName>
    <definedName name="_FS1700" localSheetId="4">#REF!</definedName>
    <definedName name="_FS1700">#REF!</definedName>
    <definedName name="_FS1710" localSheetId="2">#REF!</definedName>
    <definedName name="_FS1710" localSheetId="4">#REF!</definedName>
    <definedName name="_FS1710">#REF!</definedName>
    <definedName name="_FS1900" localSheetId="2">#REF!</definedName>
    <definedName name="_FS1900" localSheetId="4">#REF!</definedName>
    <definedName name="_FS1900">#REF!</definedName>
    <definedName name="_FS3100" localSheetId="2">#REF!</definedName>
    <definedName name="_FS3100" localSheetId="4">#REF!</definedName>
    <definedName name="_FS3100">#REF!</definedName>
    <definedName name="_FS3200" localSheetId="2">#REF!</definedName>
    <definedName name="_FS3200" localSheetId="4">#REF!</definedName>
    <definedName name="_FS3200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hidden="1">#REF!</definedName>
    <definedName name="_M5">[11]Group!$B$137</definedName>
    <definedName name="_MM" localSheetId="2">#REF!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2">[10]Group!#REF!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2">#REF!</definedName>
    <definedName name="_SF04" localSheetId="4">#REF!</definedName>
    <definedName name="_SF04">#REF!</definedName>
    <definedName name="_SF1" localSheetId="2">#REF!</definedName>
    <definedName name="_SF1" localSheetId="4">#REF!</definedName>
    <definedName name="_SF1">#REF!</definedName>
    <definedName name="_SF2003" localSheetId="2">#REF!</definedName>
    <definedName name="_SF2003" localSheetId="4">#REF!</definedName>
    <definedName name="_SF2003">#REF!</definedName>
    <definedName name="_Sort" localSheetId="2" hidden="1">#REF!</definedName>
    <definedName name="_Sort" localSheetId="4" hidden="1">#REF!</definedName>
    <definedName name="_Sort" hidden="1">#REF!</definedName>
    <definedName name="_TAX2" localSheetId="2">#REF!</definedName>
    <definedName name="_TAX2" localSheetId="4">#REF!</definedName>
    <definedName name="_TAX2">#REF!</definedName>
    <definedName name="_U6" localSheetId="2">#REF!</definedName>
    <definedName name="_U6" localSheetId="4">#REF!</definedName>
    <definedName name="_U6">#REF!</definedName>
    <definedName name="_U7">[11]Group!$B$158</definedName>
    <definedName name="_U8" localSheetId="2">[10]Group!#REF!</definedName>
    <definedName name="_U8" localSheetId="4">[10]Group!#REF!</definedName>
    <definedName name="_U8">[10]Group!#REF!</definedName>
    <definedName name="_Z2" localSheetId="2">[10]Group!#REF!</definedName>
    <definedName name="_Z2" localSheetId="4">[10]Group!#REF!</definedName>
    <definedName name="_Z2">[10]Group!#REF!</definedName>
    <definedName name="A" localSheetId="2">#REF!</definedName>
    <definedName name="A" localSheetId="4">#REF!</definedName>
    <definedName name="A">#REF!</definedName>
    <definedName name="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>#REF!</definedName>
    <definedName name="AAA" localSheetId="4">#REF!</definedName>
    <definedName name="AAA">#REF!</definedName>
    <definedName name="af" localSheetId="2">[15]Group!#REF!</definedName>
    <definedName name="af" localSheetId="4">[15]Group!#REF!</definedName>
    <definedName name="af">[15]Group!#REF!</definedName>
    <definedName name="agdump" localSheetId="2">#REF!</definedName>
    <definedName name="agdump" localSheetId="4">#REF!</definedName>
    <definedName name="agdump">#REF!</definedName>
    <definedName name="AGE" localSheetId="2">#REF!</definedName>
    <definedName name="AGE" localSheetId="4">#REF!</definedName>
    <definedName name="AGE">#REF!</definedName>
    <definedName name="agedump" localSheetId="2">#REF!</definedName>
    <definedName name="agedump" localSheetId="4">#REF!</definedName>
    <definedName name="agedump">#REF!</definedName>
    <definedName name="agencydump" localSheetId="2">#REF!</definedName>
    <definedName name="agencydump" localSheetId="4">#REF!</definedName>
    <definedName name="agencydump">#REF!</definedName>
    <definedName name="AGENCYLY" localSheetId="2">#REF!</definedName>
    <definedName name="AGENCYLY" localSheetId="4">#REF!</definedName>
    <definedName name="AGENCYLY">#REF!</definedName>
    <definedName name="AGENCYPLAN" localSheetId="2">#REF!</definedName>
    <definedName name="AGENCYPLAN" localSheetId="4">#REF!</definedName>
    <definedName name="AGENCYPLAN">#REF!</definedName>
    <definedName name="AMOUNT" localSheetId="2">'[16]10'!#REF!</definedName>
    <definedName name="AMOUNT" localSheetId="4">'[16]10'!#REF!</definedName>
    <definedName name="AMOUNT">'[16]10'!#REF!</definedName>
    <definedName name="APR" localSheetId="2">#REF!</definedName>
    <definedName name="APR" localSheetId="4">#REF!</definedName>
    <definedName name="APR">#REF!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AUG" localSheetId="2">#REF!</definedName>
    <definedName name="AUG" localSheetId="4">#REF!</definedName>
    <definedName name="AUG">#REF!</definedName>
    <definedName name="B" localSheetId="2">#REF!</definedName>
    <definedName name="B" localSheetId="4">#REF!</definedName>
    <definedName name="B">#REF!</definedName>
    <definedName name="balloon">[17]Assumptions!$C$20</definedName>
    <definedName name="bb" localSheetId="2">'[18]PS1L(Most)'!#REF!</definedName>
    <definedName name="bb" localSheetId="4">'[18]PS1L(Most)'!#REF!</definedName>
    <definedName name="bb">'[18]PS1L(Most)'!#REF!</definedName>
    <definedName name="BOI" localSheetId="2">#REF!</definedName>
    <definedName name="BOI" localSheetId="4">#REF!</definedName>
    <definedName name="BOI">#REF!</definedName>
    <definedName name="BOITABLE" localSheetId="2">#REF!</definedName>
    <definedName name="BOITABLE" localSheetId="4">#REF!</definedName>
    <definedName name="BOITABLE">#REF!</definedName>
    <definedName name="C_" localSheetId="2">#REF!</definedName>
    <definedName name="C_" localSheetId="4">#REF!</definedName>
    <definedName name="C_">#REF!</definedName>
    <definedName name="C_2" localSheetId="2">[19]Group!#REF!</definedName>
    <definedName name="C_2" localSheetId="4">[19]Group!#REF!</definedName>
    <definedName name="C_2">[19]Group!#REF!</definedName>
    <definedName name="CalcAgencyPrice" localSheetId="2">#REF!</definedName>
    <definedName name="CalcAgencyPrice" localSheetId="4">#REF!</definedName>
    <definedName name="CalcAgencyPrice">#REF!</definedName>
    <definedName name="Cashflows" localSheetId="2">#REF!</definedName>
    <definedName name="Cashflows" localSheetId="4">#REF!</definedName>
    <definedName name="Cashflows">#REF!</definedName>
    <definedName name="cc" localSheetId="2">'[18]PS1L(Most)'!#REF!</definedName>
    <definedName name="cc" localSheetId="4">'[18]PS1L(Most)'!#REF!</definedName>
    <definedName name="cc">'[18]PS1L(Most)'!#REF!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IMT" localSheetId="2">#REF!</definedName>
    <definedName name="CIMT" localSheetId="4">#REF!</definedName>
    <definedName name="CIMT">#REF!</definedName>
    <definedName name="CIMT2" localSheetId="2">#REF!</definedName>
    <definedName name="CIMT2" localSheetId="4">#REF!</definedName>
    <definedName name="CIMT2">#REF!</definedName>
    <definedName name="CIMTABLE" localSheetId="2">#REF!</definedName>
    <definedName name="CIMTABLE" localSheetId="4">#REF!</definedName>
    <definedName name="CIMTABLE">#REF!</definedName>
    <definedName name="CIMTABLE1" localSheetId="2">#REF!</definedName>
    <definedName name="CIMTABLE1" localSheetId="4">#REF!</definedName>
    <definedName name="CIMTABLE1">#REF!</definedName>
    <definedName name="CIMTABLE2" localSheetId="2">#REF!</definedName>
    <definedName name="CIMTABLE2" localSheetId="4">#REF!</definedName>
    <definedName name="CIMTABLE2">#REF!</definedName>
    <definedName name="CIMTYPE" localSheetId="2">#REF!</definedName>
    <definedName name="CIMTYPE" localSheetId="4">#REF!</definedName>
    <definedName name="CIMTYPE">#REF!</definedName>
    <definedName name="CIMTYPE1" localSheetId="2">#REF!</definedName>
    <definedName name="CIMTYPE1" localSheetId="4">#REF!</definedName>
    <definedName name="CIMTYPE1">#REF!</definedName>
    <definedName name="CIMTYPE2" localSheetId="2">#REF!</definedName>
    <definedName name="CIMTYPE2" localSheetId="4">#REF!</definedName>
    <definedName name="CIMTYPE2">#REF!</definedName>
    <definedName name="Commission" localSheetId="2">#REF!</definedName>
    <definedName name="Commission" localSheetId="4">#REF!</definedName>
    <definedName name="Commission">#REF!</definedName>
    <definedName name="Contract" localSheetId="2">#REF!</definedName>
    <definedName name="Contract" localSheetId="4">#REF!</definedName>
    <definedName name="Contract">#REF!</definedName>
    <definedName name="COPY_YTD" localSheetId="1">'2'!COPY_YTD</definedName>
    <definedName name="COPY_YTD" localSheetId="2">'3'!COPY_YTD</definedName>
    <definedName name="COPY_YTD">[0]!COPY_YTD</definedName>
    <definedName name="cost" localSheetId="1">#REF!</definedName>
    <definedName name="cost" localSheetId="2">#REF!</definedName>
    <definedName name="cost" localSheetId="4">#REF!</definedName>
    <definedName name="cost">#REF!</definedName>
    <definedName name="counter">[20]Cal!$A$1</definedName>
    <definedName name="_xlnm.Criteria" localSheetId="2">#REF!</definedName>
    <definedName name="_xlnm.Criteria" localSheetId="4">#REF!</definedName>
    <definedName name="_xlnm.Criteria">#REF!</definedName>
    <definedName name="CTABLE" localSheetId="2">#REF!</definedName>
    <definedName name="CTABLE" localSheetId="4">#REF!</definedName>
    <definedName name="CTABLE">#REF!</definedName>
    <definedName name="CTYPE" localSheetId="2">#REF!</definedName>
    <definedName name="CTYPE" localSheetId="4">#REF!</definedName>
    <definedName name="CTYPE">#REF!</definedName>
    <definedName name="Current" localSheetId="2">#REF!</definedName>
    <definedName name="Current" localSheetId="4">#REF!</definedName>
    <definedName name="Current">#REF!</definedName>
    <definedName name="D" localSheetId="2">#REF!</definedName>
    <definedName name="D" localSheetId="4">#REF!</definedName>
    <definedName name="D">#REF!</definedName>
    <definedName name="DaRWk1" localSheetId="2">#REF!</definedName>
    <definedName name="DaRWk1" localSheetId="4">#REF!</definedName>
    <definedName name="DaRWk1">#REF!</definedName>
    <definedName name="DaRWk10" localSheetId="2">#REF!</definedName>
    <definedName name="DaRWk10" localSheetId="4">#REF!</definedName>
    <definedName name="DaRWk10">#REF!</definedName>
    <definedName name="DaRWk11" localSheetId="2">#REF!</definedName>
    <definedName name="DaRWk11" localSheetId="4">#REF!</definedName>
    <definedName name="DaRWk11">#REF!</definedName>
    <definedName name="DaRWk12" localSheetId="2">#REF!</definedName>
    <definedName name="DaRWk12" localSheetId="4">#REF!</definedName>
    <definedName name="DaRWk12">#REF!</definedName>
    <definedName name="DaRWk2" localSheetId="2">#REF!</definedName>
    <definedName name="DaRWk2" localSheetId="4">#REF!</definedName>
    <definedName name="DaRWk2">#REF!</definedName>
    <definedName name="DaRWk3" localSheetId="2">#REF!</definedName>
    <definedName name="DaRWk3" localSheetId="4">#REF!</definedName>
    <definedName name="DaRWk3">#REF!</definedName>
    <definedName name="DaRWk4" localSheetId="2">#REF!</definedName>
    <definedName name="DaRWk4" localSheetId="4">#REF!</definedName>
    <definedName name="DaRWk4">#REF!</definedName>
    <definedName name="DaRWk5" localSheetId="2">#REF!</definedName>
    <definedName name="DaRWk5" localSheetId="4">#REF!</definedName>
    <definedName name="DaRWk5">#REF!</definedName>
    <definedName name="DaRWk6" localSheetId="2">#REF!</definedName>
    <definedName name="DaRWk6" localSheetId="4">#REF!</definedName>
    <definedName name="DaRWk6">#REF!</definedName>
    <definedName name="DaRWk8" localSheetId="2">#REF!</definedName>
    <definedName name="DaRWk8" localSheetId="4">#REF!</definedName>
    <definedName name="DaRWk8">#REF!</definedName>
    <definedName name="DaRwk9" localSheetId="2">#REF!</definedName>
    <definedName name="DaRwk9" localSheetId="4">#REF!</definedName>
    <definedName name="DaRwk9">#REF!</definedName>
    <definedName name="DATA" localSheetId="2">#REF!</definedName>
    <definedName name="DATA" localSheetId="4">#REF!</definedName>
    <definedName name="DATA">#REF!</definedName>
    <definedName name="_xlnm.Database" localSheetId="2">#REF!</definedName>
    <definedName name="_xlnm.Database" localSheetId="4">#REF!</definedName>
    <definedName name="_xlnm.Database">#REF!</definedName>
    <definedName name="DataMerit" localSheetId="2">#REF!</definedName>
    <definedName name="DataMerit" localSheetId="4">#REF!</definedName>
    <definedName name="DataMerit">#REF!</definedName>
    <definedName name="DataSCA" localSheetId="2">#REF!</definedName>
    <definedName name="DataSCA" localSheetId="4">#REF!</definedName>
    <definedName name="DataSCA">#REF!</definedName>
    <definedName name="DaWk7" localSheetId="2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2">#REF!</definedName>
    <definedName name="dbrwk1" localSheetId="4">#REF!</definedName>
    <definedName name="dbrwk1">#REF!</definedName>
    <definedName name="dbrwk10" localSheetId="2">#REF!</definedName>
    <definedName name="dbrwk10" localSheetId="4">#REF!</definedName>
    <definedName name="dbrwk10">#REF!</definedName>
    <definedName name="dbrwk11" localSheetId="2">#REF!</definedName>
    <definedName name="dbrwk11" localSheetId="4">#REF!</definedName>
    <definedName name="dbrwk11">#REF!</definedName>
    <definedName name="dbrwk12" localSheetId="2">#REF!</definedName>
    <definedName name="dbrwk12" localSheetId="4">#REF!</definedName>
    <definedName name="dbrwk12">#REF!</definedName>
    <definedName name="dbrwk2" localSheetId="2">#REF!</definedName>
    <definedName name="dbrwk2" localSheetId="4">#REF!</definedName>
    <definedName name="dbrwk2">#REF!</definedName>
    <definedName name="dbrwk3" localSheetId="2">#REF!</definedName>
    <definedName name="dbrwk3" localSheetId="4">#REF!</definedName>
    <definedName name="dbrwk3">#REF!</definedName>
    <definedName name="dbrwk4" localSheetId="2">#REF!</definedName>
    <definedName name="dbrwk4" localSheetId="4">#REF!</definedName>
    <definedName name="dbrwk4">#REF!</definedName>
    <definedName name="dbrwk5" localSheetId="2">#REF!</definedName>
    <definedName name="dbrwk5" localSheetId="4">#REF!</definedName>
    <definedName name="dbrwk5">#REF!</definedName>
    <definedName name="dbrwk6" localSheetId="2">#REF!</definedName>
    <definedName name="dbrwk6" localSheetId="4">#REF!</definedName>
    <definedName name="dbrwk6">#REF!</definedName>
    <definedName name="dbrwk7" localSheetId="2">#REF!</definedName>
    <definedName name="dbrwk7" localSheetId="4">#REF!</definedName>
    <definedName name="dbrwk7">#REF!</definedName>
    <definedName name="dbrwk8" localSheetId="2">#REF!</definedName>
    <definedName name="dbrwk8" localSheetId="4">#REF!</definedName>
    <definedName name="dbrwk8">#REF!</definedName>
    <definedName name="dbrwk9" localSheetId="2">#REF!</definedName>
    <definedName name="dbrwk9" localSheetId="4">#REF!</definedName>
    <definedName name="dbrwk9">#REF!</definedName>
    <definedName name="dcrwk1" localSheetId="2">#REF!</definedName>
    <definedName name="dcrwk1" localSheetId="4">#REF!</definedName>
    <definedName name="dcrwk1">#REF!</definedName>
    <definedName name="dcrwk10" localSheetId="2">#REF!</definedName>
    <definedName name="dcrwk10" localSheetId="4">#REF!</definedName>
    <definedName name="dcrwk10">#REF!</definedName>
    <definedName name="dcrwk11" localSheetId="2">#REF!</definedName>
    <definedName name="dcrwk11" localSheetId="4">#REF!</definedName>
    <definedName name="dcrwk11">#REF!</definedName>
    <definedName name="dcrwk12" localSheetId="2">#REF!</definedName>
    <definedName name="dcrwk12" localSheetId="4">#REF!</definedName>
    <definedName name="dcrwk12">#REF!</definedName>
    <definedName name="dcrwk2" localSheetId="2">#REF!</definedName>
    <definedName name="dcrwk2" localSheetId="4">#REF!</definedName>
    <definedName name="dcrwk2">#REF!</definedName>
    <definedName name="dcrwk3" localSheetId="2">#REF!</definedName>
    <definedName name="dcrwk3" localSheetId="4">#REF!</definedName>
    <definedName name="dcrwk3">#REF!</definedName>
    <definedName name="dcrwk4" localSheetId="2">#REF!</definedName>
    <definedName name="dcrwk4" localSheetId="4">#REF!</definedName>
    <definedName name="dcrwk4">#REF!</definedName>
    <definedName name="dcrwk5" localSheetId="2">#REF!</definedName>
    <definedName name="dcrwk5" localSheetId="4">#REF!</definedName>
    <definedName name="dcrwk5">#REF!</definedName>
    <definedName name="dcrwk6" localSheetId="2">#REF!</definedName>
    <definedName name="dcrwk6" localSheetId="4">#REF!</definedName>
    <definedName name="dcrwk6">#REF!</definedName>
    <definedName name="dcrwk7" localSheetId="2">#REF!</definedName>
    <definedName name="dcrwk7" localSheetId="4">#REF!</definedName>
    <definedName name="dcrwk7">#REF!</definedName>
    <definedName name="dcrwk8" localSheetId="2">#REF!</definedName>
    <definedName name="dcrwk8" localSheetId="4">#REF!</definedName>
    <definedName name="dcrwk8">#REF!</definedName>
    <definedName name="dcrwk9" localSheetId="2">#REF!</definedName>
    <definedName name="dcrwk9" localSheetId="4">#REF!</definedName>
    <definedName name="dcrwk9">#REF!</definedName>
    <definedName name="ddd" localSheetId="1" hidden="1">{"index",#N/A,FALSE,"INDEX"}</definedName>
    <definedName name="ddd" localSheetId="2" hidden="1">{"index",#N/A,FALSE,"INDEX"}</definedName>
    <definedName name="ddd" hidden="1">{"index",#N/A,FALSE,"INDEX"}</definedName>
    <definedName name="DEC" localSheetId="2">#REF!</definedName>
    <definedName name="DEC" localSheetId="4">#REF!</definedName>
    <definedName name="DEC">#REF!</definedName>
    <definedName name="DelDC" localSheetId="2">#REF!</definedName>
    <definedName name="DelDC" localSheetId="4">#REF!</definedName>
    <definedName name="DelDC">#REF!</definedName>
    <definedName name="DelDm" localSheetId="2">#REF!</definedName>
    <definedName name="DelDm" localSheetId="4">#REF!</definedName>
    <definedName name="DelDm">#REF!</definedName>
    <definedName name="Delivery" localSheetId="2">#REF!</definedName>
    <definedName name="Delivery" localSheetId="4">#REF!</definedName>
    <definedName name="Delivery">#REF!</definedName>
    <definedName name="DelType" localSheetId="2">#REF!</definedName>
    <definedName name="DelType" localSheetId="4">#REF!</definedName>
    <definedName name="DelType">#REF!</definedName>
    <definedName name="deptLookup" localSheetId="2">#REF!</definedName>
    <definedName name="deptLookup" localSheetId="4">#REF!</definedName>
    <definedName name="deptLookup">#REF!</definedName>
    <definedName name="diff" localSheetId="2">#REF!</definedName>
    <definedName name="diff" localSheetId="4">#REF!</definedName>
    <definedName name="diff">#REF!</definedName>
    <definedName name="dis_rate" localSheetId="2">#REF!</definedName>
    <definedName name="dis_rate" localSheetId="4">#REF!</definedName>
    <definedName name="dis_rate">#REF!</definedName>
    <definedName name="disc_rate" localSheetId="2">#REF!</definedName>
    <definedName name="disc_rate" localSheetId="4">#REF!</definedName>
    <definedName name="disc_rate">#REF!</definedName>
    <definedName name="dumppr" localSheetId="2">#REF!</definedName>
    <definedName name="dumppr" localSheetId="4">#REF!</definedName>
    <definedName name="dumppr">#REF!</definedName>
    <definedName name="E" localSheetId="2">#REF!</definedName>
    <definedName name="E" localSheetId="4">#REF!</definedName>
    <definedName name="E">#REF!</definedName>
    <definedName name="eee" localSheetId="1" hidden="1">{"revsale",#N/A,FALSE,"REV-ยุพดี"}</definedName>
    <definedName name="eee" localSheetId="2" hidden="1">{"revsale",#N/A,FALSE,"REV-ยุพดี"}</definedName>
    <definedName name="eee" hidden="1">{"revsale",#N/A,FALSE,"REV-ยุพดี"}</definedName>
    <definedName name="Effective">[22]Reference!$A$19</definedName>
    <definedName name="ESY" localSheetId="2">#REF!</definedName>
    <definedName name="ESY" localSheetId="4">#REF!</definedName>
    <definedName name="ESY">#REF!</definedName>
    <definedName name="_xlnm.Extract" localSheetId="2">#REF!</definedName>
    <definedName name="_xlnm.Extract" localSheetId="4">#REF!</definedName>
    <definedName name="_xlnm.Extract">#REF!</definedName>
    <definedName name="f" localSheetId="1" hidden="1">{"'Model'!$A$1:$N$53"}</definedName>
    <definedName name="f" localSheetId="2" hidden="1">{"'Model'!$A$1:$N$53"}</definedName>
    <definedName name="f" hidden="1">{"'Model'!$A$1:$N$53"}</definedName>
    <definedName name="FAC" localSheetId="2">#REF!</definedName>
    <definedName name="FAC" localSheetId="4">#REF!</definedName>
    <definedName name="FAC">#REF!</definedName>
    <definedName name="FEB" localSheetId="2">#REF!</definedName>
    <definedName name="FEB" localSheetId="4">#REF!</definedName>
    <definedName name="FEB">#REF!</definedName>
    <definedName name="FG" localSheetId="2">#REF!</definedName>
    <definedName name="FG" localSheetId="4">#REF!</definedName>
    <definedName name="FG">#REF!</definedName>
    <definedName name="freq" localSheetId="2">'[23]Lease Schedule'!#REF!</definedName>
    <definedName name="freq" localSheetId="4">'[23]Lease Schedule'!#REF!</definedName>
    <definedName name="freq">'[23]Lease Schedule'!#REF!</definedName>
    <definedName name="freqSenior" localSheetId="2">'[23]Lease Schedule'!#REF!</definedName>
    <definedName name="freqSenior" localSheetId="4">'[23]Lease Schedule'!#REF!</definedName>
    <definedName name="freqSenior">'[23]Lease Schedule'!#REF!</definedName>
    <definedName name="FS_BS01" localSheetId="2">#REF!</definedName>
    <definedName name="FS_BS01" localSheetId="4">#REF!</definedName>
    <definedName name="FS_BS01">#REF!</definedName>
    <definedName name="FS_BS02" localSheetId="2">#REF!</definedName>
    <definedName name="FS_BS02" localSheetId="4">#REF!</definedName>
    <definedName name="FS_BS02">#REF!</definedName>
    <definedName name="FS_BS03" localSheetId="2">#REF!</definedName>
    <definedName name="FS_BS03" localSheetId="4">#REF!</definedName>
    <definedName name="FS_BS03">#REF!</definedName>
    <definedName name="FS_BS04" localSheetId="2">#REF!</definedName>
    <definedName name="FS_BS04" localSheetId="4">#REF!</definedName>
    <definedName name="FS_BS04">#REF!</definedName>
    <definedName name="FS_BS05" localSheetId="2">#REF!</definedName>
    <definedName name="FS_BS05" localSheetId="4">#REF!</definedName>
    <definedName name="FS_BS05">#REF!</definedName>
    <definedName name="FS_BSAS" localSheetId="2">#REF!</definedName>
    <definedName name="FS_BSAS" localSheetId="4">#REF!</definedName>
    <definedName name="FS_BSAS">#REF!</definedName>
    <definedName name="FS_BSLI" localSheetId="2">#REF!</definedName>
    <definedName name="FS_BSLI" localSheetId="4">#REF!</definedName>
    <definedName name="FS_BSLI">#REF!</definedName>
    <definedName name="FS_PL01" localSheetId="2">#REF!</definedName>
    <definedName name="FS_PL01" localSheetId="4">#REF!</definedName>
    <definedName name="FS_PL01">#REF!</definedName>
    <definedName name="FS_PL02" localSheetId="2">#REF!</definedName>
    <definedName name="FS_PL02" localSheetId="4">#REF!</definedName>
    <definedName name="FS_PL02">#REF!</definedName>
    <definedName name="FS_PL03" localSheetId="2">#REF!</definedName>
    <definedName name="FS_PL03" localSheetId="4">#REF!</definedName>
    <definedName name="FS_PL03">#REF!</definedName>
    <definedName name="FS_PL04" localSheetId="2">#REF!</definedName>
    <definedName name="FS_PL04" localSheetId="4">#REF!</definedName>
    <definedName name="FS_PL04">#REF!</definedName>
    <definedName name="FS_PL05" localSheetId="2">#REF!</definedName>
    <definedName name="FS_PL05" localSheetId="4">#REF!</definedName>
    <definedName name="FS_PL05">#REF!</definedName>
    <definedName name="FS_PRLO" localSheetId="2">#REF!</definedName>
    <definedName name="FS_PRLO" localSheetId="4">#REF!</definedName>
    <definedName name="FS_PRLO">#REF!</definedName>
    <definedName name="FS_REEN" localSheetId="2">#REF!</definedName>
    <definedName name="FS_REEN" localSheetId="4">#REF!</definedName>
    <definedName name="FS_REEN">#REF!</definedName>
    <definedName name="FS1110_A" localSheetId="2">#REF!</definedName>
    <definedName name="FS1110_A" localSheetId="4">#REF!</definedName>
    <definedName name="FS1110_A">#REF!</definedName>
    <definedName name="FS1110_B" localSheetId="2">#REF!</definedName>
    <definedName name="FS1110_B" localSheetId="4">#REF!</definedName>
    <definedName name="FS1110_B">#REF!</definedName>
    <definedName name="FS1130_A" localSheetId="2">#REF!</definedName>
    <definedName name="FS1130_A" localSheetId="4">#REF!</definedName>
    <definedName name="FS1130_A">#REF!</definedName>
    <definedName name="FS1130_B" localSheetId="2">#REF!</definedName>
    <definedName name="FS1130_B" localSheetId="4">#REF!</definedName>
    <definedName name="FS1130_B">#REF!</definedName>
    <definedName name="FS1140_A" localSheetId="2">#REF!</definedName>
    <definedName name="FS1140_A" localSheetId="4">#REF!</definedName>
    <definedName name="FS1140_A">#REF!</definedName>
    <definedName name="FS1140_B" localSheetId="2">#REF!</definedName>
    <definedName name="FS1140_B" localSheetId="4">#REF!</definedName>
    <definedName name="FS1140_B">#REF!</definedName>
    <definedName name="GPA." localSheetId="2">#REF!</definedName>
    <definedName name="GPA." localSheetId="4">#REF!</definedName>
    <definedName name="GPA.">#REF!</definedName>
    <definedName name="GrphActSales" localSheetId="2">#REF!</definedName>
    <definedName name="GrphActSales" localSheetId="4">#REF!</definedName>
    <definedName name="GrphActSales">#REF!</definedName>
    <definedName name="GrphActStk" localSheetId="2">#REF!</definedName>
    <definedName name="GrphActStk" localSheetId="4">#REF!</definedName>
    <definedName name="GrphActStk">#REF!</definedName>
    <definedName name="GrphPlanSales" localSheetId="2">#REF!</definedName>
    <definedName name="GrphPlanSales" localSheetId="4">#REF!</definedName>
    <definedName name="GrphPlanSales">#REF!</definedName>
    <definedName name="GrphTgtStk" localSheetId="2">#REF!</definedName>
    <definedName name="GrphTgtStk" localSheetId="4">#REF!</definedName>
    <definedName name="GrphTgtStk">#REF!</definedName>
    <definedName name="hide" localSheetId="1">'2'!hide</definedName>
    <definedName name="hide" localSheetId="2">'3'!hide</definedName>
    <definedName name="hide">[0]!hide</definedName>
    <definedName name="HRDWH" localSheetId="1">#REF!</definedName>
    <definedName name="HRDWH" localSheetId="2">#REF!</definedName>
    <definedName name="HRDWH" localSheetId="4">#REF!</definedName>
    <definedName name="HRDWH">#REF!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1">'2'!huppc</definedName>
    <definedName name="huppc" localSheetId="2">'3'!huppc</definedName>
    <definedName name="huppc">[0]!huppc</definedName>
    <definedName name="IELWSALES" localSheetId="1">#REF!</definedName>
    <definedName name="IELWSALES" localSheetId="2">#REF!</definedName>
    <definedName name="IELWSALES" localSheetId="4">#REF!</definedName>
    <definedName name="IELWSALES">#REF!</definedName>
    <definedName name="IELYSALES" localSheetId="2">#REF!</definedName>
    <definedName name="IELYSALES" localSheetId="4">#REF!</definedName>
    <definedName name="IELYSALES">#REF!</definedName>
    <definedName name="IEPLANSALES" localSheetId="2">#REF!</definedName>
    <definedName name="IEPLANSALES" localSheetId="4">#REF!</definedName>
    <definedName name="IEPLANSALES">#REF!</definedName>
    <definedName name="IESP" localSheetId="2">#REF!</definedName>
    <definedName name="IESP" localSheetId="4">#REF!</definedName>
    <definedName name="IESP">#REF!</definedName>
    <definedName name="INPUT" localSheetId="2">#REF!</definedName>
    <definedName name="INPUT" localSheetId="4">#REF!</definedName>
    <definedName name="INPUT">#REF!</definedName>
    <definedName name="INPUTGRID" localSheetId="2">#REF!</definedName>
    <definedName name="INPUTGRID" localSheetId="4">#REF!</definedName>
    <definedName name="INPUTGRID">#REF!</definedName>
    <definedName name="IntFreeCred" localSheetId="2">#REF!</definedName>
    <definedName name="IntFreeCred" localSheetId="4">#REF!</definedName>
    <definedName name="IntFreeCred">#REF!</definedName>
    <definedName name="issue_date" localSheetId="2">#REF!</definedName>
    <definedName name="issue_date" localSheetId="4">#REF!</definedName>
    <definedName name="issue_date">#REF!</definedName>
    <definedName name="JAN" localSheetId="2">#REF!</definedName>
    <definedName name="JAN" localSheetId="4">#REF!</definedName>
    <definedName name="JAN">#REF!</definedName>
    <definedName name="jan_dec" localSheetId="2">#REF!</definedName>
    <definedName name="jan_dec" localSheetId="4">#REF!</definedName>
    <definedName name="jan_dec">#REF!</definedName>
    <definedName name="jan_june" localSheetId="2">#REF!</definedName>
    <definedName name="jan_june" localSheetId="4">#REF!</definedName>
    <definedName name="jan_june">#REF!</definedName>
    <definedName name="JP" localSheetId="2">'[24]original prepay'!#REF!</definedName>
    <definedName name="JP" localSheetId="4">'[24]original prepay'!#REF!</definedName>
    <definedName name="JP">'[24]original prepay'!#REF!</definedName>
    <definedName name="JPY" localSheetId="2">#REF!</definedName>
    <definedName name="JPY" localSheetId="4">#REF!</definedName>
    <definedName name="JPY">#REF!</definedName>
    <definedName name="JUL" localSheetId="2">#REF!</definedName>
    <definedName name="JUL" localSheetId="4">#REF!</definedName>
    <definedName name="JUL">#REF!</definedName>
    <definedName name="jul_dec" localSheetId="2">#REF!</definedName>
    <definedName name="jul_dec" localSheetId="4">#REF!</definedName>
    <definedName name="jul_dec">#REF!</definedName>
    <definedName name="JUN" localSheetId="2">#REF!</definedName>
    <definedName name="JUN" localSheetId="4">#REF!</definedName>
    <definedName name="JUN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2">[25]group!#REF!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2">#REF!</definedName>
    <definedName name="LASTCOLUMNCELL" localSheetId="4">#REF!</definedName>
    <definedName name="LASTCOLUMNCELL">#REF!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loan" localSheetId="2">[25]group!#REF!</definedName>
    <definedName name="loan" localSheetId="4">[25]group!#REF!</definedName>
    <definedName name="loan">[25]group!#REF!</definedName>
    <definedName name="loanPV" localSheetId="2">'[23]Lease Schedule'!#REF!</definedName>
    <definedName name="loanPV" localSheetId="4">'[23]Lease Schedule'!#REF!</definedName>
    <definedName name="loanPV">'[23]Lease Schedule'!#REF!</definedName>
    <definedName name="LOC" localSheetId="2">#REF!</definedName>
    <definedName name="LOC" localSheetId="4">#REF!</definedName>
    <definedName name="LOC">#REF!</definedName>
    <definedName name="LOT">[26]LOT!$B$2:$C$1701</definedName>
    <definedName name="LWSALES" localSheetId="2">#REF!</definedName>
    <definedName name="LWSALES" localSheetId="4">#REF!</definedName>
    <definedName name="LWSALES">#REF!</definedName>
    <definedName name="LYBin" localSheetId="2">#REF!</definedName>
    <definedName name="LYBin" localSheetId="4">#REF!</definedName>
    <definedName name="LYBin">#REF!</definedName>
    <definedName name="LYHolds" localSheetId="2">#REF!</definedName>
    <definedName name="LYHolds" localSheetId="4">#REF!</definedName>
    <definedName name="LYHolds">#REF!</definedName>
    <definedName name="LYNet" localSheetId="2">#REF!</definedName>
    <definedName name="LYNet" localSheetId="4">#REF!</definedName>
    <definedName name="LYNet">#REF!</definedName>
    <definedName name="LYoos" localSheetId="2">#REF!</definedName>
    <definedName name="LYoos" localSheetId="4">#REF!</definedName>
    <definedName name="LYoos">#REF!</definedName>
    <definedName name="LYReselects" localSheetId="2">#REF!</definedName>
    <definedName name="LYReselects" localSheetId="4">#REF!</definedName>
    <definedName name="LYReselects">#REF!</definedName>
    <definedName name="LYReturns" localSheetId="2">#REF!</definedName>
    <definedName name="LYReturns" localSheetId="4">#REF!</definedName>
    <definedName name="LYReturns">#REF!</definedName>
    <definedName name="LYSales" localSheetId="2">#REF!</definedName>
    <definedName name="LYSales" localSheetId="4">#REF!</definedName>
    <definedName name="LYSales">#REF!</definedName>
    <definedName name="LYTotal" localSheetId="2">#REF!</definedName>
    <definedName name="LYTotal" localSheetId="4">#REF!</definedName>
    <definedName name="LYTotal">#REF!</definedName>
    <definedName name="m" localSheetId="2">#REF!</definedName>
    <definedName name="m" localSheetId="4">#REF!</definedName>
    <definedName name="m">#REF!</definedName>
    <definedName name="Macro3" localSheetId="2">[27]!Macro3</definedName>
    <definedName name="Macro3" localSheetId="4">[27]!Macro3</definedName>
    <definedName name="Macro3">[27]!Macro3</definedName>
    <definedName name="MAIN" localSheetId="2">#REF!</definedName>
    <definedName name="MAIN" localSheetId="4">#REF!</definedName>
    <definedName name="MAIN">#REF!</definedName>
    <definedName name="MAR" localSheetId="2">#REF!</definedName>
    <definedName name="MAR" localSheetId="4">#REF!</definedName>
    <definedName name="MAR">#REF!</definedName>
    <definedName name="margin" localSheetId="2">[17]Assumptions!#REF!</definedName>
    <definedName name="margin" localSheetId="4">[17]Assumptions!#REF!</definedName>
    <definedName name="margin">[17]Assumptions!#REF!</definedName>
    <definedName name="MARGINPLAN" localSheetId="2">#REF!</definedName>
    <definedName name="MARGINPLAN" localSheetId="4">#REF!</definedName>
    <definedName name="MARGINPLAN">#REF!</definedName>
    <definedName name="MARGINPROJ" localSheetId="2">#REF!</definedName>
    <definedName name="MARGINPROJ" localSheetId="4">#REF!</definedName>
    <definedName name="MARGINPROJ">#REF!</definedName>
    <definedName name="MASTER">[28]MASTER!$B$9:$E$507</definedName>
    <definedName name="MAY" localSheetId="2">#REF!</definedName>
    <definedName name="MAY" localSheetId="4">#REF!</definedName>
    <definedName name="MAY">#REF!</definedName>
    <definedName name="Merit" localSheetId="2">#REF!</definedName>
    <definedName name="Merit" localSheetId="4">#REF!</definedName>
    <definedName name="Merit">#REF!</definedName>
    <definedName name="Merit2010" localSheetId="2">#REF!</definedName>
    <definedName name="Merit2010" localSheetId="4">#REF!</definedName>
    <definedName name="Merit2010">#REF!</definedName>
    <definedName name="Merit2011" localSheetId="2">#REF!</definedName>
    <definedName name="Merit2011" localSheetId="4">#REF!</definedName>
    <definedName name="Merit2011">#REF!</definedName>
    <definedName name="mm" localSheetId="2">#REF!</definedName>
    <definedName name="mm" localSheetId="4">#REF!</definedName>
    <definedName name="mm">#REF!</definedName>
    <definedName name="Move" localSheetId="2">#REF!</definedName>
    <definedName name="Move" localSheetId="4">#REF!</definedName>
    <definedName name="Move">#REF!</definedName>
    <definedName name="Movement" localSheetId="2">#REF!</definedName>
    <definedName name="Movement" localSheetId="4">#REF!</definedName>
    <definedName name="Movement">#REF!</definedName>
    <definedName name="nn" localSheetId="2">#REF!</definedName>
    <definedName name="nn" localSheetId="4">#REF!</definedName>
    <definedName name="nn">#REF!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2">#REF!</definedName>
    <definedName name="NORMAL" localSheetId="4">#REF!</definedName>
    <definedName name="NORMAL">#REF!</definedName>
    <definedName name="NOV" localSheetId="2">#REF!</definedName>
    <definedName name="NOV" localSheetId="4">#REF!</definedName>
    <definedName name="NOV">#REF!</definedName>
    <definedName name="NOV2003_A" localSheetId="2">#REF!</definedName>
    <definedName name="NOV2003_A" localSheetId="4">#REF!</definedName>
    <definedName name="NOV2003_A">#REF!</definedName>
    <definedName name="NUM_DOCS" localSheetId="2">#REF!</definedName>
    <definedName name="NUM_DOCS" localSheetId="4">#REF!</definedName>
    <definedName name="NUM_DOCS">#REF!</definedName>
    <definedName name="OA" localSheetId="2">#REF!</definedName>
    <definedName name="OA" localSheetId="4">#REF!</definedName>
    <definedName name="OA">#REF!</definedName>
    <definedName name="oc" localSheetId="2">#REF!</definedName>
    <definedName name="oc" localSheetId="4">#REF!</definedName>
    <definedName name="oc">#REF!</definedName>
    <definedName name="OCT" localSheetId="2">#REF!</definedName>
    <definedName name="OCT" localSheetId="4">#REF!</definedName>
    <definedName name="OCT">#REF!</definedName>
    <definedName name="OESY" localSheetId="2">#REF!</definedName>
    <definedName name="OESY" localSheetId="4">#REF!</definedName>
    <definedName name="OESY">#REF!</definedName>
    <definedName name="OK" localSheetId="2">#REF!</definedName>
    <definedName name="OK" localSheetId="4">#REF!</definedName>
    <definedName name="OK">#REF!</definedName>
    <definedName name="PA" localSheetId="2">#REF!</definedName>
    <definedName name="PA" localSheetId="4">#REF!</definedName>
    <definedName name="PA">#REF!</definedName>
    <definedName name="PA_Oct_12" localSheetId="2">#REF!</definedName>
    <definedName name="PA_Oct_12" localSheetId="4">#REF!</definedName>
    <definedName name="PA_Oct_12">#REF!</definedName>
    <definedName name="PA2_2012" localSheetId="2">#REF!</definedName>
    <definedName name="PA2_2012" localSheetId="4">#REF!</definedName>
    <definedName name="PA2_2012">#REF!</definedName>
    <definedName name="PAdd" localSheetId="2">#REF!</definedName>
    <definedName name="PAdd" localSheetId="4">#REF!</definedName>
    <definedName name="PAdd">#REF!</definedName>
    <definedName name="PArev1" localSheetId="2">#REF!</definedName>
    <definedName name="PArev1" localSheetId="4">#REF!</definedName>
    <definedName name="PArev1">#REF!</definedName>
    <definedName name="PARTNERS_INITIALS" localSheetId="2">#REF!</definedName>
    <definedName name="PARTNERS_INITIALS" localSheetId="4">#REF!</definedName>
    <definedName name="PARTNERS_INITIALS">#REF!</definedName>
    <definedName name="PHP_R" localSheetId="2">#REF!</definedName>
    <definedName name="PHP_R" localSheetId="4">#REF!</definedName>
    <definedName name="PHP_R">#REF!</definedName>
    <definedName name="PHP_T" localSheetId="2">#REF!</definedName>
    <definedName name="PHP_T" localSheetId="4">#REF!</definedName>
    <definedName name="PHP_T">#REF!</definedName>
    <definedName name="PIMTABLE" localSheetId="2">#REF!</definedName>
    <definedName name="PIMTABLE" localSheetId="4">#REF!</definedName>
    <definedName name="PIMTABLE">#REF!</definedName>
    <definedName name="PIMTABLE1" localSheetId="2">#REF!</definedName>
    <definedName name="PIMTABLE1" localSheetId="4">#REF!</definedName>
    <definedName name="PIMTABLE1">#REF!</definedName>
    <definedName name="PL" localSheetId="2">#REF!</definedName>
    <definedName name="PL" localSheetId="4">#REF!</definedName>
    <definedName name="PL">#REF!</definedName>
    <definedName name="PM" localSheetId="2">#REF!</definedName>
    <definedName name="PM" localSheetId="4">#REF!</definedName>
    <definedName name="PM">#REF!</definedName>
    <definedName name="PRDump" localSheetId="2">#REF!</definedName>
    <definedName name="PRDump" localSheetId="4">#REF!</definedName>
    <definedName name="PRDump">#REF!</definedName>
    <definedName name="principal">[17]Assumptions!$C$17</definedName>
    <definedName name="PRINT" localSheetId="2">#REF!</definedName>
    <definedName name="PRINT" localSheetId="4">#REF!</definedName>
    <definedName name="PRINT">#REF!</definedName>
    <definedName name="_xlnm.Print_Area" localSheetId="0">'1'!$A$1:$F$77</definedName>
    <definedName name="_xlnm.Print_Area" localSheetId="1">'2'!$A$1:$F$36</definedName>
    <definedName name="_xlnm.Print_Area" localSheetId="2">'3'!$A$1:$F$35</definedName>
    <definedName name="_xlnm.Print_Area" localSheetId="3">'4'!$A$1:$M$46</definedName>
    <definedName name="_xlnm.Print_Area" localSheetId="4">'5'!$A$1:$F$75</definedName>
    <definedName name="_xlnm.Print_Area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Titles_MI" localSheetId="2">#REF!,#REF!</definedName>
    <definedName name="Print_Titles_MI" localSheetId="4">#REF!,#REF!</definedName>
    <definedName name="Print_Titles_MI">#REF!,#REF!</definedName>
    <definedName name="Prior" localSheetId="2">#REF!</definedName>
    <definedName name="Prior" localSheetId="4">#REF!</definedName>
    <definedName name="Prior">#REF!</definedName>
    <definedName name="PTABLE" localSheetId="2">#REF!</definedName>
    <definedName name="PTABLE" localSheetId="4">#REF!</definedName>
    <definedName name="PTABLE">#REF!</definedName>
    <definedName name="Query2" localSheetId="2">#REF!</definedName>
    <definedName name="Query2" localSheetId="4">#REF!</definedName>
    <definedName name="Query2">#REF!</definedName>
    <definedName name="RawAgencyPrice" localSheetId="2">#REF!</definedName>
    <definedName name="RawAgencyPrice" localSheetId="4">#REF!</definedName>
    <definedName name="RawAgencyPrice">#REF!</definedName>
    <definedName name="RBData" localSheetId="2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2">#REF!</definedName>
    <definedName name="Reselects" localSheetId="4">#REF!</definedName>
    <definedName name="Reselects">#REF!</definedName>
    <definedName name="s">[30]PD!$F$5:$F$57</definedName>
    <definedName name="SA" localSheetId="1">#REF!</definedName>
    <definedName name="SA" localSheetId="2">#REF!</definedName>
    <definedName name="SA" localSheetId="4">#REF!</definedName>
    <definedName name="SA">#REF!</definedName>
    <definedName name="SALE" localSheetId="2">#REF!</definedName>
    <definedName name="SALE" localSheetId="4">#REF!</definedName>
    <definedName name="SALE">#REF!</definedName>
    <definedName name="sales_2002" localSheetId="2">#REF!</definedName>
    <definedName name="sales_2002" localSheetId="4">#REF!</definedName>
    <definedName name="sales_2002">#REF!</definedName>
    <definedName name="SALESPLAN" localSheetId="2">#REF!</definedName>
    <definedName name="SALESPLAN" localSheetId="4">#REF!</definedName>
    <definedName name="SALESPLAN">#REF!</definedName>
    <definedName name="SCA" localSheetId="2">#REF!</definedName>
    <definedName name="SCA" localSheetId="4">#REF!</definedName>
    <definedName name="SCA">#REF!</definedName>
    <definedName name="SCArev" localSheetId="2">#REF!</definedName>
    <definedName name="SCArev" localSheetId="4">#REF!</definedName>
    <definedName name="SCArev">#REF!</definedName>
    <definedName name="SEP" localSheetId="2">#REF!</definedName>
    <definedName name="SEP" localSheetId="4">#REF!</definedName>
    <definedName name="SEP">#REF!</definedName>
    <definedName name="SER.Y" localSheetId="2">#REF!</definedName>
    <definedName name="SER.Y" localSheetId="4">#REF!</definedName>
    <definedName name="SER.Y">#REF!</definedName>
    <definedName name="SF" localSheetId="2">#REF!</definedName>
    <definedName name="SF" localSheetId="4">#REF!</definedName>
    <definedName name="SF">#REF!</definedName>
    <definedName name="SHOKYAKU97">'[31]#REF'!$A$6:$H$145</definedName>
    <definedName name="SPEC" localSheetId="1">#REF!</definedName>
    <definedName name="SPEC" localSheetId="2">#REF!</definedName>
    <definedName name="SPEC" localSheetId="4">#REF!</definedName>
    <definedName name="SPEC">#REF!</definedName>
    <definedName name="stp" localSheetId="2">#REF!</definedName>
    <definedName name="stp" localSheetId="4">#REF!</definedName>
    <definedName name="stp">#REF!</definedName>
    <definedName name="T_IN_PL" localSheetId="2">#REF!</definedName>
    <definedName name="T_IN_PL" localSheetId="4">#REF!</definedName>
    <definedName name="T_IN_PL">#REF!</definedName>
    <definedName name="TABLE">'[31]#REF'!$A$1:$B$642</definedName>
    <definedName name="Table1" localSheetId="1">#REF!</definedName>
    <definedName name="Table1" localSheetId="2">#REF!</definedName>
    <definedName name="Table1" localSheetId="4">#REF!</definedName>
    <definedName name="Table1">#REF!</definedName>
    <definedName name="tcp" localSheetId="1">'2'!tcp</definedName>
    <definedName name="tcp" localSheetId="2">'3'!tcp</definedName>
    <definedName name="tcp">[0]!tcp</definedName>
    <definedName name="tcr" localSheetId="1">[32]BAL!#REF!</definedName>
    <definedName name="tcr" localSheetId="2">[32]BAL!#REF!</definedName>
    <definedName name="tcr" localSheetId="4">[32]BAL!#REF!</definedName>
    <definedName name="tcr">[32]BAL!#REF!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 localSheetId="2">#REF!</definedName>
    <definedName name="TEST0" localSheetId="4">#REF!</definedName>
    <definedName name="TEST0">#REF!</definedName>
    <definedName name="TESTHKEY" localSheetId="2">#REF!</definedName>
    <definedName name="TESTHKEY" localSheetId="4">#REF!</definedName>
    <definedName name="TESTHKEY">#REF!</definedName>
    <definedName name="TESTKEYS" localSheetId="2">#REF!</definedName>
    <definedName name="TESTKEYS" localSheetId="4">#REF!</definedName>
    <definedName name="TESTKEYS">#REF!</definedName>
    <definedName name="TESTVKEY" localSheetId="2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2">#REF!</definedName>
    <definedName name="TIP." localSheetId="4">#REF!</definedName>
    <definedName name="TIP.">#REF!</definedName>
    <definedName name="Title" localSheetId="2">#REF!</definedName>
    <definedName name="Title" localSheetId="4">#REF!</definedName>
    <definedName name="Title">#REF!</definedName>
    <definedName name="TON" localSheetId="2">#REF!</definedName>
    <definedName name="TON" localSheetId="4">#REF!</definedName>
    <definedName name="TON">#REF!</definedName>
    <definedName name="TOTALS" localSheetId="2">#REF!</definedName>
    <definedName name="TOTALS" localSheetId="4">#REF!</definedName>
    <definedName name="TOTALS">#REF!</definedName>
    <definedName name="u_pang" localSheetId="2">#REF!</definedName>
    <definedName name="u_pang" localSheetId="4">#REF!</definedName>
    <definedName name="u_pang">#REF!</definedName>
    <definedName name="uhuppc" localSheetId="1">'2'!uhuppc</definedName>
    <definedName name="uhuppc" localSheetId="2">'3'!uhuppc</definedName>
    <definedName name="uhuppc">[0]!uhuppc</definedName>
    <definedName name="unhide" localSheetId="1">'2'!unhide</definedName>
    <definedName name="unhide" localSheetId="2">'3'!unhide</definedName>
    <definedName name="unhide">[0]!unhide</definedName>
    <definedName name="USD" localSheetId="1">#REF!</definedName>
    <definedName name="USD" localSheetId="2">#REF!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2">#REF!,#REF!</definedName>
    <definedName name="VALID01234" localSheetId="4">#REF!,#REF!</definedName>
    <definedName name="VALID01234">#REF!,#REF!</definedName>
    <definedName name="w" localSheetId="2">#REF!</definedName>
    <definedName name="w" localSheetId="4">#REF!</definedName>
    <definedName name="w">#REF!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XTRACT" localSheetId="2">#REF!</definedName>
    <definedName name="XTRACT" localSheetId="4">#REF!</definedName>
    <definedName name="XTRACT">#REF!</definedName>
    <definedName name="กก" localSheetId="1" hidden="1">{"'Model'!$A$1:$N$53"}</definedName>
    <definedName name="กก" localSheetId="2" hidden="1">{"'Model'!$A$1:$N$53"}</definedName>
    <definedName name="กก" hidden="1">{"'Model'!$A$1:$N$53"}</definedName>
    <definedName name="กลุ่ม" localSheetId="2">#REF!</definedName>
    <definedName name="กลุ่ม" localSheetId="4">#REF!</definedName>
    <definedName name="กลุ่ม">#REF!</definedName>
    <definedName name="ขนส่ง" localSheetId="2">#REF!</definedName>
    <definedName name="ขนส่ง" localSheetId="4">#REF!</definedName>
    <definedName name="ขนส่ง">#REF!</definedName>
    <definedName name="ขาย" localSheetId="2">#REF!</definedName>
    <definedName name="ขาย" localSheetId="4">#REF!</definedName>
    <definedName name="ขาย">#REF!</definedName>
    <definedName name="ขายอื่น" localSheetId="2">#REF!</definedName>
    <definedName name="ขายอื่น" localSheetId="4">#REF!</definedName>
    <definedName name="ขายอื่น">#REF!</definedName>
    <definedName name="ค่าเช่า" localSheetId="2">#REF!</definedName>
    <definedName name="ค่าเช่า" localSheetId="4">#REF!</definedName>
    <definedName name="ค่าเช่า">#REF!</definedName>
    <definedName name="เงินกู้" localSheetId="2">#REF!</definedName>
    <definedName name="เงินกู้" localSheetId="4">#REF!</definedName>
    <definedName name="เงินกู้">#REF!</definedName>
    <definedName name="จ1_HP_A" localSheetId="2">#REF!</definedName>
    <definedName name="จ1_HP_A" localSheetId="4">#REF!</definedName>
    <definedName name="จ1_HP_A">#REF!</definedName>
    <definedName name="จ1_HP_B" localSheetId="2">#REF!</definedName>
    <definedName name="จ1_HP_B" localSheetId="4">#REF!</definedName>
    <definedName name="จ1_HP_B">#REF!</definedName>
    <definedName name="จ2_HP_A" localSheetId="2">#REF!</definedName>
    <definedName name="จ2_HP_A" localSheetId="4">#REF!</definedName>
    <definedName name="จ2_HP_A">#REF!</definedName>
    <definedName name="จ2_HP_B" localSheetId="2">#REF!</definedName>
    <definedName name="จ2_HP_B" localSheetId="4">#REF!</definedName>
    <definedName name="จ2_HP_B">#REF!</definedName>
    <definedName name="จ3_HP_A" localSheetId="2">#REF!</definedName>
    <definedName name="จ3_HP_A" localSheetId="4">#REF!</definedName>
    <definedName name="จ3_HP_A">#REF!</definedName>
    <definedName name="จ3_HP_B" localSheetId="2">#REF!</definedName>
    <definedName name="จ3_HP_B" localSheetId="4">#REF!</definedName>
    <definedName name="จ3_HP_B">#REF!</definedName>
    <definedName name="ชื่อ" localSheetId="2">#REF!</definedName>
    <definedName name="ชื่อ" localSheetId="4">#REF!</definedName>
    <definedName name="ชื่อ">#REF!</definedName>
    <definedName name="ชื่อวุฒิ1" localSheetId="2">#REF!</definedName>
    <definedName name="ชื่อวุฒิ1" localSheetId="4">#REF!</definedName>
    <definedName name="ชื่อวุฒิ1">#REF!</definedName>
    <definedName name="ชื่อวุฒิ2" localSheetId="2">#REF!</definedName>
    <definedName name="ชื่อวุฒิ2" localSheetId="4">#REF!</definedName>
    <definedName name="ชื่อวุฒิ2">#REF!</definedName>
    <definedName name="ดอกเบี้ยค้าง" localSheetId="2">#REF!</definedName>
    <definedName name="ดอกเบี้ยค้าง" localSheetId="4">#REF!</definedName>
    <definedName name="ดอกเบี้ยค้าง">#REF!</definedName>
    <definedName name="ดอกเบี้ยรับ" localSheetId="2">#REF!</definedName>
    <definedName name="ดอกเบี้ยรับ" localSheetId="4">#REF!</definedName>
    <definedName name="ดอกเบี้ยรับ">#REF!</definedName>
    <definedName name="ตำแหน่ง" localSheetId="2">#REF!</definedName>
    <definedName name="ตำแหน่ง" localSheetId="4">#REF!</definedName>
    <definedName name="ตำแหน่ง">#REF!</definedName>
    <definedName name="นามสกุล" localSheetId="2">#REF!</definedName>
    <definedName name="นามสกุล" localSheetId="4">#REF!</definedName>
    <definedName name="นามสกุล">#REF!</definedName>
    <definedName name="บ4_HP" localSheetId="2">#REF!</definedName>
    <definedName name="บ4_HP" localSheetId="4">#REF!</definedName>
    <definedName name="บ4_HP">#REF!</definedName>
    <definedName name="บ5_HP" localSheetId="2">#REF!</definedName>
    <definedName name="บ5_HP" localSheetId="4">#REF!</definedName>
    <definedName name="บ5_HP">#REF!</definedName>
    <definedName name="บริษัท" localSheetId="2">#REF!</definedName>
    <definedName name="บริษัท" localSheetId="4">#REF!</definedName>
    <definedName name="บริษัท">#REF!</definedName>
    <definedName name="ปีจบ1" localSheetId="2">#REF!</definedName>
    <definedName name="ปีจบ1" localSheetId="4">#REF!</definedName>
    <definedName name="ปีจบ1">#REF!</definedName>
    <definedName name="แผนก" localSheetId="2">#REF!</definedName>
    <definedName name="แผนก" localSheetId="4">#REF!</definedName>
    <definedName name="แผนก">#REF!</definedName>
    <definedName name="ฝ่าย" localSheetId="2">#REF!</definedName>
    <definedName name="ฝ่าย" localSheetId="4">#REF!</definedName>
    <definedName name="ฝ่าย">#REF!</definedName>
    <definedName name="รายได้" localSheetId="2">#REF!</definedName>
    <definedName name="รายได้" localSheetId="4">#REF!</definedName>
    <definedName name="รายได้">#REF!</definedName>
    <definedName name="ลูกหนี้" localSheetId="2">#REF!</definedName>
    <definedName name="ลูกหนี้" localSheetId="4">#REF!</definedName>
    <definedName name="ลูกหนี้">#REF!</definedName>
    <definedName name="ลูกหนี้อื่น" localSheetId="2">#REF!</definedName>
    <definedName name="ลูกหนี้อื่น" localSheetId="4">#REF!</definedName>
    <definedName name="ลูกหนี้อื่น">#REF!</definedName>
    <definedName name="เลขประจำตัว" localSheetId="2">#REF!</definedName>
    <definedName name="เลขประจำตัว" localSheetId="4">#REF!</definedName>
    <definedName name="เลขประจำตัว">#REF!</definedName>
    <definedName name="สถาบัน" localSheetId="2">#REF!</definedName>
    <definedName name="สถาบัน" localSheetId="4">#REF!</definedName>
    <definedName name="สถาบัน">#REF!</definedName>
    <definedName name="ส่วน" localSheetId="2">#REF!</definedName>
    <definedName name="ส่วน" localSheetId="4">#REF!</definedName>
    <definedName name="ส่วน">#REF!</definedName>
    <definedName name="สาขา1" localSheetId="2">#REF!</definedName>
    <definedName name="สาขา1" localSheetId="4">#REF!</definedName>
    <definedName name="สาขา1">#REF!</definedName>
    <definedName name="สาขา2" localSheetId="2">#REF!</definedName>
    <definedName name="สาขา2" localSheetId="4">#REF!</definedName>
    <definedName name="สาขา2">#REF!</definedName>
    <definedName name="สินทรัพย์" localSheetId="2">#REF!</definedName>
    <definedName name="สินทรัพย์" localSheetId="4">#REF!</definedName>
    <definedName name="สินทรัพย์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8" l="1"/>
  <c r="D34" i="8"/>
  <c r="F28" i="8" l="1"/>
  <c r="D28" i="8"/>
  <c r="F14" i="8"/>
  <c r="D14" i="8"/>
  <c r="F11" i="8"/>
  <c r="D11" i="8"/>
  <c r="F16" i="8" l="1"/>
  <c r="F18" i="8" s="1"/>
  <c r="F20" i="8" s="1"/>
  <c r="F22" i="8" s="1"/>
  <c r="D16" i="8"/>
  <c r="D18" i="8" s="1"/>
  <c r="D20" i="8" s="1"/>
  <c r="D22" i="8" s="1"/>
  <c r="D75" i="1"/>
  <c r="F11" i="7"/>
  <c r="F30" i="8" l="1"/>
  <c r="D30" i="8"/>
  <c r="F64" i="5"/>
  <c r="D64" i="5" l="1"/>
  <c r="D51" i="5"/>
  <c r="M40" i="2"/>
  <c r="M36" i="2"/>
  <c r="F14" i="7" l="1"/>
  <c r="D14" i="7" l="1"/>
  <c r="D51" i="1"/>
  <c r="F51" i="1"/>
  <c r="F16" i="7" l="1"/>
  <c r="F51" i="5"/>
  <c r="F29" i="7" l="1"/>
  <c r="D29" i="7"/>
  <c r="D11" i="7"/>
  <c r="F18" i="7" l="1"/>
  <c r="F21" i="7" s="1"/>
  <c r="F23" i="7" s="1"/>
  <c r="D16" i="7"/>
  <c r="D18" i="7" s="1"/>
  <c r="D21" i="7" s="1"/>
  <c r="D23" i="7" s="1"/>
  <c r="D31" i="7" l="1"/>
  <c r="D35" i="7" s="1"/>
  <c r="F31" i="7"/>
  <c r="F35" i="7" s="1"/>
  <c r="E34" i="2" l="1"/>
  <c r="G34" i="2"/>
  <c r="I34" i="2"/>
  <c r="K34" i="2"/>
  <c r="C34" i="2"/>
  <c r="M34" i="2"/>
  <c r="F44" i="1" l="1"/>
  <c r="D44" i="1"/>
  <c r="M42" i="2" l="1"/>
  <c r="K42" i="2"/>
  <c r="M37" i="2"/>
  <c r="K37" i="2"/>
  <c r="I37" i="2"/>
  <c r="I44" i="2" s="1"/>
  <c r="G37" i="2"/>
  <c r="G44" i="2" s="1"/>
  <c r="E37" i="2"/>
  <c r="E44" i="2" s="1"/>
  <c r="C37" i="2"/>
  <c r="C44" i="2" s="1"/>
  <c r="K44" i="2" l="1"/>
  <c r="M44" i="2"/>
  <c r="F75" i="1"/>
  <c r="F25" i="1"/>
  <c r="F14" i="1"/>
  <c r="F27" i="1" l="1"/>
  <c r="F53" i="1"/>
  <c r="F77" i="1" s="1"/>
  <c r="F25" i="5"/>
  <c r="D25" i="5" l="1"/>
  <c r="K13" i="2" l="1"/>
  <c r="I13" i="2"/>
  <c r="I20" i="2" s="1"/>
  <c r="G13" i="2"/>
  <c r="G20" i="2" s="1"/>
  <c r="E13" i="2"/>
  <c r="E20" i="2" s="1"/>
  <c r="C13" i="2"/>
  <c r="C20" i="2" s="1"/>
  <c r="K18" i="2"/>
  <c r="M18" i="2"/>
  <c r="F37" i="5" l="1"/>
  <c r="M13" i="2" l="1"/>
  <c r="M20" i="2" s="1"/>
  <c r="K20" i="2"/>
  <c r="D14" i="1"/>
  <c r="F21" i="5" l="1"/>
  <c r="F39" i="5" s="1"/>
  <c r="F41" i="5" s="1"/>
  <c r="D37" i="5"/>
  <c r="D25" i="1" l="1"/>
  <c r="E73" i="5" l="1"/>
  <c r="C73" i="5"/>
  <c r="D27" i="1" l="1"/>
  <c r="D21" i="5" l="1"/>
  <c r="D39" i="5" s="1"/>
  <c r="D41" i="5" s="1"/>
  <c r="D53" i="1"/>
  <c r="D77" i="1" s="1"/>
  <c r="D67" i="5"/>
  <c r="F67" i="5"/>
  <c r="F69" i="5" s="1"/>
  <c r="F71" i="5" s="1"/>
  <c r="D69" i="5" l="1"/>
  <c r="D71" i="5" s="1"/>
</calcChain>
</file>

<file path=xl/sharedStrings.xml><?xml version="1.0" encoding="utf-8"?>
<sst xmlns="http://schemas.openxmlformats.org/spreadsheetml/2006/main" count="248" uniqueCount="155">
  <si>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</si>
  <si>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</si>
  <si>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</si>
  <si>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</si>
  <si>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</si>
  <si>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</si>
  <si>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</si>
  <si>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</si>
  <si>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</si>
  <si>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</si>
  <si>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</si>
  <si>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</si>
  <si>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</si>
  <si>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</si>
  <si>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</si>
  <si>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</si>
  <si>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</si>
  <si>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</si>
  <si>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</si>
  <si>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</si>
  <si>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</si>
  <si>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</si>
  <si>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</si>
  <si>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ดอกเบี้ยจ่าย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</si>
  <si>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</si>
  <si>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</si>
  <si>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</si>
  <si>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</si>
  <si>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</si>
  <si>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</si>
  <si>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</si>
  <si>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</si>
  <si>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</si>
  <si>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</si>
  <si>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</si>
  <si>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</si>
  <si>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</si>
  <si>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</si>
  <si>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</si>
  <si>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</si>
  <si>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</si>
  <si>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</si>
  <si>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</si>
  <si>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</si>
  <si>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</si>
  <si>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</si>
  <si>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</si>
  <si>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</si>
  <si>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</si>
  <si>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</si>
  <si>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</si>
  <si>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</si>
  <si>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</si>
  <si>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</si>
  <si>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รวมค่าใช้จ่าย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</si>
  <si>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</si>
  <si>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</si>
  <si>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</si>
  <si>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</si>
  <si>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งบกำไรขาดทุนเบ็ดเสร็จ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</si>
  <si>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</si>
  <si>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</si>
  <si>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</si>
  <si>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</si>
  <si>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</si>
  <si>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</si>
  <si>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</si>
  <si>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</si>
  <si>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</si>
  <si>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</si>
  <si>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</si>
  <si>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รายได้ก่อนค่าใช้จ่าย</t>
  </si>
  <si>
    <t>กำไรสำหรับงวด</t>
  </si>
  <si>
    <t>ค่าใช้จ่ายผลประโยชน์พนักงาน</t>
  </si>
  <si>
    <t>สินทรัพย์ดำเนินงานเพิ่มขึ้น - สุทธิ</t>
  </si>
  <si>
    <t>เงินสดและรายการเทียบเท่าเงินสดเพิ่มขึ้น - สุทธิ</t>
  </si>
  <si>
    <t>บริษัทเอสซีจี แพคเกจจิ้ง จำกัด (มหาชน)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</si>
  <si>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</si>
  <si>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</si>
  <si>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</si>
  <si>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ส่วนเกินมูลค่าหุ้น</t>
  </si>
  <si>
    <t>มูลค่าหุ้น</t>
  </si>
  <si>
    <t>ลูกหนี้หมุนเวียนอื่น</t>
  </si>
  <si>
    <t>ลูกหนี้ไม่หมุนเวียนอื่น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</si>
  <si>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</si>
  <si>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</si>
  <si>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</si>
  <si>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</si>
  <si>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ลูกหนี้หมุนเวียนอื่นและลูกหนี้ไม่หมุนเวียนอื่น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</si>
  <si>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</si>
  <si>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</si>
  <si>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เงินปันผลรับ</t>
  </si>
  <si>
    <t>กำไรก่อนต้นทุนทางการเงินและภาษีเงินได้</t>
  </si>
  <si>
    <t>ข้อมูลงบกระแสเงินสดเปิดเผยเพิ่มเติม</t>
  </si>
  <si>
    <t>รายการที่ไม่ใช่เงินสด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</si>
  <si>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</si>
  <si>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</si>
  <si>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</si>
  <si>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</si>
  <si>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 (ค่าใช้จ่าย) ภาษีเงินได้</t>
  </si>
  <si>
    <t>ประมาณการหนี้สินหมุนเวียนสำหรับผลประโยชน์พนักงาน</t>
  </si>
  <si>
    <t>รายได้ค่าบริการ</t>
  </si>
  <si>
    <t>ยอดคงเหลือ ณ วันที่ 1 มกราคม 2562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</si>
  <si>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</si>
  <si>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</si>
  <si>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31 ธันวาคม</t>
  </si>
  <si>
    <t>สินทรัพย์ดำเนินงานเพิ่มขึ้น</t>
  </si>
  <si>
    <t>ยอดคงเหลือ ณ วันที่ 1 มกราคม 2563</t>
  </si>
  <si>
    <t>กำไรขาดทุนเบ็ดเสร็จรวมสำหรับงวด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</si>
  <si>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</si>
  <si>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วันสิ้นงวด</t>
  </si>
  <si>
    <t>กำไรจากการปรับมูลค่ายุติธรรม</t>
  </si>
  <si>
    <t>กำไรจากการขายที่ดิน อาคารและอุปกรณ์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</si>
  <si>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</si>
  <si>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ตามที่รายงานในงวดก่อน </t>
  </si>
  <si>
    <t>เงินกู้ยืมระยะสั้นจากสถาบันการเงิน</t>
  </si>
  <si>
    <t>กำไร (ขาดทุน) จากอัตราแลกเปลี่ยน</t>
  </si>
  <si>
    <t>หนี้สินตามสัญญาเช่า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</si>
  <si>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</si>
  <si>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</si>
  <si>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จ่ายดอกเบี้ยและค่าธรรมเนียมในการจัดหาเงินกู้</t>
  </si>
  <si>
    <t>เงินสดรับจากเงินกู้ยืมระยะสั้นจากสถาบันการเงิน</t>
  </si>
  <si>
    <t>เจ้าหนี้ไม่หมุนเวียนอื่น</t>
  </si>
  <si>
    <t xml:space="preserve">ขาดทุนก่อนภาษีเงินได้ </t>
  </si>
  <si>
    <t>30 กันยายน</t>
  </si>
  <si>
    <t>ยอดคงเหลือ ณ วันที่ 30 กันยายน 2562</t>
  </si>
  <si>
    <t>ยอดคงเหลือ ณ วันที่ 30 กันยายน 2563</t>
  </si>
  <si>
    <t>ส่วนของเงินกู้ยืมระยะยาวที่ถึงกำหนดชำระภายในหนึ่งปี</t>
  </si>
  <si>
    <t xml:space="preserve">        (หุ้นสามัญจำนวน 4,500 ล้านหุ้น มูลค่า 1 บาทต่อหุ้น)</t>
  </si>
  <si>
    <t xml:space="preserve">        (หุ้นสามัญจำนวน 3,126 ล้านหุ้น มูลค่า 1 บาทต่อหุ้น)</t>
  </si>
  <si>
    <t>รายได้ดอกเบี้ยรับ</t>
  </si>
  <si>
    <t>ขาดทุนสำหรับงวด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</si>
  <si>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</si>
  <si>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รายได้ภาษีเงินได้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</si>
  <si>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</si>
  <si>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</si>
  <si>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</si>
  <si>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</si>
  <si>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ณ วันที่ 30 กันยายน 2563 </t>
  </si>
  <si>
    <t>ค่าเผื่อหนี้สงสัยจะสูญ</t>
  </si>
  <si>
    <t xml:space="preserve">ขาดทุน (กำไร) จากอัตราแลกเปลี่ยนที่ยังไม่เกิดขึ้น </t>
  </si>
  <si>
    <t>รับ (จ่าย) ภาษีเงินได้</t>
  </si>
  <si>
    <t>เงินสดรับจาก (จ่ายเพื่อชำระ) เงินให้กู้ยืมระยะสั้นแก่กิจการที่เกี่ยวข้องกัน</t>
  </si>
  <si>
    <t>เงินสดรับจาก (จ่ายเพื่อชำระ) เงินกู้ยืมระยะสั้นจากกิจการที่เกี่ยวข้องกัน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</si>
  <si>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</si>
  <si>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</si>
  <si>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</si>
  <si>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</si>
  <si>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สินทรัพย์ไม่มีตัวตน</t>
  </si>
  <si>
    <t>หมายเหตุ</t>
  </si>
  <si>
    <t>(ไม่ได้ตรวจสอบ)</t>
  </si>
  <si>
    <t>สำหรับงวดสามเดือนสิ้นสุดวันที่ 30 กันยายน 2563 (ไม่ได้ตรวจสอบ)</t>
  </si>
  <si>
    <t>4,6</t>
  </si>
  <si>
    <t>สำหรับงวดเก้าเดือนสิ้นสุดวันที่ 30 กันยายน 2563 (ไม่ได้ตรวจสอบ)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</si>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</sst>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&quot;฿&quot;* #,##0_);_(&quot;฿&quot;* \(#,##0\);_(&quot;฿&quot;* &quot;-&quot;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_);_(* \(#,##0.0\);_(* &quot;-&quot;??_);_(@_)"/>
    <numFmt numFmtId="198" formatCode="_(* #,##0.00000_);_(* \(#,##0.00000\);_(* &quot;-&quot;??_);_(@_)"/>
    <numFmt numFmtId="199" formatCode="0.00_)"/>
    <numFmt numFmtId="200" formatCode="#.\ \ "/>
    <numFmt numFmtId="201" formatCode="##.\ \ "/>
    <numFmt numFmtId="202" formatCode="###0_);[Red]\(###0\)"/>
    <numFmt numFmtId="203" formatCode="_ * #,##0_)\ _฿_ ;_ * \(#,##0\)\ _฿_ ;_ * &quot;-&quot;_)\ _฿_ ;_ @_ 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&quot;\&quot;#,##0;[Red]&quot;\&quot;\-#,##0"/>
    <numFmt numFmtId="207" formatCode="0.0000000"/>
    <numFmt numFmtId="208" formatCode="#,##0\ &quot;F&quot;;[Red]\-#,##0\ &quot;F&quot;"/>
    <numFmt numFmtId="209" formatCode="_-* #,##0.00\ &quot;F&quot;_-;\-* #,##0.00\ &quot;F&quot;_-;_-* &quot;-&quot;??\ &quot;F&quot;_-;_-@_-"/>
    <numFmt numFmtId="210" formatCode="_-&quot;ฃ&quot;* #,##0_-;\-&quot;ฃ&quot;* #,##0_-;_-&quot;ฃ&quot;* &quot;-&quot;_-;_-@_-"/>
    <numFmt numFmtId="211" formatCode="#,##0.00000"/>
    <numFmt numFmtId="212" formatCode="_-* #,##0\ &quot;F&quot;_-;\-* #,##0\ &quot;F&quot;_-;_-* &quot;-&quot;\ &quot;F&quot;_-;_-@_-"/>
    <numFmt numFmtId="213" formatCode="#,##0\ &quot;F&quot;;\-#,##0\ &quot;F&quot;"/>
    <numFmt numFmtId="214" formatCode="#,##0&quot; F&quot;_);[Red]\(#,##0&quot; F&quot;\)"/>
    <numFmt numFmtId="215" formatCode="mm/dd/yy"/>
    <numFmt numFmtId="216" formatCode="\t0.00"/>
    <numFmt numFmtId="217" formatCode="[$-1010409]d\ mmm\ yy;@"/>
    <numFmt numFmtId="218" formatCode="_-* #,##0.00_-;\-* #,##0.00_-;_-* \-??_-;_-@_-"/>
    <numFmt numFmtId="219" formatCode="#,##0.0_);\(#,##0.0\)"/>
    <numFmt numFmtId="220" formatCode="&quot;฿&quot;\t#,##0_);\(&quot;฿&quot;\t#,##0\)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-* #,##0_-;_-* #,##0\-;_-* &quot;-&quot;_-;_-@_-"/>
    <numFmt numFmtId="226" formatCode="_-&quot;Dfl.&quot;\ * #,##0_-;_-&quot;Dfl.&quot;\ * #,##0\-;_-&quot;Dfl.&quot;\ * &quot;-&quot;_-;_-@_-"/>
    <numFmt numFmtId="227" formatCode="&quot;\&quot;#,##0.00;[Red]&quot;\&quot;\-#,##0.00"/>
    <numFmt numFmtId="228" formatCode="#."/>
    <numFmt numFmtId="229" formatCode="#,##0.00;[Red]\(#,##0.00\);&quot;-&quot;"/>
    <numFmt numFmtId="230" formatCode="_(* #,##0.0000_);_(* \(#,##0.0000\);_(* &quot;-&quot;??_);_(@_)"/>
    <numFmt numFmtId="231" formatCode="#,##0.000_);\(#,##0.000\)"/>
    <numFmt numFmtId="232" formatCode="&quot;ฃ&quot;#,##0;\-&quot;ฃ&quot;#,##0"/>
    <numFmt numFmtId="233" formatCode="#,##0.0"/>
    <numFmt numFmtId="234" formatCode="#,##0.0000;\-#,##0.0000"/>
    <numFmt numFmtId="235" formatCode="mmmm\-yy"/>
    <numFmt numFmtId="236" formatCode="#,##0.00\ ;\-#,##0.00\ ;&quot; -&quot;#\ ;@\ "/>
    <numFmt numFmtId="237" formatCode="#,##0.00\ &quot;F&quot;;\-#,##0.00\ &quot;F&quot;"/>
    <numFmt numFmtId="238" formatCode="\ว\ \ด\ด\ด\ด\ &quot;ค.ศ.&quot;\ \ค\ค\ค\ค"/>
    <numFmt numFmtId="239" formatCode="dd\-mmm\-yy_)"/>
    <numFmt numFmtId="240" formatCode="&quot;*&quot;\ \ \ \ \ \ \ \ \ #,##0.0_);\(#,##0.0\)"/>
    <numFmt numFmtId="241" formatCode="_-* #,##0.00\ &quot;FB&quot;_-;\-* #,##0.00\ &quot;FB&quot;_-;_-* &quot;-&quot;??\ &quot;FB&quot;_-;_-@_-"/>
    <numFmt numFmtId="242" formatCode="\t&quot;฿&quot;#,##0.00_);\(\t&quot;฿&quot;#,##0.00\)"/>
    <numFmt numFmtId="243" formatCode="m/d"/>
    <numFmt numFmtId="244" formatCode="0.0%"/>
    <numFmt numFmtId="245" formatCode="#,##0\ \ ;\(#,##0\)\ ;\—\ \ \ \ "/>
    <numFmt numFmtId="246" formatCode="0."/>
    <numFmt numFmtId="247" formatCode="&quot;฿&quot;\t#,##0_);[Red]\(&quot;฿&quot;\t#,##0\)"/>
    <numFmt numFmtId="248" formatCode="General_)"/>
    <numFmt numFmtId="249" formatCode="#,##0&quot;£&quot;_);[Red]\(#,##0&quot;£&quot;\)"/>
    <numFmt numFmtId="250" formatCode="#,##0;[Red]\(#,##0\)"/>
    <numFmt numFmtId="251" formatCode="&quot;$&quot;#,##0;[Red]\-&quot;$&quot;#,##0"/>
  </numFmts>
  <fonts count="20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3">
    <xf numFmtId="0" fontId="0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9" fontId="58" fillId="0" borderId="0"/>
    <xf numFmtId="37" fontId="60" fillId="0" borderId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17" fillId="0" borderId="0" applyFont="0" applyFill="0" applyBorder="0" applyAlignment="0" applyProtection="0"/>
    <xf numFmtId="206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28" fontId="72" fillId="0" borderId="0">
      <protection locked="0"/>
    </xf>
    <xf numFmtId="0" fontId="71" fillId="0" borderId="0"/>
    <xf numFmtId="0" fontId="3" fillId="0" borderId="0"/>
    <xf numFmtId="0" fontId="59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217" fontId="46" fillId="3" borderId="0" applyNumberFormat="0" applyBorder="0" applyAlignment="0" applyProtection="0"/>
    <xf numFmtId="217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217" fontId="46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4" borderId="0" applyNumberFormat="0" applyBorder="0" applyAlignment="0" applyProtection="0"/>
    <xf numFmtId="217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43" fontId="73" fillId="0" borderId="1">
      <alignment horizontal="right" vertical="center"/>
    </xf>
    <xf numFmtId="43" fontId="73" fillId="0" borderId="1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4" borderId="0" applyNumberFormat="0" applyBorder="0" applyAlignment="0" applyProtection="0"/>
    <xf numFmtId="217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217" fontId="47" fillId="5" borderId="0" applyNumberFormat="0" applyBorder="0" applyAlignment="0" applyProtection="0"/>
    <xf numFmtId="217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99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28" fontId="72" fillId="0" borderId="0">
      <protection locked="0"/>
    </xf>
    <xf numFmtId="228" fontId="72" fillId="0" borderId="0">
      <protection locked="0"/>
    </xf>
    <xf numFmtId="228" fontId="72" fillId="0" borderId="0">
      <protection locked="0"/>
    </xf>
    <xf numFmtId="190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200" fontId="29" fillId="0" borderId="0"/>
    <xf numFmtId="201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217" fontId="47" fillId="26" borderId="0" applyNumberFormat="0" applyBorder="0" applyAlignment="0" applyProtection="0"/>
    <xf numFmtId="217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33" borderId="0" applyNumberFormat="0" applyBorder="0" applyAlignment="0" applyProtection="0"/>
    <xf numFmtId="217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8" borderId="0" applyNumberFormat="0" applyBorder="0" applyAlignment="0" applyProtection="0"/>
    <xf numFmtId="217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217" fontId="47" fillId="27" borderId="0" applyNumberFormat="0" applyBorder="0" applyAlignment="0" applyProtection="0"/>
    <xf numFmtId="217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29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217" fontId="48" fillId="8" borderId="0" applyNumberFormat="0" applyBorder="0" applyAlignment="0" applyProtection="0"/>
    <xf numFmtId="217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21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187" fontId="79" fillId="0" borderId="7" applyAlignment="0" applyProtection="0"/>
    <xf numFmtId="187" fontId="79" fillId="0" borderId="7" applyAlignment="0" applyProtection="0"/>
    <xf numFmtId="187" fontId="79" fillId="0" borderId="7" applyAlignment="0" applyProtection="0"/>
    <xf numFmtId="49" fontId="43" fillId="0" borderId="0" applyAlignment="0" applyProtection="0">
      <alignment horizontal="left"/>
    </xf>
    <xf numFmtId="202" fontId="17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19" fontId="34" fillId="0" borderId="0" applyFill="0" applyBorder="0" applyAlignment="0"/>
    <xf numFmtId="230" fontId="34" fillId="0" borderId="0" applyFill="0" applyBorder="0" applyAlignment="0"/>
    <xf numFmtId="231" fontId="80" fillId="0" borderId="0" applyFill="0" applyBorder="0" applyAlignment="0"/>
    <xf numFmtId="198" fontId="3" fillId="0" borderId="0" applyFill="0" applyBorder="0" applyAlignment="0"/>
    <xf numFmtId="198" fontId="3" fillId="0" borderId="0" applyFill="0" applyBorder="0" applyAlignment="0"/>
    <xf numFmtId="205" fontId="34" fillId="0" borderId="0" applyFill="0" applyBorder="0" applyAlignment="0"/>
    <xf numFmtId="0" fontId="80" fillId="0" borderId="0" applyFill="0" applyBorder="0" applyAlignment="0"/>
    <xf numFmtId="219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217" fontId="83" fillId="36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217" fontId="64" fillId="36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217" fontId="49" fillId="37" borderId="9" applyNumberFormat="0" applyAlignment="0" applyProtection="0"/>
    <xf numFmtId="217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213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31" fillId="0" borderId="10">
      <alignment horizontal="center"/>
    </xf>
    <xf numFmtId="192" fontId="3" fillId="0" borderId="0" applyFont="0" applyFill="0" applyBorder="0" applyAlignment="0" applyProtection="0"/>
    <xf numFmtId="233" fontId="14" fillId="0" borderId="11">
      <alignment horizontal="right"/>
    </xf>
    <xf numFmtId="0" fontId="32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5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92" fontId="105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56" fillId="0" borderId="0" applyFont="0" applyFill="0" applyBorder="0" applyAlignment="0" applyProtection="0"/>
    <xf numFmtId="192" fontId="14" fillId="0" borderId="0" applyFont="0" applyFill="0" applyBorder="0" applyAlignment="0" applyProtection="0"/>
    <xf numFmtId="234" fontId="20" fillId="0" borderId="0" applyFill="0" applyBorder="0" applyAlignment="0" applyProtection="0"/>
    <xf numFmtId="234" fontId="20" fillId="0" borderId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235" fontId="20" fillId="0" borderId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35" fontId="20" fillId="0" borderId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36" fontId="20" fillId="0" borderId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0" fontId="15" fillId="0" borderId="0"/>
    <xf numFmtId="237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98" fontId="14" fillId="0" borderId="0"/>
    <xf numFmtId="239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240" fontId="16" fillId="0" borderId="0"/>
    <xf numFmtId="241" fontId="20" fillId="0" borderId="0"/>
    <xf numFmtId="198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2" fontId="16" fillId="0" borderId="0"/>
    <xf numFmtId="242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244" fontId="14" fillId="0" borderId="0"/>
    <xf numFmtId="239" fontId="16" fillId="0" borderId="0"/>
    <xf numFmtId="239" fontId="16" fillId="0" borderId="0"/>
    <xf numFmtId="0" fontId="24" fillId="0" borderId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190" fontId="14" fillId="0" borderId="0" applyFont="0" applyFill="0" applyBorder="0" applyAlignment="0" applyProtection="0"/>
    <xf numFmtId="218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45" fontId="105" fillId="0" borderId="0">
      <alignment horizontal="right"/>
    </xf>
    <xf numFmtId="245" fontId="105" fillId="0" borderId="0">
      <alignment horizontal="right"/>
    </xf>
    <xf numFmtId="245" fontId="105" fillId="0" borderId="0">
      <alignment horizontal="right"/>
    </xf>
    <xf numFmtId="42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20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46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211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188" fontId="16" fillId="0" borderId="0" applyFont="0" applyFill="0" applyBorder="0" applyAlignment="0" applyProtection="0"/>
    <xf numFmtId="0" fontId="156" fillId="0" borderId="0"/>
    <xf numFmtId="212" fontId="1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48" fontId="14" fillId="0" borderId="0">
      <protection locked="0"/>
    </xf>
    <xf numFmtId="199" fontId="163" fillId="0" borderId="0"/>
    <xf numFmtId="0" fontId="164" fillId="0" borderId="0"/>
    <xf numFmtId="0" fontId="164" fillId="0" borderId="0"/>
    <xf numFmtId="199" fontId="163" fillId="0" borderId="0"/>
    <xf numFmtId="199" fontId="164" fillId="0" borderId="0"/>
    <xf numFmtId="199" fontId="163" fillId="0" borderId="0"/>
    <xf numFmtId="199" fontId="163" fillId="0" borderId="0"/>
    <xf numFmtId="0" fontId="164" fillId="0" borderId="0"/>
    <xf numFmtId="0" fontId="164" fillId="0" borderId="0"/>
    <xf numFmtId="199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20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217" fontId="20" fillId="0" borderId="0"/>
    <xf numFmtId="217" fontId="20" fillId="0" borderId="0"/>
    <xf numFmtId="39" fontId="166" fillId="0" borderId="0">
      <alignment horizontal="center"/>
    </xf>
    <xf numFmtId="217" fontId="20" fillId="0" borderId="0"/>
    <xf numFmtId="217" fontId="20" fillId="0" borderId="0"/>
    <xf numFmtId="217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217" fontId="20" fillId="0" borderId="0"/>
    <xf numFmtId="0" fontId="84" fillId="0" borderId="0"/>
    <xf numFmtId="217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217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7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207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93" fontId="24" fillId="0" borderId="0" applyFont="0" applyFill="0" applyBorder="0" applyAlignment="0" applyProtection="0"/>
    <xf numFmtId="209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188" fontId="16" fillId="0" borderId="0" applyFont="0" applyFill="0" applyBorder="0" applyAlignment="0" applyProtection="0"/>
    <xf numFmtId="193" fontId="178" fillId="0" borderId="0" applyFont="0" applyFill="0" applyBorder="0" applyAlignment="0" applyProtection="0"/>
    <xf numFmtId="18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0" fontId="3" fillId="0" borderId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51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215" fontId="20" fillId="0" borderId="0" applyFont="0" applyFill="0" applyBorder="0" applyAlignment="0" applyProtection="0"/>
    <xf numFmtId="0" fontId="193" fillId="0" borderId="38"/>
    <xf numFmtId="0" fontId="194" fillId="0" borderId="38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2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212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208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51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212" fontId="15" fillId="0" borderId="0" applyFont="0" applyFill="0" applyBorder="0" applyAlignment="0" applyProtection="0"/>
    <xf numFmtId="37" fontId="33" fillId="0" borderId="0"/>
    <xf numFmtId="42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2" fontId="201" fillId="0" borderId="0" applyFont="0" applyFill="0" applyBorder="0" applyAlignment="0" applyProtection="0"/>
    <xf numFmtId="207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20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49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20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46" fontId="124" fillId="69" borderId="0">
      <alignment horizontal="left" vertical="top"/>
    </xf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0" fontId="84" fillId="0" borderId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4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  <xf numFmtId="0" fontId="20" fillId="0" borderId="0"/>
  </cellStyleXfs>
  <cellXfs count="187">
    <xf numFmtId="0" fontId="0" fillId="0" borderId="0" xfId="0"/>
    <xf numFmtId="196" fontId="9" fillId="0" borderId="0" xfId="3890" applyNumberFormat="1" applyFont="1" applyFill="1" applyBorder="1" applyAlignment="1">
      <alignment horizontal="right"/>
    </xf>
    <xf numFmtId="196" fontId="12" fillId="0" borderId="0" xfId="3890" applyNumberFormat="1" applyFont="1" applyFill="1" applyBorder="1" applyAlignment="1">
      <alignment horizontal="right"/>
    </xf>
    <xf numFmtId="196" fontId="9" fillId="0" borderId="0" xfId="3890" applyNumberFormat="1" applyFont="1" applyFill="1" applyBorder="1" applyAlignment="1">
      <alignment horizontal="center"/>
    </xf>
    <xf numFmtId="196" fontId="10" fillId="0" borderId="0" xfId="3890" applyNumberFormat="1" applyFont="1" applyFill="1" applyAlignment="1">
      <alignment horizontal="right"/>
    </xf>
    <xf numFmtId="196" fontId="9" fillId="0" borderId="12" xfId="3890" applyNumberFormat="1" applyFont="1" applyFill="1" applyBorder="1" applyAlignment="1">
      <alignment horizontal="right"/>
    </xf>
    <xf numFmtId="196" fontId="10" fillId="0" borderId="0" xfId="3890" applyNumberFormat="1" applyFont="1" applyFill="1" applyBorder="1" applyAlignment="1">
      <alignment horizontal="center"/>
    </xf>
    <xf numFmtId="192" fontId="0" fillId="0" borderId="0" xfId="3890" applyFont="1" applyFill="1" applyBorder="1" applyAlignment="1"/>
    <xf numFmtId="196" fontId="10" fillId="0" borderId="13" xfId="3890" applyNumberFormat="1" applyFont="1" applyFill="1" applyBorder="1" applyAlignment="1">
      <alignment horizontal="center"/>
    </xf>
    <xf numFmtId="196" fontId="0" fillId="0" borderId="0" xfId="3890" applyNumberFormat="1" applyFont="1" applyFill="1" applyBorder="1" applyAlignment="1">
      <alignment horizontal="center"/>
    </xf>
    <xf numFmtId="196" fontId="9" fillId="0" borderId="0" xfId="3890" applyNumberFormat="1" applyFont="1" applyFill="1" applyBorder="1" applyAlignment="1"/>
    <xf numFmtId="196" fontId="10" fillId="0" borderId="0" xfId="3890" applyNumberFormat="1" applyFont="1" applyFill="1" applyBorder="1" applyAlignment="1">
      <alignment horizontal="right"/>
    </xf>
    <xf numFmtId="196" fontId="10" fillId="0" borderId="12" xfId="3890" applyNumberFormat="1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right"/>
    </xf>
    <xf numFmtId="196" fontId="0" fillId="0" borderId="0" xfId="3890" applyNumberFormat="1" applyFont="1" applyFill="1" applyBorder="1" applyAlignment="1">
      <alignment horizontal="right"/>
    </xf>
    <xf numFmtId="192" fontId="9" fillId="0" borderId="0" xfId="3890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94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94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/>
    <xf numFmtId="196" fontId="0" fillId="0" borderId="0" xfId="3890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horizontal="right"/>
    </xf>
    <xf numFmtId="194" fontId="9" fillId="0" borderId="0" xfId="0" applyNumberFormat="1" applyFont="1" applyFill="1" applyBorder="1" applyAlignment="1">
      <alignment horizontal="right"/>
    </xf>
    <xf numFmtId="194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0" fillId="0" borderId="0" xfId="0" applyNumberFormat="1" applyFill="1" applyBorder="1" applyAlignment="1">
      <alignment vertical="center"/>
    </xf>
    <xf numFmtId="49" fontId="12" fillId="0" borderId="0" xfId="0" applyNumberFormat="1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96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96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2" fillId="0" borderId="0" xfId="0" applyFont="1" applyFill="1" applyBorder="1" applyAlignment="1"/>
    <xf numFmtId="192" fontId="0" fillId="0" borderId="0" xfId="3890" applyFont="1" applyFill="1" applyBorder="1" applyAlignment="1">
      <alignment horizontal="right"/>
    </xf>
    <xf numFmtId="192" fontId="12" fillId="0" borderId="0" xfId="3890" applyFont="1" applyFill="1" applyBorder="1" applyAlignment="1">
      <alignment horizontal="right"/>
    </xf>
    <xf numFmtId="196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92" fontId="9" fillId="0" borderId="0" xfId="3890" applyFont="1"/>
    <xf numFmtId="196" fontId="9" fillId="0" borderId="0" xfId="0" applyNumberFormat="1" applyFont="1" applyFill="1" applyAlignment="1"/>
    <xf numFmtId="196" fontId="10" fillId="0" borderId="0" xfId="3890" applyNumberFormat="1" applyFont="1" applyAlignment="1">
      <alignment horizontal="right"/>
    </xf>
    <xf numFmtId="196" fontId="9" fillId="0" borderId="0" xfId="3890" applyNumberFormat="1" applyFont="1" applyFill="1" applyAlignment="1"/>
    <xf numFmtId="196" fontId="9" fillId="0" borderId="0" xfId="3890" applyNumberFormat="1" applyFont="1" applyBorder="1" applyAlignment="1">
      <alignment horizontal="center"/>
    </xf>
    <xf numFmtId="196" fontId="9" fillId="0" borderId="0" xfId="3890" applyNumberFormat="1" applyFont="1" applyFill="1" applyAlignment="1">
      <alignment horizontal="center"/>
    </xf>
    <xf numFmtId="196" fontId="10" fillId="0" borderId="0" xfId="3890" applyNumberFormat="1" applyFont="1" applyFill="1" applyBorder="1" applyAlignment="1"/>
    <xf numFmtId="196" fontId="10" fillId="0" borderId="13" xfId="3890" applyNumberFormat="1" applyFont="1" applyFill="1" applyBorder="1" applyAlignment="1"/>
    <xf numFmtId="196" fontId="0" fillId="0" borderId="0" xfId="3890" applyNumberFormat="1" applyFont="1" applyFill="1" applyAlignment="1">
      <alignment horizontal="center"/>
    </xf>
    <xf numFmtId="196" fontId="10" fillId="0" borderId="13" xfId="3890" applyNumberFormat="1" applyFont="1" applyFill="1" applyBorder="1" applyAlignment="1">
      <alignment horizontal="right"/>
    </xf>
    <xf numFmtId="196" fontId="7" fillId="0" borderId="0" xfId="3890" applyNumberFormat="1" applyFont="1" applyFill="1" applyBorder="1" applyAlignment="1">
      <alignment horizontal="right"/>
    </xf>
    <xf numFmtId="196" fontId="91" fillId="0" borderId="0" xfId="3890" applyNumberFormat="1" applyFont="1" applyFill="1" applyBorder="1" applyAlignment="1">
      <alignment vertical="center"/>
    </xf>
    <xf numFmtId="196" fontId="0" fillId="0" borderId="0" xfId="3890" applyNumberFormat="1" applyFont="1" applyFill="1" applyBorder="1" applyAlignment="1">
      <alignment vertical="center"/>
    </xf>
    <xf numFmtId="196" fontId="9" fillId="0" borderId="0" xfId="3890" applyNumberFormat="1" applyFont="1" applyFill="1" applyBorder="1" applyAlignment="1">
      <alignment horizontal="right" vertical="center"/>
    </xf>
    <xf numFmtId="196" fontId="28" fillId="0" borderId="0" xfId="3890" applyNumberFormat="1" applyFont="1" applyFill="1" applyBorder="1" applyAlignment="1">
      <alignment horizontal="right"/>
    </xf>
    <xf numFmtId="196" fontId="7" fillId="0" borderId="6" xfId="389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vertical="center"/>
    </xf>
    <xf numFmtId="192" fontId="0" fillId="0" borderId="0" xfId="389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horizontal="center"/>
    </xf>
    <xf numFmtId="196" fontId="10" fillId="0" borderId="0" xfId="3890" applyNumberFormat="1" applyFont="1" applyBorder="1" applyAlignment="1">
      <alignment horizontal="right"/>
    </xf>
    <xf numFmtId="196" fontId="10" fillId="0" borderId="0" xfId="3890" applyNumberFormat="1" applyFont="1" applyBorder="1"/>
    <xf numFmtId="196" fontId="9" fillId="0" borderId="0" xfId="3890" applyNumberFormat="1" applyFont="1" applyBorder="1" applyAlignment="1"/>
    <xf numFmtId="194" fontId="10" fillId="0" borderId="0" xfId="0" applyNumberFormat="1" applyFont="1" applyFill="1" applyBorder="1" applyAlignment="1"/>
    <xf numFmtId="196" fontId="10" fillId="0" borderId="0" xfId="3890" applyNumberFormat="1" applyFont="1" applyFill="1" applyBorder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8" fillId="0" borderId="0" xfId="5834" applyFont="1" applyFill="1" applyBorder="1" applyAlignment="1">
      <alignment horizontal="center"/>
    </xf>
    <xf numFmtId="0" fontId="5" fillId="0" borderId="0" xfId="0" applyFont="1"/>
    <xf numFmtId="0" fontId="38" fillId="0" borderId="0" xfId="5834" applyFont="1"/>
    <xf numFmtId="0" fontId="5" fillId="0" borderId="0" xfId="5834" applyFont="1"/>
    <xf numFmtId="0" fontId="5" fillId="0" borderId="0" xfId="5678" applyFont="1"/>
    <xf numFmtId="0" fontId="39" fillId="0" borderId="0" xfId="5834" applyFont="1"/>
    <xf numFmtId="0" fontId="28" fillId="0" borderId="0" xfId="5834" applyFont="1"/>
    <xf numFmtId="0" fontId="5" fillId="0" borderId="0" xfId="0" applyFont="1" applyAlignment="1">
      <alignment horizontal="left"/>
    </xf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5834"/>
    <xf numFmtId="49" fontId="10" fillId="0" borderId="0" xfId="5834" applyNumberFormat="1" applyFont="1"/>
    <xf numFmtId="0" fontId="0" fillId="0" borderId="0" xfId="5834" applyFont="1"/>
    <xf numFmtId="194" fontId="10" fillId="0" borderId="0" xfId="5834" applyNumberFormat="1" applyFont="1" applyAlignment="1">
      <alignment horizontal="right"/>
    </xf>
    <xf numFmtId="196" fontId="0" fillId="0" borderId="0" xfId="3890" applyNumberFormat="1" applyFont="1" applyAlignment="1">
      <alignment horizontal="right"/>
    </xf>
    <xf numFmtId="194" fontId="0" fillId="0" borderId="0" xfId="5834" applyNumberFormat="1" applyFont="1" applyAlignment="1">
      <alignment horizontal="right"/>
    </xf>
    <xf numFmtId="196" fontId="9" fillId="0" borderId="0" xfId="3890" applyNumberFormat="1" applyFont="1" applyAlignment="1">
      <alignment horizontal="right"/>
    </xf>
    <xf numFmtId="49" fontId="0" fillId="0" borderId="0" xfId="5678" applyNumberFormat="1" applyFont="1"/>
    <xf numFmtId="196" fontId="0" fillId="0" borderId="12" xfId="3890" applyNumberFormat="1" applyFont="1" applyBorder="1" applyAlignment="1">
      <alignment horizontal="right"/>
    </xf>
    <xf numFmtId="192" fontId="9" fillId="0" borderId="0" xfId="5834" applyNumberFormat="1"/>
    <xf numFmtId="0" fontId="10" fillId="0" borderId="0" xfId="5834" applyFont="1"/>
    <xf numFmtId="0" fontId="19" fillId="0" borderId="0" xfId="5834" applyFont="1" applyAlignment="1">
      <alignment horizontal="center"/>
    </xf>
    <xf numFmtId="196" fontId="10" fillId="0" borderId="12" xfId="389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95" fontId="10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vertical="center"/>
    </xf>
    <xf numFmtId="192" fontId="0" fillId="0" borderId="12" xfId="3890" applyFont="1" applyBorder="1"/>
    <xf numFmtId="192" fontId="0" fillId="0" borderId="0" xfId="3890" applyFont="1"/>
    <xf numFmtId="196" fontId="10" fillId="0" borderId="0" xfId="0" applyNumberFormat="1" applyFont="1" applyAlignment="1">
      <alignment vertical="center"/>
    </xf>
    <xf numFmtId="0" fontId="8" fillId="0" borderId="0" xfId="5834" applyFont="1"/>
    <xf numFmtId="194" fontId="0" fillId="0" borderId="0" xfId="5834" applyNumberFormat="1" applyFont="1"/>
    <xf numFmtId="196" fontId="9" fillId="0" borderId="0" xfId="3890" applyNumberFormat="1" applyFont="1"/>
    <xf numFmtId="196" fontId="28" fillId="0" borderId="12" xfId="3890" applyNumberFormat="1" applyFont="1" applyFill="1" applyBorder="1" applyAlignment="1">
      <alignment horizontal="right"/>
    </xf>
    <xf numFmtId="196" fontId="0" fillId="0" borderId="0" xfId="3890" applyNumberFormat="1" applyFont="1" applyBorder="1" applyAlignment="1">
      <alignment horizontal="right"/>
    </xf>
    <xf numFmtId="194" fontId="10" fillId="0" borderId="0" xfId="5834" applyNumberFormat="1" applyFont="1" applyBorder="1" applyAlignment="1">
      <alignment horizontal="right"/>
    </xf>
    <xf numFmtId="196" fontId="9" fillId="0" borderId="0" xfId="3890" applyNumberFormat="1" applyFont="1" applyBorder="1" applyAlignment="1">
      <alignment horizontal="right"/>
    </xf>
    <xf numFmtId="0" fontId="8" fillId="0" borderId="0" xfId="5834" applyFont="1" applyAlignment="1">
      <alignment horizontal="center"/>
    </xf>
    <xf numFmtId="196" fontId="10" fillId="0" borderId="13" xfId="3890" applyNumberFormat="1" applyFont="1" applyBorder="1" applyAlignment="1">
      <alignment horizontal="right"/>
    </xf>
    <xf numFmtId="196" fontId="9" fillId="0" borderId="12" xfId="3890" applyNumberFormat="1" applyFont="1" applyBorder="1"/>
    <xf numFmtId="196" fontId="9" fillId="0" borderId="0" xfId="3890" applyNumberFormat="1" applyFont="1" applyFill="1" applyAlignment="1">
      <alignment horizontal="right"/>
    </xf>
    <xf numFmtId="196" fontId="0" fillId="0" borderId="12" xfId="3890" applyNumberFormat="1" applyFont="1" applyFill="1" applyBorder="1" applyAlignment="1">
      <alignment horizontal="right"/>
    </xf>
    <xf numFmtId="49" fontId="10" fillId="0" borderId="0" xfId="5678" applyNumberFormat="1" applyFont="1" applyFill="1"/>
    <xf numFmtId="0" fontId="8" fillId="0" borderId="0" xfId="5834" applyFont="1" applyFill="1" applyAlignment="1">
      <alignment horizontal="center"/>
    </xf>
    <xf numFmtId="0" fontId="0" fillId="0" borderId="0" xfId="5834" applyFont="1" applyFill="1"/>
    <xf numFmtId="194" fontId="10" fillId="0" borderId="0" xfId="5834" applyNumberFormat="1" applyFont="1" applyFill="1" applyAlignment="1">
      <alignment horizontal="right"/>
    </xf>
    <xf numFmtId="0" fontId="9" fillId="0" borderId="0" xfId="5834" applyFill="1"/>
    <xf numFmtId="49" fontId="10" fillId="0" borderId="0" xfId="5834" applyNumberFormat="1" applyFont="1" applyFill="1"/>
    <xf numFmtId="192" fontId="10" fillId="0" borderId="6" xfId="3890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196" fontId="10" fillId="0" borderId="0" xfId="3890" applyNumberFormat="1" applyFont="1" applyFill="1"/>
    <xf numFmtId="0" fontId="0" fillId="0" borderId="0" xfId="0" applyFill="1"/>
    <xf numFmtId="0" fontId="9" fillId="0" borderId="0" xfId="0" applyFont="1" applyFill="1"/>
    <xf numFmtId="196" fontId="10" fillId="0" borderId="6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/>
    <xf numFmtId="196" fontId="12" fillId="0" borderId="12" xfId="3890" applyNumberFormat="1" applyFont="1" applyFill="1" applyBorder="1" applyAlignment="1">
      <alignment horizontal="right"/>
    </xf>
    <xf numFmtId="0" fontId="7" fillId="0" borderId="0" xfId="5548" applyFont="1" applyFill="1" applyBorder="1" applyAlignment="1"/>
    <xf numFmtId="0" fontId="9" fillId="0" borderId="0" xfId="5834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Alignment="1">
      <alignment horizontal="center"/>
    </xf>
    <xf numFmtId="0" fontId="8" fillId="0" borderId="0" xfId="0" applyFont="1" applyAlignment="1">
      <alignment horizontal="center"/>
    </xf>
    <xf numFmtId="192" fontId="10" fillId="0" borderId="0" xfId="3890" applyFont="1" applyFill="1" applyBorder="1" applyAlignment="1">
      <alignment horizontal="right"/>
    </xf>
    <xf numFmtId="196" fontId="10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13321" applyAlignment="1">
      <alignment horizontal="center" vertical="center"/>
    </xf>
  </cellXfs>
  <cellStyles count="13323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4 7" xfId="13322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เปอร์เซ็นต์ 2" xfId="936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MEATH\MEATH%202006\WoRKiNG%20PaPeR\TCS\TCS%202005\tcs%202004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Documents%20and%20Settings\nlertvorratham\Desktop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10-1 Media"/>
      <sheetName val="10-cut"/>
      <sheetName val="품셈"/>
      <sheetName val="Sum"/>
      <sheetName val="l*****"/>
      <sheetName val="MA"/>
      <sheetName val="SEA"/>
      <sheetName val="vat"/>
      <sheetName val="BSLA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Table Name"/>
      <sheetName val="FR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2019"/>
      <sheetName val="Month"/>
      <sheetName val="Log CCR TG 3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S300"/>
      <sheetName val="ชลทิพย์"/>
      <sheetName val="V1"/>
      <sheetName val="V7 Confirm RPT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/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/>
      <sheetData sheetId="381">
        <row r="3">
          <cell r="BC3" t="str">
            <v>QUOTATION  NO.   :</v>
          </cell>
        </row>
      </sheetData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Total 01'05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B1"/>
      <sheetName val="ภงด.50-48"/>
      <sheetName val="J2"/>
      <sheetName val="J1"/>
      <sheetName val="Accounting_Cash Flow"/>
      <sheetName val="Y-IPO"/>
      <sheetName val="FG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เครื่องมือ"/>
      <sheetName val="CST1198"/>
      <sheetName val="BS(Foamtec)"/>
      <sheetName val="PL(Foamtec)"/>
      <sheetName val="01000(A)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Selling and Admins (DONE)"/>
      <sheetName val="01'06-3_1_62"/>
      <sheetName val="10-1_Media1"/>
      <sheetName val="Sale_0502"/>
      <sheetName val="Sale_0501"/>
      <sheetName val="TrialBalance_Q3-2002"/>
      <sheetName val="Mthly"/>
      <sheetName val="PASA 2-2008 TPR"/>
      <sheetName val="資金繰り表 (9)"/>
      <sheetName val="PASA_2-2008_TPR"/>
      <sheetName val="資金繰り表_(9)"/>
      <sheetName val="資金繰り表･CASH FLOW（９）"/>
      <sheetName val="ops tb"/>
      <sheetName val="Trial Balance"/>
      <sheetName val="Data_MS_2"/>
      <sheetName val="ExRate"/>
      <sheetName val="MMAsst"/>
      <sheetName val="Sheet_Name_List"/>
      <sheetName val="JV"/>
      <sheetName val="RATE"/>
      <sheetName val="Tabelle1"/>
      <sheetName val="Sale0406"/>
      <sheetName val="Sale 0407"/>
      <sheetName val="Sale 0404"/>
      <sheetName val="PROD SUMMARY"/>
      <sheetName val="承認票"/>
      <sheetName val="Scorecard"/>
      <sheetName val="Wkgs_BS Lead"/>
      <sheetName val="Note18LTDebt_Conso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1PNX_2014"/>
      <sheetName val="BS_Bat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fcc-mth"/>
      <sheetName val="sfcc-ytd"/>
      <sheetName val="Scorecard"/>
      <sheetName val="JUNE1"/>
      <sheetName val="#REF"/>
      <sheetName val="01000(A)"/>
      <sheetName val="Sheet1"/>
      <sheetName val="CASH98"/>
      <sheetName val="tpc"/>
      <sheetName val="LIA-JUN04"/>
      <sheetName val="BS"/>
      <sheetName val="DATA"/>
      <sheetName val="SUMMARY"/>
      <sheetName val="CF (2)"/>
      <sheetName val="TB as of Sep 2002"/>
      <sheetName val="TBBR"/>
      <sheetName val="시산표"/>
      <sheetName val="SUMFREIGHT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TB"/>
      <sheetName val="Report Srv. - Subsidiary"/>
      <sheetName val="DR + R3 Archiving - Subsidiary"/>
      <sheetName val="AF Usage MTP"/>
      <sheetName val="資金繰り表_(9)"/>
      <sheetName val="1.AR-Export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แผนงานหลัก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ค่าวัสดุ 11.01.07"/>
      <sheetName val="1PNX_2014"/>
      <sheetName val="General Assumption"/>
      <sheetName val="Active Aug'17"/>
      <sheetName val="RawData"/>
      <sheetName val="Ratio for Transition"/>
      <sheetName val="Lists"/>
      <sheetName val="Raw_data"/>
      <sheetName val="data_steam"/>
      <sheetName val="TB04"/>
      <sheetName val="TargetKPI"/>
      <sheetName val="Con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8.42578125" style="19" customWidth="1"/>
    <col min="2" max="2" width="9.140625" style="18"/>
    <col min="3" max="3" width="1.7109375" style="19" customWidth="1"/>
    <col min="4" max="4" width="13.140625" style="19" customWidth="1"/>
    <col min="5" max="5" width="1.7109375" style="19" customWidth="1"/>
    <col min="6" max="6" width="13.140625" style="19" customWidth="1"/>
    <col min="7" max="8" width="9.140625" style="20"/>
    <col min="9" max="9" width="13.85546875" style="20" bestFit="1" customWidth="1"/>
    <col min="10" max="10" width="11.28515625" style="20" bestFit="1" customWidth="1"/>
    <col min="11" max="16384" width="9.140625" style="20"/>
  </cols>
  <sheetData>
    <row r="1" spans="1:6" ht="23.1" customHeight="1">
      <c r="A1" s="17" t="s">
        <v>76</v>
      </c>
    </row>
    <row r="2" spans="1:6" ht="23.1" customHeight="1">
      <c r="A2" s="21" t="s">
        <v>57</v>
      </c>
    </row>
    <row r="3" spans="1:6" s="100" customFormat="1" ht="23.1" customHeight="1">
      <c r="A3" s="101" t="s">
        <v>138</v>
      </c>
      <c r="B3" s="110"/>
      <c r="C3" s="99"/>
      <c r="D3" s="99"/>
      <c r="E3" s="102"/>
    </row>
    <row r="4" spans="1:6" ht="23.1" customHeight="1">
      <c r="A4" s="17"/>
    </row>
    <row r="5" spans="1:6" ht="23.1" customHeight="1">
      <c r="A5" s="17" t="s">
        <v>26</v>
      </c>
      <c r="B5" s="109" t="s">
        <v>149</v>
      </c>
      <c r="D5" s="22" t="s">
        <v>124</v>
      </c>
      <c r="F5" s="22" t="s">
        <v>105</v>
      </c>
    </row>
    <row r="6" spans="1:6" ht="23.1" customHeight="1">
      <c r="A6" s="17"/>
      <c r="B6" s="109"/>
      <c r="C6" s="22"/>
      <c r="D6" s="22">
        <v>2563</v>
      </c>
      <c r="E6" s="22"/>
      <c r="F6" s="22">
        <v>2562</v>
      </c>
    </row>
    <row r="7" spans="1:6" ht="23.1" customHeight="1">
      <c r="A7" s="17"/>
      <c r="B7" s="179"/>
      <c r="C7" s="22"/>
      <c r="D7" s="22" t="s">
        <v>150</v>
      </c>
      <c r="E7" s="22"/>
      <c r="F7" s="22"/>
    </row>
    <row r="8" spans="1:6" ht="23.1" customHeight="1">
      <c r="B8" s="109"/>
      <c r="C8" s="22"/>
      <c r="D8" s="180" t="s">
        <v>38</v>
      </c>
      <c r="E8" s="180"/>
      <c r="F8" s="180"/>
    </row>
    <row r="9" spans="1:6" ht="23.1" customHeight="1">
      <c r="A9" s="23" t="s">
        <v>0</v>
      </c>
      <c r="D9" s="24"/>
      <c r="E9" s="24"/>
      <c r="F9" s="24"/>
    </row>
    <row r="10" spans="1:6" ht="23.1" customHeight="1">
      <c r="A10" s="25" t="s">
        <v>1</v>
      </c>
      <c r="B10" s="109"/>
      <c r="C10" s="26"/>
      <c r="D10" s="14">
        <v>121150</v>
      </c>
      <c r="E10" s="14"/>
      <c r="F10" s="14">
        <v>8580</v>
      </c>
    </row>
    <row r="11" spans="1:6" ht="23.1" customHeight="1">
      <c r="A11" s="25" t="s">
        <v>82</v>
      </c>
      <c r="B11" s="109">
        <v>4</v>
      </c>
      <c r="C11" s="26"/>
      <c r="D11" s="14">
        <v>264193</v>
      </c>
      <c r="E11" s="14"/>
      <c r="F11" s="14">
        <v>254306</v>
      </c>
    </row>
    <row r="12" spans="1:6" ht="23.1" customHeight="1">
      <c r="A12" s="25" t="s">
        <v>77</v>
      </c>
      <c r="B12" s="109">
        <v>4</v>
      </c>
      <c r="C12" s="26"/>
      <c r="D12" s="14">
        <v>30718353</v>
      </c>
      <c r="E12" s="14"/>
      <c r="F12" s="14">
        <v>33950895</v>
      </c>
    </row>
    <row r="13" spans="1:6" ht="23.1" customHeight="1">
      <c r="A13" s="25" t="s">
        <v>2</v>
      </c>
      <c r="B13" s="109"/>
      <c r="C13" s="26"/>
      <c r="D13" s="14">
        <v>153477</v>
      </c>
      <c r="E13" s="14"/>
      <c r="F13" s="14">
        <v>125649</v>
      </c>
    </row>
    <row r="14" spans="1:6" ht="23.1" customHeight="1">
      <c r="A14" s="28" t="s">
        <v>3</v>
      </c>
      <c r="B14" s="109"/>
      <c r="C14" s="26"/>
      <c r="D14" s="90">
        <f>SUM(D10:D13)</f>
        <v>31257173</v>
      </c>
      <c r="E14" s="11"/>
      <c r="F14" s="90">
        <f>SUM(F10:F13)</f>
        <v>34339430</v>
      </c>
    </row>
    <row r="15" spans="1:6" ht="23.1" customHeight="1">
      <c r="A15" s="30"/>
      <c r="B15" s="109"/>
      <c r="C15" s="26"/>
      <c r="D15" s="14"/>
      <c r="E15" s="14"/>
      <c r="F15" s="14"/>
    </row>
    <row r="16" spans="1:6" ht="23.1" customHeight="1">
      <c r="A16" s="23" t="s">
        <v>4</v>
      </c>
      <c r="B16" s="109"/>
      <c r="C16" s="26"/>
      <c r="D16" s="14"/>
      <c r="E16" s="14"/>
      <c r="F16" s="14"/>
    </row>
    <row r="17" spans="1:7" ht="23.1" customHeight="1">
      <c r="A17" s="25" t="s">
        <v>51</v>
      </c>
      <c r="B17" s="109">
        <v>5</v>
      </c>
      <c r="C17" s="26"/>
      <c r="D17" s="10">
        <v>350121</v>
      </c>
      <c r="E17" s="14"/>
      <c r="F17" s="10">
        <v>350121</v>
      </c>
    </row>
    <row r="18" spans="1:7" ht="23.1" customHeight="1">
      <c r="A18" s="25" t="s">
        <v>50</v>
      </c>
      <c r="B18" s="109">
        <v>6</v>
      </c>
      <c r="C18" s="26"/>
      <c r="D18" s="1">
        <v>34447438</v>
      </c>
      <c r="E18" s="14"/>
      <c r="F18" s="1">
        <v>34447438</v>
      </c>
    </row>
    <row r="19" spans="1:7" ht="23.1" customHeight="1">
      <c r="A19" s="31" t="s">
        <v>83</v>
      </c>
      <c r="B19" s="109">
        <v>4</v>
      </c>
      <c r="C19" s="26"/>
      <c r="D19" s="1">
        <v>12207</v>
      </c>
      <c r="E19" s="14"/>
      <c r="F19" s="1">
        <v>14110</v>
      </c>
    </row>
    <row r="20" spans="1:7" ht="23.1" customHeight="1">
      <c r="A20" s="31" t="s">
        <v>58</v>
      </c>
      <c r="B20" s="174">
        <v>3</v>
      </c>
      <c r="C20" s="26"/>
      <c r="D20" s="1">
        <v>307921</v>
      </c>
      <c r="E20" s="14"/>
      <c r="F20" s="1">
        <v>297733</v>
      </c>
      <c r="G20" s="76"/>
    </row>
    <row r="21" spans="1:7" ht="23.1" customHeight="1">
      <c r="A21" s="25" t="s">
        <v>41</v>
      </c>
      <c r="B21" s="109">
        <v>3</v>
      </c>
      <c r="C21" s="26"/>
      <c r="D21" s="2">
        <v>323305</v>
      </c>
      <c r="E21" s="14"/>
      <c r="F21" s="2">
        <v>213341</v>
      </c>
      <c r="G21" s="76"/>
    </row>
    <row r="22" spans="1:7" s="32" customFormat="1" ht="23.1" customHeight="1">
      <c r="A22" s="19" t="s">
        <v>148</v>
      </c>
      <c r="B22" s="109"/>
      <c r="C22" s="22"/>
      <c r="D22" s="1">
        <v>40948</v>
      </c>
      <c r="E22" s="9"/>
      <c r="F22" s="1">
        <v>30623</v>
      </c>
    </row>
    <row r="23" spans="1:7" ht="23.1" customHeight="1">
      <c r="A23" s="25" t="s">
        <v>40</v>
      </c>
      <c r="B23" s="109"/>
      <c r="C23" s="26"/>
      <c r="D23" s="2">
        <v>69140</v>
      </c>
      <c r="E23" s="14"/>
      <c r="F23" s="2">
        <v>59099</v>
      </c>
    </row>
    <row r="24" spans="1:7" ht="23.1" customHeight="1">
      <c r="A24" s="25" t="s">
        <v>39</v>
      </c>
      <c r="B24" s="109"/>
      <c r="C24" s="26"/>
      <c r="D24" s="1">
        <v>84035</v>
      </c>
      <c r="E24" s="14"/>
      <c r="F24" s="1">
        <v>29038</v>
      </c>
    </row>
    <row r="25" spans="1:7" ht="23.1" customHeight="1">
      <c r="A25" s="28" t="s">
        <v>5</v>
      </c>
      <c r="C25" s="26"/>
      <c r="D25" s="90">
        <f>SUM(D17:D24)</f>
        <v>35635115</v>
      </c>
      <c r="E25" s="11"/>
      <c r="F25" s="90">
        <f>SUM(F17:F24)</f>
        <v>35441503</v>
      </c>
    </row>
    <row r="26" spans="1:7" ht="23.1" customHeight="1">
      <c r="A26" s="28"/>
      <c r="C26" s="26"/>
      <c r="D26" s="11"/>
      <c r="E26" s="11"/>
      <c r="F26" s="11"/>
    </row>
    <row r="27" spans="1:7" ht="23.1" customHeight="1" thickBot="1">
      <c r="A27" s="28" t="s">
        <v>6</v>
      </c>
      <c r="C27" s="26"/>
      <c r="D27" s="13">
        <f>D14+D25</f>
        <v>66892288</v>
      </c>
      <c r="E27" s="11"/>
      <c r="F27" s="13">
        <f>F14+F25</f>
        <v>69780933</v>
      </c>
    </row>
    <row r="28" spans="1:7" ht="23.1" customHeight="1" thickTop="1">
      <c r="A28" s="28"/>
      <c r="C28" s="26"/>
      <c r="D28" s="11"/>
      <c r="E28" s="11"/>
      <c r="F28" s="11"/>
    </row>
    <row r="29" spans="1:7" ht="23.1" customHeight="1">
      <c r="A29" s="17" t="s">
        <v>76</v>
      </c>
      <c r="C29" s="26"/>
      <c r="D29" s="29"/>
      <c r="E29" s="29"/>
      <c r="F29" s="29"/>
    </row>
    <row r="30" spans="1:7" ht="23.1" customHeight="1">
      <c r="A30" s="21" t="s">
        <v>57</v>
      </c>
    </row>
    <row r="31" spans="1:7" ht="23.1" customHeight="1">
      <c r="A31" s="101" t="s">
        <v>138</v>
      </c>
    </row>
    <row r="32" spans="1:7" ht="23.1" customHeight="1">
      <c r="A32" s="17"/>
    </row>
    <row r="33" spans="1:6" ht="23.1" customHeight="1">
      <c r="A33" s="34" t="s">
        <v>7</v>
      </c>
      <c r="B33" s="109"/>
      <c r="D33" s="22" t="s">
        <v>124</v>
      </c>
      <c r="F33" s="22" t="s">
        <v>105</v>
      </c>
    </row>
    <row r="34" spans="1:6" ht="23.1" customHeight="1">
      <c r="A34" s="34"/>
      <c r="B34" s="109"/>
      <c r="C34" s="22"/>
      <c r="D34" s="22">
        <v>2563</v>
      </c>
      <c r="E34" s="22"/>
      <c r="F34" s="22">
        <v>2562</v>
      </c>
    </row>
    <row r="35" spans="1:6" ht="23.1" customHeight="1">
      <c r="A35" s="34"/>
      <c r="B35" s="179"/>
      <c r="C35" s="22"/>
      <c r="D35" s="22" t="s">
        <v>150</v>
      </c>
      <c r="E35" s="22"/>
      <c r="F35" s="22"/>
    </row>
    <row r="36" spans="1:6" ht="23.1" customHeight="1">
      <c r="A36" s="33"/>
      <c r="B36" s="109"/>
      <c r="C36" s="22"/>
      <c r="D36" s="180" t="s">
        <v>38</v>
      </c>
      <c r="E36" s="180"/>
      <c r="F36" s="180"/>
    </row>
    <row r="37" spans="1:6" ht="23.1" customHeight="1">
      <c r="A37" s="35" t="s">
        <v>8</v>
      </c>
      <c r="B37" s="109"/>
      <c r="D37" s="24"/>
      <c r="E37" s="24"/>
      <c r="F37" s="24"/>
    </row>
    <row r="38" spans="1:6" ht="23.1" customHeight="1">
      <c r="A38" s="19" t="s">
        <v>115</v>
      </c>
      <c r="B38" s="109">
        <v>7</v>
      </c>
      <c r="C38" s="26"/>
      <c r="D38" s="27">
        <v>21000000</v>
      </c>
      <c r="E38" s="27"/>
      <c r="F38" s="98">
        <v>0</v>
      </c>
    </row>
    <row r="39" spans="1:6" ht="23.1" customHeight="1">
      <c r="A39" s="19" t="s">
        <v>96</v>
      </c>
      <c r="B39" s="109">
        <v>4</v>
      </c>
      <c r="C39" s="26"/>
      <c r="D39" s="1">
        <v>392908</v>
      </c>
      <c r="E39" s="14"/>
      <c r="F39" s="1">
        <v>249573</v>
      </c>
    </row>
    <row r="40" spans="1:6" ht="23.1" customHeight="1">
      <c r="A40" s="19" t="s">
        <v>127</v>
      </c>
      <c r="B40" s="174">
        <v>7</v>
      </c>
      <c r="C40" s="26"/>
      <c r="D40" s="9">
        <v>14997169</v>
      </c>
      <c r="E40" s="14"/>
      <c r="F40" s="9">
        <v>0</v>
      </c>
    </row>
    <row r="41" spans="1:6" ht="23.1" customHeight="1">
      <c r="A41" s="19" t="s">
        <v>119</v>
      </c>
      <c r="B41" s="109">
        <v>3</v>
      </c>
      <c r="C41" s="26"/>
      <c r="D41" s="9">
        <v>36417</v>
      </c>
      <c r="E41" s="14"/>
      <c r="F41" s="9">
        <v>0</v>
      </c>
    </row>
    <row r="42" spans="1:6" ht="23.1" customHeight="1">
      <c r="A42" s="19" t="s">
        <v>78</v>
      </c>
      <c r="B42" s="109">
        <v>4</v>
      </c>
      <c r="C42" s="26"/>
      <c r="D42" s="1">
        <v>677538</v>
      </c>
      <c r="E42" s="14"/>
      <c r="F42" s="1">
        <v>33907033</v>
      </c>
    </row>
    <row r="43" spans="1:6" ht="23.1" customHeight="1">
      <c r="A43" s="37" t="s">
        <v>100</v>
      </c>
      <c r="B43" s="109"/>
      <c r="C43" s="26"/>
      <c r="D43" s="1">
        <v>23378</v>
      </c>
      <c r="E43" s="14"/>
      <c r="F43" s="1">
        <v>17009</v>
      </c>
    </row>
    <row r="44" spans="1:6" ht="23.1" customHeight="1">
      <c r="A44" s="36" t="s">
        <v>9</v>
      </c>
      <c r="B44" s="109"/>
      <c r="C44" s="26"/>
      <c r="D44" s="90">
        <f>SUM(D38:D43)</f>
        <v>37127410</v>
      </c>
      <c r="E44" s="11"/>
      <c r="F44" s="90">
        <f>SUM(F38:F43)</f>
        <v>34173615</v>
      </c>
    </row>
    <row r="45" spans="1:6" ht="23.1" customHeight="1">
      <c r="A45" s="36"/>
      <c r="B45" s="109"/>
      <c r="C45" s="26"/>
      <c r="D45" s="14"/>
      <c r="E45" s="14"/>
      <c r="F45" s="14"/>
    </row>
    <row r="46" spans="1:6" ht="23.1" customHeight="1">
      <c r="A46" s="35" t="s">
        <v>10</v>
      </c>
      <c r="B46" s="109"/>
      <c r="C46" s="26"/>
      <c r="D46" s="14"/>
      <c r="E46" s="14"/>
      <c r="F46" s="14"/>
    </row>
    <row r="47" spans="1:6" ht="23.1" customHeight="1">
      <c r="A47" s="37" t="s">
        <v>103</v>
      </c>
      <c r="B47" s="109">
        <v>7</v>
      </c>
      <c r="C47" s="26"/>
      <c r="D47" s="95">
        <v>4995105</v>
      </c>
      <c r="E47" s="14"/>
      <c r="F47" s="95">
        <v>12000000</v>
      </c>
    </row>
    <row r="48" spans="1:6" s="19" customFormat="1" ht="23.1" customHeight="1">
      <c r="A48" s="37" t="s">
        <v>117</v>
      </c>
      <c r="B48" s="109">
        <v>3</v>
      </c>
      <c r="C48" s="26"/>
      <c r="D48" s="95">
        <v>101410</v>
      </c>
      <c r="E48" s="14"/>
      <c r="F48" s="95">
        <v>0</v>
      </c>
    </row>
    <row r="49" spans="1:6" ht="23.1" customHeight="1">
      <c r="A49" s="19" t="s">
        <v>122</v>
      </c>
      <c r="B49" s="109"/>
      <c r="C49" s="26"/>
      <c r="D49" s="1">
        <v>10819</v>
      </c>
      <c r="E49" s="14"/>
      <c r="F49" s="1">
        <v>10587</v>
      </c>
    </row>
    <row r="50" spans="1:6" s="19" customFormat="1" ht="23.1" customHeight="1">
      <c r="A50" s="37" t="s">
        <v>84</v>
      </c>
      <c r="B50" s="109">
        <v>8</v>
      </c>
      <c r="C50" s="26"/>
      <c r="D50" s="147">
        <v>353473</v>
      </c>
      <c r="E50" s="14"/>
      <c r="F50" s="147">
        <v>295507</v>
      </c>
    </row>
    <row r="51" spans="1:6" ht="23.1" customHeight="1">
      <c r="A51" s="36" t="s">
        <v>65</v>
      </c>
      <c r="B51" s="109"/>
      <c r="C51" s="26"/>
      <c r="D51" s="12">
        <f>SUM(D47:D50)</f>
        <v>5460807</v>
      </c>
      <c r="E51" s="14"/>
      <c r="F51" s="12">
        <f>SUM(F47:F50)</f>
        <v>12306094</v>
      </c>
    </row>
    <row r="52" spans="1:6" ht="21.75">
      <c r="B52" s="109"/>
      <c r="C52" s="26"/>
      <c r="D52" s="14"/>
      <c r="E52" s="14"/>
      <c r="F52" s="14"/>
    </row>
    <row r="53" spans="1:6" ht="23.1" customHeight="1">
      <c r="A53" s="36" t="s">
        <v>11</v>
      </c>
      <c r="B53" s="109"/>
      <c r="C53" s="26"/>
      <c r="D53" s="12">
        <f>D44+D51</f>
        <v>42588217</v>
      </c>
      <c r="E53" s="11"/>
      <c r="F53" s="12">
        <f>F44+F51</f>
        <v>46479709</v>
      </c>
    </row>
    <row r="54" spans="1:6" ht="23.1" customHeight="1">
      <c r="A54" s="36"/>
      <c r="B54" s="109"/>
      <c r="C54" s="26"/>
      <c r="D54" s="29"/>
      <c r="E54" s="29"/>
      <c r="F54" s="29"/>
    </row>
    <row r="55" spans="1:6" ht="23.1" customHeight="1">
      <c r="A55" s="17" t="s">
        <v>76</v>
      </c>
      <c r="B55" s="109"/>
      <c r="C55" s="26"/>
      <c r="D55" s="29"/>
      <c r="E55" s="29"/>
      <c r="F55" s="29"/>
    </row>
    <row r="56" spans="1:6" ht="23.1" customHeight="1">
      <c r="A56" s="21" t="s">
        <v>57</v>
      </c>
    </row>
    <row r="57" spans="1:6" ht="23.1" customHeight="1">
      <c r="A57" s="101" t="s">
        <v>138</v>
      </c>
    </row>
    <row r="58" spans="1:6" ht="23.1" customHeight="1">
      <c r="A58" s="21"/>
    </row>
    <row r="59" spans="1:6" ht="23.1" customHeight="1">
      <c r="A59" s="17" t="s">
        <v>7</v>
      </c>
      <c r="D59" s="22" t="s">
        <v>124</v>
      </c>
      <c r="F59" s="22" t="s">
        <v>105</v>
      </c>
    </row>
    <row r="60" spans="1:6" ht="23.1" customHeight="1">
      <c r="B60" s="109"/>
      <c r="C60" s="22"/>
      <c r="D60" s="22">
        <v>2563</v>
      </c>
      <c r="E60" s="22"/>
      <c r="F60" s="22">
        <v>2562</v>
      </c>
    </row>
    <row r="61" spans="1:6" ht="23.1" customHeight="1">
      <c r="B61" s="179"/>
      <c r="C61" s="22"/>
      <c r="D61" s="22" t="s">
        <v>150</v>
      </c>
      <c r="E61" s="22"/>
      <c r="F61" s="22"/>
    </row>
    <row r="62" spans="1:6" ht="23.1" customHeight="1">
      <c r="A62" s="36"/>
      <c r="B62" s="109"/>
      <c r="C62" s="22"/>
      <c r="D62" s="180" t="s">
        <v>38</v>
      </c>
      <c r="E62" s="180"/>
      <c r="F62" s="180"/>
    </row>
    <row r="63" spans="1:6" ht="23.1" customHeight="1">
      <c r="A63" s="35" t="s">
        <v>12</v>
      </c>
      <c r="B63" s="109"/>
      <c r="C63" s="26"/>
      <c r="D63" s="27"/>
      <c r="E63" s="27"/>
      <c r="F63" s="27"/>
    </row>
    <row r="64" spans="1:6" s="19" customFormat="1" ht="23.1" customHeight="1">
      <c r="A64" s="19" t="s">
        <v>25</v>
      </c>
      <c r="B64" s="109"/>
      <c r="C64" s="26"/>
      <c r="D64" s="27"/>
      <c r="E64" s="27"/>
      <c r="F64" s="27"/>
    </row>
    <row r="65" spans="1:10" ht="23.1" customHeight="1">
      <c r="A65" s="38" t="s">
        <v>44</v>
      </c>
      <c r="C65" s="26"/>
    </row>
    <row r="66" spans="1:10" ht="23.1" customHeight="1" thickBot="1">
      <c r="A66" s="97" t="s">
        <v>128</v>
      </c>
      <c r="C66" s="26"/>
      <c r="D66" s="96">
        <v>4500000</v>
      </c>
      <c r="E66" s="11"/>
      <c r="F66" s="96">
        <v>4500000</v>
      </c>
    </row>
    <row r="67" spans="1:10" ht="23.1" customHeight="1" thickTop="1">
      <c r="A67" s="38" t="s">
        <v>45</v>
      </c>
      <c r="B67" s="109"/>
      <c r="C67" s="26"/>
      <c r="D67" s="14"/>
      <c r="E67" s="14"/>
      <c r="F67" s="14"/>
    </row>
    <row r="68" spans="1:10" ht="23.1" customHeight="1">
      <c r="A68" s="97" t="s">
        <v>129</v>
      </c>
      <c r="B68" s="109"/>
      <c r="C68" s="26"/>
      <c r="D68" s="2">
        <v>3126000</v>
      </c>
      <c r="E68" s="14"/>
      <c r="F68" s="2">
        <v>3126000</v>
      </c>
    </row>
    <row r="69" spans="1:10" ht="23.1" customHeight="1">
      <c r="A69" s="19" t="s">
        <v>80</v>
      </c>
      <c r="B69" s="109"/>
      <c r="C69" s="26"/>
      <c r="D69" s="2">
        <v>1935000</v>
      </c>
      <c r="E69" s="14"/>
      <c r="F69" s="2">
        <v>1935000</v>
      </c>
    </row>
    <row r="70" spans="1:10" s="19" customFormat="1" ht="23.1" customHeight="1">
      <c r="A70" s="19" t="s">
        <v>13</v>
      </c>
      <c r="B70" s="22"/>
      <c r="C70" s="26"/>
      <c r="D70" s="14"/>
      <c r="E70" s="14"/>
      <c r="F70" s="14"/>
    </row>
    <row r="71" spans="1:10" ht="23.1" customHeight="1">
      <c r="A71" s="18" t="s">
        <v>33</v>
      </c>
      <c r="B71" s="109"/>
      <c r="C71" s="26"/>
      <c r="D71" s="14"/>
      <c r="E71" s="14"/>
      <c r="F71" s="14"/>
    </row>
    <row r="72" spans="1:10" ht="23.1" customHeight="1">
      <c r="A72" s="19" t="s">
        <v>52</v>
      </c>
      <c r="B72" s="109"/>
      <c r="C72" s="26"/>
      <c r="D72" s="2">
        <v>218600</v>
      </c>
      <c r="E72" s="14"/>
      <c r="F72" s="2">
        <v>218600</v>
      </c>
      <c r="I72" s="10"/>
      <c r="J72" s="10"/>
    </row>
    <row r="73" spans="1:10" ht="23.1" customHeight="1">
      <c r="A73" s="19" t="s">
        <v>53</v>
      </c>
      <c r="B73" s="109"/>
      <c r="C73" s="26"/>
      <c r="D73" s="2">
        <v>3000</v>
      </c>
      <c r="E73" s="14"/>
      <c r="F73" s="2">
        <v>3000</v>
      </c>
      <c r="I73" s="79"/>
    </row>
    <row r="74" spans="1:10" ht="23.1" customHeight="1">
      <c r="A74" s="18" t="s">
        <v>34</v>
      </c>
      <c r="B74" s="109"/>
      <c r="C74" s="26"/>
      <c r="D74" s="2">
        <v>19021471</v>
      </c>
      <c r="E74" s="14"/>
      <c r="F74" s="2">
        <v>18018624</v>
      </c>
      <c r="I74" s="10"/>
      <c r="J74" s="79"/>
    </row>
    <row r="75" spans="1:10" ht="23.1" customHeight="1">
      <c r="A75" s="36" t="s">
        <v>15</v>
      </c>
      <c r="B75" s="109"/>
      <c r="C75" s="26"/>
      <c r="D75" s="90">
        <f>SUM(D68:D74)</f>
        <v>24304071</v>
      </c>
      <c r="E75" s="11"/>
      <c r="F75" s="90">
        <f>SUM(F68:F74)</f>
        <v>23301224</v>
      </c>
      <c r="I75" s="79"/>
    </row>
    <row r="76" spans="1:10" ht="23.1" customHeight="1">
      <c r="A76" s="36"/>
      <c r="B76" s="109"/>
      <c r="C76" s="26"/>
      <c r="D76" s="11"/>
      <c r="E76" s="11"/>
      <c r="F76" s="11"/>
    </row>
    <row r="77" spans="1:10" ht="23.1" customHeight="1" thickBot="1">
      <c r="A77" s="36" t="s">
        <v>16</v>
      </c>
      <c r="B77" s="109"/>
      <c r="C77" s="26"/>
      <c r="D77" s="13">
        <f>D53+D75</f>
        <v>66892288</v>
      </c>
      <c r="E77" s="11"/>
      <c r="F77" s="13">
        <f>F53+F75</f>
        <v>69780933</v>
      </c>
    </row>
    <row r="78" spans="1:10" ht="23.25" customHeight="1" thickTop="1">
      <c r="D78" s="7"/>
      <c r="F78" s="7"/>
    </row>
  </sheetData>
  <mergeCells count="3">
    <mergeCell ref="D8:F8"/>
    <mergeCell ref="D36:F36"/>
    <mergeCell ref="D62:F62"/>
  </mergeCells>
  <phoneticPr fontId="6" type="noConversion"/>
  <pageMargins left="0.78740157480314965" right="0.78740157480314965" top="0.43307086614173229" bottom="0.51181102362204722" header="0.51181102362204722" footer="0.51181102362204722"/>
  <pageSetup paperSize="9" firstPageNumber="3" orientation="portrait" useFirstPageNumber="1" r:id="rId1"/>
  <headerFooter scaleWithDoc="0" alignWithMargins="0"/>
  <rowBreaks count="2" manualBreakCount="2">
    <brk id="28" max="5" man="1"/>
    <brk id="54" max="5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8" style="119" customWidth="1"/>
    <col min="2" max="2" width="9.140625" style="144"/>
    <col min="3" max="3" width="2.85546875" style="125" customWidth="1"/>
    <col min="4" max="4" width="12.140625" style="125" customWidth="1"/>
    <col min="5" max="5" width="2" style="125" customWidth="1"/>
    <col min="6" max="6" width="12.140625" style="125" customWidth="1"/>
    <col min="7" max="7" width="5.140625" style="123" customWidth="1"/>
    <col min="8" max="8" width="16" style="123" bestFit="1" customWidth="1"/>
    <col min="9" max="16384" width="9.140625" style="123"/>
  </cols>
  <sheetData>
    <row r="1" spans="1:8" s="114" customFormat="1" ht="24.6" customHeight="1">
      <c r="A1" s="112" t="s">
        <v>76</v>
      </c>
      <c r="B1" s="113"/>
    </row>
    <row r="2" spans="1:8" s="117" customFormat="1" ht="24.6" customHeight="1">
      <c r="A2" s="115" t="s">
        <v>17</v>
      </c>
      <c r="B2" s="116"/>
    </row>
    <row r="3" spans="1:8" s="117" customFormat="1" ht="24.6" customHeight="1">
      <c r="A3" s="118" t="s">
        <v>151</v>
      </c>
      <c r="B3" s="116"/>
    </row>
    <row r="4" spans="1:8" ht="24.6" customHeight="1"/>
    <row r="5" spans="1:8" ht="24.6" customHeight="1">
      <c r="B5" s="120" t="s">
        <v>149</v>
      </c>
      <c r="C5" s="121"/>
      <c r="D5" s="122">
        <v>2563</v>
      </c>
      <c r="E5" s="122"/>
      <c r="F5" s="122">
        <v>2562</v>
      </c>
    </row>
    <row r="6" spans="1:8" ht="24.6" customHeight="1">
      <c r="B6" s="120"/>
      <c r="C6" s="121"/>
      <c r="D6" s="181" t="s">
        <v>38</v>
      </c>
      <c r="E6" s="181"/>
      <c r="F6" s="181"/>
    </row>
    <row r="7" spans="1:8" ht="24.6" customHeight="1">
      <c r="A7" s="119" t="s">
        <v>48</v>
      </c>
      <c r="B7" s="120" t="s">
        <v>152</v>
      </c>
      <c r="D7" s="127">
        <v>2990</v>
      </c>
      <c r="E7" s="128"/>
      <c r="F7" s="129">
        <v>9457</v>
      </c>
    </row>
    <row r="8" spans="1:8" ht="24.6" customHeight="1">
      <c r="A8" s="119" t="s">
        <v>101</v>
      </c>
      <c r="B8" s="120">
        <v>4</v>
      </c>
      <c r="D8" s="127">
        <v>453750</v>
      </c>
      <c r="E8" s="128"/>
      <c r="F8" s="129">
        <v>428480.17029999988</v>
      </c>
      <c r="G8" s="81"/>
      <c r="H8" s="81"/>
    </row>
    <row r="9" spans="1:8" ht="24.6" customHeight="1">
      <c r="A9" s="119" t="s">
        <v>130</v>
      </c>
      <c r="B9" s="151">
        <v>4</v>
      </c>
      <c r="D9" s="127">
        <v>160545</v>
      </c>
      <c r="E9" s="128"/>
      <c r="F9" s="154">
        <v>332124</v>
      </c>
      <c r="G9" s="81"/>
      <c r="H9" s="81"/>
    </row>
    <row r="10" spans="1:8" ht="24.6" customHeight="1">
      <c r="A10" s="119" t="s">
        <v>35</v>
      </c>
      <c r="B10" s="120">
        <v>4</v>
      </c>
      <c r="D10" s="131">
        <v>15891</v>
      </c>
      <c r="E10" s="128"/>
      <c r="F10" s="5">
        <v>14712</v>
      </c>
      <c r="G10" s="81"/>
      <c r="H10" s="81"/>
    </row>
    <row r="11" spans="1:8" ht="24.6" customHeight="1">
      <c r="A11" s="124" t="s">
        <v>71</v>
      </c>
      <c r="B11" s="120"/>
      <c r="D11" s="83">
        <f>SUM(D7:D10)</f>
        <v>633176</v>
      </c>
      <c r="E11" s="126"/>
      <c r="F11" s="83">
        <f>SUM(F7:F10)</f>
        <v>784773.17029999988</v>
      </c>
      <c r="H11" s="132"/>
    </row>
    <row r="12" spans="1:8" ht="24.6" customHeight="1">
      <c r="A12" s="130" t="s">
        <v>18</v>
      </c>
      <c r="B12" s="111">
        <v>4</v>
      </c>
      <c r="C12" s="123"/>
      <c r="D12" s="148">
        <v>-453324</v>
      </c>
      <c r="E12" s="123"/>
      <c r="F12" s="146">
        <v>-453215</v>
      </c>
    </row>
    <row r="13" spans="1:8" ht="24.6" customHeight="1">
      <c r="A13" s="130" t="s">
        <v>116</v>
      </c>
      <c r="B13" s="111"/>
      <c r="C13" s="123"/>
      <c r="D13" s="148">
        <v>-119</v>
      </c>
      <c r="E13" s="172"/>
      <c r="F13" s="150">
        <v>79</v>
      </c>
    </row>
    <row r="14" spans="1:8" s="133" customFormat="1" ht="24.6" customHeight="1">
      <c r="A14" s="133" t="s">
        <v>54</v>
      </c>
      <c r="B14" s="134"/>
      <c r="D14" s="152">
        <f>SUM(D12:D13)</f>
        <v>-453443</v>
      </c>
      <c r="E14" s="149"/>
      <c r="F14" s="152">
        <f>SUM(F12:F13)</f>
        <v>-453136</v>
      </c>
    </row>
    <row r="15" spans="1:8" s="133" customFormat="1" ht="24.6" customHeight="1">
      <c r="B15" s="134"/>
      <c r="D15" s="83"/>
      <c r="E15" s="126"/>
      <c r="F15" s="83"/>
    </row>
    <row r="16" spans="1:8" ht="24.6" customHeight="1">
      <c r="A16" s="124" t="s">
        <v>92</v>
      </c>
      <c r="B16" s="120"/>
      <c r="D16" s="83">
        <f>D11+D14</f>
        <v>179733</v>
      </c>
      <c r="E16" s="126"/>
      <c r="F16" s="83">
        <f>F11+F14</f>
        <v>331637.17029999988</v>
      </c>
    </row>
    <row r="17" spans="1:6" ht="24.6" customHeight="1">
      <c r="A17" s="119" t="s">
        <v>55</v>
      </c>
      <c r="B17" s="111">
        <v>4</v>
      </c>
      <c r="D17" s="131">
        <v>-184859</v>
      </c>
      <c r="E17" s="128"/>
      <c r="F17" s="155">
        <v>-416961</v>
      </c>
    </row>
    <row r="18" spans="1:6" s="133" customFormat="1" ht="24.6" customHeight="1">
      <c r="A18" s="124" t="s">
        <v>123</v>
      </c>
      <c r="B18" s="134"/>
      <c r="D18" s="83">
        <f>SUM(D16:D17)</f>
        <v>-5126</v>
      </c>
      <c r="E18" s="126"/>
      <c r="F18" s="83">
        <f>SUM(F16:F17)</f>
        <v>-85323.829700000118</v>
      </c>
    </row>
    <row r="19" spans="1:6" ht="24.6" customHeight="1">
      <c r="A19" s="119" t="s">
        <v>99</v>
      </c>
      <c r="B19" s="120"/>
      <c r="D19" s="131">
        <v>-195</v>
      </c>
      <c r="E19" s="128"/>
      <c r="F19" s="131">
        <v>20870</v>
      </c>
    </row>
    <row r="20" spans="1:6" ht="21.75">
      <c r="B20" s="120"/>
      <c r="D20" s="127"/>
      <c r="E20" s="128"/>
      <c r="F20" s="127"/>
    </row>
    <row r="21" spans="1:6" s="160" customFormat="1" ht="24.6" customHeight="1" thickBot="1">
      <c r="A21" s="156" t="s">
        <v>131</v>
      </c>
      <c r="B21" s="157"/>
      <c r="C21" s="158"/>
      <c r="D21" s="13">
        <f>SUM(D18:D19)</f>
        <v>-5321</v>
      </c>
      <c r="E21" s="159"/>
      <c r="F21" s="13">
        <f>SUM(F18:F19)</f>
        <v>-64453.829700000118</v>
      </c>
    </row>
    <row r="22" spans="1:6" s="160" customFormat="1" ht="22.5" thickTop="1">
      <c r="A22" s="156"/>
      <c r="B22" s="157"/>
      <c r="C22" s="158"/>
      <c r="D22" s="4"/>
      <c r="E22" s="159"/>
      <c r="F22" s="4"/>
    </row>
    <row r="23" spans="1:6" s="160" customFormat="1" ht="24.6" customHeight="1" thickBot="1">
      <c r="A23" s="161" t="s">
        <v>132</v>
      </c>
      <c r="B23" s="157">
        <v>9</v>
      </c>
      <c r="C23" s="158"/>
      <c r="D23" s="162">
        <f>D21/3126000</f>
        <v>-1.7021753039027511E-3</v>
      </c>
      <c r="E23" s="158"/>
      <c r="F23" s="162">
        <f>F21/3126000</f>
        <v>-2.0618627543186219E-2</v>
      </c>
    </row>
    <row r="24" spans="1:6" s="160" customFormat="1" ht="24.6" customHeight="1" thickTop="1">
      <c r="A24" s="161"/>
      <c r="B24" s="157"/>
      <c r="C24" s="158"/>
      <c r="D24" s="177"/>
      <c r="E24" s="158"/>
      <c r="F24" s="177"/>
    </row>
    <row r="25" spans="1:6" s="138" customFormat="1" ht="23.25" customHeight="1">
      <c r="A25" s="112" t="s">
        <v>76</v>
      </c>
      <c r="B25" s="136"/>
      <c r="C25"/>
      <c r="D25" s="137"/>
      <c r="E25" s="137"/>
      <c r="F25" s="137"/>
    </row>
    <row r="26" spans="1:6" s="138" customFormat="1" ht="23.25" customHeight="1">
      <c r="A26" s="101" t="s">
        <v>59</v>
      </c>
      <c r="B26" s="136"/>
      <c r="C26"/>
      <c r="D26" s="137"/>
      <c r="E26" s="137"/>
      <c r="F26" s="137"/>
    </row>
    <row r="27" spans="1:6" s="117" customFormat="1" ht="24" customHeight="1">
      <c r="A27" s="118" t="s">
        <v>151</v>
      </c>
      <c r="B27" s="116"/>
    </row>
    <row r="28" spans="1:6" s="138" customFormat="1" ht="23.25" customHeight="1">
      <c r="A28"/>
      <c r="B28" s="139"/>
      <c r="C28"/>
      <c r="D28"/>
      <c r="E28"/>
      <c r="F28"/>
    </row>
    <row r="29" spans="1:6" s="138" customFormat="1" ht="23.25" customHeight="1">
      <c r="A29"/>
      <c r="B29" s="136"/>
      <c r="C29" s="122"/>
      <c r="D29" s="122">
        <f>+D5</f>
        <v>2563</v>
      </c>
      <c r="E29" s="122"/>
      <c r="F29" s="122">
        <f>+F5</f>
        <v>2562</v>
      </c>
    </row>
    <row r="30" spans="1:6" s="138" customFormat="1" ht="23.25" customHeight="1">
      <c r="A30"/>
      <c r="B30" s="136"/>
      <c r="C30" s="122"/>
      <c r="D30" s="182" t="s">
        <v>38</v>
      </c>
      <c r="E30" s="182"/>
      <c r="F30" s="182"/>
    </row>
    <row r="31" spans="1:6" s="167" customFormat="1" ht="23.25" customHeight="1">
      <c r="A31" s="163" t="s">
        <v>131</v>
      </c>
      <c r="B31" s="103"/>
      <c r="C31" s="164"/>
      <c r="D31" s="165">
        <f>+D21</f>
        <v>-5321</v>
      </c>
      <c r="E31" s="166"/>
      <c r="F31" s="165">
        <f>+F21</f>
        <v>-64453.829700000118</v>
      </c>
    </row>
    <row r="32" spans="1:6" s="138" customFormat="1" ht="22.5" customHeight="1">
      <c r="A32" s="100"/>
      <c r="B32" s="136"/>
      <c r="C32" s="122"/>
      <c r="D32"/>
      <c r="E32"/>
      <c r="F32"/>
    </row>
    <row r="33" spans="1:6" s="138" customFormat="1" ht="23.25" customHeight="1">
      <c r="A33" s="140" t="s">
        <v>60</v>
      </c>
      <c r="B33" s="136"/>
      <c r="C33" s="122"/>
      <c r="D33" s="141">
        <v>0</v>
      </c>
      <c r="E33" s="142"/>
      <c r="F33" s="141">
        <v>0</v>
      </c>
    </row>
    <row r="34" spans="1:6" s="138" customFormat="1" ht="22.5" customHeight="1">
      <c r="A34" s="140"/>
      <c r="B34" s="136"/>
      <c r="C34" s="122"/>
      <c r="D34" s="143"/>
      <c r="E34" s="100"/>
      <c r="F34" s="143"/>
    </row>
    <row r="35" spans="1:6" s="167" customFormat="1" ht="23.25" customHeight="1" thickBot="1">
      <c r="A35" s="163" t="s">
        <v>108</v>
      </c>
      <c r="B35" s="103"/>
      <c r="C35" s="164"/>
      <c r="D35" s="168">
        <f>SUM(D31:D33)</f>
        <v>-5321</v>
      </c>
      <c r="E35" s="56"/>
      <c r="F35" s="168">
        <f>SUM(F31:F33)</f>
        <v>-64453.829700000118</v>
      </c>
    </row>
    <row r="36" spans="1:6" s="167" customFormat="1" ht="23.25" customHeight="1" thickTop="1">
      <c r="A36" s="163"/>
      <c r="B36" s="103"/>
      <c r="C36" s="164"/>
      <c r="D36" s="178"/>
      <c r="E36" s="56"/>
      <c r="F36" s="178"/>
    </row>
    <row r="37" spans="1:6" s="167" customFormat="1" ht="23.25" customHeight="1">
      <c r="A37" s="163"/>
      <c r="B37" s="103"/>
      <c r="C37" s="164"/>
      <c r="D37" s="178"/>
      <c r="E37" s="56"/>
      <c r="F37" s="178"/>
    </row>
    <row r="38" spans="1:6" s="167" customFormat="1" ht="23.25" customHeight="1">
      <c r="A38" s="163"/>
      <c r="B38" s="103"/>
      <c r="C38" s="164"/>
      <c r="D38" s="178"/>
      <c r="E38" s="56"/>
      <c r="F38" s="178"/>
    </row>
    <row r="39" spans="1:6" s="138" customFormat="1" ht="21.75">
      <c r="A39" s="100"/>
      <c r="B39" s="136"/>
      <c r="C39" s="122"/>
      <c r="D39"/>
      <c r="E39"/>
      <c r="F39"/>
    </row>
    <row r="40" spans="1:6" ht="21.75">
      <c r="D40" s="128"/>
      <c r="E40" s="128"/>
      <c r="F40" s="128"/>
    </row>
    <row r="41" spans="1:6" ht="21.75">
      <c r="D41" s="128"/>
      <c r="E41" s="128"/>
      <c r="F41" s="128"/>
    </row>
    <row r="42" spans="1:6" ht="24" customHeight="1">
      <c r="D42" s="145"/>
      <c r="F42" s="145"/>
    </row>
    <row r="43" spans="1:6" ht="24" customHeight="1">
      <c r="D43" s="145"/>
      <c r="F43" s="145"/>
    </row>
  </sheetData>
  <mergeCells count="2">
    <mergeCell ref="D6:F6"/>
    <mergeCell ref="D30:F30"/>
  </mergeCells>
  <pageMargins left="0.78740157480314965" right="0.78740157480314965" top="0.43307086614173229" bottom="0.51181102362204722" header="0.51181102362204722" footer="0.51181102362204722"/>
  <pageSetup paperSize="9" firstPageNumber="6" fitToWidth="0" orientation="portrait" useFirstPageNumber="1" r:id="rId1"/>
  <rowBreaks count="1" manualBreakCount="1">
    <brk id="24" max="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8" style="119" customWidth="1"/>
    <col min="2" max="2" width="9.140625" style="144"/>
    <col min="3" max="3" width="2.85546875" style="125" customWidth="1"/>
    <col min="4" max="4" width="12.140625" style="125" customWidth="1"/>
    <col min="5" max="5" width="2" style="125" customWidth="1"/>
    <col min="6" max="6" width="12.140625" style="125" customWidth="1"/>
    <col min="7" max="7" width="5.140625" style="123" customWidth="1"/>
    <col min="8" max="8" width="16" style="123" bestFit="1" customWidth="1"/>
    <col min="9" max="16384" width="9.140625" style="123"/>
  </cols>
  <sheetData>
    <row r="1" spans="1:8" s="114" customFormat="1" ht="24.6" customHeight="1">
      <c r="A1" s="112" t="s">
        <v>76</v>
      </c>
      <c r="B1" s="113"/>
    </row>
    <row r="2" spans="1:8" s="117" customFormat="1" ht="24.6" customHeight="1">
      <c r="A2" s="115" t="s">
        <v>17</v>
      </c>
      <c r="B2" s="116"/>
    </row>
    <row r="3" spans="1:8" s="117" customFormat="1" ht="24.6" customHeight="1">
      <c r="A3" s="118" t="s">
        <v>153</v>
      </c>
      <c r="B3" s="116"/>
    </row>
    <row r="4" spans="1:8" ht="24.6" customHeight="1"/>
    <row r="5" spans="1:8" ht="24.6" customHeight="1">
      <c r="B5" s="175" t="s">
        <v>149</v>
      </c>
      <c r="C5" s="121"/>
      <c r="D5" s="122">
        <v>2563</v>
      </c>
      <c r="E5" s="122"/>
      <c r="F5" s="122">
        <v>2562</v>
      </c>
    </row>
    <row r="6" spans="1:8" ht="24.6" customHeight="1">
      <c r="B6" s="175"/>
      <c r="C6" s="121"/>
      <c r="D6" s="181" t="s">
        <v>38</v>
      </c>
      <c r="E6" s="181"/>
      <c r="F6" s="181"/>
    </row>
    <row r="7" spans="1:8" ht="24.6" customHeight="1">
      <c r="A7" s="119" t="s">
        <v>48</v>
      </c>
      <c r="B7" s="175" t="s">
        <v>152</v>
      </c>
      <c r="D7" s="127">
        <v>2407522</v>
      </c>
      <c r="E7" s="128"/>
      <c r="F7" s="129">
        <v>1566377</v>
      </c>
    </row>
    <row r="8" spans="1:8" ht="24.6" customHeight="1">
      <c r="A8" s="119" t="s">
        <v>101</v>
      </c>
      <c r="B8" s="175">
        <v>4</v>
      </c>
      <c r="D8" s="127">
        <v>1342616</v>
      </c>
      <c r="E8" s="128"/>
      <c r="F8" s="129">
        <v>1146580.0589999999</v>
      </c>
      <c r="G8" s="81"/>
      <c r="H8" s="81"/>
    </row>
    <row r="9" spans="1:8" ht="24.6" customHeight="1">
      <c r="A9" s="119" t="s">
        <v>130</v>
      </c>
      <c r="B9" s="175">
        <v>4</v>
      </c>
      <c r="D9" s="127">
        <v>592823</v>
      </c>
      <c r="E9" s="128"/>
      <c r="F9" s="154">
        <v>659804</v>
      </c>
      <c r="G9" s="81"/>
      <c r="H9" s="81"/>
    </row>
    <row r="10" spans="1:8" ht="24.6" customHeight="1">
      <c r="A10" s="119" t="s">
        <v>35</v>
      </c>
      <c r="B10" s="175">
        <v>4</v>
      </c>
      <c r="D10" s="131">
        <v>40948</v>
      </c>
      <c r="E10" s="128"/>
      <c r="F10" s="5">
        <v>40552</v>
      </c>
      <c r="G10" s="81"/>
      <c r="H10" s="81"/>
    </row>
    <row r="11" spans="1:8" ht="24.6" customHeight="1">
      <c r="A11" s="124" t="s">
        <v>71</v>
      </c>
      <c r="B11" s="175"/>
      <c r="D11" s="83">
        <f>SUM(D7:D10)</f>
        <v>4383909</v>
      </c>
      <c r="E11" s="126"/>
      <c r="F11" s="83">
        <f>SUM(F7:F10)</f>
        <v>3413313.0589999999</v>
      </c>
      <c r="H11" s="132"/>
    </row>
    <row r="12" spans="1:8" ht="24.6" customHeight="1">
      <c r="A12" s="130" t="s">
        <v>18</v>
      </c>
      <c r="B12" s="111">
        <v>4</v>
      </c>
      <c r="C12" s="123"/>
      <c r="D12" s="148">
        <v>-1402672</v>
      </c>
      <c r="E12" s="123"/>
      <c r="F12" s="146">
        <v>-1218732</v>
      </c>
    </row>
    <row r="13" spans="1:8" ht="24.6" customHeight="1">
      <c r="A13" s="130" t="s">
        <v>116</v>
      </c>
      <c r="B13" s="111"/>
      <c r="C13" s="123"/>
      <c r="D13" s="131">
        <v>-62</v>
      </c>
      <c r="E13" s="172"/>
      <c r="F13" s="153">
        <v>326</v>
      </c>
    </row>
    <row r="14" spans="1:8" s="133" customFormat="1" ht="24.6" customHeight="1">
      <c r="A14" s="133" t="s">
        <v>54</v>
      </c>
      <c r="B14" s="134"/>
      <c r="D14" s="135">
        <f>SUM(D12:D13)</f>
        <v>-1402734</v>
      </c>
      <c r="E14" s="126"/>
      <c r="F14" s="135">
        <f>SUM(F12:F13)</f>
        <v>-1218406</v>
      </c>
    </row>
    <row r="15" spans="1:8" s="133" customFormat="1" ht="24.6" customHeight="1">
      <c r="B15" s="134"/>
      <c r="D15" s="83"/>
      <c r="E15" s="126"/>
      <c r="F15" s="83"/>
    </row>
    <row r="16" spans="1:8" ht="24.6" customHeight="1">
      <c r="A16" s="124" t="s">
        <v>92</v>
      </c>
      <c r="B16" s="175"/>
      <c r="D16" s="83">
        <f>D14+D11</f>
        <v>2981175</v>
      </c>
      <c r="E16" s="126"/>
      <c r="F16" s="83">
        <f>F11+F14</f>
        <v>2194907.0589999999</v>
      </c>
    </row>
    <row r="17" spans="1:6" ht="24.6" customHeight="1">
      <c r="A17" s="119" t="s">
        <v>55</v>
      </c>
      <c r="B17" s="111">
        <v>4</v>
      </c>
      <c r="D17" s="131">
        <v>-676878</v>
      </c>
      <c r="E17" s="128"/>
      <c r="F17" s="131">
        <v>-859541</v>
      </c>
    </row>
    <row r="18" spans="1:6" s="133" customFormat="1" ht="24.6" customHeight="1">
      <c r="A18" s="124" t="s">
        <v>85</v>
      </c>
      <c r="B18" s="134"/>
      <c r="D18" s="83">
        <f>SUM(D16:D17)</f>
        <v>2304297</v>
      </c>
      <c r="E18" s="126"/>
      <c r="F18" s="83">
        <f>SUM(F16:F17)</f>
        <v>1335366.0589999999</v>
      </c>
    </row>
    <row r="19" spans="1:6" ht="24.6" customHeight="1">
      <c r="A19" s="119" t="s">
        <v>133</v>
      </c>
      <c r="B19" s="175"/>
      <c r="D19" s="131">
        <v>11471</v>
      </c>
      <c r="E19" s="128"/>
      <c r="F19" s="131">
        <v>55612</v>
      </c>
    </row>
    <row r="20" spans="1:6" s="160" customFormat="1" ht="24.6" customHeight="1" thickBot="1">
      <c r="A20" s="156" t="s">
        <v>72</v>
      </c>
      <c r="B20" s="157"/>
      <c r="C20" s="158"/>
      <c r="D20" s="13">
        <f>SUM(D18:D19)</f>
        <v>2315768</v>
      </c>
      <c r="E20" s="159"/>
      <c r="F20" s="13">
        <f>SUM(F18:F19)</f>
        <v>1390978.0589999999</v>
      </c>
    </row>
    <row r="21" spans="1:6" s="160" customFormat="1" ht="22.5" thickTop="1">
      <c r="A21" s="156"/>
      <c r="B21" s="157"/>
      <c r="C21" s="158"/>
      <c r="D21" s="4"/>
      <c r="E21" s="159"/>
      <c r="F21" s="4"/>
    </row>
    <row r="22" spans="1:6" s="160" customFormat="1" ht="24.6" customHeight="1" thickBot="1">
      <c r="A22" s="161" t="s">
        <v>137</v>
      </c>
      <c r="B22" s="157">
        <v>9</v>
      </c>
      <c r="C22" s="158"/>
      <c r="D22" s="162">
        <f>D20/3126000</f>
        <v>0.74080870121561104</v>
      </c>
      <c r="E22" s="158"/>
      <c r="F22" s="162">
        <f>F20/3126000</f>
        <v>0.44497058829174663</v>
      </c>
    </row>
    <row r="23" spans="1:6" s="160" customFormat="1" ht="24.6" customHeight="1" thickTop="1">
      <c r="A23" s="161"/>
      <c r="B23" s="157"/>
      <c r="C23" s="158"/>
      <c r="D23" s="177"/>
      <c r="E23" s="158"/>
      <c r="F23" s="177"/>
    </row>
    <row r="24" spans="1:6" s="138" customFormat="1" ht="23.25" customHeight="1">
      <c r="A24" s="112" t="s">
        <v>76</v>
      </c>
      <c r="B24" s="176"/>
      <c r="C24"/>
      <c r="D24" s="137"/>
      <c r="E24" s="137"/>
      <c r="F24" s="137"/>
    </row>
    <row r="25" spans="1:6" s="138" customFormat="1" ht="23.25" customHeight="1">
      <c r="A25" s="101" t="s">
        <v>59</v>
      </c>
      <c r="B25" s="176"/>
      <c r="C25"/>
      <c r="D25" s="137"/>
      <c r="E25" s="137"/>
      <c r="F25" s="137"/>
    </row>
    <row r="26" spans="1:6" s="117" customFormat="1" ht="24" customHeight="1">
      <c r="A26" s="118" t="s">
        <v>153</v>
      </c>
      <c r="B26" s="116"/>
    </row>
    <row r="27" spans="1:6" s="138" customFormat="1" ht="23.25" customHeight="1">
      <c r="A27"/>
      <c r="B27" s="139"/>
      <c r="C27"/>
      <c r="D27"/>
      <c r="E27"/>
      <c r="F27"/>
    </row>
    <row r="28" spans="1:6" s="138" customFormat="1" ht="23.25" customHeight="1">
      <c r="A28"/>
      <c r="B28" s="176"/>
      <c r="C28" s="122"/>
      <c r="D28" s="122">
        <f>+D5</f>
        <v>2563</v>
      </c>
      <c r="E28" s="122"/>
      <c r="F28" s="122">
        <f>+F5</f>
        <v>2562</v>
      </c>
    </row>
    <row r="29" spans="1:6" s="138" customFormat="1" ht="23.25" customHeight="1">
      <c r="A29"/>
      <c r="B29" s="176"/>
      <c r="C29" s="122"/>
      <c r="D29" s="182" t="s">
        <v>38</v>
      </c>
      <c r="E29" s="182"/>
      <c r="F29" s="182"/>
    </row>
    <row r="30" spans="1:6" s="167" customFormat="1" ht="23.25" customHeight="1">
      <c r="A30" s="163" t="s">
        <v>72</v>
      </c>
      <c r="B30" s="103"/>
      <c r="C30" s="164"/>
      <c r="D30" s="165">
        <f>+D20</f>
        <v>2315768</v>
      </c>
      <c r="E30" s="166"/>
      <c r="F30" s="165">
        <f>+F20</f>
        <v>1390978.0589999999</v>
      </c>
    </row>
    <row r="31" spans="1:6" s="138" customFormat="1" ht="22.5" customHeight="1">
      <c r="A31" s="100"/>
      <c r="B31" s="176"/>
      <c r="C31" s="122"/>
      <c r="D31"/>
      <c r="E31"/>
      <c r="F31"/>
    </row>
    <row r="32" spans="1:6" s="138" customFormat="1" ht="23.25" customHeight="1">
      <c r="A32" s="140" t="s">
        <v>60</v>
      </c>
      <c r="B32" s="176"/>
      <c r="C32" s="122"/>
      <c r="D32" s="141">
        <v>0</v>
      </c>
      <c r="E32" s="142"/>
      <c r="F32" s="141">
        <v>0</v>
      </c>
    </row>
    <row r="33" spans="1:6" s="138" customFormat="1" ht="22.5" customHeight="1">
      <c r="A33" s="140"/>
      <c r="B33" s="176"/>
      <c r="C33" s="122"/>
      <c r="D33" s="143"/>
      <c r="E33" s="100"/>
      <c r="F33" s="143"/>
    </row>
    <row r="34" spans="1:6" s="167" customFormat="1" ht="23.25" customHeight="1" thickBot="1">
      <c r="A34" s="163" t="s">
        <v>108</v>
      </c>
      <c r="B34" s="103"/>
      <c r="C34" s="164"/>
      <c r="D34" s="168">
        <f>SUM(D30:D32)</f>
        <v>2315768</v>
      </c>
      <c r="E34" s="56"/>
      <c r="F34" s="168">
        <f>SUM(F30:F32)</f>
        <v>1390978.0589999999</v>
      </c>
    </row>
    <row r="35" spans="1:6" s="138" customFormat="1" ht="22.5" thickTop="1">
      <c r="A35" s="100"/>
      <c r="B35" s="176"/>
      <c r="C35" s="122"/>
      <c r="D35"/>
      <c r="E35"/>
      <c r="F35"/>
    </row>
    <row r="36" spans="1:6" ht="21.75">
      <c r="D36" s="128"/>
      <c r="E36" s="128"/>
      <c r="F36" s="128"/>
    </row>
    <row r="37" spans="1:6" ht="12.75" customHeight="1">
      <c r="D37" s="128"/>
      <c r="E37" s="128"/>
      <c r="F37" s="128"/>
    </row>
    <row r="38" spans="1:6" ht="24" customHeight="1">
      <c r="D38" s="145"/>
      <c r="F38" s="145"/>
    </row>
    <row r="39" spans="1:6" ht="24" customHeight="1">
      <c r="D39" s="145"/>
      <c r="F39" s="145"/>
    </row>
  </sheetData>
  <mergeCells count="2">
    <mergeCell ref="D6:F6"/>
    <mergeCell ref="D29:F29"/>
  </mergeCells>
  <pageMargins left="0.78740157480314965" right="0.78740157480314965" top="0.43307086614173229" bottom="0.51181102362204722" header="0.51181102362204722" footer="0.51181102362204722"/>
  <pageSetup paperSize="9" firstPageNumber="6" fitToWidth="0" orientation="portrait" useFirstPageNumber="1" r:id="rId1"/>
  <rowBreaks count="1" manualBreakCount="1">
    <brk id="23" max="5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zoomScaleNormal="100" zoomScaleSheetLayoutView="100" workbookViewId="0"/>
  </sheetViews>
  <sheetFormatPr defaultColWidth="9.140625" defaultRowHeight="22.5" customHeight="1"/>
  <cols>
    <col min="1" max="1" width="52.85546875" style="41" customWidth="1"/>
    <col min="2" max="2" width="9.42578125" style="41" customWidth="1"/>
    <col min="3" max="3" width="13.28515625" style="41" customWidth="1"/>
    <col min="4" max="4" width="1.42578125" style="19" customWidth="1"/>
    <col min="5" max="5" width="13" style="41" customWidth="1"/>
    <col min="6" max="6" width="1.42578125" style="19" customWidth="1"/>
    <col min="7" max="7" width="12.7109375" style="41" customWidth="1"/>
    <col min="8" max="8" width="1.28515625" style="19" customWidth="1"/>
    <col min="9" max="9" width="12.140625" style="41" customWidth="1"/>
    <col min="10" max="10" width="1.140625" style="19" customWidth="1"/>
    <col min="11" max="11" width="13.5703125" style="41" customWidth="1"/>
    <col min="12" max="12" width="1.5703125" style="19" customWidth="1"/>
    <col min="13" max="13" width="13.42578125" style="41" customWidth="1"/>
    <col min="14" max="14" width="16.85546875" style="42" customWidth="1"/>
    <col min="15" max="16384" width="9.140625" style="42"/>
  </cols>
  <sheetData>
    <row r="1" spans="1:13" ht="22.5" customHeight="1">
      <c r="A1" s="17" t="s">
        <v>76</v>
      </c>
      <c r="B1" s="17"/>
    </row>
    <row r="2" spans="1:13" ht="22.5" customHeight="1">
      <c r="A2" s="43" t="s">
        <v>24</v>
      </c>
      <c r="B2" s="43"/>
      <c r="C2" s="44"/>
      <c r="D2" s="22"/>
      <c r="E2" s="44"/>
      <c r="F2" s="22"/>
      <c r="G2" s="44"/>
      <c r="H2" s="22"/>
      <c r="I2" s="44"/>
      <c r="J2" s="22"/>
      <c r="K2" s="44"/>
      <c r="L2" s="22"/>
      <c r="M2" s="44"/>
    </row>
    <row r="3" spans="1:13" ht="22.5" customHeight="1">
      <c r="A3" s="43" t="s">
        <v>153</v>
      </c>
      <c r="B3" s="43"/>
      <c r="C3" s="44"/>
      <c r="D3" s="22"/>
      <c r="E3" s="44"/>
      <c r="F3" s="22"/>
      <c r="G3" s="44"/>
      <c r="H3" s="22"/>
      <c r="I3" s="44"/>
      <c r="J3" s="22"/>
      <c r="K3" s="44"/>
      <c r="L3" s="22"/>
      <c r="M3" s="44"/>
    </row>
    <row r="4" spans="1:13" ht="21.95" customHeight="1">
      <c r="A4" s="43"/>
      <c r="B4" s="43"/>
      <c r="C4" s="44"/>
      <c r="D4" s="22"/>
      <c r="E4" s="44"/>
      <c r="F4" s="22"/>
      <c r="G4" s="44"/>
      <c r="H4" s="22"/>
      <c r="I4" s="44"/>
      <c r="J4" s="22"/>
      <c r="K4" s="44"/>
      <c r="L4" s="22"/>
      <c r="M4" s="44"/>
    </row>
    <row r="5" spans="1:13" ht="22.5" customHeight="1">
      <c r="A5" s="45"/>
      <c r="B5" s="45"/>
      <c r="C5" s="44"/>
      <c r="D5" s="22"/>
      <c r="E5" s="44"/>
      <c r="F5" s="22"/>
      <c r="G5" s="183" t="s">
        <v>31</v>
      </c>
      <c r="H5" s="183"/>
      <c r="I5" s="183"/>
      <c r="J5" s="183"/>
      <c r="K5" s="183"/>
      <c r="L5" s="22"/>
      <c r="M5" s="44"/>
    </row>
    <row r="6" spans="1:13" ht="22.5" customHeight="1">
      <c r="A6" s="45"/>
      <c r="B6" s="45"/>
      <c r="C6" s="44"/>
      <c r="D6" s="22"/>
      <c r="E6" s="44"/>
      <c r="F6" s="22"/>
      <c r="G6" s="184" t="s">
        <v>14</v>
      </c>
      <c r="H6" s="184"/>
      <c r="I6" s="184"/>
      <c r="J6" s="22"/>
      <c r="K6" s="22" t="s">
        <v>30</v>
      </c>
      <c r="L6" s="22"/>
      <c r="M6" s="44"/>
    </row>
    <row r="7" spans="1:13" ht="22.5" customHeight="1">
      <c r="A7" s="45"/>
      <c r="B7" s="45"/>
      <c r="C7" s="44" t="s">
        <v>67</v>
      </c>
      <c r="D7" s="22"/>
      <c r="E7" s="44" t="s">
        <v>27</v>
      </c>
      <c r="F7" s="22"/>
      <c r="G7" s="44" t="s">
        <v>56</v>
      </c>
      <c r="H7" s="22"/>
      <c r="I7" s="44" t="s">
        <v>56</v>
      </c>
      <c r="J7" s="22"/>
      <c r="K7" s="44"/>
      <c r="L7" s="22"/>
      <c r="M7" s="44" t="s">
        <v>70</v>
      </c>
    </row>
    <row r="8" spans="1:13" ht="22.5" customHeight="1">
      <c r="A8" s="45"/>
      <c r="B8" s="46" t="s">
        <v>149</v>
      </c>
      <c r="C8" s="22" t="s">
        <v>66</v>
      </c>
      <c r="D8" s="22"/>
      <c r="E8" s="22" t="s">
        <v>81</v>
      </c>
      <c r="F8" s="22"/>
      <c r="G8" s="22" t="s">
        <v>28</v>
      </c>
      <c r="H8" s="22"/>
      <c r="I8" s="22" t="s">
        <v>29</v>
      </c>
      <c r="J8" s="22"/>
      <c r="K8" s="22"/>
      <c r="L8" s="22"/>
      <c r="M8" s="22" t="s">
        <v>69</v>
      </c>
    </row>
    <row r="9" spans="1:13" ht="22.5" customHeight="1">
      <c r="A9" s="45"/>
      <c r="B9" s="45"/>
      <c r="C9" s="180" t="s">
        <v>38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</row>
    <row r="10" spans="1:13" ht="22.5" customHeight="1">
      <c r="A10" s="47" t="s">
        <v>102</v>
      </c>
      <c r="B10" s="47"/>
      <c r="C10" s="83">
        <v>1563000</v>
      </c>
      <c r="D10" s="104"/>
      <c r="E10" s="83">
        <v>1935000</v>
      </c>
      <c r="F10" s="104"/>
      <c r="G10" s="83">
        <v>156300</v>
      </c>
      <c r="H10" s="11"/>
      <c r="I10" s="83">
        <v>3000</v>
      </c>
      <c r="J10" s="108"/>
      <c r="K10" s="83">
        <v>20157566</v>
      </c>
      <c r="L10" s="105"/>
      <c r="M10" s="11">
        <v>23814866</v>
      </c>
    </row>
    <row r="11" spans="1:13" ht="22.5" customHeight="1">
      <c r="A11" s="47" t="s">
        <v>61</v>
      </c>
      <c r="B11" s="47"/>
      <c r="C11" s="6"/>
      <c r="D11" s="11"/>
      <c r="E11" s="6"/>
      <c r="F11" s="11"/>
      <c r="G11" s="6"/>
      <c r="H11" s="11"/>
      <c r="I11" s="6"/>
      <c r="J11" s="87"/>
      <c r="K11" s="6"/>
      <c r="L11" s="87"/>
      <c r="M11" s="11"/>
    </row>
    <row r="12" spans="1:13" ht="22.5" customHeight="1">
      <c r="A12" s="48" t="s">
        <v>62</v>
      </c>
      <c r="B12" s="49" t="s">
        <v>154</v>
      </c>
      <c r="C12" s="3">
        <v>0</v>
      </c>
      <c r="D12" s="3"/>
      <c r="E12" s="3">
        <v>0</v>
      </c>
      <c r="F12" s="3"/>
      <c r="G12" s="3">
        <v>0</v>
      </c>
      <c r="H12" s="3"/>
      <c r="I12" s="3">
        <v>0</v>
      </c>
      <c r="J12" s="87"/>
      <c r="K12" s="1">
        <v>-1563000</v>
      </c>
      <c r="L12" s="10"/>
      <c r="M12" s="1">
        <v>-1563000</v>
      </c>
    </row>
    <row r="13" spans="1:13" ht="22.5" customHeight="1">
      <c r="A13" s="47" t="s">
        <v>63</v>
      </c>
      <c r="B13" s="49"/>
      <c r="C13" s="8">
        <f>SUM(C12:C12)</f>
        <v>0</v>
      </c>
      <c r="D13" s="6"/>
      <c r="E13" s="8">
        <f>SUM(E12:E12)</f>
        <v>0</v>
      </c>
      <c r="F13" s="6"/>
      <c r="G13" s="8">
        <f>SUM(G12:G12)</f>
        <v>0</v>
      </c>
      <c r="H13" s="6"/>
      <c r="I13" s="8">
        <f>SUM(I12:I12)</f>
        <v>0</v>
      </c>
      <c r="J13" s="87"/>
      <c r="K13" s="8">
        <f>SUM(K12:K12)</f>
        <v>-1563000</v>
      </c>
      <c r="L13" s="87"/>
      <c r="M13" s="8">
        <f>M12</f>
        <v>-1563000</v>
      </c>
    </row>
    <row r="14" spans="1:13" ht="17.100000000000001" customHeight="1">
      <c r="A14" s="48"/>
      <c r="B14" s="49"/>
      <c r="C14" s="9"/>
      <c r="D14" s="14"/>
      <c r="E14" s="9"/>
      <c r="F14" s="14"/>
      <c r="G14" s="9"/>
      <c r="H14" s="14"/>
      <c r="I14" s="9"/>
      <c r="J14" s="39"/>
      <c r="K14" s="39"/>
      <c r="L14" s="39"/>
      <c r="M14" s="39"/>
    </row>
    <row r="15" spans="1:13" ht="22.5" customHeight="1">
      <c r="A15" s="47" t="s">
        <v>108</v>
      </c>
      <c r="B15" s="49"/>
      <c r="C15" s="9"/>
      <c r="D15" s="14"/>
      <c r="E15" s="9"/>
      <c r="F15" s="14"/>
      <c r="G15" s="9"/>
      <c r="H15" s="14"/>
      <c r="I15" s="9"/>
      <c r="J15" s="39"/>
      <c r="K15" s="39"/>
      <c r="L15" s="39"/>
      <c r="M15" s="39"/>
    </row>
    <row r="16" spans="1:13" ht="22.5" customHeight="1">
      <c r="A16" s="48" t="s">
        <v>68</v>
      </c>
      <c r="B16" s="48"/>
      <c r="C16" s="85">
        <v>0</v>
      </c>
      <c r="D16" s="85"/>
      <c r="E16" s="85">
        <v>0</v>
      </c>
      <c r="F16" s="85"/>
      <c r="G16" s="85">
        <v>0</v>
      </c>
      <c r="H16" s="3"/>
      <c r="I16" s="85">
        <v>0</v>
      </c>
      <c r="J16" s="10"/>
      <c r="K16" s="84">
        <v>1390978</v>
      </c>
      <c r="L16" s="106"/>
      <c r="M16" s="1">
        <v>1390978</v>
      </c>
    </row>
    <row r="17" spans="1:14" ht="22.5" customHeight="1">
      <c r="A17" s="48" t="s">
        <v>64</v>
      </c>
      <c r="B17" s="48"/>
      <c r="C17" s="85">
        <v>0</v>
      </c>
      <c r="D17" s="85"/>
      <c r="E17" s="85">
        <v>0</v>
      </c>
      <c r="F17" s="85"/>
      <c r="G17" s="85">
        <v>0</v>
      </c>
      <c r="H17" s="3"/>
      <c r="I17" s="85">
        <v>0</v>
      </c>
      <c r="J17" s="10"/>
      <c r="K17" s="86">
        <v>0</v>
      </c>
      <c r="L17" s="3"/>
      <c r="M17" s="86">
        <v>0</v>
      </c>
    </row>
    <row r="18" spans="1:14" ht="22.5" customHeight="1">
      <c r="A18" s="47" t="s">
        <v>109</v>
      </c>
      <c r="B18" s="48"/>
      <c r="C18" s="8">
        <v>0</v>
      </c>
      <c r="D18" s="11"/>
      <c r="E18" s="8">
        <v>0</v>
      </c>
      <c r="F18" s="11"/>
      <c r="G18" s="8">
        <v>0</v>
      </c>
      <c r="H18" s="11"/>
      <c r="I18" s="8">
        <v>0</v>
      </c>
      <c r="J18" s="87"/>
      <c r="K18" s="88">
        <f>SUM(K16:K17)</f>
        <v>1390978</v>
      </c>
      <c r="L18" s="87"/>
      <c r="M18" s="88">
        <f>SUM(M16:M17)</f>
        <v>1390978</v>
      </c>
    </row>
    <row r="19" spans="1:14" ht="19.5" customHeight="1">
      <c r="A19" s="48"/>
      <c r="B19" s="48"/>
      <c r="C19" s="89"/>
      <c r="D19" s="14"/>
      <c r="E19" s="89"/>
      <c r="F19" s="14"/>
      <c r="G19" s="89"/>
      <c r="H19" s="14"/>
      <c r="I19" s="89"/>
      <c r="J19" s="39"/>
      <c r="K19" s="39"/>
      <c r="L19" s="39"/>
      <c r="M19" s="39"/>
    </row>
    <row r="20" spans="1:14" ht="22.5" customHeight="1" thickBot="1">
      <c r="A20" s="47" t="s">
        <v>125</v>
      </c>
      <c r="B20" s="47"/>
      <c r="C20" s="16">
        <f>SUM(C10,C13,C18)</f>
        <v>1563000</v>
      </c>
      <c r="D20" s="11"/>
      <c r="E20" s="16">
        <f>SUM(E10,E13,E18)</f>
        <v>1935000</v>
      </c>
      <c r="F20" s="11"/>
      <c r="G20" s="16">
        <f>SUM(G10,G13,G18)</f>
        <v>156300</v>
      </c>
      <c r="H20" s="11"/>
      <c r="I20" s="16">
        <f>SUM(I10,I13,I18)</f>
        <v>3000</v>
      </c>
      <c r="J20" s="87"/>
      <c r="K20" s="16">
        <f>SUM(K10,K13,K18)</f>
        <v>19985544</v>
      </c>
      <c r="L20" s="87"/>
      <c r="M20" s="16">
        <f>SUM(M10,M13,M18)</f>
        <v>23642844</v>
      </c>
      <c r="N20" s="82"/>
    </row>
    <row r="21" spans="1:14" ht="22.5" customHeight="1" thickTop="1">
      <c r="A21" s="47"/>
      <c r="B21" s="47"/>
      <c r="C21" s="6"/>
      <c r="D21" s="11"/>
      <c r="E21" s="6"/>
      <c r="F21" s="11"/>
      <c r="G21" s="6"/>
      <c r="H21" s="11"/>
      <c r="I21" s="6"/>
      <c r="J21" s="107"/>
      <c r="K21" s="6"/>
      <c r="L21" s="107"/>
      <c r="M21" s="6"/>
      <c r="N21" s="82"/>
    </row>
    <row r="22" spans="1:14" ht="22.5" customHeight="1">
      <c r="A22" s="47"/>
      <c r="B22" s="47"/>
      <c r="C22" s="6"/>
      <c r="D22" s="11"/>
      <c r="E22" s="6"/>
      <c r="F22" s="11"/>
      <c r="G22" s="6"/>
      <c r="H22" s="11"/>
      <c r="I22" s="6"/>
      <c r="J22" s="107"/>
      <c r="K22" s="6"/>
      <c r="L22" s="107"/>
      <c r="M22" s="6"/>
      <c r="N22" s="82"/>
    </row>
    <row r="23" spans="1:14" ht="22.5" customHeight="1">
      <c r="A23" s="17" t="s">
        <v>76</v>
      </c>
      <c r="B23" s="17"/>
    </row>
    <row r="24" spans="1:14" ht="22.5" customHeight="1">
      <c r="A24" s="43" t="s">
        <v>24</v>
      </c>
      <c r="B24" s="43"/>
      <c r="C24" s="44"/>
      <c r="D24" s="22"/>
      <c r="E24" s="44"/>
      <c r="F24" s="22"/>
      <c r="G24" s="44"/>
      <c r="H24" s="22"/>
      <c r="I24" s="44"/>
      <c r="J24" s="22"/>
      <c r="K24" s="44"/>
      <c r="L24" s="22"/>
      <c r="M24" s="44"/>
    </row>
    <row r="25" spans="1:14" ht="22.5" customHeight="1">
      <c r="A25" s="43" t="s">
        <v>153</v>
      </c>
      <c r="B25" s="43"/>
      <c r="C25" s="44"/>
      <c r="D25" s="22"/>
      <c r="E25" s="44"/>
      <c r="F25" s="22"/>
      <c r="G25" s="44"/>
      <c r="H25" s="22"/>
      <c r="I25" s="44"/>
      <c r="J25" s="22"/>
      <c r="K25" s="44"/>
      <c r="L25" s="22"/>
      <c r="M25" s="44"/>
    </row>
    <row r="26" spans="1:14" ht="21.95" customHeight="1">
      <c r="A26" s="43"/>
      <c r="B26" s="43"/>
      <c r="C26" s="44"/>
      <c r="D26" s="22"/>
      <c r="E26" s="44"/>
      <c r="F26" s="22"/>
      <c r="G26" s="44"/>
      <c r="H26" s="22"/>
      <c r="I26" s="44"/>
      <c r="J26" s="22"/>
      <c r="K26" s="44"/>
      <c r="L26" s="22"/>
      <c r="M26" s="44"/>
    </row>
    <row r="27" spans="1:14" ht="22.5" customHeight="1">
      <c r="A27" s="45"/>
      <c r="B27" s="45"/>
      <c r="C27" s="44"/>
      <c r="D27" s="22"/>
      <c r="E27" s="44"/>
      <c r="F27" s="22"/>
      <c r="G27" s="183" t="s">
        <v>31</v>
      </c>
      <c r="H27" s="183"/>
      <c r="I27" s="183"/>
      <c r="J27" s="183"/>
      <c r="K27" s="183"/>
      <c r="L27" s="22"/>
      <c r="M27" s="44"/>
    </row>
    <row r="28" spans="1:14" ht="22.5" customHeight="1">
      <c r="A28" s="45"/>
      <c r="B28" s="45"/>
      <c r="C28" s="44"/>
      <c r="D28" s="22"/>
      <c r="E28" s="44"/>
      <c r="F28" s="22"/>
      <c r="G28" s="184" t="s">
        <v>14</v>
      </c>
      <c r="H28" s="184"/>
      <c r="I28" s="184"/>
      <c r="J28" s="22"/>
      <c r="K28" s="22" t="s">
        <v>30</v>
      </c>
      <c r="L28" s="22"/>
      <c r="M28" s="44"/>
    </row>
    <row r="29" spans="1:14" ht="22.5" customHeight="1">
      <c r="A29" s="45"/>
      <c r="B29" s="45"/>
      <c r="C29" s="44" t="s">
        <v>67</v>
      </c>
      <c r="D29" s="22"/>
      <c r="E29" s="44" t="s">
        <v>27</v>
      </c>
      <c r="F29" s="22"/>
      <c r="G29" s="44" t="s">
        <v>56</v>
      </c>
      <c r="H29" s="22"/>
      <c r="I29" s="44" t="s">
        <v>56</v>
      </c>
      <c r="J29" s="22"/>
      <c r="K29" s="44"/>
      <c r="L29" s="22"/>
      <c r="M29" s="44" t="s">
        <v>70</v>
      </c>
    </row>
    <row r="30" spans="1:14" ht="22.5" customHeight="1">
      <c r="A30" s="45"/>
      <c r="B30" s="46" t="s">
        <v>149</v>
      </c>
      <c r="C30" s="22" t="s">
        <v>66</v>
      </c>
      <c r="D30" s="22"/>
      <c r="E30" s="22" t="s">
        <v>81</v>
      </c>
      <c r="F30" s="22"/>
      <c r="G30" s="22" t="s">
        <v>28</v>
      </c>
      <c r="H30" s="22"/>
      <c r="I30" s="22" t="s">
        <v>29</v>
      </c>
      <c r="J30" s="22"/>
      <c r="K30" s="22"/>
      <c r="L30" s="22"/>
      <c r="M30" s="22" t="s">
        <v>69</v>
      </c>
    </row>
    <row r="31" spans="1:14" ht="22.5" customHeight="1">
      <c r="A31" s="45"/>
      <c r="B31" s="45"/>
      <c r="C31" s="180" t="s">
        <v>38</v>
      </c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  <row r="32" spans="1:14" ht="22.5" customHeight="1">
      <c r="A32" s="45" t="s">
        <v>114</v>
      </c>
      <c r="B32" s="45"/>
      <c r="C32" s="11">
        <v>3126000</v>
      </c>
      <c r="D32" s="11"/>
      <c r="E32" s="11">
        <v>1935000</v>
      </c>
      <c r="F32" s="11"/>
      <c r="G32" s="11">
        <v>218600</v>
      </c>
      <c r="H32" s="11"/>
      <c r="I32" s="11">
        <v>3000</v>
      </c>
      <c r="J32" s="87"/>
      <c r="K32" s="11">
        <v>18018624</v>
      </c>
      <c r="L32" s="87"/>
      <c r="M32" s="11">
        <v>23301224</v>
      </c>
    </row>
    <row r="33" spans="1:14" ht="22.5" customHeight="1">
      <c r="A33" s="41" t="s">
        <v>113</v>
      </c>
      <c r="B33" s="103">
        <v>3</v>
      </c>
      <c r="C33" s="86">
        <v>0</v>
      </c>
      <c r="D33" s="3"/>
      <c r="E33" s="86">
        <v>0</v>
      </c>
      <c r="F33" s="3"/>
      <c r="G33" s="86">
        <v>0</v>
      </c>
      <c r="H33" s="3"/>
      <c r="I33" s="86">
        <v>0</v>
      </c>
      <c r="J33" s="3"/>
      <c r="K33" s="1">
        <v>-1</v>
      </c>
      <c r="L33" s="10"/>
      <c r="M33" s="1">
        <v>-1</v>
      </c>
    </row>
    <row r="34" spans="1:14" ht="22.5" customHeight="1">
      <c r="A34" s="47" t="s">
        <v>107</v>
      </c>
      <c r="B34" s="47"/>
      <c r="C34" s="90">
        <f>SUM(C32:C33)</f>
        <v>3126000</v>
      </c>
      <c r="D34" s="11"/>
      <c r="E34" s="90">
        <f t="shared" ref="E34:M34" si="0">SUM(E32:E33)</f>
        <v>1935000</v>
      </c>
      <c r="F34" s="11"/>
      <c r="G34" s="90">
        <f t="shared" si="0"/>
        <v>218600</v>
      </c>
      <c r="H34" s="11"/>
      <c r="I34" s="90">
        <f t="shared" si="0"/>
        <v>3000</v>
      </c>
      <c r="J34" s="11"/>
      <c r="K34" s="90">
        <f t="shared" si="0"/>
        <v>18018623</v>
      </c>
      <c r="L34" s="11"/>
      <c r="M34" s="90">
        <f t="shared" si="0"/>
        <v>23301223</v>
      </c>
    </row>
    <row r="35" spans="1:14" ht="22.5" customHeight="1">
      <c r="A35" s="47" t="s">
        <v>61</v>
      </c>
      <c r="B35" s="47"/>
      <c r="C35" s="6"/>
      <c r="D35" s="11"/>
      <c r="E35" s="6"/>
      <c r="F35" s="11"/>
      <c r="G35" s="6"/>
      <c r="H35" s="11"/>
      <c r="I35" s="6"/>
      <c r="J35" s="87"/>
      <c r="K35" s="6"/>
      <c r="L35" s="87"/>
      <c r="M35" s="11"/>
    </row>
    <row r="36" spans="1:14" ht="22.5" customHeight="1">
      <c r="A36" s="48" t="s">
        <v>62</v>
      </c>
      <c r="B36" s="49" t="s">
        <v>154</v>
      </c>
      <c r="C36" s="3">
        <v>0</v>
      </c>
      <c r="D36" s="3"/>
      <c r="E36" s="3">
        <v>0</v>
      </c>
      <c r="F36" s="3"/>
      <c r="G36" s="3">
        <v>0</v>
      </c>
      <c r="H36" s="3"/>
      <c r="I36" s="3">
        <v>0</v>
      </c>
      <c r="J36" s="87"/>
      <c r="K36" s="1">
        <v>-1312920</v>
      </c>
      <c r="L36" s="10"/>
      <c r="M36" s="3">
        <f>K36</f>
        <v>-1312920</v>
      </c>
    </row>
    <row r="37" spans="1:14" ht="22.5" customHeight="1">
      <c r="A37" s="47" t="s">
        <v>63</v>
      </c>
      <c r="B37" s="49"/>
      <c r="C37" s="8">
        <f>SUM(C36:C36)</f>
        <v>0</v>
      </c>
      <c r="D37" s="6"/>
      <c r="E37" s="8">
        <f>SUM(E36:E36)</f>
        <v>0</v>
      </c>
      <c r="F37" s="6"/>
      <c r="G37" s="8">
        <f>SUM(G36:G36)</f>
        <v>0</v>
      </c>
      <c r="H37" s="6"/>
      <c r="I37" s="8">
        <f>SUM(I36:I36)</f>
        <v>0</v>
      </c>
      <c r="J37" s="87"/>
      <c r="K37" s="8">
        <f>SUM(K36:K36)</f>
        <v>-1312920</v>
      </c>
      <c r="L37" s="87"/>
      <c r="M37" s="8">
        <f>M36</f>
        <v>-1312920</v>
      </c>
    </row>
    <row r="38" spans="1:14" ht="17.100000000000001" customHeight="1">
      <c r="A38" s="48"/>
      <c r="B38" s="49"/>
      <c r="C38" s="9"/>
      <c r="D38" s="14"/>
      <c r="E38" s="9"/>
      <c r="F38" s="14"/>
      <c r="G38" s="9"/>
      <c r="H38" s="14"/>
      <c r="I38" s="9"/>
      <c r="J38" s="39"/>
      <c r="K38" s="39"/>
      <c r="L38" s="39"/>
      <c r="M38" s="39"/>
    </row>
    <row r="39" spans="1:14" ht="22.5" customHeight="1">
      <c r="A39" s="47" t="s">
        <v>108</v>
      </c>
      <c r="B39" s="49"/>
      <c r="C39" s="9"/>
      <c r="D39" s="14"/>
      <c r="E39" s="9"/>
      <c r="F39" s="14"/>
      <c r="G39" s="9"/>
      <c r="H39" s="14"/>
      <c r="I39" s="9"/>
      <c r="J39" s="39"/>
      <c r="K39" s="39"/>
      <c r="L39" s="39"/>
      <c r="M39" s="39"/>
    </row>
    <row r="40" spans="1:14" ht="22.5" customHeight="1">
      <c r="A40" s="48" t="s">
        <v>68</v>
      </c>
      <c r="B40" s="48"/>
      <c r="C40" s="3">
        <v>0</v>
      </c>
      <c r="D40" s="3"/>
      <c r="E40" s="3">
        <v>0</v>
      </c>
      <c r="F40" s="3"/>
      <c r="G40" s="3">
        <v>0</v>
      </c>
      <c r="H40" s="3"/>
      <c r="I40" s="3">
        <v>0</v>
      </c>
      <c r="J40" s="10"/>
      <c r="K40" s="84">
        <v>2315768</v>
      </c>
      <c r="L40" s="10"/>
      <c r="M40" s="1">
        <f>K40</f>
        <v>2315768</v>
      </c>
    </row>
    <row r="41" spans="1:14" ht="22.5" customHeight="1">
      <c r="A41" s="48" t="s">
        <v>64</v>
      </c>
      <c r="B41" s="48"/>
      <c r="C41" s="3">
        <v>0</v>
      </c>
      <c r="D41" s="3"/>
      <c r="E41" s="3">
        <v>0</v>
      </c>
      <c r="F41" s="3"/>
      <c r="G41" s="3">
        <v>0</v>
      </c>
      <c r="H41" s="3"/>
      <c r="I41" s="3">
        <v>0</v>
      </c>
      <c r="J41" s="10"/>
      <c r="K41" s="86">
        <v>0</v>
      </c>
      <c r="L41" s="3"/>
      <c r="M41" s="86">
        <v>0</v>
      </c>
    </row>
    <row r="42" spans="1:14" ht="22.5" customHeight="1">
      <c r="A42" s="47" t="s">
        <v>109</v>
      </c>
      <c r="B42" s="48"/>
      <c r="C42" s="8">
        <v>0</v>
      </c>
      <c r="D42" s="11"/>
      <c r="E42" s="8">
        <v>0</v>
      </c>
      <c r="F42" s="11"/>
      <c r="G42" s="8">
        <v>0</v>
      </c>
      <c r="H42" s="11"/>
      <c r="I42" s="8">
        <v>0</v>
      </c>
      <c r="J42" s="87"/>
      <c r="K42" s="88">
        <f>SUM(K40:K41)</f>
        <v>2315768</v>
      </c>
      <c r="L42" s="87"/>
      <c r="M42" s="88">
        <f>SUM(M40:M41)</f>
        <v>2315768</v>
      </c>
    </row>
    <row r="43" spans="1:14" ht="20.100000000000001" customHeight="1">
      <c r="A43" s="48"/>
      <c r="B43" s="48"/>
      <c r="C43" s="89"/>
      <c r="D43" s="14"/>
      <c r="E43" s="89"/>
      <c r="F43" s="14"/>
      <c r="G43" s="89"/>
      <c r="H43" s="14"/>
      <c r="I43" s="89"/>
      <c r="J43" s="39"/>
      <c r="K43" s="39"/>
      <c r="L43" s="39"/>
      <c r="M43" s="39"/>
    </row>
    <row r="44" spans="1:14" ht="22.5" customHeight="1" thickBot="1">
      <c r="A44" s="47" t="s">
        <v>126</v>
      </c>
      <c r="B44" s="47"/>
      <c r="C44" s="16">
        <f>SUM(C34,C37,C42)</f>
        <v>3126000</v>
      </c>
      <c r="D44" s="11"/>
      <c r="E44" s="16">
        <f>SUM(E34,E37,E42)</f>
        <v>1935000</v>
      </c>
      <c r="F44" s="11"/>
      <c r="G44" s="16">
        <f>SUM(G34,G37,G42)</f>
        <v>218600</v>
      </c>
      <c r="H44" s="11"/>
      <c r="I44" s="16">
        <f>SUM(I34,I37,I42)</f>
        <v>3000</v>
      </c>
      <c r="J44" s="87"/>
      <c r="K44" s="16">
        <f>SUM(K34,K37,K42)</f>
        <v>19021471</v>
      </c>
      <c r="L44" s="87"/>
      <c r="M44" s="16">
        <f>SUM(M34,M37,M42)</f>
        <v>24304071</v>
      </c>
      <c r="N44" s="82"/>
    </row>
    <row r="45" spans="1:14" ht="22.5" customHeight="1" thickTop="1">
      <c r="A45" s="47"/>
      <c r="B45" s="47"/>
      <c r="C45" s="6"/>
      <c r="D45" s="11"/>
      <c r="E45" s="6"/>
      <c r="F45" s="11"/>
      <c r="G45" s="6"/>
      <c r="H45" s="11"/>
      <c r="I45" s="6"/>
      <c r="J45" s="87"/>
      <c r="K45" s="6"/>
      <c r="L45" s="87"/>
      <c r="M45" s="6"/>
      <c r="N45" s="82"/>
    </row>
    <row r="46" spans="1:14" ht="22.5" customHeight="1">
      <c r="A46" s="47"/>
      <c r="B46" s="47"/>
      <c r="C46" s="6"/>
      <c r="D46" s="11"/>
      <c r="E46" s="6"/>
      <c r="F46" s="11"/>
      <c r="G46" s="6"/>
      <c r="H46" s="11"/>
      <c r="I46" s="6"/>
      <c r="J46" s="87"/>
      <c r="K46" s="6"/>
      <c r="L46" s="87"/>
      <c r="M46" s="6"/>
      <c r="N46" s="82"/>
    </row>
  </sheetData>
  <mergeCells count="6">
    <mergeCell ref="G27:K27"/>
    <mergeCell ref="G28:I28"/>
    <mergeCell ref="C31:M31"/>
    <mergeCell ref="G5:K5"/>
    <mergeCell ref="G6:I6"/>
    <mergeCell ref="C9:M9"/>
  </mergeCells>
  <phoneticPr fontId="6" type="noConversion"/>
  <pageMargins left="0.78740157480314965" right="0.78740157480314965" top="0.43307086614173229" bottom="0.51181102362204722" header="0.51181102362204722" footer="0.51181102362204722"/>
  <pageSetup paperSize="9" firstPageNumber="6" fitToWidth="0" orientation="landscape" useFirstPageNumber="1" r:id="rId1"/>
  <rowBreaks count="1" manualBreakCount="1">
    <brk id="22" max="16383" man="1"/>
  </rowBreaks>
  <customProperties>
    <customPr name="EpmWorksheetKeyString_GUID" r:id="rId2"/>
  </customProperties>
  <ignoredErrors>
    <ignoredError sqref="E13 G13" formula="1"/>
    <ignoredError sqref="B12 B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zoomScaleNormal="100" zoomScaleSheetLayoutView="100" workbookViewId="0"/>
  </sheetViews>
  <sheetFormatPr defaultColWidth="9.140625" defaultRowHeight="23.25" customHeight="1"/>
  <cols>
    <col min="1" max="1" width="58" style="20" customWidth="1"/>
    <col min="2" max="2" width="9.140625" style="18"/>
    <col min="3" max="3" width="1.85546875" style="20" customWidth="1"/>
    <col min="4" max="4" width="13.140625" style="20" customWidth="1"/>
    <col min="5" max="5" width="1.7109375" style="20" customWidth="1"/>
    <col min="6" max="6" width="13.140625" style="20" customWidth="1"/>
    <col min="7" max="9" width="9.140625" style="20"/>
    <col min="10" max="10" width="9.5703125" style="20" bestFit="1" customWidth="1"/>
    <col min="11" max="11" width="10.5703125" style="20" bestFit="1" customWidth="1"/>
    <col min="12" max="16384" width="9.140625" style="20"/>
  </cols>
  <sheetData>
    <row r="1" spans="1:6" ht="23.1" customHeight="1">
      <c r="A1" s="50" t="s">
        <v>76</v>
      </c>
    </row>
    <row r="2" spans="1:6" ht="23.1" customHeight="1">
      <c r="A2" s="50" t="s">
        <v>19</v>
      </c>
    </row>
    <row r="3" spans="1:6" ht="23.1" customHeight="1">
      <c r="A3" s="43" t="s">
        <v>153</v>
      </c>
    </row>
    <row r="4" spans="1:6" ht="23.1" customHeight="1">
      <c r="A4" s="51"/>
      <c r="D4" s="186"/>
      <c r="E4" s="186"/>
      <c r="F4" s="186"/>
    </row>
    <row r="5" spans="1:6" ht="23.1" customHeight="1">
      <c r="A5" s="51"/>
      <c r="B5" s="80"/>
      <c r="D5" s="52">
        <v>2563</v>
      </c>
      <c r="E5" s="52"/>
      <c r="F5" s="52">
        <v>2562</v>
      </c>
    </row>
    <row r="6" spans="1:6" ht="23.1" customHeight="1">
      <c r="A6" s="51"/>
      <c r="D6" s="185" t="s">
        <v>38</v>
      </c>
      <c r="E6" s="185"/>
      <c r="F6" s="185"/>
    </row>
    <row r="7" spans="1:6" ht="23.1" customHeight="1">
      <c r="A7" s="53" t="s">
        <v>20</v>
      </c>
      <c r="B7" s="54"/>
      <c r="C7" s="55"/>
      <c r="D7" s="55"/>
      <c r="F7" s="55"/>
    </row>
    <row r="8" spans="1:6" ht="23.1" customHeight="1">
      <c r="A8" s="56" t="s">
        <v>72</v>
      </c>
      <c r="D8" s="1">
        <v>2315768</v>
      </c>
      <c r="E8" s="2"/>
      <c r="F8" s="1">
        <v>1390978</v>
      </c>
    </row>
    <row r="9" spans="1:6" ht="23.1" customHeight="1">
      <c r="A9" s="53" t="s">
        <v>36</v>
      </c>
      <c r="D9" s="1"/>
      <c r="E9" s="2"/>
      <c r="F9" s="1"/>
    </row>
    <row r="10" spans="1:6" ht="23.1" customHeight="1">
      <c r="A10" s="58" t="s">
        <v>133</v>
      </c>
      <c r="D10" s="1">
        <v>-11471</v>
      </c>
      <c r="E10" s="2"/>
      <c r="F10" s="1">
        <v>-55612</v>
      </c>
    </row>
    <row r="11" spans="1:6" ht="23.1" customHeight="1">
      <c r="A11" s="57" t="s">
        <v>46</v>
      </c>
      <c r="D11" s="1">
        <v>60360</v>
      </c>
      <c r="E11" s="2"/>
      <c r="F11" s="1">
        <v>30510</v>
      </c>
    </row>
    <row r="12" spans="1:6" ht="23.25" customHeight="1">
      <c r="A12" s="59" t="s">
        <v>139</v>
      </c>
      <c r="B12" s="173"/>
      <c r="D12" s="1">
        <v>0</v>
      </c>
      <c r="E12" s="2"/>
      <c r="F12" s="10">
        <v>261</v>
      </c>
    </row>
    <row r="13" spans="1:6" ht="23.1" customHeight="1">
      <c r="A13" s="59" t="s">
        <v>73</v>
      </c>
      <c r="D13" s="39">
        <v>86717</v>
      </c>
      <c r="E13" s="2"/>
      <c r="F13" s="10">
        <v>117247</v>
      </c>
    </row>
    <row r="14" spans="1:6" ht="23.1" customHeight="1">
      <c r="A14" s="58" t="s">
        <v>140</v>
      </c>
      <c r="D14" s="1">
        <v>321</v>
      </c>
      <c r="E14" s="2"/>
      <c r="F14" s="1">
        <v>-8</v>
      </c>
    </row>
    <row r="15" spans="1:6" ht="23.1" customHeight="1">
      <c r="A15" s="58" t="s">
        <v>111</v>
      </c>
      <c r="D15" s="9">
        <v>-49</v>
      </c>
      <c r="E15" s="2"/>
      <c r="F15" s="9">
        <v>0</v>
      </c>
    </row>
    <row r="16" spans="1:6" ht="23.1" customHeight="1">
      <c r="A16" s="58" t="s">
        <v>112</v>
      </c>
      <c r="D16" s="1">
        <v>0</v>
      </c>
      <c r="E16" s="2"/>
      <c r="F16" s="1">
        <v>-62</v>
      </c>
    </row>
    <row r="17" spans="1:6" ht="23.1" customHeight="1">
      <c r="A17" s="60" t="s">
        <v>91</v>
      </c>
      <c r="D17" s="1">
        <v>-2407522</v>
      </c>
      <c r="E17" s="2"/>
      <c r="F17" s="1">
        <v>-1566377</v>
      </c>
    </row>
    <row r="18" spans="1:6" ht="23.1" customHeight="1">
      <c r="A18" s="57" t="s">
        <v>47</v>
      </c>
      <c r="D18" s="1">
        <v>-592823</v>
      </c>
      <c r="E18" s="2"/>
      <c r="F18" s="1">
        <v>-659804</v>
      </c>
    </row>
    <row r="19" spans="1:6" ht="23.1" customHeight="1">
      <c r="A19" s="57" t="s">
        <v>23</v>
      </c>
      <c r="D19" s="5">
        <v>676878</v>
      </c>
      <c r="E19" s="2"/>
      <c r="F19" s="5">
        <v>859541</v>
      </c>
    </row>
    <row r="20" spans="1:6" ht="23.1" customHeight="1">
      <c r="A20" s="61" t="s">
        <v>86</v>
      </c>
      <c r="D20" s="1"/>
      <c r="E20" s="2"/>
      <c r="F20" s="1"/>
    </row>
    <row r="21" spans="1:6" ht="23.1" customHeight="1">
      <c r="A21" s="62" t="s">
        <v>87</v>
      </c>
      <c r="D21" s="12">
        <f>SUM(D8:D19)</f>
        <v>128179</v>
      </c>
      <c r="E21" s="91"/>
      <c r="F21" s="12">
        <f>SUM(F8:F19)</f>
        <v>116674</v>
      </c>
    </row>
    <row r="22" spans="1:6" ht="23.1" customHeight="1">
      <c r="A22" s="53" t="s">
        <v>106</v>
      </c>
      <c r="D22" s="1"/>
      <c r="E22" s="2"/>
      <c r="F22" s="1"/>
    </row>
    <row r="23" spans="1:6" ht="23.1" customHeight="1">
      <c r="A23" s="66" t="s">
        <v>88</v>
      </c>
      <c r="D23" s="1">
        <v>-23264</v>
      </c>
      <c r="E23" s="2"/>
      <c r="F23" s="1">
        <v>-93411</v>
      </c>
    </row>
    <row r="24" spans="1:6" ht="23.1" customHeight="1">
      <c r="A24" s="66" t="s">
        <v>2</v>
      </c>
      <c r="D24" s="5">
        <v>-49768</v>
      </c>
      <c r="E24" s="2"/>
      <c r="F24" s="5">
        <v>0</v>
      </c>
    </row>
    <row r="25" spans="1:6" ht="23.1" customHeight="1">
      <c r="A25" s="51" t="s">
        <v>74</v>
      </c>
      <c r="B25" s="18" t="s">
        <v>97</v>
      </c>
      <c r="D25" s="12">
        <f>SUM(D23:D24)</f>
        <v>-73032</v>
      </c>
      <c r="E25" s="91"/>
      <c r="F25" s="12">
        <f>SUM(F23:F24)</f>
        <v>-93411</v>
      </c>
    </row>
    <row r="26" spans="1:6" ht="23.1" customHeight="1">
      <c r="A26" s="51"/>
      <c r="D26" s="29"/>
      <c r="E26" s="63"/>
      <c r="F26" s="29"/>
    </row>
    <row r="27" spans="1:6" ht="23.1" customHeight="1">
      <c r="A27" s="50" t="s">
        <v>76</v>
      </c>
      <c r="D27" s="29"/>
      <c r="E27" s="63"/>
      <c r="F27" s="29"/>
    </row>
    <row r="28" spans="1:6" ht="23.1" customHeight="1">
      <c r="A28" s="50" t="s">
        <v>37</v>
      </c>
    </row>
    <row r="29" spans="1:6" ht="23.1" customHeight="1">
      <c r="A29" s="43" t="s">
        <v>153</v>
      </c>
      <c r="D29" s="186"/>
      <c r="E29" s="186"/>
      <c r="F29" s="186"/>
    </row>
    <row r="30" spans="1:6" ht="23.1" customHeight="1">
      <c r="A30" s="51"/>
      <c r="D30" s="186"/>
      <c r="E30" s="186"/>
      <c r="F30" s="186"/>
    </row>
    <row r="31" spans="1:6" ht="23.1" customHeight="1">
      <c r="A31" s="51"/>
      <c r="B31" s="74" t="s">
        <v>149</v>
      </c>
      <c r="D31" s="52">
        <v>2563</v>
      </c>
      <c r="E31" s="52"/>
      <c r="F31" s="52">
        <v>2562</v>
      </c>
    </row>
    <row r="32" spans="1:6" ht="23.1" customHeight="1">
      <c r="A32" s="51"/>
      <c r="D32" s="185" t="s">
        <v>38</v>
      </c>
      <c r="E32" s="185"/>
      <c r="F32" s="185"/>
    </row>
    <row r="33" spans="1:11" ht="23.1" customHeight="1">
      <c r="A33" s="53" t="s">
        <v>32</v>
      </c>
      <c r="D33" s="64"/>
      <c r="E33" s="65"/>
      <c r="F33" s="64"/>
    </row>
    <row r="34" spans="1:11" ht="23.1" customHeight="1">
      <c r="A34" s="66" t="s">
        <v>96</v>
      </c>
      <c r="D34" s="1">
        <v>126071</v>
      </c>
      <c r="E34" s="2"/>
      <c r="F34" s="1">
        <v>163525</v>
      </c>
    </row>
    <row r="35" spans="1:11" ht="23.1" customHeight="1">
      <c r="A35" s="67" t="s">
        <v>89</v>
      </c>
      <c r="D35" s="1">
        <v>-23347</v>
      </c>
      <c r="E35" s="2"/>
      <c r="F35" s="1">
        <v>-23003</v>
      </c>
    </row>
    <row r="36" spans="1:11" ht="23.1" customHeight="1">
      <c r="A36" s="66" t="s">
        <v>122</v>
      </c>
      <c r="D36" s="1">
        <v>232</v>
      </c>
      <c r="E36" s="2"/>
      <c r="F36" s="1">
        <v>2197</v>
      </c>
    </row>
    <row r="37" spans="1:11" ht="23.1" customHeight="1">
      <c r="A37" s="51" t="s">
        <v>134</v>
      </c>
      <c r="D37" s="90">
        <f>SUM(D34:D36)</f>
        <v>102956</v>
      </c>
      <c r="E37" s="91"/>
      <c r="F37" s="90">
        <f>SUM(F34:F36)</f>
        <v>142719</v>
      </c>
    </row>
    <row r="38" spans="1:11" s="19" customFormat="1" ht="21.75">
      <c r="A38" s="40"/>
      <c r="B38" s="40"/>
      <c r="C38" s="40"/>
      <c r="D38" s="11"/>
      <c r="E38" s="11"/>
      <c r="F38" s="11"/>
    </row>
    <row r="39" spans="1:11" s="19" customFormat="1" ht="23.1" customHeight="1">
      <c r="A39" s="40" t="s">
        <v>135</v>
      </c>
      <c r="B39" s="40"/>
      <c r="C39" s="40"/>
      <c r="D39" s="11">
        <f>SUM(D37,D25,D21)</f>
        <v>158103</v>
      </c>
      <c r="E39" s="11"/>
      <c r="F39" s="11">
        <f>SUM(F37,F25,F21)</f>
        <v>165982</v>
      </c>
    </row>
    <row r="40" spans="1:11" ht="23.1" customHeight="1">
      <c r="A40" s="68" t="s">
        <v>141</v>
      </c>
      <c r="D40" s="5">
        <v>-31577</v>
      </c>
      <c r="E40" s="2"/>
      <c r="F40" s="5">
        <v>2486</v>
      </c>
    </row>
    <row r="41" spans="1:11" ht="23.1" customHeight="1">
      <c r="A41" s="51" t="s">
        <v>136</v>
      </c>
      <c r="D41" s="12">
        <f>SUM(D39:D40)</f>
        <v>126526</v>
      </c>
      <c r="E41" s="11"/>
      <c r="F41" s="12">
        <f>SUM(F39:F40)</f>
        <v>168468</v>
      </c>
    </row>
    <row r="42" spans="1:11" ht="23.1" customHeight="1">
      <c r="A42" s="51"/>
      <c r="D42" s="1"/>
      <c r="E42" s="2"/>
      <c r="F42" s="1"/>
    </row>
    <row r="43" spans="1:11" ht="23.1" customHeight="1">
      <c r="A43" s="53" t="s">
        <v>21</v>
      </c>
      <c r="D43" s="1"/>
      <c r="E43" s="2"/>
      <c r="F43" s="1"/>
      <c r="K43" s="79"/>
    </row>
    <row r="44" spans="1:11" ht="23.1" customHeight="1">
      <c r="A44" s="58" t="s">
        <v>50</v>
      </c>
      <c r="B44" s="75">
        <v>6</v>
      </c>
      <c r="D44" s="1">
        <v>0</v>
      </c>
      <c r="E44" s="2"/>
      <c r="F44" s="1">
        <v>-6049073</v>
      </c>
    </row>
    <row r="45" spans="1:11" ht="23.1" customHeight="1">
      <c r="A45" s="58" t="s">
        <v>79</v>
      </c>
      <c r="D45" s="1">
        <v>0</v>
      </c>
      <c r="E45" s="2"/>
      <c r="F45" s="1">
        <v>945</v>
      </c>
    </row>
    <row r="46" spans="1:11" ht="23.1" customHeight="1">
      <c r="A46" s="58" t="s">
        <v>90</v>
      </c>
      <c r="D46" s="1">
        <v>-1989</v>
      </c>
      <c r="E46" s="2"/>
      <c r="F46" s="1">
        <v>-21626</v>
      </c>
    </row>
    <row r="47" spans="1:11" ht="21.75">
      <c r="A47" s="59" t="s">
        <v>95</v>
      </c>
      <c r="D47" s="1">
        <v>-17512</v>
      </c>
      <c r="E47" s="2"/>
      <c r="F47" s="1">
        <v>-8485</v>
      </c>
    </row>
    <row r="48" spans="1:11" ht="21.75">
      <c r="A48" s="58" t="s">
        <v>142</v>
      </c>
      <c r="D48" s="1">
        <v>3232542</v>
      </c>
      <c r="E48" s="2"/>
      <c r="F48" s="1">
        <v>-16868413</v>
      </c>
    </row>
    <row r="49" spans="1:6" ht="23.1" customHeight="1">
      <c r="A49" s="57" t="s">
        <v>42</v>
      </c>
      <c r="D49" s="1">
        <v>2407522</v>
      </c>
      <c r="E49" s="2"/>
      <c r="F49" s="1">
        <v>1566377</v>
      </c>
    </row>
    <row r="50" spans="1:6" ht="23.1" customHeight="1">
      <c r="A50" s="57" t="s">
        <v>49</v>
      </c>
      <c r="D50" s="1">
        <v>608106</v>
      </c>
      <c r="E50" s="2"/>
      <c r="F50" s="1">
        <v>647249</v>
      </c>
    </row>
    <row r="51" spans="1:6" ht="23.1" customHeight="1">
      <c r="A51" s="171" t="s">
        <v>147</v>
      </c>
      <c r="D51" s="90">
        <f>SUM(D44:D50)</f>
        <v>6228669</v>
      </c>
      <c r="E51" s="91"/>
      <c r="F51" s="90">
        <f>SUM(F44:F50)</f>
        <v>-20733026</v>
      </c>
    </row>
    <row r="52" spans="1:6" ht="23.1" customHeight="1">
      <c r="A52" s="51"/>
      <c r="D52" s="29"/>
      <c r="E52" s="63"/>
      <c r="F52" s="29"/>
    </row>
    <row r="53" spans="1:6" ht="23.1" customHeight="1">
      <c r="A53" s="50" t="s">
        <v>76</v>
      </c>
      <c r="D53" s="29"/>
      <c r="E53" s="63"/>
      <c r="F53" s="29"/>
    </row>
    <row r="54" spans="1:6" ht="23.1" customHeight="1">
      <c r="A54" s="50" t="s">
        <v>37</v>
      </c>
    </row>
    <row r="55" spans="1:6" ht="23.1" customHeight="1">
      <c r="A55" s="43" t="s">
        <v>153</v>
      </c>
      <c r="D55" s="186"/>
      <c r="E55" s="186"/>
      <c r="F55" s="186"/>
    </row>
    <row r="56" spans="1:6" ht="23.1" customHeight="1">
      <c r="A56" s="51"/>
      <c r="D56" s="186"/>
      <c r="E56" s="186"/>
      <c r="F56" s="186"/>
    </row>
    <row r="57" spans="1:6" ht="23.1" customHeight="1">
      <c r="A57" s="51"/>
      <c r="D57" s="52">
        <v>2563</v>
      </c>
      <c r="E57" s="52"/>
      <c r="F57" s="52">
        <v>2562</v>
      </c>
    </row>
    <row r="58" spans="1:6" ht="23.1" customHeight="1">
      <c r="A58" s="51"/>
      <c r="D58" s="185" t="s">
        <v>38</v>
      </c>
      <c r="E58" s="185"/>
      <c r="F58" s="185"/>
    </row>
    <row r="59" spans="1:6" ht="23.1" customHeight="1">
      <c r="A59" s="53" t="s">
        <v>22</v>
      </c>
      <c r="D59" s="65"/>
      <c r="E59" s="65"/>
      <c r="F59" s="65"/>
    </row>
    <row r="60" spans="1:6" ht="23.1" customHeight="1">
      <c r="A60" s="66" t="s">
        <v>121</v>
      </c>
      <c r="D60" s="1">
        <v>21000000</v>
      </c>
      <c r="E60" s="2"/>
      <c r="F60" s="1">
        <v>0</v>
      </c>
    </row>
    <row r="61" spans="1:6" ht="23.1" customHeight="1">
      <c r="A61" s="66" t="s">
        <v>143</v>
      </c>
      <c r="D61" s="1">
        <v>-33229495</v>
      </c>
      <c r="E61" s="2"/>
      <c r="F61" s="1">
        <v>22971920</v>
      </c>
    </row>
    <row r="62" spans="1:6" ht="23.1" customHeight="1">
      <c r="A62" s="66" t="s">
        <v>104</v>
      </c>
      <c r="D62" s="1">
        <v>8000000</v>
      </c>
      <c r="E62" s="2"/>
      <c r="F62" s="1">
        <v>0</v>
      </c>
    </row>
    <row r="63" spans="1:6" ht="23.1" customHeight="1">
      <c r="A63" s="68" t="s">
        <v>144</v>
      </c>
      <c r="D63" s="170">
        <v>-30555</v>
      </c>
      <c r="E63" s="2"/>
      <c r="F63" s="170">
        <v>0</v>
      </c>
    </row>
    <row r="64" spans="1:6" ht="23.1" customHeight="1">
      <c r="A64" s="169" t="s">
        <v>145</v>
      </c>
      <c r="B64" s="35"/>
      <c r="C64" s="36"/>
      <c r="D64" s="91">
        <f>SUM(D60:D63)</f>
        <v>-4260050</v>
      </c>
      <c r="E64" s="91"/>
      <c r="F64" s="91">
        <f>SUM(F60:F63)</f>
        <v>22971920</v>
      </c>
    </row>
    <row r="65" spans="1:10" ht="23.1" customHeight="1">
      <c r="A65" s="68" t="s">
        <v>43</v>
      </c>
      <c r="D65" s="2">
        <v>-1312920</v>
      </c>
      <c r="E65" s="2"/>
      <c r="F65" s="2">
        <v>-1563000</v>
      </c>
    </row>
    <row r="66" spans="1:10" ht="23.1" customHeight="1">
      <c r="A66" s="68" t="s">
        <v>120</v>
      </c>
      <c r="D66" s="170">
        <v>-669655</v>
      </c>
      <c r="E66" s="2"/>
      <c r="F66" s="170">
        <v>-842528</v>
      </c>
    </row>
    <row r="67" spans="1:10" ht="23.1" customHeight="1">
      <c r="A67" s="171" t="s">
        <v>146</v>
      </c>
      <c r="D67" s="90">
        <f>SUM(D64:D66)</f>
        <v>-6242625</v>
      </c>
      <c r="E67" s="91"/>
      <c r="F67" s="90">
        <f>SUM(F64:F66)</f>
        <v>20566392</v>
      </c>
    </row>
    <row r="68" spans="1:10" ht="23.1" customHeight="1">
      <c r="A68" s="66"/>
      <c r="D68" s="1"/>
      <c r="E68" s="2"/>
      <c r="F68" s="1"/>
    </row>
    <row r="69" spans="1:10" ht="23.1" customHeight="1">
      <c r="A69" s="51" t="s">
        <v>75</v>
      </c>
      <c r="D69" s="11">
        <f>SUM(D67,D51,D41)</f>
        <v>112570</v>
      </c>
      <c r="E69" s="91"/>
      <c r="F69" s="11">
        <f>SUM(F67,F51,F41)</f>
        <v>1834</v>
      </c>
    </row>
    <row r="70" spans="1:10" ht="23.1" customHeight="1">
      <c r="A70" s="66" t="s">
        <v>118</v>
      </c>
      <c r="D70" s="5">
        <v>8580</v>
      </c>
      <c r="E70" s="2"/>
      <c r="F70" s="5">
        <v>5673</v>
      </c>
    </row>
    <row r="71" spans="1:10" ht="23.1" customHeight="1" thickBot="1">
      <c r="A71" s="51" t="s">
        <v>110</v>
      </c>
      <c r="D71" s="13">
        <f>SUM(D69:D70)</f>
        <v>121150</v>
      </c>
      <c r="E71" s="91"/>
      <c r="F71" s="13">
        <f>SUM(F69:F70)</f>
        <v>7507</v>
      </c>
    </row>
    <row r="72" spans="1:10" ht="23.1" customHeight="1" thickTop="1">
      <c r="A72" s="66"/>
      <c r="D72" s="10"/>
      <c r="E72" s="10"/>
      <c r="F72" s="10"/>
      <c r="H72" s="77"/>
      <c r="I72" s="78"/>
      <c r="J72" s="15"/>
    </row>
    <row r="73" spans="1:10" ht="23.1" customHeight="1">
      <c r="A73" s="69" t="s">
        <v>93</v>
      </c>
      <c r="B73" s="70"/>
      <c r="C73" s="71">
        <f>C71-C72</f>
        <v>0</v>
      </c>
      <c r="D73" s="92"/>
      <c r="E73" s="92">
        <f>E71-I72</f>
        <v>0</v>
      </c>
      <c r="F73" s="92"/>
    </row>
    <row r="74" spans="1:10" ht="23.1" customHeight="1">
      <c r="A74" s="72" t="s">
        <v>94</v>
      </c>
      <c r="B74" s="70"/>
      <c r="C74" s="70"/>
      <c r="D74" s="93"/>
      <c r="E74" s="93"/>
      <c r="F74" s="93"/>
    </row>
    <row r="75" spans="1:10" ht="23.1" customHeight="1">
      <c r="A75" s="70" t="s">
        <v>98</v>
      </c>
      <c r="B75" s="70"/>
      <c r="C75" s="73">
        <v>623479</v>
      </c>
      <c r="D75" s="2">
        <v>7763</v>
      </c>
      <c r="E75" s="94"/>
      <c r="F75" s="2">
        <v>2656</v>
      </c>
    </row>
    <row r="76" spans="1:10" ht="23.1" customHeight="1">
      <c r="D76" s="10"/>
      <c r="E76" s="10"/>
      <c r="F76" s="10"/>
    </row>
    <row r="77" spans="1:10" ht="23.1" customHeight="1">
      <c r="D77" s="10"/>
      <c r="E77" s="10"/>
      <c r="F77" s="10"/>
    </row>
  </sheetData>
  <sortState ref="A83:G86">
    <sortCondition ref="G83:G86"/>
  </sortState>
  <mergeCells count="8">
    <mergeCell ref="D6:F6"/>
    <mergeCell ref="D32:F32"/>
    <mergeCell ref="D58:F58"/>
    <mergeCell ref="D4:F4"/>
    <mergeCell ref="D30:F30"/>
    <mergeCell ref="D29:F29"/>
    <mergeCell ref="D55:F55"/>
    <mergeCell ref="D56:F56"/>
  </mergeCells>
  <pageMargins left="0.78740157480314965" right="0.78740157480314965" top="0.43307086614173229" bottom="0.51181102362204722" header="0.51181102362204722" footer="0.51181102362204722"/>
  <pageSetup paperSize="9" firstPageNumber="6" orientation="portrait" useFirstPageNumber="1" r:id="rId1"/>
  <rowBreaks count="2" manualBreakCount="2">
    <brk id="26" max="16383" man="1"/>
    <brk id="5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Windows User</cp:lastModifiedBy>
  <cp:lastPrinted>2020-10-28T02:40:25Z</cp:lastPrinted>
  <dcterms:created xsi:type="dcterms:W3CDTF">2005-01-29T10:21:12Z</dcterms:created>
  <dcterms:modified xsi:type="dcterms:W3CDTF">2020-11-09T04:54:00Z</dcterms:modified>
</cp:coreProperties>
</file>