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Sep20 (PWX-14)\"/>
    </mc:Choice>
  </mc:AlternateContent>
  <xr:revisionPtr revIDLastSave="0" documentId="13_ncr:1_{F5B7F242-EAF9-4257-ACF1-D077BAE4045F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3-5" sheetId="1" r:id="rId1"/>
    <sheet name="6 (3M)" sheetId="6" r:id="rId2"/>
    <sheet name="7 (9M)" sheetId="7" r:id="rId3"/>
    <sheet name="8" sheetId="3" r:id="rId4"/>
    <sheet name="9" sheetId="4" r:id="rId5"/>
    <sheet name="10-11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5" l="1"/>
  <c r="A3" i="4"/>
  <c r="A3" i="3"/>
  <c r="N19" i="4"/>
  <c r="N19" i="3"/>
  <c r="O25" i="7"/>
  <c r="M25" i="7"/>
  <c r="K25" i="7"/>
  <c r="I25" i="7"/>
  <c r="O16" i="7"/>
  <c r="M16" i="7"/>
  <c r="K16" i="7"/>
  <c r="I16" i="7"/>
  <c r="O28" i="7" l="1"/>
  <c r="O31" i="7" s="1"/>
  <c r="O34" i="7" s="1"/>
  <c r="O43" i="7" s="1"/>
  <c r="I28" i="7"/>
  <c r="I31" i="7" s="1"/>
  <c r="I34" i="7" s="1"/>
  <c r="M28" i="7"/>
  <c r="M31" i="7" s="1"/>
  <c r="K28" i="7"/>
  <c r="K31" i="7" s="1"/>
  <c r="M11" i="5" l="1"/>
  <c r="O38" i="7"/>
  <c r="O42" i="7"/>
  <c r="I42" i="7"/>
  <c r="I43" i="7" s="1"/>
  <c r="I38" i="7"/>
  <c r="L31" i="3" s="1"/>
  <c r="G11" i="5"/>
  <c r="M34" i="7"/>
  <c r="M43" i="7" s="1"/>
  <c r="K11" i="5"/>
  <c r="K34" i="7"/>
  <c r="K43" i="7" s="1"/>
  <c r="I11" i="5"/>
  <c r="M38" i="7" l="1"/>
  <c r="L31" i="4" s="1"/>
  <c r="M42" i="7"/>
  <c r="K42" i="7"/>
  <c r="K38" i="7"/>
  <c r="L28" i="4"/>
  <c r="J28" i="4"/>
  <c r="J33" i="4" s="1"/>
  <c r="H28" i="4"/>
  <c r="H33" i="4" s="1"/>
  <c r="F28" i="4"/>
  <c r="F33" i="4" s="1"/>
  <c r="N26" i="4"/>
  <c r="N24" i="4"/>
  <c r="L28" i="3"/>
  <c r="J28" i="3"/>
  <c r="J33" i="3" s="1"/>
  <c r="H28" i="3"/>
  <c r="H33" i="3" s="1"/>
  <c r="F28" i="3"/>
  <c r="N26" i="3"/>
  <c r="N24" i="3"/>
  <c r="N28" i="3" l="1"/>
  <c r="N28" i="4"/>
  <c r="F33" i="3"/>
  <c r="M64" i="5" l="1"/>
  <c r="I64" i="5"/>
  <c r="G64" i="5"/>
  <c r="K64" i="5"/>
  <c r="I78" i="5"/>
  <c r="G78" i="5"/>
  <c r="L16" i="4"/>
  <c r="J16" i="4"/>
  <c r="J22" i="4" s="1"/>
  <c r="H16" i="4"/>
  <c r="H22" i="4" s="1"/>
  <c r="F16" i="4"/>
  <c r="L16" i="3"/>
  <c r="J16" i="3"/>
  <c r="J22" i="3" s="1"/>
  <c r="H16" i="3"/>
  <c r="H22" i="3" s="1"/>
  <c r="F16" i="3"/>
  <c r="N12" i="3"/>
  <c r="O24" i="6"/>
  <c r="M24" i="6"/>
  <c r="K24" i="6"/>
  <c r="I24" i="6"/>
  <c r="O15" i="6"/>
  <c r="M15" i="6"/>
  <c r="K15" i="6"/>
  <c r="I15" i="6"/>
  <c r="A48" i="5"/>
  <c r="N14" i="4"/>
  <c r="N12" i="4"/>
  <c r="N14" i="3"/>
  <c r="A128" i="1"/>
  <c r="O117" i="1"/>
  <c r="K117" i="1"/>
  <c r="A87" i="1"/>
  <c r="O82" i="1"/>
  <c r="M82" i="1"/>
  <c r="K82" i="1"/>
  <c r="I82" i="1"/>
  <c r="O70" i="1"/>
  <c r="M70" i="1"/>
  <c r="K70" i="1"/>
  <c r="I70" i="1"/>
  <c r="O37" i="1"/>
  <c r="M37" i="1"/>
  <c r="K37" i="1"/>
  <c r="I37" i="1"/>
  <c r="O23" i="1"/>
  <c r="M23" i="1"/>
  <c r="K23" i="1"/>
  <c r="I23" i="1"/>
  <c r="K78" i="5"/>
  <c r="M78" i="5"/>
  <c r="O39" i="1" l="1"/>
  <c r="I27" i="6"/>
  <c r="I30" i="6" s="1"/>
  <c r="G25" i="5" s="1"/>
  <c r="G39" i="5" s="1"/>
  <c r="G42" i="5" s="1"/>
  <c r="G80" i="5" s="1"/>
  <c r="G83" i="5" s="1"/>
  <c r="M39" i="1"/>
  <c r="A46" i="6"/>
  <c r="A35" i="3" s="1"/>
  <c r="A46" i="7"/>
  <c r="N16" i="4"/>
  <c r="M84" i="1"/>
  <c r="K39" i="1"/>
  <c r="K27" i="6"/>
  <c r="K30" i="6" s="1"/>
  <c r="K33" i="6" s="1"/>
  <c r="F22" i="4"/>
  <c r="N16" i="3"/>
  <c r="F22" i="3"/>
  <c r="K84" i="1"/>
  <c r="K119" i="1" s="1"/>
  <c r="O84" i="1"/>
  <c r="O119" i="1" s="1"/>
  <c r="M27" i="6"/>
  <c r="M30" i="6" s="1"/>
  <c r="O27" i="6"/>
  <c r="O30" i="6" s="1"/>
  <c r="O33" i="6" s="1"/>
  <c r="I84" i="1"/>
  <c r="I39" i="1"/>
  <c r="A45" i="5"/>
  <c r="A92" i="5" s="1"/>
  <c r="A35" i="4" l="1"/>
  <c r="M33" i="6"/>
  <c r="K25" i="5"/>
  <c r="K39" i="5" s="1"/>
  <c r="K42" i="5" s="1"/>
  <c r="K80" i="5" s="1"/>
  <c r="K83" i="5" s="1"/>
  <c r="I33" i="6"/>
  <c r="I25" i="5"/>
  <c r="I39" i="5" s="1"/>
  <c r="I42" i="5" s="1"/>
  <c r="I80" i="5" s="1"/>
  <c r="I83" i="5" s="1"/>
  <c r="M25" i="5"/>
  <c r="M39" i="5" s="1"/>
  <c r="M42" i="5" s="1"/>
  <c r="M80" i="5" s="1"/>
  <c r="M83" i="5" s="1"/>
  <c r="N20" i="4"/>
  <c r="N22" i="4" s="1"/>
  <c r="O41" i="6"/>
  <c r="O42" i="6"/>
  <c r="O37" i="6"/>
  <c r="K42" i="6"/>
  <c r="K37" i="6"/>
  <c r="K41" i="6"/>
  <c r="M37" i="6" l="1"/>
  <c r="M41" i="6"/>
  <c r="M42" i="6"/>
  <c r="I41" i="6"/>
  <c r="I37" i="6"/>
  <c r="N31" i="4"/>
  <c r="N33" i="4" s="1"/>
  <c r="L33" i="4"/>
  <c r="L22" i="4"/>
  <c r="L22" i="3"/>
  <c r="N20" i="3"/>
  <c r="N22" i="3" s="1"/>
  <c r="I42" i="6" l="1"/>
  <c r="N31" i="3"/>
  <c r="N33" i="3" s="1"/>
  <c r="L33" i="3"/>
  <c r="I117" i="1" s="1"/>
  <c r="I119" i="1" s="1"/>
  <c r="M117" i="1"/>
  <c r="M119" i="1" s="1"/>
</calcChain>
</file>

<file path=xl/sharedStrings.xml><?xml version="1.0" encoding="utf-8"?>
<sst xmlns="http://schemas.openxmlformats.org/spreadsheetml/2006/main" count="377" uniqueCount="184">
  <si>
    <t>บริษัท อินเตอร์ลิ้งค์ เทเลคอม จำกัด (มหาชน)</t>
  </si>
  <si>
    <t>งบแสดงฐานะการเงิน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</si>
  <si>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</si>
  <si>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</si>
  <si>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</si>
  <si>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</si>
  <si>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</si>
  <si>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</si>
  <si>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</si>
  <si>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</si>
  <si>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</si>
  <si>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</si>
  <si>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</si>
  <si>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</si>
  <si>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</si>
  <si>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</si>
  <si>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</si>
  <si>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</si>
  <si>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</si>
  <si>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รายได้ค้างรับจากงานบริการโครงข่าย</t>
  </si>
  <si>
    <t>เงินลงทุนในการร่วมค้า</t>
  </si>
  <si>
    <t>สินทรัพย์ถาวรและอุปกรณ์โครงข่าย</t>
  </si>
  <si>
    <t>โทรคมนาคม สุทธิ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</si>
  <si>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</si>
  <si>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</si>
  <si>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</si>
  <si>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</si>
  <si>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กรรมการ 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</si>
  <si>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</si>
  <si>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</si>
  <si>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</si>
  <si>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</si>
  <si>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</si>
  <si>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</si>
  <si>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</si>
  <si>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</si>
  <si>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</si>
  <si>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</si>
  <si>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หลังการเกษียณอายุ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</si>
  <si>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</si>
  <si>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</si>
  <si>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</si>
  <si>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</si>
  <si>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</si>
  <si>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</t>
  </si>
  <si>
    <t>มูลค่าที่ตราไว้หุ้นละ 0.50 บาท</t>
  </si>
  <si>
    <t>ทุนที่ออกและชำระแล้ว</t>
  </si>
  <si>
    <t>หุ้นสามัญจำนวน 1,000,000,000 หุ้น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</si>
  <si>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</si>
  <si>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</si>
  <si>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</si>
  <si>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</si>
  <si>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</si>
  <si>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</si>
  <si>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</si>
  <si>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</si>
  <si>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</si>
  <si>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</si>
  <si>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</si>
  <si>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</si>
  <si>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</si>
  <si>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</si>
  <si>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</si>
  <si>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</si>
  <si>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</si>
  <si>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</si>
  <si>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</si>
  <si>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</si>
  <si>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</si>
  <si>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</si>
  <si>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</si>
  <si>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</si>
  <si>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</si>
  <si>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</si>
  <si>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</si>
  <si>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</si>
  <si>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</si>
  <si>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 xml:space="preserve"> ยังไม่ได้ตรวจสอบ</t>
  </si>
  <si>
    <t>งบแสดงการเปลี่ยนแปลงส่วนของเจ้าของ</t>
  </si>
  <si>
    <t>ข้อมูลทางการเงินที่แสดงเงินลงทุนตามวิธีส่วนได้เสีย</t>
  </si>
  <si>
    <t>จัดสรรแล้ว -</t>
  </si>
  <si>
    <t xml:space="preserve"> ทุนที่ออกและ</t>
  </si>
  <si>
    <t>ส่วนเกินมูลค่า</t>
  </si>
  <si>
    <t xml:space="preserve"> สำรอง</t>
  </si>
  <si>
    <t>ชำระแล้ว</t>
  </si>
  <si>
    <t>หุ้นสามัญ</t>
  </si>
  <si>
    <t>ตามกฎหมาย</t>
  </si>
  <si>
    <t>รวม</t>
  </si>
  <si>
    <t>การเปลี่ยนแปลงในส่วนของเจ้าของสำหรับงวด</t>
  </si>
  <si>
    <t>ยอดคงเหลือ ณ วันที่ 1 มกราคม พ.ศ. 2562</t>
  </si>
  <si>
    <t>ยอดคงเหลือที่ปรับปรุงแล้ว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</si>
  <si>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</si>
  <si>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</si>
  <si>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</si>
  <si>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</si>
  <si>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</si>
  <si>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</si>
  <si>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</si>
  <si>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ดอกเบี้ยรับ</t>
  </si>
  <si>
    <t>- ต้นทุนทางการเงิน</t>
  </si>
  <si>
    <t>- ค่าใช้จ่ายผลประโยชน์พนักงานหลังเกษียณอายุ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</si>
  <si>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</si>
  <si>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</si>
  <si>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</si>
  <si>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</si>
  <si>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เงินประกันผลงาน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</si>
  <si>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</si>
  <si>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</si>
  <si>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</si>
  <si>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</si>
  <si>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</si>
  <si>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</si>
  <si>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</si>
  <si>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เงินสดจ่ายซื้อสินทรัพย์ถาวรและอุปกรณ์</t>
  </si>
  <si>
    <t>- เงินสดจ่ายต้นทุนการกู้ยืมที่รวมอยู่ในสินทรัพย์ถาวร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</si>
  <si>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</si>
  <si>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</si>
  <si>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</si>
  <si>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เงินสดรับจากเงินกู้ยืมระยะสั้นจากสถาบันการเงิน</t>
  </si>
  <si>
    <t>- เงินสดจ่ายค่าธรรมเนียมในการจัดหาเงินกู้ยืมระยะสั้น</t>
  </si>
  <si>
    <t>- เงินสดจ่ายคืนเงินกู้ยืมระยะสั้นจากสถาบันการเงิน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</si>
  <si>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</si>
  <si>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</si>
  <si>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เงินสดจ่ายดอกเบี้ย</t>
  </si>
  <si>
    <t>ยอดคงเหลือต้นงวด</t>
  </si>
  <si>
    <t>ยอดคงเหลือปลายงวด</t>
  </si>
  <si>
    <t>รายการที่มิใช่เงินสด</t>
  </si>
  <si>
    <t>- ซื้อสินทรัพย์ถาวรและอุปกรณ์โครงข่ายโทรคมนาคม</t>
  </si>
  <si>
    <t>สินทรัพย์ภาษีเงินได้รอการตัดบัญชี สุทธิ</t>
  </si>
  <si>
    <t>- รายได้ค้างรับจากการให้บริการติดตั้งโครงข่าย</t>
  </si>
  <si>
    <t>- รายได้ค้างรับจากงานบริการโครงข่าย</t>
  </si>
  <si>
    <t>งานระหว่างทำ</t>
  </si>
  <si>
    <t>- งานระหว่างทำ</t>
  </si>
  <si>
    <t>ส่วนของเงินกู้ยืมระยะยาวจากสถาบันการเงิน</t>
  </si>
  <si>
    <t>เงินกู้ยืมระยะสั้นจากสถาบันการเงิน สุทธิ</t>
  </si>
  <si>
    <t>รายได้ค้างรับจากการให้บริการ</t>
  </si>
  <si>
    <t>ติดตั้งโครงข่าย</t>
  </si>
  <si>
    <t>เงินรับล่วงหน้าจากการให้บริการ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</si>
  <si>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</si>
  <si>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</si>
  <si>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>ยอดคงเหลือ ณ วันที่ 1 มกราคม พ.ศ. 2563</t>
  </si>
  <si>
    <t>ติดตั้งโครงข่ายระยะยาว</t>
  </si>
  <si>
    <t xml:space="preserve">  โครงข่ายโทรคมนาคม</t>
  </si>
  <si>
    <t xml:space="preserve">  และอุปกรณ์โครงข่ายโทรคมนาคม</t>
  </si>
  <si>
    <t>- เงินสดจ่ายคืนหนี้สินสัญญาเช่า</t>
  </si>
  <si>
    <t>ส่วนของหนี้สินตามสัญญาเช่า</t>
  </si>
  <si>
    <t>หนี้สินตามสัญญาเช่า สุทธิ</t>
  </si>
  <si>
    <t>กำไรก่อนส่วนแบ่งจากเงินลงทุน</t>
  </si>
  <si>
    <t>สินทรัพย์สิทธิการใช้ สุทธิ</t>
  </si>
  <si>
    <t>ในการร่วมค้าและภาษีเงินได้</t>
  </si>
  <si>
    <t>- เงินสดจ่ายเพื่อเงินฝากธนาคารที่มีข้อจำกัดในการใช้</t>
  </si>
  <si>
    <t xml:space="preserve">   โครงข่ายโทรคมนาคม</t>
  </si>
  <si>
    <t>- เจ้าหนี้ค่าซื้อสินทรัพย์ถาวรและอุปกรณ์</t>
  </si>
  <si>
    <t>เงินสดสุทธิได้มาจาก (ใช้ไปใน) กิจกรรมจัดหาเงิน</t>
  </si>
  <si>
    <t xml:space="preserve">ผลกระทบของการเปลี่ยนนโยบายการบัญชี </t>
  </si>
  <si>
    <t>ที่มีผลบังคับใช้ 1 มกราคม พ.ศ. 2562</t>
  </si>
  <si>
    <t>ที่มีผลบังคับใช้ 1 มกราคม พ.ศ. 2563</t>
  </si>
  <si>
    <t>จากสถาบันการเงิน</t>
  </si>
  <si>
    <t>- สำรองค่าประกันงานธุรกิจวิศวกรรม</t>
  </si>
  <si>
    <t>- เงินสดจ่ายค่าธรรมเนียมในการจัดหาเงินกู้ยืมระยะยาว</t>
  </si>
  <si>
    <t>- เงินสดจ่ายปันผล</t>
  </si>
  <si>
    <t>- ค่าเผื่อการด้อยค่า</t>
  </si>
  <si>
    <t>เงินสดและรายการเทียบเท่าเงินสดลดลง สุทธิ</t>
  </si>
  <si>
    <t>- กำไรจากการเปลี่ยนเงื่อนไขเงินกู้ยืมระยะยาว</t>
  </si>
  <si>
    <t>กำไรจากการเปลี่ยนเงื่อนไขเงินกู้ยืมระยะยาว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</si>
  <si>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</si>
  <si>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</si>
  <si>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</si>
  <si>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 ณ วันที่ 30 กันยายน พ.ศ. 2562</t>
  </si>
  <si>
    <t>ยอดคงเหลือ ณ วันที่ 30 กันยายน พ.ศ. 2563</t>
  </si>
  <si>
    <t>สำหรับงวดเก้าเดือนสิ้นสุดวันที่ 30 กันยายน พ.ศ. 2563</t>
  </si>
  <si>
    <t>-</t>
  </si>
  <si>
    <t>- เงินสดจ่ายซื้อสินทรัพย์ไม่มีตัวตน</t>
  </si>
  <si>
    <t>หนี้สินภาษีเงินได้รอการตัดบัญชี สุทธิ</t>
  </si>
  <si>
    <t>หมายเหตุประกอบข้อมูลทางการเงินระหว่างกาลแบบย่อในหน้า 12 ถึง 38 เป็นส่วนหนึ่งของข้อมูลทางการเงินระหว่างกาลนี้</t>
  </si>
  <si>
    <t>เงินปันผลจ่าย</t>
  </si>
  <si>
    <t>เงินสดสุทธิได้มาจาก (ใช้ไปใน) กิจกรรมดำเนินงาน</t>
  </si>
  <si>
    <t xml:space="preserve">   และสินทรัพย์สิทธิการใช้ภายใต้สัญญาเช่า</t>
  </si>
  <si>
    <t>หุ้นสามัญจำนวน 1,500,000,000 หุ้น</t>
  </si>
  <si>
    <t>(พ.ศ. 2562 จำนวน 1,250,000,000 หุ้น</t>
  </si>
  <si>
    <t>มูลค่าที่ตราไว้หุ้นละ 0.50 บาท)</t>
  </si>
  <si>
    <t>เงินฝากสถาบันการเงินที่มีข้อจำกัดในการใช้</t>
  </si>
  <si>
    <t>เงินสดได้มาจาก (ใช้ไปใน) การดำเนินงาน</t>
  </si>
  <si>
    <t>- ขาดทุน (กำไร) 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</si>
</sst>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_(* #,##0_);_(* \(#,##0\);_(* &quot;-&quot;_);_(@_)"/>
    <numFmt numFmtId="169" formatCode="#,##0.0;\(#,##0.0\)"/>
    <numFmt numFmtId="170" formatCode="#,##0.00;\(#,##0.00\)"/>
    <numFmt numFmtId="171" formatCode="#,##0.00;\(#,##0.00\);&quot;-&quot;;@"/>
    <numFmt numFmtId="172" formatCode="#,##0.000000;\(#,##0.000000\);&quot;-&quot;;@"/>
  </numFmts>
  <fonts count="28">
    <font>
      <sz val="14"/>
      <name val="Cordia New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indexed="8"/>
      <name val="Browallia New"/>
      <family val="2"/>
    </font>
    <font>
      <sz val="11"/>
      <color theme="1"/>
      <name val="Calibri"/>
      <family val="2"/>
      <charset val="222"/>
      <scheme val="minor"/>
    </font>
    <font>
      <sz val="9"/>
      <color rgb="FFFF0000"/>
      <name val="Arial Unicode MS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164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4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44">
    <xf numFmtId="0" fontId="0" fillId="0" borderId="0" xfId="0"/>
    <xf numFmtId="166" fontId="6" fillId="0" borderId="0" xfId="40" applyNumberFormat="1" applyFont="1" applyFill="1" applyBorder="1" applyAlignment="1">
      <alignment horizontal="left" vertical="center"/>
    </xf>
    <xf numFmtId="166" fontId="6" fillId="0" borderId="0" xfId="40" applyNumberFormat="1" applyFont="1" applyFill="1" applyBorder="1" applyAlignment="1">
      <alignment horizontal="center" vertical="center"/>
    </xf>
    <xf numFmtId="165" fontId="7" fillId="0" borderId="0" xfId="43" applyNumberFormat="1" applyFont="1" applyFill="1" applyBorder="1" applyAlignment="1">
      <alignment horizontal="right" vertical="center"/>
    </xf>
    <xf numFmtId="166" fontId="6" fillId="0" borderId="0" xfId="40" applyNumberFormat="1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left" vertical="center"/>
    </xf>
    <xf numFmtId="0" fontId="7" fillId="0" borderId="0" xfId="43" applyFont="1" applyFill="1" applyBorder="1" applyAlignment="1">
      <alignment horizontal="center" vertical="center"/>
    </xf>
    <xf numFmtId="167" fontId="7" fillId="0" borderId="1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Border="1" applyAlignment="1">
      <alignment horizontal="left" vertical="center"/>
    </xf>
    <xf numFmtId="167" fontId="7" fillId="33" borderId="0" xfId="42" applyNumberFormat="1" applyFont="1" applyFill="1" applyBorder="1" applyAlignment="1">
      <alignment horizontal="right" vertical="center"/>
    </xf>
    <xf numFmtId="167" fontId="7" fillId="0" borderId="0" xfId="42" applyNumberFormat="1" applyFont="1" applyFill="1" applyBorder="1" applyAlignment="1">
      <alignment horizontal="right" vertical="center"/>
    </xf>
    <xf numFmtId="167" fontId="6" fillId="33" borderId="0" xfId="40" applyNumberFormat="1" applyFont="1" applyFill="1" applyBorder="1" applyAlignment="1">
      <alignment horizontal="right" vertical="center"/>
    </xf>
    <xf numFmtId="168" fontId="6" fillId="0" borderId="0" xfId="40" applyNumberFormat="1" applyFont="1" applyFill="1" applyBorder="1" applyAlignment="1">
      <alignment horizontal="left" vertical="center"/>
    </xf>
    <xf numFmtId="167" fontId="6" fillId="0" borderId="0" xfId="40" applyNumberFormat="1" applyFont="1" applyFill="1" applyBorder="1" applyAlignment="1">
      <alignment horizontal="right" vertical="center"/>
    </xf>
    <xf numFmtId="167" fontId="6" fillId="33" borderId="0" xfId="40" applyNumberFormat="1" applyFont="1" applyFill="1" applyAlignment="1">
      <alignment horizontal="right" vertical="center"/>
    </xf>
    <xf numFmtId="168" fontId="6" fillId="0" borderId="0" xfId="40" applyNumberFormat="1" applyFont="1" applyFill="1" applyAlignment="1">
      <alignment horizontal="right" vertical="center"/>
    </xf>
    <xf numFmtId="167" fontId="6" fillId="0" borderId="0" xfId="40" applyNumberFormat="1" applyFont="1" applyFill="1" applyAlignment="1">
      <alignment horizontal="right" vertical="center"/>
    </xf>
    <xf numFmtId="166" fontId="6" fillId="0" borderId="0" xfId="40" quotePrefix="1" applyNumberFormat="1" applyFont="1" applyFill="1" applyBorder="1" applyAlignment="1">
      <alignment horizontal="left" vertical="center"/>
    </xf>
    <xf numFmtId="169" fontId="6" fillId="0" borderId="0" xfId="40" applyNumberFormat="1" applyFont="1" applyFill="1" applyBorder="1" applyAlignment="1">
      <alignment horizontal="center" vertical="center"/>
    </xf>
    <xf numFmtId="167" fontId="6" fillId="0" borderId="3" xfId="40" applyNumberFormat="1" applyFont="1" applyFill="1" applyBorder="1" applyAlignment="1">
      <alignment horizontal="right" vertical="center"/>
    </xf>
    <xf numFmtId="167" fontId="6" fillId="33" borderId="3" xfId="40" applyNumberFormat="1" applyFont="1" applyFill="1" applyBorder="1" applyAlignment="1">
      <alignment horizontal="right" vertical="center"/>
    </xf>
    <xf numFmtId="168" fontId="6" fillId="0" borderId="0" xfId="40" applyNumberFormat="1" applyFont="1" applyFill="1" applyBorder="1" applyAlignment="1">
      <alignment horizontal="right" vertical="center"/>
    </xf>
    <xf numFmtId="166" fontId="6" fillId="33" borderId="0" xfId="40" applyNumberFormat="1" applyFont="1" applyFill="1" applyBorder="1" applyAlignment="1">
      <alignment vertical="center"/>
    </xf>
    <xf numFmtId="168" fontId="6" fillId="0" borderId="0" xfId="40" applyNumberFormat="1" applyFont="1" applyFill="1" applyBorder="1" applyAlignment="1">
      <alignment horizontal="center" vertical="center"/>
    </xf>
    <xf numFmtId="167" fontId="6" fillId="0" borderId="0" xfId="42" applyNumberFormat="1" applyFont="1" applyFill="1" applyBorder="1" applyAlignment="1">
      <alignment horizontal="right" vertical="center"/>
    </xf>
    <xf numFmtId="167" fontId="6" fillId="33" borderId="0" xfId="42" applyNumberFormat="1" applyFont="1" applyFill="1" applyBorder="1" applyAlignment="1">
      <alignment horizontal="right" vertical="center"/>
    </xf>
    <xf numFmtId="166" fontId="6" fillId="0" borderId="0" xfId="40" applyNumberFormat="1" applyFont="1" applyFill="1" applyBorder="1" applyAlignment="1">
      <alignment horizontal="right" vertical="center"/>
    </xf>
    <xf numFmtId="167" fontId="6" fillId="33" borderId="3" xfId="42" applyNumberFormat="1" applyFont="1" applyFill="1" applyBorder="1" applyAlignment="1">
      <alignment horizontal="right" vertical="center"/>
    </xf>
    <xf numFmtId="167" fontId="6" fillId="0" borderId="3" xfId="42" applyNumberFormat="1" applyFont="1" applyFill="1" applyBorder="1" applyAlignment="1">
      <alignment horizontal="right" vertical="center"/>
    </xf>
    <xf numFmtId="167" fontId="6" fillId="33" borderId="1" xfId="42" applyNumberFormat="1" applyFont="1" applyFill="1" applyBorder="1" applyAlignment="1">
      <alignment horizontal="right" vertical="center"/>
    </xf>
    <xf numFmtId="167" fontId="6" fillId="0" borderId="1" xfId="42" applyNumberFormat="1" applyFont="1" applyFill="1" applyBorder="1" applyAlignment="1">
      <alignment horizontal="right" vertical="center"/>
    </xf>
    <xf numFmtId="166" fontId="7" fillId="0" borderId="1" xfId="40" applyNumberFormat="1" applyFont="1" applyFill="1" applyBorder="1" applyAlignment="1">
      <alignment horizontal="center" vertical="center"/>
    </xf>
    <xf numFmtId="166" fontId="6" fillId="0" borderId="0" xfId="42" applyNumberFormat="1" applyFont="1" applyFill="1" applyBorder="1" applyAlignment="1">
      <alignment horizontal="left" vertical="center"/>
    </xf>
    <xf numFmtId="167" fontId="6" fillId="33" borderId="2" xfId="42" applyNumberFormat="1" applyFont="1" applyFill="1" applyBorder="1" applyAlignment="1">
      <alignment horizontal="right" vertical="center"/>
    </xf>
    <xf numFmtId="167" fontId="6" fillId="0" borderId="2" xfId="42" applyNumberFormat="1" applyFont="1" applyFill="1" applyBorder="1" applyAlignment="1">
      <alignment horizontal="right" vertical="center"/>
    </xf>
    <xf numFmtId="165" fontId="7" fillId="0" borderId="13" xfId="43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vertical="center"/>
    </xf>
    <xf numFmtId="0" fontId="7" fillId="0" borderId="0" xfId="43" applyFont="1" applyFill="1" applyAlignment="1">
      <alignment vertical="center"/>
    </xf>
    <xf numFmtId="0" fontId="7" fillId="0" borderId="1" xfId="43" applyFont="1" applyFill="1" applyBorder="1" applyAlignment="1">
      <alignment vertical="center"/>
    </xf>
    <xf numFmtId="0" fontId="7" fillId="0" borderId="1" xfId="43" applyFont="1" applyFill="1" applyBorder="1" applyAlignment="1">
      <alignment horizontal="center" vertical="center"/>
    </xf>
    <xf numFmtId="0" fontId="7" fillId="0" borderId="13" xfId="43" applyFont="1" applyFill="1" applyBorder="1" applyAlignment="1">
      <alignment horizontal="center" vertical="center"/>
    </xf>
    <xf numFmtId="165" fontId="7" fillId="0" borderId="1" xfId="43" applyNumberFormat="1" applyFont="1" applyFill="1" applyBorder="1" applyAlignment="1">
      <alignment horizontal="right" vertical="center"/>
    </xf>
    <xf numFmtId="165" fontId="7" fillId="0" borderId="0" xfId="43" quotePrefix="1" applyNumberFormat="1" applyFont="1" applyFill="1" applyBorder="1" applyAlignment="1">
      <alignment horizontal="right" vertical="center"/>
    </xf>
    <xf numFmtId="165" fontId="6" fillId="0" borderId="0" xfId="43" applyNumberFormat="1" applyFont="1" applyFill="1" applyBorder="1" applyAlignment="1">
      <alignment horizontal="right" vertical="center"/>
    </xf>
    <xf numFmtId="0" fontId="6" fillId="0" borderId="0" xfId="43" applyFont="1" applyFill="1" applyBorder="1" applyAlignment="1">
      <alignment vertical="center"/>
    </xf>
    <xf numFmtId="0" fontId="6" fillId="0" borderId="0" xfId="43" applyFont="1" applyFill="1" applyBorder="1" applyAlignment="1">
      <alignment horizontal="center" vertical="center"/>
    </xf>
    <xf numFmtId="0" fontId="25" fillId="33" borderId="0" xfId="43" applyFont="1" applyFill="1" applyBorder="1" applyAlignment="1">
      <alignment horizontal="center" vertical="center"/>
    </xf>
    <xf numFmtId="165" fontId="6" fillId="33" borderId="0" xfId="43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25" fillId="33" borderId="0" xfId="43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3" fontId="6" fillId="0" borderId="0" xfId="43" applyNumberFormat="1" applyFont="1" applyFill="1" applyBorder="1" applyAlignment="1">
      <alignment horizontal="center" vertical="center"/>
    </xf>
    <xf numFmtId="165" fontId="6" fillId="33" borderId="1" xfId="0" applyNumberFormat="1" applyFont="1" applyFill="1" applyBorder="1" applyAlignment="1">
      <alignment horizontal="right" vertical="center"/>
    </xf>
    <xf numFmtId="165" fontId="6" fillId="0" borderId="13" xfId="0" applyNumberFormat="1" applyFont="1" applyFill="1" applyBorder="1" applyAlignment="1">
      <alignment horizontal="right" vertical="center"/>
    </xf>
    <xf numFmtId="165" fontId="6" fillId="0" borderId="0" xfId="43" applyNumberFormat="1" applyFont="1" applyFill="1" applyBorder="1" applyAlignment="1">
      <alignment vertical="center"/>
    </xf>
    <xf numFmtId="165" fontId="25" fillId="33" borderId="1" xfId="43" applyNumberFormat="1" applyFont="1" applyFill="1" applyBorder="1" applyAlignment="1">
      <alignment horizontal="right" vertical="center"/>
    </xf>
    <xf numFmtId="165" fontId="6" fillId="0" borderId="1" xfId="43" applyNumberFormat="1" applyFont="1" applyFill="1" applyBorder="1" applyAlignment="1">
      <alignment horizontal="right" vertical="center"/>
    </xf>
    <xf numFmtId="165" fontId="6" fillId="33" borderId="1" xfId="43" applyNumberFormat="1" applyFont="1" applyFill="1" applyBorder="1" applyAlignment="1">
      <alignment horizontal="right" vertical="center"/>
    </xf>
    <xf numFmtId="3" fontId="25" fillId="33" borderId="0" xfId="43" applyNumberFormat="1" applyFont="1" applyFill="1" applyBorder="1" applyAlignment="1">
      <alignment horizontal="center" vertical="center"/>
    </xf>
    <xf numFmtId="0" fontId="6" fillId="33" borderId="0" xfId="43" applyFont="1" applyFill="1" applyBorder="1" applyAlignment="1">
      <alignment vertical="center"/>
    </xf>
    <xf numFmtId="165" fontId="6" fillId="0" borderId="13" xfId="43" applyNumberFormat="1" applyFont="1" applyFill="1" applyBorder="1" applyAlignment="1">
      <alignment horizontal="right" vertical="center"/>
    </xf>
    <xf numFmtId="165" fontId="25" fillId="33" borderId="2" xfId="43" applyNumberFormat="1" applyFont="1" applyFill="1" applyBorder="1" applyAlignment="1">
      <alignment horizontal="right" vertical="center"/>
    </xf>
    <xf numFmtId="165" fontId="6" fillId="0" borderId="2" xfId="43" applyNumberFormat="1" applyFont="1" applyFill="1" applyBorder="1" applyAlignment="1">
      <alignment horizontal="right" vertical="center"/>
    </xf>
    <xf numFmtId="165" fontId="6" fillId="33" borderId="2" xfId="43" applyNumberFormat="1" applyFont="1" applyFill="1" applyBorder="1" applyAlignment="1">
      <alignment horizontal="right" vertical="center"/>
    </xf>
    <xf numFmtId="0" fontId="6" fillId="0" borderId="1" xfId="43" applyFont="1" applyFill="1" applyBorder="1" applyAlignment="1">
      <alignment horizontal="left" vertical="center"/>
    </xf>
    <xf numFmtId="0" fontId="6" fillId="0" borderId="0" xfId="43" applyFont="1" applyFill="1" applyBorder="1" applyAlignment="1">
      <alignment horizontal="left" vertical="center"/>
    </xf>
    <xf numFmtId="0" fontId="6" fillId="33" borderId="0" xfId="43" applyFont="1" applyFill="1" applyBorder="1" applyAlignment="1">
      <alignment horizontal="center" vertical="center"/>
    </xf>
    <xf numFmtId="165" fontId="6" fillId="33" borderId="1" xfId="43" applyNumberFormat="1" applyFont="1" applyFill="1" applyBorder="1" applyAlignment="1">
      <alignment vertical="center"/>
    </xf>
    <xf numFmtId="165" fontId="6" fillId="0" borderId="1" xfId="43" applyNumberFormat="1" applyFont="1" applyFill="1" applyBorder="1" applyAlignment="1">
      <alignment vertical="center"/>
    </xf>
    <xf numFmtId="0" fontId="6" fillId="0" borderId="1" xfId="43" applyFont="1" applyFill="1" applyBorder="1" applyAlignment="1">
      <alignment vertical="center"/>
    </xf>
    <xf numFmtId="3" fontId="6" fillId="0" borderId="1" xfId="43" applyNumberFormat="1" applyFont="1" applyFill="1" applyBorder="1" applyAlignment="1">
      <alignment horizontal="center" vertical="center"/>
    </xf>
    <xf numFmtId="3" fontId="6" fillId="33" borderId="0" xfId="43" applyNumberFormat="1" applyFont="1" applyFill="1" applyBorder="1" applyAlignment="1">
      <alignment horizontal="center" vertical="center"/>
    </xf>
    <xf numFmtId="165" fontId="6" fillId="0" borderId="14" xfId="43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horizontal="right" vertical="center"/>
    </xf>
    <xf numFmtId="172" fontId="6" fillId="0" borderId="0" xfId="43" applyNumberFormat="1" applyFont="1" applyFill="1" applyBorder="1" applyAlignment="1">
      <alignment horizontal="right" vertical="center"/>
    </xf>
    <xf numFmtId="0" fontId="6" fillId="0" borderId="0" xfId="43" applyFont="1" applyFill="1" applyAlignment="1">
      <alignment vertical="center"/>
    </xf>
    <xf numFmtId="165" fontId="7" fillId="33" borderId="0" xfId="43" applyNumberFormat="1" applyFont="1" applyFill="1" applyBorder="1" applyAlignment="1">
      <alignment horizontal="right" vertical="center"/>
    </xf>
    <xf numFmtId="165" fontId="6" fillId="33" borderId="3" xfId="38" applyNumberFormat="1" applyFont="1" applyFill="1" applyBorder="1" applyAlignment="1">
      <alignment horizontal="right" vertical="center"/>
    </xf>
    <xf numFmtId="165" fontId="6" fillId="0" borderId="3" xfId="38" applyNumberFormat="1" applyFont="1" applyFill="1" applyBorder="1" applyAlignment="1">
      <alignment horizontal="right" vertical="center"/>
    </xf>
    <xf numFmtId="165" fontId="6" fillId="0" borderId="0" xfId="38" applyNumberFormat="1" applyFont="1" applyFill="1" applyAlignment="1">
      <alignment horizontal="right" vertical="center"/>
    </xf>
    <xf numFmtId="165" fontId="6" fillId="33" borderId="0" xfId="38" applyNumberFormat="1" applyFont="1" applyFill="1" applyBorder="1" applyAlignment="1">
      <alignment horizontal="right" vertical="center"/>
    </xf>
    <xf numFmtId="165" fontId="6" fillId="0" borderId="0" xfId="38" applyNumberFormat="1" applyFont="1" applyFill="1" applyBorder="1" applyAlignment="1">
      <alignment horizontal="right" vertical="center"/>
    </xf>
    <xf numFmtId="170" fontId="6" fillId="0" borderId="0" xfId="43" applyNumberFormat="1" applyFont="1" applyFill="1" applyAlignment="1">
      <alignment horizontal="left" vertical="center"/>
    </xf>
    <xf numFmtId="165" fontId="6" fillId="33" borderId="3" xfId="43" applyNumberFormat="1" applyFont="1" applyFill="1" applyBorder="1" applyAlignment="1">
      <alignment horizontal="right" vertical="center"/>
    </xf>
    <xf numFmtId="165" fontId="6" fillId="0" borderId="3" xfId="43" applyNumberFormat="1" applyFont="1" applyFill="1" applyBorder="1" applyAlignment="1">
      <alignment horizontal="right" vertical="center"/>
    </xf>
    <xf numFmtId="165" fontId="6" fillId="0" borderId="1" xfId="38" applyNumberFormat="1" applyFont="1" applyFill="1" applyBorder="1" applyAlignment="1">
      <alignment horizontal="right" vertical="center"/>
    </xf>
    <xf numFmtId="165" fontId="6" fillId="33" borderId="1" xfId="38" applyNumberFormat="1" applyFont="1" applyFill="1" applyBorder="1" applyAlignment="1">
      <alignment horizontal="right" vertical="center"/>
    </xf>
    <xf numFmtId="170" fontId="7" fillId="0" borderId="0" xfId="43" applyNumberFormat="1" applyFont="1" applyFill="1" applyAlignment="1">
      <alignment vertical="center"/>
    </xf>
    <xf numFmtId="165" fontId="6" fillId="0" borderId="3" xfId="43" applyNumberFormat="1" applyFont="1" applyFill="1" applyBorder="1" applyAlignment="1">
      <alignment vertical="center"/>
    </xf>
    <xf numFmtId="166" fontId="7" fillId="0" borderId="0" xfId="44" applyNumberFormat="1" applyFont="1" applyFill="1" applyBorder="1" applyAlignment="1">
      <alignment horizontal="left" vertical="center"/>
    </xf>
    <xf numFmtId="171" fontId="6" fillId="33" borderId="0" xfId="43" applyNumberFormat="1" applyFont="1" applyFill="1" applyBorder="1" applyAlignment="1">
      <alignment horizontal="right" vertical="center"/>
    </xf>
    <xf numFmtId="171" fontId="6" fillId="0" borderId="0" xfId="43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6" fontId="7" fillId="0" borderId="0" xfId="41" applyNumberFormat="1" applyFont="1" applyFill="1" applyBorder="1" applyAlignment="1">
      <alignment horizontal="left" vertical="center"/>
    </xf>
    <xf numFmtId="166" fontId="6" fillId="0" borderId="0" xfId="41" applyNumberFormat="1" applyFont="1" applyFill="1" applyBorder="1" applyAlignment="1">
      <alignment horizontal="center" vertical="center"/>
    </xf>
    <xf numFmtId="166" fontId="6" fillId="0" borderId="0" xfId="41" applyNumberFormat="1" applyFont="1" applyFill="1" applyBorder="1" applyAlignment="1">
      <alignment horizontal="right" vertical="center"/>
    </xf>
    <xf numFmtId="166" fontId="6" fillId="0" borderId="0" xfId="41" applyNumberFormat="1" applyFont="1" applyFill="1" applyBorder="1" applyAlignment="1">
      <alignment horizontal="left" vertical="center"/>
    </xf>
    <xf numFmtId="166" fontId="7" fillId="0" borderId="0" xfId="39" applyNumberFormat="1" applyFont="1" applyFill="1" applyBorder="1" applyAlignment="1">
      <alignment horizontal="right" vertical="center"/>
    </xf>
    <xf numFmtId="166" fontId="6" fillId="0" borderId="0" xfId="41" applyNumberFormat="1" applyFont="1" applyFill="1" applyBorder="1" applyAlignment="1">
      <alignment vertical="center"/>
    </xf>
    <xf numFmtId="166" fontId="7" fillId="0" borderId="1" xfId="46" applyNumberFormat="1" applyFont="1" applyFill="1" applyBorder="1" applyAlignment="1">
      <alignment horizontal="left" vertical="center"/>
    </xf>
    <xf numFmtId="166" fontId="7" fillId="0" borderId="13" xfId="41" applyNumberFormat="1" applyFont="1" applyFill="1" applyBorder="1" applyAlignment="1">
      <alignment horizontal="left" vertical="center"/>
    </xf>
    <xf numFmtId="166" fontId="6" fillId="0" borderId="13" xfId="41" applyNumberFormat="1" applyFont="1" applyFill="1" applyBorder="1" applyAlignment="1">
      <alignment horizontal="center" vertical="center"/>
    </xf>
    <xf numFmtId="166" fontId="6" fillId="0" borderId="13" xfId="41" applyNumberFormat="1" applyFont="1" applyFill="1" applyBorder="1" applyAlignment="1">
      <alignment horizontal="right" vertical="center"/>
    </xf>
    <xf numFmtId="166" fontId="6" fillId="0" borderId="13" xfId="41" applyNumberFormat="1" applyFont="1" applyFill="1" applyBorder="1" applyAlignment="1">
      <alignment horizontal="left" vertical="center"/>
    </xf>
    <xf numFmtId="167" fontId="6" fillId="0" borderId="0" xfId="41" applyNumberFormat="1" applyFont="1" applyFill="1" applyBorder="1" applyAlignment="1">
      <alignment horizontal="center" vertical="center"/>
    </xf>
    <xf numFmtId="166" fontId="7" fillId="0" borderId="0" xfId="41" applyNumberFormat="1" applyFont="1" applyFill="1" applyBorder="1" applyAlignment="1">
      <alignment horizontal="right" vertical="center"/>
    </xf>
    <xf numFmtId="167" fontId="6" fillId="0" borderId="0" xfId="41" applyNumberFormat="1" applyFont="1" applyFill="1" applyBorder="1" applyAlignment="1">
      <alignment horizontal="right" vertical="center"/>
    </xf>
    <xf numFmtId="167" fontId="7" fillId="0" borderId="0" xfId="41" applyNumberFormat="1" applyFont="1" applyFill="1" applyBorder="1" applyAlignment="1">
      <alignment horizontal="right" vertical="center"/>
    </xf>
    <xf numFmtId="167" fontId="7" fillId="0" borderId="13" xfId="28" applyNumberFormat="1" applyFont="1" applyFill="1" applyBorder="1" applyAlignment="1">
      <alignment horizontal="right" vertical="center" wrapText="1"/>
    </xf>
    <xf numFmtId="167" fontId="7" fillId="0" borderId="0" xfId="28" applyNumberFormat="1" applyFont="1" applyFill="1" applyBorder="1" applyAlignment="1">
      <alignment horizontal="right" vertical="center" wrapText="1"/>
    </xf>
    <xf numFmtId="0" fontId="6" fillId="0" borderId="0" xfId="45" applyFont="1" applyFill="1" applyBorder="1" applyAlignment="1">
      <alignment vertical="center"/>
    </xf>
    <xf numFmtId="3" fontId="6" fillId="0" borderId="0" xfId="41" applyNumberFormat="1" applyFont="1" applyFill="1" applyBorder="1" applyAlignment="1">
      <alignment horizontal="right" vertical="center"/>
    </xf>
    <xf numFmtId="169" fontId="6" fillId="0" borderId="0" xfId="41" applyNumberFormat="1" applyFont="1" applyFill="1" applyBorder="1" applyAlignment="1">
      <alignment horizontal="center" vertical="center"/>
    </xf>
    <xf numFmtId="167" fontId="6" fillId="0" borderId="13" xfId="41" applyNumberFormat="1" applyFont="1" applyFill="1" applyBorder="1" applyAlignment="1">
      <alignment horizontal="right" vertical="center"/>
    </xf>
    <xf numFmtId="0" fontId="7" fillId="0" borderId="0" xfId="45" applyFont="1" applyFill="1" applyBorder="1" applyAlignment="1">
      <alignment vertical="center"/>
    </xf>
    <xf numFmtId="166" fontId="6" fillId="0" borderId="14" xfId="41" applyNumberFormat="1" applyFont="1" applyFill="1" applyBorder="1" applyAlignment="1">
      <alignment vertical="center"/>
    </xf>
    <xf numFmtId="166" fontId="6" fillId="33" borderId="0" xfId="41" applyNumberFormat="1" applyFont="1" applyFill="1" applyBorder="1" applyAlignment="1">
      <alignment horizontal="right" vertical="center"/>
    </xf>
    <xf numFmtId="167" fontId="6" fillId="33" borderId="0" xfId="41" applyNumberFormat="1" applyFont="1" applyFill="1" applyBorder="1" applyAlignment="1">
      <alignment horizontal="right" vertical="center"/>
    </xf>
    <xf numFmtId="167" fontId="6" fillId="33" borderId="3" xfId="41" applyNumberFormat="1" applyFont="1" applyFill="1" applyBorder="1" applyAlignment="1">
      <alignment horizontal="right" vertical="center"/>
    </xf>
    <xf numFmtId="166" fontId="6" fillId="33" borderId="3" xfId="41" applyNumberFormat="1" applyFont="1" applyFill="1" applyBorder="1" applyAlignment="1">
      <alignment horizontal="right" vertical="center"/>
    </xf>
    <xf numFmtId="167" fontId="6" fillId="33" borderId="13" xfId="41" applyNumberFormat="1" applyFont="1" applyFill="1" applyBorder="1" applyAlignment="1">
      <alignment horizontal="right" vertical="center"/>
    </xf>
    <xf numFmtId="166" fontId="6" fillId="33" borderId="0" xfId="41" applyNumberFormat="1" applyFont="1" applyFill="1" applyBorder="1" applyAlignment="1">
      <alignment vertical="center"/>
    </xf>
    <xf numFmtId="166" fontId="6" fillId="33" borderId="14" xfId="41" applyNumberFormat="1" applyFont="1" applyFill="1" applyBorder="1" applyAlignment="1">
      <alignment vertical="center"/>
    </xf>
    <xf numFmtId="166" fontId="6" fillId="0" borderId="13" xfId="41" applyNumberFormat="1" applyFont="1" applyFill="1" applyBorder="1" applyAlignment="1">
      <alignment vertical="center"/>
    </xf>
    <xf numFmtId="166" fontId="7" fillId="0" borderId="1" xfId="40" applyNumberFormat="1" applyFont="1" applyFill="1" applyBorder="1" applyAlignment="1">
      <alignment horizontal="left" vertical="center"/>
    </xf>
    <xf numFmtId="166" fontId="6" fillId="0" borderId="1" xfId="40" applyNumberFormat="1" applyFont="1" applyFill="1" applyBorder="1" applyAlignment="1">
      <alignment horizontal="center" vertical="center"/>
    </xf>
    <xf numFmtId="166" fontId="6" fillId="0" borderId="1" xfId="40" applyNumberFormat="1" applyFont="1" applyFill="1" applyBorder="1" applyAlignment="1">
      <alignment horizontal="left" vertical="center"/>
    </xf>
    <xf numFmtId="167" fontId="6" fillId="0" borderId="1" xfId="40" applyNumberFormat="1" applyFont="1" applyFill="1" applyBorder="1" applyAlignment="1">
      <alignment horizontal="right" vertical="center"/>
    </xf>
    <xf numFmtId="168" fontId="6" fillId="0" borderId="1" xfId="40" applyNumberFormat="1" applyFont="1" applyFill="1" applyBorder="1" applyAlignment="1">
      <alignment horizontal="left" vertical="center"/>
    </xf>
    <xf numFmtId="167" fontId="6" fillId="0" borderId="3" xfId="41" applyNumberFormat="1" applyFont="1" applyFill="1" applyBorder="1" applyAlignment="1">
      <alignment horizontal="right" vertical="center"/>
    </xf>
    <xf numFmtId="166" fontId="6" fillId="0" borderId="3" xfId="41" applyNumberFormat="1" applyFont="1" applyFill="1" applyBorder="1" applyAlignment="1">
      <alignment horizontal="right" vertical="center"/>
    </xf>
    <xf numFmtId="166" fontId="7" fillId="0" borderId="0" xfId="40" applyNumberFormat="1" applyFont="1" applyAlignment="1">
      <alignment horizontal="left" vertical="center"/>
    </xf>
    <xf numFmtId="0" fontId="27" fillId="0" borderId="0" xfId="45" applyFont="1" applyFill="1" applyBorder="1" applyAlignment="1">
      <alignment vertical="center"/>
    </xf>
    <xf numFmtId="166" fontId="27" fillId="0" borderId="0" xfId="40" applyNumberFormat="1" applyFont="1" applyFill="1" applyBorder="1" applyAlignment="1">
      <alignment horizontal="left" vertical="center"/>
    </xf>
    <xf numFmtId="166" fontId="6" fillId="0" borderId="0" xfId="40" quotePrefix="1" applyNumberFormat="1" applyFont="1" applyFill="1" applyBorder="1" applyAlignment="1">
      <alignment horizontal="left" vertical="center"/>
    </xf>
    <xf numFmtId="0" fontId="7" fillId="0" borderId="13" xfId="43" applyFont="1" applyFill="1" applyBorder="1" applyAlignment="1">
      <alignment horizontal="right" vertical="center"/>
    </xf>
    <xf numFmtId="165" fontId="7" fillId="0" borderId="13" xfId="43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horizontal="right" vertical="center"/>
    </xf>
    <xf numFmtId="0" fontId="7" fillId="0" borderId="1" xfId="43" applyFont="1" applyFill="1" applyBorder="1" applyAlignment="1">
      <alignment horizontal="right" vertical="center"/>
    </xf>
    <xf numFmtId="0" fontId="6" fillId="0" borderId="1" xfId="43" applyFont="1" applyFill="1" applyBorder="1" applyAlignment="1">
      <alignment horizontal="left" vertical="center"/>
    </xf>
    <xf numFmtId="167" fontId="7" fillId="0" borderId="13" xfId="41" applyNumberFormat="1" applyFont="1" applyFill="1" applyBorder="1" applyAlignment="1">
      <alignment horizontal="right" vertical="center"/>
    </xf>
    <xf numFmtId="166" fontId="7" fillId="0" borderId="15" xfId="41" applyNumberFormat="1" applyFont="1" applyFill="1" applyBorder="1" applyAlignment="1">
      <alignment horizontal="center" vertical="center"/>
    </xf>
    <xf numFmtId="166" fontId="6" fillId="0" borderId="3" xfId="40" applyNumberFormat="1" applyFont="1" applyFill="1" applyBorder="1" applyAlignment="1">
      <alignment horizontal="left" vertical="center" shrinkToFit="1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52" xr:uid="{F0426E06-EDA6-4583-90C9-DE2584F0A37E}"/>
    <cellStyle name="Comma 10 2" xfId="54" xr:uid="{DD6C50B4-4145-43C2-8686-A2389EC1ECE4}"/>
    <cellStyle name="Comma 12 2 2 6" xfId="28" xr:uid="{00000000-0005-0000-0000-00001B000000}"/>
    <cellStyle name="Comma 12 2 2 6 2" xfId="53" xr:uid="{F8BCDB47-B5A1-4B74-9419-4EED5C03C5A7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10" xfId="38" xr:uid="{00000000-0005-0000-0000-000026000000}"/>
    <cellStyle name="Normal 10 4" xfId="39" xr:uid="{00000000-0005-0000-0000-000027000000}"/>
    <cellStyle name="Normal 2" xfId="40" xr:uid="{00000000-0005-0000-0000-000028000000}"/>
    <cellStyle name="Normal 2 13" xfId="41" xr:uid="{00000000-0005-0000-0000-000029000000}"/>
    <cellStyle name="Normal 3" xfId="42" xr:uid="{00000000-0005-0000-0000-00002A000000}"/>
    <cellStyle name="Normal_Book4" xfId="43" xr:uid="{00000000-0005-0000-0000-00002B000000}"/>
    <cellStyle name="Normal_EGCO_June10 TE" xfId="44" xr:uid="{00000000-0005-0000-0000-00002C000000}"/>
    <cellStyle name="Normal_KEGCO_2002" xfId="45" xr:uid="{00000000-0005-0000-0000-00002D000000}"/>
    <cellStyle name="Normal_Sheet7 2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8"/>
  <sheetViews>
    <sheetView zoomScale="99" zoomScaleNormal="85" zoomScaleSheetLayoutView="100" workbookViewId="0">
      <selection activeCell="A27" sqref="A27"/>
    </sheetView>
  </sheetViews>
  <sheetFormatPr defaultColWidth="9.140625" defaultRowHeight="21.75" customHeight="1"/>
  <cols>
    <col min="1" max="5" width="1.42578125" style="45" customWidth="1"/>
    <col min="6" max="6" width="23.7109375" style="76" customWidth="1"/>
    <col min="7" max="7" width="7.85546875" style="46" customWidth="1"/>
    <col min="8" max="8" width="0.85546875" style="46" customWidth="1"/>
    <col min="9" max="9" width="14.7109375" style="46" customWidth="1"/>
    <col min="10" max="10" width="0.85546875" style="46" customWidth="1"/>
    <col min="11" max="11" width="13.28515625" style="44" customWidth="1"/>
    <col min="12" max="12" width="0.85546875" style="44" customWidth="1"/>
    <col min="13" max="13" width="14.7109375" style="44" customWidth="1"/>
    <col min="14" max="14" width="0.85546875" style="44" customWidth="1"/>
    <col min="15" max="15" width="13.28515625" style="44" customWidth="1"/>
    <col min="16" max="16" width="9.140625" style="45"/>
    <col min="17" max="17" width="10.5703125" style="45" bestFit="1" customWidth="1"/>
    <col min="18" max="16384" width="9.140625" style="45"/>
  </cols>
  <sheetData>
    <row r="1" spans="1:15" s="37" customFormat="1" ht="21.75" customHeight="1">
      <c r="A1" s="37" t="s">
        <v>0</v>
      </c>
      <c r="F1" s="38"/>
      <c r="G1" s="7"/>
      <c r="H1" s="7"/>
      <c r="I1" s="7"/>
      <c r="J1" s="7"/>
      <c r="K1" s="3"/>
      <c r="L1" s="3"/>
      <c r="M1" s="3"/>
      <c r="N1" s="3"/>
      <c r="O1" s="3"/>
    </row>
    <row r="2" spans="1:15" s="37" customFormat="1" ht="21.75" customHeight="1">
      <c r="A2" s="37" t="s">
        <v>1</v>
      </c>
      <c r="F2" s="38"/>
      <c r="G2" s="7"/>
      <c r="H2" s="7"/>
      <c r="I2" s="7"/>
      <c r="J2" s="7"/>
      <c r="K2" s="3"/>
      <c r="L2" s="3"/>
      <c r="M2" s="3"/>
      <c r="N2" s="3"/>
      <c r="O2" s="3"/>
    </row>
    <row r="3" spans="1:15" s="37" customFormat="1" ht="21.75" customHeight="1">
      <c r="A3" s="39" t="s">
        <v>165</v>
      </c>
      <c r="B3" s="39"/>
      <c r="C3" s="39"/>
      <c r="D3" s="39"/>
      <c r="E3" s="39"/>
      <c r="F3" s="39"/>
      <c r="G3" s="40"/>
      <c r="H3" s="40"/>
      <c r="I3" s="41"/>
      <c r="J3" s="41"/>
      <c r="K3" s="36"/>
      <c r="L3" s="36"/>
      <c r="M3" s="42"/>
      <c r="N3" s="42"/>
      <c r="O3" s="42"/>
    </row>
    <row r="4" spans="1:15" s="37" customFormat="1" ht="21.75" customHeight="1">
      <c r="F4" s="38"/>
      <c r="G4" s="7"/>
      <c r="H4" s="7"/>
      <c r="I4" s="7"/>
      <c r="J4" s="7"/>
      <c r="K4" s="3"/>
      <c r="L4" s="3"/>
      <c r="M4" s="3"/>
      <c r="N4" s="3"/>
      <c r="O4" s="3"/>
    </row>
    <row r="5" spans="1:15" s="37" customFormat="1" ht="20.45" customHeight="1">
      <c r="F5" s="38"/>
      <c r="G5" s="7"/>
      <c r="H5" s="7"/>
      <c r="I5" s="138" t="s">
        <v>2</v>
      </c>
      <c r="J5" s="138"/>
      <c r="K5" s="138"/>
      <c r="L5" s="3"/>
      <c r="M5" s="3"/>
      <c r="N5" s="3"/>
      <c r="O5" s="3"/>
    </row>
    <row r="6" spans="1:15" s="37" customFormat="1" ht="20.45" customHeight="1">
      <c r="F6" s="38"/>
      <c r="G6" s="7"/>
      <c r="H6" s="7"/>
      <c r="I6" s="136" t="s">
        <v>3</v>
      </c>
      <c r="J6" s="136"/>
      <c r="K6" s="136"/>
      <c r="L6" s="3"/>
      <c r="M6" s="137" t="s">
        <v>4</v>
      </c>
      <c r="N6" s="137"/>
      <c r="O6" s="137"/>
    </row>
    <row r="7" spans="1:15" s="37" customFormat="1" ht="20.45" customHeight="1">
      <c r="F7" s="38"/>
      <c r="G7" s="7"/>
      <c r="H7" s="7"/>
      <c r="I7" s="3" t="s">
        <v>5</v>
      </c>
      <c r="K7" s="3" t="s">
        <v>6</v>
      </c>
      <c r="M7" s="3" t="s">
        <v>5</v>
      </c>
      <c r="N7" s="3"/>
      <c r="O7" s="3" t="s">
        <v>6</v>
      </c>
    </row>
    <row r="8" spans="1:15" s="37" customFormat="1" ht="20.45" customHeight="1">
      <c r="F8" s="38"/>
      <c r="G8" s="7"/>
      <c r="H8" s="7"/>
      <c r="I8" s="43" t="s">
        <v>166</v>
      </c>
      <c r="J8" s="3"/>
      <c r="K8" s="43" t="s">
        <v>7</v>
      </c>
      <c r="L8" s="3"/>
      <c r="M8" s="43" t="s">
        <v>166</v>
      </c>
      <c r="N8" s="3"/>
      <c r="O8" s="43" t="s">
        <v>7</v>
      </c>
    </row>
    <row r="9" spans="1:15" s="37" customFormat="1" ht="20.45" customHeight="1">
      <c r="F9" s="38"/>
      <c r="G9" s="7"/>
      <c r="H9" s="7"/>
      <c r="I9" s="3" t="s">
        <v>139</v>
      </c>
      <c r="J9" s="3"/>
      <c r="K9" s="3" t="s">
        <v>8</v>
      </c>
      <c r="L9" s="3"/>
      <c r="M9" s="3" t="s">
        <v>139</v>
      </c>
      <c r="N9" s="3"/>
      <c r="O9" s="3" t="s">
        <v>8</v>
      </c>
    </row>
    <row r="10" spans="1:15" s="37" customFormat="1" ht="20.45" customHeight="1">
      <c r="F10" s="38"/>
      <c r="G10" s="40" t="s">
        <v>9</v>
      </c>
      <c r="H10" s="7"/>
      <c r="I10" s="42" t="s">
        <v>10</v>
      </c>
      <c r="J10" s="3"/>
      <c r="K10" s="42" t="s">
        <v>10</v>
      </c>
      <c r="L10" s="44"/>
      <c r="M10" s="42" t="s">
        <v>10</v>
      </c>
      <c r="N10" s="3"/>
      <c r="O10" s="42" t="s">
        <v>10</v>
      </c>
    </row>
    <row r="11" spans="1:15" ht="20.45" customHeight="1">
      <c r="A11" s="37" t="s">
        <v>11</v>
      </c>
      <c r="F11" s="45"/>
      <c r="I11" s="47"/>
      <c r="M11" s="48"/>
    </row>
    <row r="12" spans="1:15" ht="6" customHeight="1">
      <c r="A12" s="37"/>
      <c r="F12" s="45"/>
      <c r="I12" s="47"/>
      <c r="M12" s="48"/>
    </row>
    <row r="13" spans="1:15" ht="20.45" customHeight="1">
      <c r="A13" s="37" t="s">
        <v>12</v>
      </c>
      <c r="F13" s="45"/>
      <c r="I13" s="47"/>
      <c r="L13" s="49"/>
      <c r="M13" s="48"/>
    </row>
    <row r="14" spans="1:15" ht="6" customHeight="1">
      <c r="A14" s="37"/>
      <c r="F14" s="45"/>
      <c r="I14" s="50"/>
      <c r="K14" s="51"/>
      <c r="L14" s="49"/>
      <c r="M14" s="48"/>
    </row>
    <row r="15" spans="1:15" ht="20.45" customHeight="1">
      <c r="A15" s="45" t="s">
        <v>13</v>
      </c>
      <c r="F15" s="45"/>
      <c r="I15" s="48">
        <v>77021727</v>
      </c>
      <c r="K15" s="44">
        <v>287560458</v>
      </c>
      <c r="L15" s="49"/>
      <c r="M15" s="48">
        <v>77021727</v>
      </c>
      <c r="N15" s="49"/>
      <c r="O15" s="44">
        <v>287560458</v>
      </c>
    </row>
    <row r="16" spans="1:15" ht="20.45" customHeight="1">
      <c r="A16" s="45" t="s">
        <v>14</v>
      </c>
      <c r="F16" s="45"/>
      <c r="G16" s="46">
        <v>10</v>
      </c>
      <c r="I16" s="48">
        <v>476799728</v>
      </c>
      <c r="K16" s="44">
        <v>405092912</v>
      </c>
      <c r="L16" s="49"/>
      <c r="M16" s="48">
        <v>476799728</v>
      </c>
      <c r="N16" s="49"/>
      <c r="O16" s="44">
        <v>405092912</v>
      </c>
    </row>
    <row r="17" spans="1:15" ht="20.45" customHeight="1">
      <c r="A17" s="45" t="s">
        <v>131</v>
      </c>
      <c r="F17" s="45"/>
      <c r="I17" s="48">
        <v>221321532</v>
      </c>
      <c r="K17" s="44">
        <v>215987094</v>
      </c>
      <c r="L17" s="49"/>
      <c r="M17" s="48">
        <v>221321532</v>
      </c>
      <c r="N17" s="49"/>
      <c r="O17" s="44">
        <v>215987094</v>
      </c>
    </row>
    <row r="18" spans="1:15" ht="20.45" customHeight="1">
      <c r="A18" s="45" t="s">
        <v>135</v>
      </c>
      <c r="F18" s="45"/>
      <c r="G18" s="45"/>
      <c r="H18" s="45"/>
      <c r="I18" s="48"/>
      <c r="J18" s="45"/>
      <c r="K18" s="45"/>
      <c r="L18" s="45"/>
      <c r="M18" s="48"/>
      <c r="N18" s="45"/>
      <c r="O18" s="45"/>
    </row>
    <row r="19" spans="1:15" ht="20.45" customHeight="1">
      <c r="B19" s="45" t="s">
        <v>136</v>
      </c>
      <c r="F19" s="45"/>
      <c r="I19" s="48">
        <v>1178804667</v>
      </c>
      <c r="K19" s="44">
        <v>1371052739</v>
      </c>
      <c r="L19" s="49"/>
      <c r="M19" s="48">
        <v>1178804667</v>
      </c>
      <c r="N19" s="49"/>
      <c r="O19" s="44">
        <v>1371052739</v>
      </c>
    </row>
    <row r="20" spans="1:15" ht="20.45" customHeight="1">
      <c r="A20" s="45" t="s">
        <v>15</v>
      </c>
      <c r="F20" s="45"/>
      <c r="G20" s="52"/>
      <c r="H20" s="52"/>
      <c r="I20" s="48">
        <v>9590192</v>
      </c>
      <c r="J20" s="52"/>
      <c r="K20" s="44">
        <v>21356074</v>
      </c>
      <c r="L20" s="49"/>
      <c r="M20" s="48">
        <v>9590192</v>
      </c>
      <c r="N20" s="49"/>
      <c r="O20" s="44">
        <v>21356074</v>
      </c>
    </row>
    <row r="21" spans="1:15" ht="20.45" customHeight="1">
      <c r="A21" s="45" t="s">
        <v>16</v>
      </c>
      <c r="F21" s="45"/>
      <c r="G21" s="52"/>
      <c r="H21" s="52"/>
      <c r="I21" s="53">
        <v>148441209</v>
      </c>
      <c r="J21" s="49"/>
      <c r="K21" s="54">
        <v>179664071</v>
      </c>
      <c r="M21" s="53">
        <v>148441209</v>
      </c>
      <c r="N21" s="49"/>
      <c r="O21" s="54">
        <v>179664071</v>
      </c>
    </row>
    <row r="22" spans="1:15" ht="6" customHeight="1">
      <c r="A22" s="37"/>
      <c r="F22" s="45"/>
      <c r="I22" s="50"/>
      <c r="J22" s="44"/>
      <c r="L22" s="55"/>
      <c r="M22" s="48"/>
    </row>
    <row r="23" spans="1:15" ht="20.45" customHeight="1">
      <c r="A23" s="37" t="s">
        <v>17</v>
      </c>
      <c r="F23" s="45"/>
      <c r="G23" s="52"/>
      <c r="H23" s="52"/>
      <c r="I23" s="56">
        <f>SUM(I15:I22)</f>
        <v>2111979055</v>
      </c>
      <c r="J23" s="55"/>
      <c r="K23" s="57">
        <f>SUM(K15:K22)</f>
        <v>2480713348</v>
      </c>
      <c r="L23" s="55"/>
      <c r="M23" s="58">
        <f>SUM(M15:M22)</f>
        <v>2111979055</v>
      </c>
      <c r="N23" s="55"/>
      <c r="O23" s="57">
        <f>SUM(O15:O22)</f>
        <v>2480713348</v>
      </c>
    </row>
    <row r="24" spans="1:15" ht="20.45" customHeight="1">
      <c r="F24" s="45"/>
      <c r="G24" s="52"/>
      <c r="H24" s="52"/>
      <c r="I24" s="59"/>
      <c r="J24" s="52"/>
      <c r="L24" s="55"/>
      <c r="M24" s="48"/>
      <c r="N24" s="55"/>
    </row>
    <row r="25" spans="1:15" ht="20.45" customHeight="1">
      <c r="A25" s="37" t="s">
        <v>18</v>
      </c>
      <c r="F25" s="45"/>
      <c r="I25" s="47"/>
      <c r="M25" s="48"/>
      <c r="N25" s="55"/>
    </row>
    <row r="26" spans="1:15" ht="6" customHeight="1">
      <c r="A26" s="37"/>
      <c r="F26" s="45"/>
      <c r="I26" s="47"/>
      <c r="L26" s="45"/>
      <c r="M26" s="48"/>
    </row>
    <row r="27" spans="1:15" ht="20.45" customHeight="1">
      <c r="A27" s="45" t="s">
        <v>181</v>
      </c>
      <c r="F27" s="45"/>
      <c r="I27" s="48">
        <v>50082024</v>
      </c>
      <c r="K27" s="44">
        <v>102000</v>
      </c>
      <c r="L27" s="45"/>
      <c r="M27" s="48">
        <v>50082024</v>
      </c>
      <c r="O27" s="55">
        <v>102000</v>
      </c>
    </row>
    <row r="28" spans="1:15" ht="20.45" customHeight="1">
      <c r="A28" s="45" t="s">
        <v>19</v>
      </c>
      <c r="F28" s="45"/>
      <c r="I28" s="48">
        <v>422204897</v>
      </c>
      <c r="K28" s="44">
        <v>181334763</v>
      </c>
      <c r="L28" s="45"/>
      <c r="M28" s="48">
        <v>422204897</v>
      </c>
      <c r="O28" s="55">
        <v>181334763</v>
      </c>
    </row>
    <row r="29" spans="1:15" ht="20.45" customHeight="1">
      <c r="A29" s="45" t="s">
        <v>20</v>
      </c>
      <c r="F29" s="45"/>
      <c r="G29" s="46">
        <v>11</v>
      </c>
      <c r="I29" s="48">
        <v>32514507</v>
      </c>
      <c r="K29" s="44">
        <v>38022776</v>
      </c>
      <c r="L29" s="45"/>
      <c r="M29" s="48">
        <v>69999900</v>
      </c>
      <c r="O29" s="55">
        <v>69999900</v>
      </c>
    </row>
    <row r="30" spans="1:15" ht="20.45" customHeight="1">
      <c r="A30" s="45" t="s">
        <v>21</v>
      </c>
      <c r="F30" s="45"/>
      <c r="G30" s="45"/>
      <c r="H30" s="45"/>
      <c r="I30" s="60"/>
      <c r="J30" s="45"/>
      <c r="K30" s="45"/>
      <c r="L30" s="45"/>
      <c r="M30" s="60"/>
      <c r="N30" s="45"/>
      <c r="O30" s="45"/>
    </row>
    <row r="31" spans="1:15" ht="20.45" customHeight="1">
      <c r="B31" s="45" t="s">
        <v>22</v>
      </c>
      <c r="F31" s="45"/>
      <c r="G31" s="46">
        <v>12</v>
      </c>
      <c r="I31" s="48">
        <v>3834780628</v>
      </c>
      <c r="J31" s="45"/>
      <c r="K31" s="44">
        <v>3859597709</v>
      </c>
      <c r="L31" s="45"/>
      <c r="M31" s="48">
        <v>3834780628</v>
      </c>
      <c r="N31" s="55"/>
      <c r="O31" s="44">
        <v>3859597709</v>
      </c>
    </row>
    <row r="32" spans="1:15" ht="20.45" customHeight="1">
      <c r="A32" s="45" t="s">
        <v>23</v>
      </c>
      <c r="F32" s="45"/>
      <c r="I32" s="48">
        <v>26173096</v>
      </c>
      <c r="J32" s="45"/>
      <c r="K32" s="44">
        <v>25856180</v>
      </c>
      <c r="L32" s="55"/>
      <c r="M32" s="48">
        <v>26173096</v>
      </c>
      <c r="N32" s="55"/>
      <c r="O32" s="44">
        <v>25856180</v>
      </c>
    </row>
    <row r="33" spans="1:15" ht="20.45" customHeight="1">
      <c r="A33" s="45" t="s">
        <v>148</v>
      </c>
      <c r="F33" s="45"/>
      <c r="G33" s="46">
        <v>4</v>
      </c>
      <c r="I33" s="48">
        <v>260296387</v>
      </c>
      <c r="J33" s="45"/>
      <c r="K33" s="44">
        <v>0</v>
      </c>
      <c r="L33" s="55"/>
      <c r="M33" s="48">
        <v>260296387</v>
      </c>
      <c r="N33" s="55"/>
      <c r="O33" s="44">
        <v>0</v>
      </c>
    </row>
    <row r="34" spans="1:15" ht="20.45" customHeight="1">
      <c r="A34" s="45" t="s">
        <v>128</v>
      </c>
      <c r="F34" s="45"/>
      <c r="I34" s="48">
        <v>0</v>
      </c>
      <c r="K34" s="44">
        <v>2487853</v>
      </c>
      <c r="L34" s="55"/>
      <c r="M34" s="48">
        <v>0</v>
      </c>
      <c r="N34" s="55"/>
      <c r="O34" s="44">
        <v>2487853</v>
      </c>
    </row>
    <row r="35" spans="1:15" ht="20.45" customHeight="1">
      <c r="A35" s="45" t="s">
        <v>24</v>
      </c>
      <c r="F35" s="45"/>
      <c r="G35" s="52"/>
      <c r="H35" s="52"/>
      <c r="I35" s="58">
        <v>26363042</v>
      </c>
      <c r="J35" s="55"/>
      <c r="K35" s="61">
        <v>33752089</v>
      </c>
      <c r="L35" s="55"/>
      <c r="M35" s="58">
        <v>26363042</v>
      </c>
      <c r="N35" s="55"/>
      <c r="O35" s="61">
        <v>33752089</v>
      </c>
    </row>
    <row r="36" spans="1:15" ht="6" customHeight="1">
      <c r="A36" s="37"/>
      <c r="F36" s="45"/>
      <c r="I36" s="50"/>
      <c r="J36" s="44"/>
      <c r="L36" s="55"/>
      <c r="M36" s="48"/>
    </row>
    <row r="37" spans="1:15" ht="20.45" customHeight="1">
      <c r="A37" s="37" t="s">
        <v>25</v>
      </c>
      <c r="F37" s="45"/>
      <c r="G37" s="52"/>
      <c r="H37" s="52"/>
      <c r="I37" s="56">
        <f>SUM(I27:I36)</f>
        <v>4652414581</v>
      </c>
      <c r="J37" s="55"/>
      <c r="K37" s="57">
        <f>SUM(K27:K36)</f>
        <v>4141153370</v>
      </c>
      <c r="M37" s="58">
        <f>SUM(M27:M36)</f>
        <v>4689899974</v>
      </c>
      <c r="N37" s="55"/>
      <c r="O37" s="57">
        <f>SUM(O27:O36)</f>
        <v>4173130494</v>
      </c>
    </row>
    <row r="38" spans="1:15" ht="6" customHeight="1">
      <c r="A38" s="37"/>
      <c r="F38" s="45"/>
      <c r="I38" s="50"/>
      <c r="J38" s="44"/>
      <c r="L38" s="55"/>
      <c r="M38" s="48"/>
    </row>
    <row r="39" spans="1:15" ht="20.45" customHeight="1" thickBot="1">
      <c r="A39" s="37" t="s">
        <v>26</v>
      </c>
      <c r="F39" s="45"/>
      <c r="G39" s="52"/>
      <c r="H39" s="52"/>
      <c r="I39" s="62">
        <f>SUM(I23,I37)</f>
        <v>6764393636</v>
      </c>
      <c r="J39" s="55"/>
      <c r="K39" s="63">
        <f>SUM(K23,K37)</f>
        <v>6621866718</v>
      </c>
      <c r="M39" s="64">
        <f>SUM(M23,M37)</f>
        <v>6801879029</v>
      </c>
      <c r="N39" s="55"/>
      <c r="O39" s="63">
        <f>SUM(O23,O37)</f>
        <v>6653843842</v>
      </c>
    </row>
    <row r="40" spans="1:15" ht="21.75" customHeight="1" thickTop="1">
      <c r="A40" s="37"/>
      <c r="F40" s="45"/>
      <c r="G40" s="52"/>
      <c r="H40" s="52"/>
      <c r="I40" s="44"/>
      <c r="J40" s="55"/>
      <c r="N40" s="55"/>
    </row>
    <row r="41" spans="1:15" ht="18" customHeight="1">
      <c r="F41" s="45"/>
      <c r="I41" s="44"/>
      <c r="L41" s="55"/>
      <c r="N41" s="55"/>
    </row>
    <row r="42" spans="1:15" ht="21.75" customHeight="1">
      <c r="A42" s="45" t="s">
        <v>27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</row>
    <row r="43" spans="1:15" ht="12.75" customHeight="1">
      <c r="F43" s="45"/>
      <c r="G43" s="45"/>
      <c r="H43" s="45"/>
      <c r="I43" s="45"/>
      <c r="J43" s="45"/>
      <c r="K43" s="45"/>
      <c r="L43" s="45"/>
      <c r="M43" s="45"/>
      <c r="N43" s="45"/>
      <c r="O43" s="45"/>
    </row>
    <row r="44" spans="1:15" ht="21.95" customHeight="1">
      <c r="A44" s="65" t="s">
        <v>174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</row>
    <row r="45" spans="1:15" s="37" customFormat="1" ht="21.75" customHeight="1">
      <c r="A45" s="37" t="s">
        <v>0</v>
      </c>
      <c r="F45" s="38"/>
      <c r="G45" s="7"/>
      <c r="H45" s="7"/>
      <c r="I45" s="66"/>
      <c r="J45" s="66"/>
      <c r="K45" s="66"/>
      <c r="L45" s="3"/>
      <c r="M45" s="3"/>
      <c r="N45" s="3"/>
      <c r="O45" s="3"/>
    </row>
    <row r="46" spans="1:15" s="37" customFormat="1" ht="21.75" customHeight="1">
      <c r="A46" s="37" t="s">
        <v>1</v>
      </c>
      <c r="F46" s="38"/>
      <c r="G46" s="7"/>
      <c r="H46" s="7"/>
      <c r="I46" s="138"/>
      <c r="J46" s="138"/>
      <c r="K46" s="138"/>
      <c r="L46" s="3"/>
      <c r="M46" s="3"/>
      <c r="N46" s="3"/>
      <c r="O46" s="3"/>
    </row>
    <row r="47" spans="1:15" s="37" customFormat="1" ht="21.75" customHeight="1">
      <c r="A47" s="39" t="s">
        <v>165</v>
      </c>
      <c r="B47" s="39"/>
      <c r="C47" s="39"/>
      <c r="D47" s="39"/>
      <c r="E47" s="39"/>
      <c r="F47" s="39"/>
      <c r="G47" s="40"/>
      <c r="H47" s="40"/>
      <c r="I47" s="139"/>
      <c r="J47" s="139"/>
      <c r="K47" s="139"/>
      <c r="L47" s="42"/>
      <c r="M47" s="42"/>
      <c r="N47" s="42"/>
      <c r="O47" s="42"/>
    </row>
    <row r="48" spans="1:15" s="37" customFormat="1" ht="21.75" customHeight="1">
      <c r="G48" s="7"/>
      <c r="H48" s="7"/>
      <c r="I48" s="3"/>
      <c r="J48" s="7"/>
      <c r="K48" s="3"/>
      <c r="L48" s="3"/>
      <c r="M48" s="3"/>
      <c r="N48" s="3"/>
      <c r="O48" s="3"/>
    </row>
    <row r="49" spans="1:15" s="37" customFormat="1" ht="20.45" customHeight="1">
      <c r="G49" s="7"/>
      <c r="H49" s="7"/>
      <c r="I49" s="138" t="s">
        <v>2</v>
      </c>
      <c r="J49" s="138"/>
      <c r="K49" s="138"/>
      <c r="L49" s="3"/>
      <c r="M49" s="3"/>
      <c r="N49" s="3"/>
      <c r="O49" s="3"/>
    </row>
    <row r="50" spans="1:15" s="37" customFormat="1" ht="20.45" customHeight="1">
      <c r="G50" s="7"/>
      <c r="H50" s="7"/>
      <c r="I50" s="136" t="s">
        <v>3</v>
      </c>
      <c r="J50" s="136"/>
      <c r="K50" s="136"/>
      <c r="L50" s="3"/>
      <c r="M50" s="137" t="s">
        <v>4</v>
      </c>
      <c r="N50" s="137"/>
      <c r="O50" s="137"/>
    </row>
    <row r="51" spans="1:15" s="37" customFormat="1" ht="20.45" customHeight="1">
      <c r="F51" s="38"/>
      <c r="G51" s="7"/>
      <c r="H51" s="7"/>
      <c r="I51" s="3" t="s">
        <v>5</v>
      </c>
      <c r="K51" s="3" t="s">
        <v>6</v>
      </c>
      <c r="M51" s="3" t="s">
        <v>5</v>
      </c>
      <c r="N51" s="3"/>
      <c r="O51" s="3" t="s">
        <v>6</v>
      </c>
    </row>
    <row r="52" spans="1:15" s="37" customFormat="1" ht="20.45" customHeight="1">
      <c r="F52" s="38"/>
      <c r="G52" s="7"/>
      <c r="H52" s="7"/>
      <c r="I52" s="43" t="s">
        <v>166</v>
      </c>
      <c r="J52" s="3"/>
      <c r="K52" s="43" t="s">
        <v>7</v>
      </c>
      <c r="L52" s="3"/>
      <c r="M52" s="43" t="s">
        <v>166</v>
      </c>
      <c r="N52" s="3"/>
      <c r="O52" s="43" t="s">
        <v>7</v>
      </c>
    </row>
    <row r="53" spans="1:15" s="37" customFormat="1" ht="20.45" customHeight="1">
      <c r="F53" s="38"/>
      <c r="G53" s="7"/>
      <c r="H53" s="7"/>
      <c r="I53" s="3" t="s">
        <v>139</v>
      </c>
      <c r="J53" s="3"/>
      <c r="K53" s="3" t="s">
        <v>8</v>
      </c>
      <c r="L53" s="3"/>
      <c r="M53" s="3" t="s">
        <v>139</v>
      </c>
      <c r="N53" s="3"/>
      <c r="O53" s="3" t="s">
        <v>8</v>
      </c>
    </row>
    <row r="54" spans="1:15" s="37" customFormat="1" ht="20.45" customHeight="1">
      <c r="F54" s="38"/>
      <c r="G54" s="40" t="s">
        <v>9</v>
      </c>
      <c r="H54" s="7"/>
      <c r="I54" s="42" t="s">
        <v>10</v>
      </c>
      <c r="J54" s="3"/>
      <c r="K54" s="42" t="s">
        <v>10</v>
      </c>
      <c r="L54" s="44"/>
      <c r="M54" s="42" t="s">
        <v>10</v>
      </c>
      <c r="N54" s="3"/>
      <c r="O54" s="42" t="s">
        <v>10</v>
      </c>
    </row>
    <row r="55" spans="1:15" ht="20.45" customHeight="1">
      <c r="A55" s="37" t="s">
        <v>28</v>
      </c>
      <c r="F55" s="45"/>
      <c r="I55" s="67"/>
      <c r="M55" s="48"/>
    </row>
    <row r="56" spans="1:15" ht="8.1" customHeight="1">
      <c r="A56" s="37"/>
      <c r="F56" s="45"/>
      <c r="I56" s="67"/>
      <c r="M56" s="48"/>
    </row>
    <row r="57" spans="1:15" ht="20.45" customHeight="1">
      <c r="A57" s="37" t="s">
        <v>29</v>
      </c>
      <c r="F57" s="45"/>
      <c r="I57" s="48"/>
      <c r="J57" s="52"/>
      <c r="M57" s="48"/>
    </row>
    <row r="58" spans="1:15" ht="8.1" customHeight="1">
      <c r="A58" s="37"/>
      <c r="F58" s="45"/>
      <c r="I58" s="48"/>
      <c r="J58" s="52"/>
      <c r="M58" s="48"/>
    </row>
    <row r="59" spans="1:15" ht="20.45" customHeight="1">
      <c r="A59" s="45" t="s">
        <v>134</v>
      </c>
      <c r="F59" s="45"/>
      <c r="I59" s="48">
        <v>2057122653</v>
      </c>
      <c r="J59" s="52"/>
      <c r="K59" s="44">
        <v>2052979102</v>
      </c>
      <c r="M59" s="48">
        <v>2057122653</v>
      </c>
      <c r="O59" s="44">
        <v>2052979102</v>
      </c>
    </row>
    <row r="60" spans="1:15" ht="20.45" customHeight="1">
      <c r="A60" s="45" t="s">
        <v>30</v>
      </c>
      <c r="F60" s="45"/>
      <c r="G60" s="46">
        <v>14</v>
      </c>
      <c r="I60" s="48">
        <v>717143832</v>
      </c>
      <c r="J60" s="52"/>
      <c r="K60" s="44">
        <v>808826122</v>
      </c>
      <c r="M60" s="48">
        <v>717143832</v>
      </c>
      <c r="O60" s="44">
        <v>808826122</v>
      </c>
    </row>
    <row r="61" spans="1:15" ht="20.45" customHeight="1">
      <c r="A61" s="45" t="s">
        <v>145</v>
      </c>
      <c r="F61" s="45"/>
      <c r="G61" s="45"/>
      <c r="H61" s="45"/>
      <c r="I61" s="60"/>
      <c r="J61" s="45"/>
      <c r="K61" s="45"/>
      <c r="L61" s="45"/>
      <c r="M61" s="60"/>
      <c r="N61" s="45"/>
      <c r="O61" s="45"/>
    </row>
    <row r="62" spans="1:15" ht="20.45" customHeight="1">
      <c r="B62" s="45" t="s">
        <v>31</v>
      </c>
      <c r="F62" s="45"/>
      <c r="G62" s="52">
        <v>15</v>
      </c>
      <c r="H62" s="52"/>
      <c r="I62" s="48">
        <v>104910829</v>
      </c>
      <c r="J62" s="52"/>
      <c r="K62" s="44">
        <v>26957257</v>
      </c>
      <c r="M62" s="48">
        <v>104910829</v>
      </c>
      <c r="O62" s="44">
        <v>26957257</v>
      </c>
    </row>
    <row r="63" spans="1:15" ht="20.45" customHeight="1">
      <c r="A63" s="45" t="s">
        <v>133</v>
      </c>
      <c r="F63" s="45"/>
      <c r="G63" s="52"/>
      <c r="H63" s="52"/>
      <c r="I63" s="48"/>
      <c r="J63" s="52"/>
      <c r="M63" s="48"/>
    </row>
    <row r="64" spans="1:15" ht="20.45" customHeight="1">
      <c r="B64" s="45" t="s">
        <v>31</v>
      </c>
      <c r="F64" s="45"/>
      <c r="G64" s="52">
        <v>16</v>
      </c>
      <c r="H64" s="52"/>
      <c r="I64" s="48">
        <v>241342153</v>
      </c>
      <c r="J64" s="52"/>
      <c r="K64" s="44">
        <v>404154214</v>
      </c>
      <c r="M64" s="48">
        <v>241342153</v>
      </c>
      <c r="O64" s="44">
        <v>404154214</v>
      </c>
    </row>
    <row r="65" spans="1:15" ht="20.45" customHeight="1">
      <c r="A65" s="45" t="s">
        <v>137</v>
      </c>
      <c r="F65" s="45"/>
      <c r="G65" s="52"/>
      <c r="H65" s="52"/>
      <c r="I65" s="48"/>
      <c r="J65" s="52"/>
      <c r="M65" s="48"/>
    </row>
    <row r="66" spans="1:15" ht="20.45" customHeight="1">
      <c r="B66" s="45" t="s">
        <v>136</v>
      </c>
      <c r="F66" s="45"/>
      <c r="G66" s="52"/>
      <c r="H66" s="52"/>
      <c r="I66" s="48">
        <v>29836353</v>
      </c>
      <c r="J66" s="52"/>
      <c r="K66" s="44">
        <v>21903183</v>
      </c>
      <c r="M66" s="48">
        <v>29836353</v>
      </c>
      <c r="O66" s="44">
        <v>21903183</v>
      </c>
    </row>
    <row r="67" spans="1:15" ht="20.45" customHeight="1">
      <c r="A67" s="45" t="s">
        <v>32</v>
      </c>
      <c r="F67" s="45"/>
      <c r="G67" s="52"/>
      <c r="H67" s="52"/>
      <c r="I67" s="48">
        <v>8668337</v>
      </c>
      <c r="J67" s="52"/>
      <c r="K67" s="44">
        <v>913498</v>
      </c>
      <c r="L67" s="55"/>
      <c r="M67" s="48">
        <v>8668337</v>
      </c>
      <c r="O67" s="44">
        <v>913498</v>
      </c>
    </row>
    <row r="68" spans="1:15" ht="20.45" customHeight="1">
      <c r="A68" s="45" t="s">
        <v>33</v>
      </c>
      <c r="F68" s="45"/>
      <c r="G68" s="52"/>
      <c r="H68" s="52"/>
      <c r="I68" s="58">
        <v>27758854</v>
      </c>
      <c r="J68" s="55"/>
      <c r="K68" s="61">
        <v>23178576</v>
      </c>
      <c r="M68" s="58">
        <v>27758854</v>
      </c>
      <c r="N68" s="55"/>
      <c r="O68" s="61">
        <v>23178576</v>
      </c>
    </row>
    <row r="69" spans="1:15" ht="8.1" customHeight="1">
      <c r="A69" s="37"/>
      <c r="F69" s="45"/>
      <c r="I69" s="48"/>
      <c r="J69" s="44"/>
      <c r="M69" s="48"/>
    </row>
    <row r="70" spans="1:15" ht="20.45" customHeight="1">
      <c r="A70" s="37" t="s">
        <v>34</v>
      </c>
      <c r="F70" s="45"/>
      <c r="G70" s="52"/>
      <c r="H70" s="52"/>
      <c r="I70" s="58">
        <f>SUM(I57:I68)</f>
        <v>3186783011</v>
      </c>
      <c r="J70" s="44"/>
      <c r="K70" s="57">
        <f>SUM(K57:K68)</f>
        <v>3338911952</v>
      </c>
      <c r="M70" s="58">
        <f>SUM(M57:M68)</f>
        <v>3186783011</v>
      </c>
      <c r="O70" s="57">
        <f>SUM(O57:O68)</f>
        <v>3338911952</v>
      </c>
    </row>
    <row r="71" spans="1:15" ht="20.45" customHeight="1">
      <c r="F71" s="45"/>
      <c r="G71" s="52"/>
      <c r="H71" s="52"/>
      <c r="I71" s="48"/>
      <c r="J71" s="44"/>
      <c r="M71" s="48"/>
    </row>
    <row r="72" spans="1:15" ht="20.45" customHeight="1">
      <c r="A72" s="37" t="s">
        <v>35</v>
      </c>
      <c r="F72" s="45"/>
      <c r="I72" s="48"/>
      <c r="M72" s="48"/>
    </row>
    <row r="73" spans="1:15" ht="8.1" customHeight="1">
      <c r="A73" s="37"/>
      <c r="F73" s="45"/>
      <c r="I73" s="48"/>
      <c r="L73" s="55"/>
      <c r="M73" s="48"/>
    </row>
    <row r="74" spans="1:15" ht="20.45" customHeight="1">
      <c r="A74" s="45" t="s">
        <v>146</v>
      </c>
      <c r="F74" s="45"/>
      <c r="G74" s="46">
        <v>15</v>
      </c>
      <c r="I74" s="48">
        <v>115942947</v>
      </c>
      <c r="K74" s="44">
        <v>40324549</v>
      </c>
      <c r="L74" s="55"/>
      <c r="M74" s="48">
        <v>115942947</v>
      </c>
      <c r="N74" s="55"/>
      <c r="O74" s="44">
        <v>40324549</v>
      </c>
    </row>
    <row r="75" spans="1:15" ht="20.45" customHeight="1">
      <c r="A75" s="45" t="s">
        <v>36</v>
      </c>
      <c r="F75" s="45"/>
      <c r="G75" s="46">
        <v>16</v>
      </c>
      <c r="I75" s="48">
        <v>1582680152</v>
      </c>
      <c r="K75" s="44">
        <v>1507578969</v>
      </c>
      <c r="L75" s="55"/>
      <c r="M75" s="48">
        <v>1582680152</v>
      </c>
      <c r="N75" s="55"/>
      <c r="O75" s="44">
        <v>1507578969</v>
      </c>
    </row>
    <row r="76" spans="1:15" ht="20.45" customHeight="1">
      <c r="A76" s="45" t="s">
        <v>137</v>
      </c>
      <c r="F76" s="45"/>
      <c r="I76" s="48"/>
      <c r="L76" s="55"/>
      <c r="M76" s="48"/>
      <c r="N76" s="55"/>
    </row>
    <row r="77" spans="1:15" ht="20.45" customHeight="1">
      <c r="B77" s="45" t="s">
        <v>141</v>
      </c>
      <c r="F77" s="45"/>
      <c r="I77" s="48">
        <v>6339325</v>
      </c>
      <c r="J77" s="55"/>
      <c r="K77" s="44">
        <v>11526044</v>
      </c>
      <c r="L77" s="55"/>
      <c r="M77" s="48">
        <v>6339325</v>
      </c>
      <c r="N77" s="55"/>
      <c r="O77" s="44">
        <v>11526044</v>
      </c>
    </row>
    <row r="78" spans="1:15" ht="20.45" customHeight="1">
      <c r="A78" s="45" t="s">
        <v>173</v>
      </c>
      <c r="F78" s="45"/>
      <c r="I78" s="48">
        <v>1639948</v>
      </c>
      <c r="J78" s="55"/>
      <c r="K78" s="44">
        <v>0</v>
      </c>
      <c r="L78" s="55"/>
      <c r="M78" s="48">
        <v>1639948</v>
      </c>
      <c r="N78" s="55"/>
      <c r="O78" s="44">
        <v>0</v>
      </c>
    </row>
    <row r="79" spans="1:15" ht="20.45" customHeight="1">
      <c r="A79" s="45" t="s">
        <v>37</v>
      </c>
      <c r="F79" s="45"/>
      <c r="I79" s="48"/>
      <c r="L79" s="55"/>
      <c r="M79" s="48"/>
      <c r="N79" s="55"/>
    </row>
    <row r="80" spans="1:15" ht="20.45" customHeight="1">
      <c r="B80" s="45" t="s">
        <v>38</v>
      </c>
      <c r="F80" s="45"/>
      <c r="I80" s="84">
        <v>14172164</v>
      </c>
      <c r="K80" s="85">
        <v>11825397</v>
      </c>
      <c r="L80" s="55"/>
      <c r="M80" s="84">
        <v>14172164</v>
      </c>
      <c r="N80" s="55"/>
      <c r="O80" s="85">
        <v>11825397</v>
      </c>
    </row>
    <row r="81" spans="1:15" ht="8.1" customHeight="1">
      <c r="A81" s="37"/>
      <c r="F81" s="45"/>
      <c r="I81" s="48"/>
      <c r="J81" s="44"/>
      <c r="M81" s="48"/>
    </row>
    <row r="82" spans="1:15" ht="20.45" customHeight="1">
      <c r="A82" s="37" t="s">
        <v>39</v>
      </c>
      <c r="F82" s="45"/>
      <c r="G82" s="52"/>
      <c r="H82" s="52"/>
      <c r="I82" s="58">
        <f>SUM(I74:I81)</f>
        <v>1720774536</v>
      </c>
      <c r="J82" s="44"/>
      <c r="K82" s="57">
        <f>SUM(K74:K81)</f>
        <v>1571254959</v>
      </c>
      <c r="M82" s="58">
        <f>SUM(M74:M81)</f>
        <v>1720774536</v>
      </c>
      <c r="O82" s="57">
        <f>SUM(O74:O81)</f>
        <v>1571254959</v>
      </c>
    </row>
    <row r="83" spans="1:15" ht="8.1" customHeight="1">
      <c r="A83" s="37"/>
      <c r="F83" s="45"/>
      <c r="I83" s="48"/>
      <c r="J83" s="44"/>
      <c r="M83" s="48"/>
    </row>
    <row r="84" spans="1:15" ht="20.45" customHeight="1">
      <c r="A84" s="37" t="s">
        <v>40</v>
      </c>
      <c r="F84" s="45"/>
      <c r="G84" s="52"/>
      <c r="H84" s="52"/>
      <c r="I84" s="68">
        <f>I82+I70</f>
        <v>4907557547</v>
      </c>
      <c r="J84" s="44"/>
      <c r="K84" s="69">
        <f>K82+K70</f>
        <v>4910166911</v>
      </c>
      <c r="M84" s="68">
        <f>M82+M70</f>
        <v>4907557547</v>
      </c>
      <c r="O84" s="69">
        <f>O82+O70</f>
        <v>4910166911</v>
      </c>
    </row>
    <row r="85" spans="1:15" ht="24.75" customHeight="1">
      <c r="A85" s="37"/>
      <c r="F85" s="45"/>
      <c r="G85" s="52"/>
      <c r="H85" s="52"/>
      <c r="I85" s="55"/>
      <c r="J85" s="44"/>
      <c r="K85" s="55"/>
      <c r="M85" s="55"/>
      <c r="O85" s="55"/>
    </row>
    <row r="86" spans="1:15" ht="17.25" customHeight="1">
      <c r="A86" s="37"/>
      <c r="F86" s="45"/>
      <c r="G86" s="52"/>
      <c r="H86" s="52"/>
      <c r="I86" s="55"/>
      <c r="J86" s="44"/>
      <c r="K86" s="55"/>
      <c r="M86" s="55"/>
      <c r="O86" s="55"/>
    </row>
    <row r="87" spans="1:15" ht="21.95" customHeight="1">
      <c r="A87" s="70" t="str">
        <f>+A44</f>
        <v>หมายเหตุประกอบข้อมูลทางการเงินระหว่างกาลแบบย่อในหน้า 12 ถึง 38 เป็นส่วนหนึ่งของข้อมูลทางการเงินระหว่างกาลนี้</v>
      </c>
      <c r="B87" s="70"/>
      <c r="C87" s="70"/>
      <c r="D87" s="70"/>
      <c r="E87" s="70"/>
      <c r="F87" s="70"/>
      <c r="G87" s="71"/>
      <c r="H87" s="71"/>
      <c r="I87" s="57"/>
      <c r="J87" s="57"/>
      <c r="K87" s="57"/>
      <c r="L87" s="57"/>
      <c r="M87" s="57"/>
      <c r="N87" s="57"/>
      <c r="O87" s="57"/>
    </row>
    <row r="88" spans="1:15" s="37" customFormat="1" ht="21.75" customHeight="1">
      <c r="A88" s="37" t="s">
        <v>0</v>
      </c>
      <c r="F88" s="38"/>
      <c r="G88" s="7"/>
      <c r="H88" s="7"/>
      <c r="I88" s="66"/>
      <c r="J88" s="66"/>
      <c r="K88" s="66"/>
      <c r="L88" s="3"/>
      <c r="M88" s="3"/>
      <c r="N88" s="3"/>
      <c r="O88" s="3"/>
    </row>
    <row r="89" spans="1:15" s="37" customFormat="1" ht="21.75" customHeight="1">
      <c r="A89" s="37" t="s">
        <v>1</v>
      </c>
      <c r="F89" s="38"/>
      <c r="G89" s="7"/>
      <c r="H89" s="7"/>
      <c r="I89" s="138"/>
      <c r="J89" s="138"/>
      <c r="K89" s="138"/>
      <c r="L89" s="3"/>
      <c r="M89" s="3"/>
      <c r="N89" s="3"/>
      <c r="O89" s="3"/>
    </row>
    <row r="90" spans="1:15" s="37" customFormat="1" ht="21.75" customHeight="1">
      <c r="A90" s="39" t="s">
        <v>165</v>
      </c>
      <c r="B90" s="39"/>
      <c r="C90" s="39"/>
      <c r="D90" s="39"/>
      <c r="E90" s="39"/>
      <c r="F90" s="39"/>
      <c r="G90" s="40"/>
      <c r="H90" s="40"/>
      <c r="I90" s="139"/>
      <c r="J90" s="139"/>
      <c r="K90" s="139"/>
      <c r="L90" s="42"/>
      <c r="M90" s="42"/>
      <c r="N90" s="42"/>
      <c r="O90" s="42"/>
    </row>
    <row r="91" spans="1:15" s="37" customFormat="1" ht="21.75" customHeight="1">
      <c r="G91" s="7"/>
      <c r="H91" s="7"/>
      <c r="I91" s="3"/>
      <c r="J91" s="7"/>
      <c r="K91" s="3"/>
      <c r="L91" s="3"/>
      <c r="M91" s="3"/>
      <c r="N91" s="3"/>
      <c r="O91" s="3"/>
    </row>
    <row r="92" spans="1:15" s="37" customFormat="1" ht="21.75" customHeight="1">
      <c r="G92" s="7"/>
      <c r="H92" s="7"/>
      <c r="I92" s="138" t="s">
        <v>2</v>
      </c>
      <c r="J92" s="138"/>
      <c r="K92" s="138"/>
      <c r="L92" s="3"/>
      <c r="M92" s="3"/>
      <c r="N92" s="3"/>
      <c r="O92" s="3"/>
    </row>
    <row r="93" spans="1:15" s="37" customFormat="1" ht="21.75" customHeight="1">
      <c r="G93" s="7"/>
      <c r="H93" s="7"/>
      <c r="I93" s="136" t="s">
        <v>3</v>
      </c>
      <c r="J93" s="136"/>
      <c r="K93" s="136"/>
      <c r="L93" s="3"/>
      <c r="M93" s="137" t="s">
        <v>4</v>
      </c>
      <c r="N93" s="137"/>
      <c r="O93" s="137"/>
    </row>
    <row r="94" spans="1:15" s="37" customFormat="1" ht="21.75" customHeight="1">
      <c r="F94" s="38"/>
      <c r="G94" s="7"/>
      <c r="H94" s="7"/>
      <c r="I94" s="3" t="s">
        <v>5</v>
      </c>
      <c r="K94" s="3" t="s">
        <v>6</v>
      </c>
      <c r="M94" s="3" t="s">
        <v>5</v>
      </c>
      <c r="N94" s="3"/>
      <c r="O94" s="3" t="s">
        <v>6</v>
      </c>
    </row>
    <row r="95" spans="1:15" s="37" customFormat="1" ht="21.75" customHeight="1">
      <c r="F95" s="38"/>
      <c r="G95" s="7"/>
      <c r="H95" s="7"/>
      <c r="I95" s="43" t="s">
        <v>166</v>
      </c>
      <c r="J95" s="3"/>
      <c r="K95" s="43" t="s">
        <v>7</v>
      </c>
      <c r="L95" s="3"/>
      <c r="M95" s="43" t="s">
        <v>166</v>
      </c>
      <c r="N95" s="3"/>
      <c r="O95" s="43" t="s">
        <v>7</v>
      </c>
    </row>
    <row r="96" spans="1:15" s="37" customFormat="1" ht="21.75" customHeight="1">
      <c r="F96" s="38"/>
      <c r="G96" s="7"/>
      <c r="H96" s="7"/>
      <c r="I96" s="3" t="s">
        <v>139</v>
      </c>
      <c r="J96" s="3"/>
      <c r="K96" s="3" t="s">
        <v>8</v>
      </c>
      <c r="L96" s="3"/>
      <c r="M96" s="3" t="s">
        <v>139</v>
      </c>
      <c r="N96" s="3"/>
      <c r="O96" s="3" t="s">
        <v>8</v>
      </c>
    </row>
    <row r="97" spans="1:15" s="37" customFormat="1" ht="21.75" customHeight="1">
      <c r="F97" s="38"/>
      <c r="G97" s="7"/>
      <c r="H97" s="7"/>
      <c r="I97" s="42" t="s">
        <v>10</v>
      </c>
      <c r="J97" s="3"/>
      <c r="K97" s="42" t="s">
        <v>10</v>
      </c>
      <c r="L97" s="44"/>
      <c r="M97" s="42" t="s">
        <v>10</v>
      </c>
      <c r="N97" s="3"/>
      <c r="O97" s="42" t="s">
        <v>10</v>
      </c>
    </row>
    <row r="98" spans="1:15" ht="21.75" customHeight="1">
      <c r="A98" s="37" t="s">
        <v>138</v>
      </c>
      <c r="F98" s="45"/>
      <c r="I98" s="67"/>
      <c r="M98" s="48"/>
    </row>
    <row r="99" spans="1:15" ht="8.1" customHeight="1">
      <c r="A99" s="37"/>
      <c r="F99" s="45"/>
      <c r="I99" s="67"/>
      <c r="M99" s="48"/>
    </row>
    <row r="100" spans="1:15" ht="21.75" customHeight="1">
      <c r="A100" s="37" t="s">
        <v>41</v>
      </c>
      <c r="F100" s="45"/>
      <c r="I100" s="72"/>
      <c r="J100" s="52"/>
      <c r="M100" s="48"/>
      <c r="N100" s="55"/>
    </row>
    <row r="101" spans="1:15" ht="8.1" customHeight="1">
      <c r="A101" s="37"/>
      <c r="F101" s="45"/>
      <c r="I101" s="48"/>
      <c r="J101" s="55"/>
      <c r="M101" s="48"/>
      <c r="N101" s="55"/>
    </row>
    <row r="102" spans="1:15" ht="21.75" customHeight="1">
      <c r="A102" s="45" t="s">
        <v>42</v>
      </c>
      <c r="F102" s="45"/>
      <c r="I102" s="48"/>
      <c r="J102" s="55"/>
      <c r="M102" s="48"/>
      <c r="N102" s="55"/>
    </row>
    <row r="103" spans="1:15" ht="21.75" customHeight="1">
      <c r="B103" s="45" t="s">
        <v>43</v>
      </c>
      <c r="F103" s="45"/>
      <c r="I103" s="60"/>
      <c r="J103" s="45"/>
      <c r="K103" s="45"/>
      <c r="M103" s="60"/>
      <c r="N103" s="45"/>
      <c r="O103" s="45"/>
    </row>
    <row r="104" spans="1:15" ht="21.75" customHeight="1">
      <c r="C104" s="45" t="s">
        <v>178</v>
      </c>
      <c r="F104" s="45"/>
      <c r="I104" s="60"/>
      <c r="J104" s="45"/>
      <c r="K104" s="45"/>
      <c r="M104" s="60"/>
      <c r="N104" s="45"/>
      <c r="O104" s="45"/>
    </row>
    <row r="105" spans="1:15" ht="21.75" customHeight="1">
      <c r="C105" s="45" t="s">
        <v>44</v>
      </c>
      <c r="D105" s="45" t="s">
        <v>45</v>
      </c>
      <c r="F105" s="45"/>
      <c r="I105" s="60"/>
      <c r="J105" s="45"/>
      <c r="K105" s="45"/>
      <c r="M105" s="60"/>
      <c r="N105" s="45"/>
      <c r="O105" s="45"/>
    </row>
    <row r="106" spans="1:15" ht="21.75" customHeight="1">
      <c r="D106" s="45" t="s">
        <v>179</v>
      </c>
      <c r="F106" s="45"/>
      <c r="I106" s="48"/>
      <c r="J106" s="55"/>
      <c r="M106" s="48"/>
      <c r="N106" s="55"/>
    </row>
    <row r="107" spans="1:15" ht="21.75" customHeight="1" thickBot="1">
      <c r="D107" s="45" t="s">
        <v>180</v>
      </c>
      <c r="F107" s="45"/>
      <c r="I107" s="64">
        <v>750000000</v>
      </c>
      <c r="J107" s="55"/>
      <c r="K107" s="73">
        <v>625000000</v>
      </c>
      <c r="M107" s="64">
        <v>750000000</v>
      </c>
      <c r="N107" s="55"/>
      <c r="O107" s="73">
        <v>625000000</v>
      </c>
    </row>
    <row r="108" spans="1:15" ht="8.1" customHeight="1" thickTop="1">
      <c r="A108" s="37"/>
      <c r="F108" s="45"/>
      <c r="I108" s="48"/>
      <c r="J108" s="44"/>
      <c r="M108" s="48"/>
    </row>
    <row r="109" spans="1:15" ht="21.75" customHeight="1">
      <c r="B109" s="45" t="s">
        <v>46</v>
      </c>
      <c r="F109" s="45"/>
      <c r="I109" s="48"/>
      <c r="J109" s="55"/>
      <c r="L109" s="3"/>
      <c r="M109" s="48"/>
      <c r="N109" s="55"/>
    </row>
    <row r="110" spans="1:15" ht="21.75" customHeight="1">
      <c r="C110" s="45" t="s">
        <v>47</v>
      </c>
      <c r="F110" s="45"/>
      <c r="I110" s="48"/>
      <c r="J110" s="55"/>
      <c r="L110" s="3"/>
      <c r="M110" s="48"/>
      <c r="N110" s="55"/>
    </row>
    <row r="111" spans="1:15" ht="21.75" customHeight="1">
      <c r="C111" s="45" t="s">
        <v>44</v>
      </c>
      <c r="D111" s="45" t="s">
        <v>48</v>
      </c>
      <c r="F111" s="45"/>
      <c r="I111" s="48">
        <v>500000000</v>
      </c>
      <c r="J111" s="55"/>
      <c r="K111" s="44">
        <v>500000000</v>
      </c>
      <c r="L111" s="3"/>
      <c r="M111" s="48">
        <v>500000000</v>
      </c>
      <c r="N111" s="55"/>
      <c r="O111" s="44">
        <v>500000000</v>
      </c>
    </row>
    <row r="112" spans="1:15" ht="21.75" customHeight="1">
      <c r="A112" s="45" t="s">
        <v>49</v>
      </c>
      <c r="F112" s="45"/>
      <c r="I112" s="48">
        <v>814942915</v>
      </c>
      <c r="J112" s="55"/>
      <c r="K112" s="44">
        <v>814942915</v>
      </c>
      <c r="L112" s="3"/>
      <c r="M112" s="48">
        <v>814942915</v>
      </c>
      <c r="N112" s="55"/>
      <c r="O112" s="44">
        <v>814942915</v>
      </c>
    </row>
    <row r="113" spans="1:15" ht="21.75" customHeight="1">
      <c r="A113" s="45" t="s">
        <v>50</v>
      </c>
      <c r="F113" s="45"/>
      <c r="G113" s="52"/>
      <c r="H113" s="52"/>
      <c r="I113" s="60"/>
      <c r="J113" s="45"/>
      <c r="K113" s="45"/>
      <c r="L113" s="45"/>
      <c r="M113" s="60"/>
      <c r="N113" s="45"/>
      <c r="O113" s="45"/>
    </row>
    <row r="114" spans="1:15" ht="21.75" customHeight="1">
      <c r="B114" s="45" t="s">
        <v>51</v>
      </c>
      <c r="F114" s="45"/>
      <c r="G114" s="52"/>
      <c r="H114" s="52"/>
      <c r="I114" s="74">
        <v>26110000</v>
      </c>
      <c r="J114" s="44"/>
      <c r="K114" s="44">
        <v>26110000</v>
      </c>
      <c r="L114" s="3"/>
      <c r="M114" s="74">
        <v>26110000</v>
      </c>
      <c r="O114" s="44">
        <v>26110000</v>
      </c>
    </row>
    <row r="115" spans="1:15" ht="21.75" customHeight="1">
      <c r="B115" s="45" t="s">
        <v>52</v>
      </c>
      <c r="F115" s="45"/>
      <c r="G115" s="52"/>
      <c r="H115" s="52"/>
      <c r="I115" s="53">
        <v>515783174</v>
      </c>
      <c r="J115" s="44"/>
      <c r="K115" s="54">
        <v>370646892</v>
      </c>
      <c r="L115" s="3"/>
      <c r="M115" s="53">
        <v>553268567</v>
      </c>
      <c r="O115" s="54">
        <v>402624016</v>
      </c>
    </row>
    <row r="116" spans="1:15" ht="8.1" customHeight="1">
      <c r="A116" s="37"/>
      <c r="F116" s="45"/>
      <c r="I116" s="48"/>
      <c r="J116" s="44"/>
      <c r="L116" s="3"/>
      <c r="M116" s="48"/>
    </row>
    <row r="117" spans="1:15" ht="21.75" customHeight="1">
      <c r="A117" s="37" t="s">
        <v>53</v>
      </c>
      <c r="F117" s="45"/>
      <c r="G117" s="52"/>
      <c r="H117" s="52"/>
      <c r="I117" s="68">
        <f>SUM(I111:I115)</f>
        <v>1856836089</v>
      </c>
      <c r="J117" s="55"/>
      <c r="K117" s="69">
        <f>SUM(K111:K115)</f>
        <v>1711699807</v>
      </c>
      <c r="L117" s="3"/>
      <c r="M117" s="68">
        <f>SUM(M111:M115)</f>
        <v>1894321482</v>
      </c>
      <c r="N117" s="55"/>
      <c r="O117" s="69">
        <f>SUM(O111:O115)</f>
        <v>1743676931</v>
      </c>
    </row>
    <row r="118" spans="1:15" ht="8.1" customHeight="1">
      <c r="A118" s="37"/>
      <c r="F118" s="45"/>
      <c r="I118" s="48"/>
      <c r="J118" s="44"/>
      <c r="L118" s="3"/>
      <c r="M118" s="48"/>
    </row>
    <row r="119" spans="1:15" ht="21.75" customHeight="1" thickBot="1">
      <c r="A119" s="37" t="s">
        <v>54</v>
      </c>
      <c r="F119" s="45"/>
      <c r="I119" s="64">
        <f>I117+I84</f>
        <v>6764393636</v>
      </c>
      <c r="J119" s="55"/>
      <c r="K119" s="63">
        <f>K117+K84</f>
        <v>6621866718</v>
      </c>
      <c r="L119" s="3"/>
      <c r="M119" s="64">
        <f>M117+M84</f>
        <v>6801879029</v>
      </c>
      <c r="N119" s="55"/>
      <c r="O119" s="63">
        <f>O117+O84</f>
        <v>6653843842</v>
      </c>
    </row>
    <row r="120" spans="1:15" ht="21.75" customHeight="1" thickTop="1">
      <c r="A120" s="37"/>
      <c r="F120" s="45"/>
      <c r="I120" s="44"/>
      <c r="J120" s="44"/>
    </row>
    <row r="121" spans="1:15" ht="21.75" customHeight="1">
      <c r="A121" s="37"/>
      <c r="F121" s="45"/>
      <c r="I121" s="75"/>
      <c r="J121" s="55"/>
      <c r="M121" s="75"/>
      <c r="N121" s="55"/>
    </row>
    <row r="122" spans="1:15" ht="21.75" customHeight="1">
      <c r="A122" s="37"/>
      <c r="F122" s="45"/>
      <c r="I122" s="44"/>
      <c r="J122" s="55"/>
      <c r="N122" s="55"/>
    </row>
    <row r="123" spans="1:15" ht="21.75" customHeight="1">
      <c r="A123" s="37"/>
      <c r="F123" s="45"/>
      <c r="I123" s="44"/>
      <c r="J123" s="55"/>
      <c r="N123" s="55"/>
    </row>
    <row r="124" spans="1:15" ht="21.75" customHeight="1">
      <c r="A124" s="37"/>
      <c r="F124" s="45"/>
      <c r="I124" s="44"/>
      <c r="J124" s="55"/>
      <c r="N124" s="55"/>
    </row>
    <row r="125" spans="1:15" ht="21.75" customHeight="1">
      <c r="A125" s="37"/>
      <c r="F125" s="45"/>
      <c r="I125" s="44"/>
      <c r="J125" s="55"/>
      <c r="N125" s="55"/>
    </row>
    <row r="126" spans="1:15" ht="21.75" customHeight="1">
      <c r="A126" s="37"/>
      <c r="F126" s="45"/>
      <c r="I126" s="44"/>
      <c r="J126" s="55"/>
      <c r="N126" s="55"/>
    </row>
    <row r="127" spans="1:15" ht="9" customHeight="1">
      <c r="A127" s="37"/>
      <c r="F127" s="45"/>
      <c r="I127" s="44"/>
      <c r="J127" s="55"/>
      <c r="N127" s="55"/>
    </row>
    <row r="128" spans="1:15" ht="21.95" customHeight="1">
      <c r="A128" s="65" t="str">
        <f>A44</f>
        <v>หมายเหตุประกอบข้อมูลทางการเงินระหว่างกาลแบบย่อในหน้า 12 ถึง 38 เป็นส่วนหนึ่งของข้อมูลทางการเงินระหว่างกาลนี้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</row>
  </sheetData>
  <mergeCells count="13">
    <mergeCell ref="I93:K93"/>
    <mergeCell ref="M93:O93"/>
    <mergeCell ref="I5:K5"/>
    <mergeCell ref="I6:K6"/>
    <mergeCell ref="M6:O6"/>
    <mergeCell ref="I46:K46"/>
    <mergeCell ref="I47:K47"/>
    <mergeCell ref="I49:K49"/>
    <mergeCell ref="I50:K50"/>
    <mergeCell ref="M50:O50"/>
    <mergeCell ref="I89:K89"/>
    <mergeCell ref="I90:K90"/>
    <mergeCell ref="I92:K92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topLeftCell="B1" zoomScale="85" zoomScaleNormal="85" zoomScaleSheetLayoutView="100" workbookViewId="0">
      <selection activeCell="A27" sqref="A27"/>
    </sheetView>
  </sheetViews>
  <sheetFormatPr defaultColWidth="9.140625" defaultRowHeight="21.75" customHeight="1"/>
  <cols>
    <col min="1" max="4" width="1.7109375" style="45" customWidth="1"/>
    <col min="5" max="5" width="3.5703125" style="45" customWidth="1"/>
    <col min="6" max="6" width="22.7109375" style="76" customWidth="1"/>
    <col min="7" max="7" width="7.7109375" style="46" customWidth="1"/>
    <col min="8" max="8" width="1" style="46" customWidth="1"/>
    <col min="9" max="9" width="13.28515625" style="44" customWidth="1"/>
    <col min="10" max="10" width="1" style="44" customWidth="1"/>
    <col min="11" max="11" width="13.28515625" style="44" customWidth="1"/>
    <col min="12" max="12" width="1" style="44" customWidth="1"/>
    <col min="13" max="13" width="13.28515625" style="44" customWidth="1"/>
    <col min="14" max="14" width="1" style="44" customWidth="1"/>
    <col min="15" max="15" width="13.28515625" style="44" customWidth="1"/>
    <col min="16" max="16384" width="9.140625" style="45"/>
  </cols>
  <sheetData>
    <row r="1" spans="1:15" s="37" customFormat="1" ht="21.75" customHeight="1">
      <c r="A1" s="37" t="s">
        <v>0</v>
      </c>
      <c r="F1" s="38"/>
      <c r="G1" s="7"/>
      <c r="H1" s="7"/>
      <c r="I1" s="3"/>
      <c r="J1" s="3"/>
      <c r="K1" s="3"/>
      <c r="L1" s="3"/>
      <c r="M1" s="3"/>
      <c r="N1" s="3"/>
      <c r="O1" s="3" t="s">
        <v>5</v>
      </c>
    </row>
    <row r="2" spans="1:15" s="37" customFormat="1" ht="21.75" customHeight="1">
      <c r="A2" s="37" t="s">
        <v>55</v>
      </c>
      <c r="F2" s="38"/>
      <c r="G2" s="7"/>
      <c r="H2" s="7"/>
      <c r="I2" s="3"/>
      <c r="J2" s="3"/>
      <c r="K2" s="3"/>
      <c r="L2" s="3"/>
      <c r="M2" s="3"/>
      <c r="N2" s="3"/>
      <c r="O2" s="3"/>
    </row>
    <row r="3" spans="1:15" s="37" customFormat="1" ht="21.75" customHeight="1">
      <c r="A3" s="39" t="s">
        <v>167</v>
      </c>
      <c r="B3" s="39"/>
      <c r="C3" s="39"/>
      <c r="D3" s="39"/>
      <c r="E3" s="39"/>
      <c r="F3" s="39"/>
      <c r="G3" s="40"/>
      <c r="H3" s="40"/>
      <c r="I3" s="42"/>
      <c r="J3" s="42"/>
      <c r="K3" s="42"/>
      <c r="L3" s="42"/>
      <c r="M3" s="42"/>
      <c r="N3" s="42"/>
      <c r="O3" s="42"/>
    </row>
    <row r="4" spans="1:15" s="37" customFormat="1" ht="21" customHeight="1">
      <c r="G4" s="7"/>
      <c r="H4" s="7"/>
      <c r="I4" s="3"/>
      <c r="J4" s="3"/>
      <c r="K4" s="3"/>
      <c r="L4" s="3"/>
      <c r="M4" s="3"/>
      <c r="N4" s="3"/>
      <c r="O4" s="3"/>
    </row>
    <row r="5" spans="1:15" s="37" customFormat="1" ht="21" customHeight="1">
      <c r="G5" s="7"/>
      <c r="H5" s="7"/>
      <c r="I5" s="138" t="s">
        <v>2</v>
      </c>
      <c r="J5" s="138"/>
      <c r="K5" s="138"/>
      <c r="L5" s="3"/>
      <c r="M5" s="3"/>
      <c r="N5" s="3"/>
      <c r="O5" s="3"/>
    </row>
    <row r="6" spans="1:15" s="37" customFormat="1" ht="21" customHeight="1">
      <c r="G6" s="7"/>
      <c r="H6" s="7"/>
      <c r="I6" s="136" t="s">
        <v>3</v>
      </c>
      <c r="J6" s="136"/>
      <c r="K6" s="136"/>
      <c r="L6" s="3"/>
      <c r="M6" s="137" t="s">
        <v>4</v>
      </c>
      <c r="N6" s="137"/>
      <c r="O6" s="137"/>
    </row>
    <row r="7" spans="1:15" s="37" customFormat="1" ht="21" customHeight="1">
      <c r="F7" s="38"/>
      <c r="G7" s="7"/>
      <c r="H7" s="7"/>
      <c r="I7" s="3" t="s">
        <v>139</v>
      </c>
      <c r="J7" s="3"/>
      <c r="K7" s="3" t="s">
        <v>8</v>
      </c>
      <c r="L7" s="3"/>
      <c r="M7" s="3" t="s">
        <v>139</v>
      </c>
      <c r="N7" s="3"/>
      <c r="O7" s="3" t="s">
        <v>8</v>
      </c>
    </row>
    <row r="8" spans="1:15" s="37" customFormat="1" ht="21" customHeight="1">
      <c r="F8" s="38"/>
      <c r="G8" s="40" t="s">
        <v>9</v>
      </c>
      <c r="H8" s="7"/>
      <c r="I8" s="42" t="s">
        <v>10</v>
      </c>
      <c r="J8" s="3"/>
      <c r="K8" s="42" t="s">
        <v>10</v>
      </c>
      <c r="L8" s="44"/>
      <c r="M8" s="42" t="s">
        <v>10</v>
      </c>
      <c r="N8" s="3"/>
      <c r="O8" s="42" t="s">
        <v>10</v>
      </c>
    </row>
    <row r="9" spans="1:15" s="37" customFormat="1" ht="6" customHeight="1">
      <c r="A9" s="45"/>
      <c r="G9" s="46"/>
      <c r="H9" s="7"/>
      <c r="I9" s="77"/>
      <c r="J9" s="3"/>
      <c r="K9" s="3"/>
      <c r="L9" s="3"/>
      <c r="M9" s="77"/>
      <c r="N9" s="3"/>
      <c r="O9" s="3"/>
    </row>
    <row r="10" spans="1:15" ht="21" customHeight="1">
      <c r="A10" s="45" t="s">
        <v>56</v>
      </c>
      <c r="F10" s="45"/>
      <c r="I10" s="48">
        <v>284493280</v>
      </c>
      <c r="K10" s="44">
        <v>214036524</v>
      </c>
      <c r="M10" s="48">
        <v>284493280</v>
      </c>
      <c r="O10" s="44">
        <v>214036524</v>
      </c>
    </row>
    <row r="11" spans="1:15" ht="21" customHeight="1">
      <c r="A11" s="45" t="s">
        <v>57</v>
      </c>
      <c r="F11" s="45"/>
      <c r="I11" s="48">
        <v>164889990</v>
      </c>
      <c r="K11" s="44">
        <v>505827848</v>
      </c>
      <c r="M11" s="48">
        <v>164889990</v>
      </c>
      <c r="O11" s="44">
        <v>505827848</v>
      </c>
    </row>
    <row r="12" spans="1:15" ht="21" customHeight="1">
      <c r="A12" s="45" t="s">
        <v>58</v>
      </c>
      <c r="F12" s="45"/>
      <c r="I12" s="48">
        <v>22372008</v>
      </c>
      <c r="K12" s="44">
        <v>26277130</v>
      </c>
      <c r="M12" s="48">
        <v>22372008</v>
      </c>
      <c r="O12" s="44">
        <v>26277130</v>
      </c>
    </row>
    <row r="13" spans="1:15" ht="21" customHeight="1">
      <c r="A13" s="45" t="s">
        <v>59</v>
      </c>
      <c r="F13" s="45"/>
      <c r="I13" s="78">
        <v>4029157</v>
      </c>
      <c r="J13" s="49"/>
      <c r="K13" s="79">
        <v>4569099</v>
      </c>
      <c r="L13" s="80"/>
      <c r="M13" s="78">
        <v>4029157</v>
      </c>
      <c r="N13" s="80"/>
      <c r="O13" s="79">
        <v>4569099</v>
      </c>
    </row>
    <row r="14" spans="1:15" ht="6" customHeight="1">
      <c r="F14" s="45"/>
      <c r="G14" s="52"/>
      <c r="H14" s="52"/>
      <c r="I14" s="48"/>
      <c r="M14" s="48"/>
    </row>
    <row r="15" spans="1:15" ht="21" customHeight="1">
      <c r="A15" s="37" t="s">
        <v>60</v>
      </c>
      <c r="F15" s="45"/>
      <c r="I15" s="58">
        <f>SUM(I10:I14)</f>
        <v>475784435</v>
      </c>
      <c r="K15" s="57">
        <f>SUM(K10:K14)</f>
        <v>750710601</v>
      </c>
      <c r="M15" s="58">
        <f>SUM(M10:M14)</f>
        <v>475784435</v>
      </c>
      <c r="O15" s="57">
        <f>SUM(O10:O14)</f>
        <v>750710601</v>
      </c>
    </row>
    <row r="16" spans="1:15" ht="11.1" customHeight="1">
      <c r="A16" s="37"/>
      <c r="F16" s="45"/>
      <c r="I16" s="48"/>
      <c r="M16" s="48"/>
    </row>
    <row r="17" spans="1:15" ht="21" customHeight="1">
      <c r="A17" s="45" t="s">
        <v>61</v>
      </c>
      <c r="F17" s="45"/>
      <c r="G17" s="52"/>
      <c r="H17" s="52"/>
      <c r="I17" s="81">
        <v>-186488809</v>
      </c>
      <c r="J17" s="51"/>
      <c r="K17" s="82">
        <v>-180079720</v>
      </c>
      <c r="M17" s="81">
        <v>-186488809</v>
      </c>
      <c r="O17" s="82">
        <v>-180079720</v>
      </c>
    </row>
    <row r="18" spans="1:15" ht="21" customHeight="1">
      <c r="A18" s="45" t="s">
        <v>62</v>
      </c>
      <c r="F18" s="45"/>
      <c r="G18" s="52"/>
      <c r="H18" s="52"/>
      <c r="I18" s="81">
        <v>-144054647</v>
      </c>
      <c r="J18" s="51"/>
      <c r="K18" s="82">
        <v>-426251860</v>
      </c>
      <c r="M18" s="81">
        <v>-144054647</v>
      </c>
      <c r="O18" s="82">
        <v>-426251860</v>
      </c>
    </row>
    <row r="19" spans="1:15" ht="21" customHeight="1">
      <c r="A19" s="45" t="s">
        <v>63</v>
      </c>
      <c r="F19" s="45"/>
      <c r="G19" s="52"/>
      <c r="H19" s="52"/>
      <c r="I19" s="81">
        <v>-14841512</v>
      </c>
      <c r="J19" s="51"/>
      <c r="K19" s="82">
        <v>-17742807</v>
      </c>
      <c r="M19" s="81">
        <v>-14841512</v>
      </c>
      <c r="O19" s="82">
        <v>-17742807</v>
      </c>
    </row>
    <row r="20" spans="1:15" ht="21" customHeight="1">
      <c r="A20" s="45" t="s">
        <v>64</v>
      </c>
      <c r="F20" s="45"/>
      <c r="G20" s="52"/>
      <c r="H20" s="52"/>
      <c r="I20" s="81">
        <v>-11697455</v>
      </c>
      <c r="K20" s="82">
        <v>-13894313</v>
      </c>
      <c r="M20" s="81">
        <v>-11697455</v>
      </c>
      <c r="N20" s="82"/>
      <c r="O20" s="82">
        <v>-13894313</v>
      </c>
    </row>
    <row r="21" spans="1:15" ht="21" customHeight="1">
      <c r="A21" s="45" t="s">
        <v>65</v>
      </c>
      <c r="F21" s="45"/>
      <c r="G21" s="52"/>
      <c r="H21" s="52"/>
      <c r="I21" s="81">
        <v>-15555059</v>
      </c>
      <c r="J21" s="45"/>
      <c r="K21" s="82">
        <v>-14111218</v>
      </c>
      <c r="L21" s="45"/>
      <c r="M21" s="81">
        <v>-15555059</v>
      </c>
      <c r="N21" s="45"/>
      <c r="O21" s="82">
        <v>-14111218</v>
      </c>
    </row>
    <row r="22" spans="1:15" ht="21" customHeight="1">
      <c r="A22" s="83" t="s">
        <v>66</v>
      </c>
      <c r="F22" s="45"/>
      <c r="G22" s="52"/>
      <c r="H22" s="52"/>
      <c r="I22" s="84">
        <v>-39029246</v>
      </c>
      <c r="J22" s="45"/>
      <c r="K22" s="85">
        <v>-35069877</v>
      </c>
      <c r="L22" s="45"/>
      <c r="M22" s="84">
        <v>-39029246</v>
      </c>
      <c r="N22" s="45"/>
      <c r="O22" s="85">
        <v>-35069877</v>
      </c>
    </row>
    <row r="23" spans="1:15" ht="6" customHeight="1">
      <c r="F23" s="45"/>
      <c r="G23" s="52"/>
      <c r="H23" s="52"/>
      <c r="I23" s="48"/>
      <c r="M23" s="48"/>
    </row>
    <row r="24" spans="1:15" ht="21" customHeight="1">
      <c r="A24" s="37" t="s">
        <v>67</v>
      </c>
      <c r="F24" s="45"/>
      <c r="I24" s="58">
        <f>SUM(I17:I23)</f>
        <v>-411666728</v>
      </c>
      <c r="K24" s="57">
        <f>SUM(K17:K23)</f>
        <v>-687149795</v>
      </c>
      <c r="M24" s="58">
        <f>SUM(M17:M23)</f>
        <v>-411666728</v>
      </c>
      <c r="O24" s="57">
        <f>SUM(O17:O23)</f>
        <v>-687149795</v>
      </c>
    </row>
    <row r="25" spans="1:15" ht="11.1" customHeight="1">
      <c r="A25" s="37"/>
      <c r="F25" s="45"/>
      <c r="I25" s="48"/>
      <c r="M25" s="48"/>
    </row>
    <row r="26" spans="1:15" ht="21" customHeight="1">
      <c r="A26" s="37" t="s">
        <v>147</v>
      </c>
      <c r="B26" s="37"/>
      <c r="F26" s="45"/>
      <c r="I26" s="48"/>
      <c r="J26" s="45"/>
      <c r="K26" s="45"/>
      <c r="L26" s="45"/>
      <c r="M26" s="48"/>
      <c r="N26" s="45"/>
      <c r="O26" s="45"/>
    </row>
    <row r="27" spans="1:15" ht="21" customHeight="1">
      <c r="A27" s="37"/>
      <c r="B27" s="37" t="s">
        <v>149</v>
      </c>
      <c r="F27" s="45"/>
      <c r="I27" s="48">
        <f>I15+I24</f>
        <v>64117707</v>
      </c>
      <c r="K27" s="44">
        <f>K15+K24</f>
        <v>63560806</v>
      </c>
      <c r="M27" s="48">
        <f>M15+M24</f>
        <v>64117707</v>
      </c>
      <c r="O27" s="44">
        <f>O15+O24</f>
        <v>63560806</v>
      </c>
    </row>
    <row r="28" spans="1:15" ht="21" customHeight="1">
      <c r="A28" s="45" t="s">
        <v>68</v>
      </c>
      <c r="F28" s="45"/>
      <c r="G28" s="52"/>
      <c r="I28" s="58">
        <v>-1309213</v>
      </c>
      <c r="K28" s="86">
        <v>-2443883</v>
      </c>
      <c r="M28" s="87">
        <v>0</v>
      </c>
      <c r="O28" s="86">
        <v>0</v>
      </c>
    </row>
    <row r="29" spans="1:15" ht="6" customHeight="1">
      <c r="A29" s="37"/>
      <c r="F29" s="45"/>
      <c r="I29" s="48"/>
      <c r="M29" s="48"/>
    </row>
    <row r="30" spans="1:15" ht="21" customHeight="1">
      <c r="A30" s="88" t="s">
        <v>69</v>
      </c>
      <c r="F30" s="45"/>
      <c r="I30" s="48">
        <f>I27+I28</f>
        <v>62808494</v>
      </c>
      <c r="K30" s="44">
        <f>K27+K28</f>
        <v>61116923</v>
      </c>
      <c r="M30" s="48">
        <f>M27+M28</f>
        <v>64117707</v>
      </c>
      <c r="O30" s="44">
        <f>O27+O28</f>
        <v>63560806</v>
      </c>
    </row>
    <row r="31" spans="1:15" ht="21" customHeight="1">
      <c r="A31" s="45" t="s">
        <v>70</v>
      </c>
      <c r="F31" s="45"/>
      <c r="G31" s="46">
        <v>18</v>
      </c>
      <c r="I31" s="68">
        <v>-12849188</v>
      </c>
      <c r="J31" s="55"/>
      <c r="K31" s="89">
        <v>-12725108</v>
      </c>
      <c r="L31" s="55"/>
      <c r="M31" s="68">
        <v>-12849188</v>
      </c>
      <c r="N31" s="55"/>
      <c r="O31" s="89">
        <v>-12725108</v>
      </c>
    </row>
    <row r="32" spans="1:15" ht="6" customHeight="1">
      <c r="A32" s="37"/>
      <c r="F32" s="45"/>
      <c r="I32" s="48"/>
      <c r="M32" s="48"/>
    </row>
    <row r="33" spans="1:15" ht="21" customHeight="1">
      <c r="A33" s="37" t="s">
        <v>71</v>
      </c>
      <c r="F33" s="45"/>
      <c r="I33" s="68">
        <f>I30+I31</f>
        <v>49959306</v>
      </c>
      <c r="K33" s="69">
        <f>K30+K31</f>
        <v>48391815</v>
      </c>
      <c r="M33" s="68">
        <f>M30+M31</f>
        <v>51268519</v>
      </c>
      <c r="O33" s="69">
        <f>O30+O31</f>
        <v>50835698</v>
      </c>
    </row>
    <row r="34" spans="1:15" ht="11.1" customHeight="1">
      <c r="I34" s="48"/>
      <c r="M34" s="48"/>
    </row>
    <row r="35" spans="1:15" s="37" customFormat="1" ht="21" customHeight="1">
      <c r="A35" s="90" t="s">
        <v>72</v>
      </c>
      <c r="G35" s="46"/>
      <c r="H35" s="7"/>
      <c r="I35" s="68">
        <v>0</v>
      </c>
      <c r="J35" s="55"/>
      <c r="K35" s="69">
        <v>0</v>
      </c>
      <c r="L35" s="55"/>
      <c r="M35" s="68">
        <v>0</v>
      </c>
      <c r="N35" s="55"/>
      <c r="O35" s="69">
        <v>0</v>
      </c>
    </row>
    <row r="36" spans="1:15" ht="6" customHeight="1">
      <c r="F36" s="45"/>
      <c r="G36" s="52"/>
      <c r="H36" s="52"/>
      <c r="I36" s="48"/>
      <c r="M36" s="48"/>
    </row>
    <row r="37" spans="1:15" ht="21" customHeight="1" thickBot="1">
      <c r="A37" s="37" t="s">
        <v>73</v>
      </c>
      <c r="F37" s="45"/>
      <c r="I37" s="64">
        <f>SUM(I33,I35)</f>
        <v>49959306</v>
      </c>
      <c r="J37" s="55"/>
      <c r="K37" s="63">
        <f>SUM(K33,K35)</f>
        <v>48391815</v>
      </c>
      <c r="L37" s="55"/>
      <c r="M37" s="64">
        <f>SUM(M33,M35)</f>
        <v>51268519</v>
      </c>
      <c r="N37" s="55"/>
      <c r="O37" s="63">
        <f>SUM(O33,O35)</f>
        <v>50835698</v>
      </c>
    </row>
    <row r="38" spans="1:15" ht="11.1" customHeight="1" thickTop="1">
      <c r="F38" s="45"/>
      <c r="I38" s="48"/>
      <c r="M38" s="48"/>
    </row>
    <row r="39" spans="1:15" ht="21" customHeight="1">
      <c r="A39" s="9" t="s">
        <v>74</v>
      </c>
      <c r="B39" s="33"/>
      <c r="C39" s="33"/>
      <c r="F39" s="45"/>
      <c r="G39" s="52"/>
      <c r="H39" s="52"/>
      <c r="I39" s="74"/>
      <c r="K39" s="51"/>
      <c r="M39" s="74"/>
      <c r="O39" s="51"/>
    </row>
    <row r="40" spans="1:15" ht="6" customHeight="1">
      <c r="A40" s="9"/>
      <c r="B40" s="33"/>
      <c r="C40" s="33"/>
      <c r="F40" s="45"/>
      <c r="G40" s="52"/>
      <c r="H40" s="52"/>
      <c r="I40" s="74"/>
      <c r="K40" s="51"/>
      <c r="M40" s="74"/>
      <c r="O40" s="51"/>
    </row>
    <row r="41" spans="1:15" ht="21" customHeight="1">
      <c r="A41" s="33" t="s">
        <v>75</v>
      </c>
      <c r="C41" s="33"/>
      <c r="F41" s="45"/>
      <c r="G41" s="52">
        <v>9</v>
      </c>
      <c r="H41" s="52"/>
      <c r="I41" s="91">
        <f>I33/1000000000</f>
        <v>4.9959306000000002E-2</v>
      </c>
      <c r="J41" s="55"/>
      <c r="K41" s="92">
        <f>K33/1000000000</f>
        <v>4.8391814999999998E-2</v>
      </c>
      <c r="L41" s="55"/>
      <c r="M41" s="91">
        <f>M33/1000000000</f>
        <v>5.1268518999999999E-2</v>
      </c>
      <c r="N41" s="55"/>
      <c r="O41" s="92">
        <f>O33/1000000000</f>
        <v>5.0835697999999999E-2</v>
      </c>
    </row>
    <row r="42" spans="1:15" ht="21" customHeight="1">
      <c r="A42" s="93" t="s">
        <v>76</v>
      </c>
      <c r="F42" s="45"/>
      <c r="G42" s="46">
        <v>9</v>
      </c>
      <c r="I42" s="91">
        <f>I41</f>
        <v>4.9959306000000002E-2</v>
      </c>
      <c r="J42" s="55"/>
      <c r="K42" s="92">
        <f>K33/1000000000</f>
        <v>4.8391814999999998E-2</v>
      </c>
      <c r="L42" s="92"/>
      <c r="M42" s="91">
        <f>M33/1000000000</f>
        <v>5.1268518999999999E-2</v>
      </c>
      <c r="N42" s="92"/>
      <c r="O42" s="92">
        <f>O33/1000000000</f>
        <v>5.0835697999999999E-2</v>
      </c>
    </row>
    <row r="43" spans="1:15" ht="21" customHeight="1">
      <c r="A43" s="93"/>
      <c r="F43" s="45"/>
      <c r="I43" s="92"/>
      <c r="J43" s="55"/>
      <c r="K43" s="92"/>
      <c r="L43" s="92"/>
      <c r="M43" s="92"/>
      <c r="N43" s="92"/>
      <c r="O43" s="92"/>
    </row>
    <row r="44" spans="1:15" ht="21" customHeight="1">
      <c r="A44" s="93"/>
      <c r="F44" s="45"/>
      <c r="I44" s="92"/>
      <c r="J44" s="55"/>
      <c r="K44" s="92"/>
      <c r="L44" s="92"/>
      <c r="M44" s="92"/>
      <c r="N44" s="92"/>
      <c r="O44" s="92"/>
    </row>
    <row r="45" spans="1:15" ht="6.75" customHeight="1">
      <c r="A45" s="93"/>
      <c r="F45" s="45"/>
      <c r="I45" s="92"/>
      <c r="J45" s="55"/>
      <c r="K45" s="92"/>
      <c r="L45" s="92"/>
      <c r="M45" s="92"/>
      <c r="N45" s="92"/>
      <c r="O45" s="92"/>
    </row>
    <row r="46" spans="1:15" ht="21.95" customHeight="1">
      <c r="A46" s="140" t="str">
        <f>'3-5'!A128:O128</f>
        <v>หมายเหตุประกอบข้อมูลทางการเงินระหว่างกาลแบบย่อในหน้า 12 ถึง 38 เป็นส่วนหนึ่งของข้อมูลทางการเงินระหว่างกาลนี้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</sheetData>
  <mergeCells count="4">
    <mergeCell ref="I5:K5"/>
    <mergeCell ref="I6:K6"/>
    <mergeCell ref="M6:O6"/>
    <mergeCell ref="A46:O4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33D2E-DDE9-4E27-BB44-355F670E0D04}">
  <dimension ref="A1:O46"/>
  <sheetViews>
    <sheetView zoomScale="85" zoomScaleNormal="85" zoomScaleSheetLayoutView="100" workbookViewId="0">
      <selection activeCell="A27" sqref="A27"/>
    </sheetView>
  </sheetViews>
  <sheetFormatPr defaultColWidth="9.140625" defaultRowHeight="21.75" customHeight="1"/>
  <cols>
    <col min="1" max="4" width="1.7109375" style="45" customWidth="1"/>
    <col min="5" max="5" width="3.5703125" style="45" customWidth="1"/>
    <col min="6" max="6" width="22.85546875" style="76" customWidth="1"/>
    <col min="7" max="7" width="7.7109375" style="46" customWidth="1"/>
    <col min="8" max="8" width="1" style="46" customWidth="1"/>
    <col min="9" max="9" width="13.28515625" style="44" customWidth="1"/>
    <col min="10" max="10" width="1" style="44" customWidth="1"/>
    <col min="11" max="11" width="13.28515625" style="44" customWidth="1"/>
    <col min="12" max="12" width="1" style="44" customWidth="1"/>
    <col min="13" max="13" width="13.28515625" style="44" customWidth="1"/>
    <col min="14" max="14" width="1" style="44" customWidth="1"/>
    <col min="15" max="15" width="13.28515625" style="44" customWidth="1"/>
    <col min="16" max="16384" width="9.140625" style="45"/>
  </cols>
  <sheetData>
    <row r="1" spans="1:15" s="37" customFormat="1" ht="21.75" customHeight="1">
      <c r="A1" s="37" t="s">
        <v>0</v>
      </c>
      <c r="F1" s="38"/>
      <c r="G1" s="7"/>
      <c r="H1" s="7"/>
      <c r="I1" s="3"/>
      <c r="J1" s="3"/>
      <c r="K1" s="3"/>
      <c r="L1" s="3"/>
      <c r="M1" s="3"/>
      <c r="N1" s="3"/>
      <c r="O1" s="3" t="s">
        <v>5</v>
      </c>
    </row>
    <row r="2" spans="1:15" s="37" customFormat="1" ht="21.75" customHeight="1">
      <c r="A2" s="37" t="s">
        <v>55</v>
      </c>
      <c r="F2" s="38"/>
      <c r="G2" s="7"/>
      <c r="H2" s="7"/>
      <c r="I2" s="3"/>
      <c r="J2" s="3"/>
      <c r="K2" s="3"/>
      <c r="L2" s="3"/>
      <c r="M2" s="3"/>
      <c r="N2" s="3"/>
      <c r="O2" s="3"/>
    </row>
    <row r="3" spans="1:15" s="37" customFormat="1" ht="21.75" customHeight="1">
      <c r="A3" s="39" t="s">
        <v>170</v>
      </c>
      <c r="B3" s="39"/>
      <c r="C3" s="39"/>
      <c r="D3" s="39"/>
      <c r="E3" s="39"/>
      <c r="F3" s="39"/>
      <c r="G3" s="40"/>
      <c r="H3" s="40"/>
      <c r="I3" s="42"/>
      <c r="J3" s="42"/>
      <c r="K3" s="42"/>
      <c r="L3" s="42"/>
      <c r="M3" s="42"/>
      <c r="N3" s="42"/>
      <c r="O3" s="42"/>
    </row>
    <row r="4" spans="1:15" s="37" customFormat="1" ht="21" customHeight="1">
      <c r="G4" s="7"/>
      <c r="H4" s="7"/>
      <c r="I4" s="3"/>
      <c r="J4" s="3"/>
      <c r="K4" s="3"/>
      <c r="L4" s="3"/>
      <c r="M4" s="3"/>
      <c r="N4" s="3"/>
      <c r="O4" s="3"/>
    </row>
    <row r="5" spans="1:15" s="37" customFormat="1" ht="21" customHeight="1">
      <c r="G5" s="7"/>
      <c r="H5" s="7"/>
      <c r="I5" s="138" t="s">
        <v>2</v>
      </c>
      <c r="J5" s="138"/>
      <c r="K5" s="138"/>
      <c r="L5" s="3"/>
      <c r="M5" s="3"/>
      <c r="N5" s="3"/>
      <c r="O5" s="3"/>
    </row>
    <row r="6" spans="1:15" s="37" customFormat="1" ht="21" customHeight="1">
      <c r="G6" s="7"/>
      <c r="H6" s="7"/>
      <c r="I6" s="136" t="s">
        <v>3</v>
      </c>
      <c r="J6" s="136"/>
      <c r="K6" s="136"/>
      <c r="L6" s="3"/>
      <c r="M6" s="137" t="s">
        <v>4</v>
      </c>
      <c r="N6" s="137"/>
      <c r="O6" s="137"/>
    </row>
    <row r="7" spans="1:15" s="37" customFormat="1" ht="21" customHeight="1">
      <c r="F7" s="38"/>
      <c r="G7" s="7"/>
      <c r="H7" s="7"/>
      <c r="I7" s="3" t="s">
        <v>139</v>
      </c>
      <c r="J7" s="3"/>
      <c r="K7" s="3" t="s">
        <v>8</v>
      </c>
      <c r="L7" s="3"/>
      <c r="M7" s="3" t="s">
        <v>139</v>
      </c>
      <c r="N7" s="3"/>
      <c r="O7" s="3" t="s">
        <v>8</v>
      </c>
    </row>
    <row r="8" spans="1:15" s="37" customFormat="1" ht="21" customHeight="1">
      <c r="F8" s="38"/>
      <c r="G8" s="40" t="s">
        <v>9</v>
      </c>
      <c r="H8" s="7"/>
      <c r="I8" s="42" t="s">
        <v>10</v>
      </c>
      <c r="J8" s="3"/>
      <c r="K8" s="42" t="s">
        <v>10</v>
      </c>
      <c r="L8" s="44"/>
      <c r="M8" s="42" t="s">
        <v>10</v>
      </c>
      <c r="N8" s="3"/>
      <c r="O8" s="42" t="s">
        <v>10</v>
      </c>
    </row>
    <row r="9" spans="1:15" s="37" customFormat="1" ht="6" customHeight="1">
      <c r="A9" s="45"/>
      <c r="G9" s="46"/>
      <c r="H9" s="7"/>
      <c r="I9" s="77"/>
      <c r="J9" s="3"/>
      <c r="K9" s="3"/>
      <c r="L9" s="3"/>
      <c r="M9" s="77"/>
      <c r="N9" s="3"/>
      <c r="O9" s="3"/>
    </row>
    <row r="10" spans="1:15" ht="21" customHeight="1">
      <c r="A10" s="45" t="s">
        <v>56</v>
      </c>
      <c r="F10" s="45"/>
      <c r="I10" s="48">
        <v>825238496</v>
      </c>
      <c r="K10" s="44">
        <v>632445684</v>
      </c>
      <c r="M10" s="48">
        <v>825238496</v>
      </c>
      <c r="O10" s="44">
        <v>632445684</v>
      </c>
    </row>
    <row r="11" spans="1:15" ht="21" customHeight="1">
      <c r="A11" s="45" t="s">
        <v>57</v>
      </c>
      <c r="F11" s="45"/>
      <c r="I11" s="48">
        <v>478195887</v>
      </c>
      <c r="K11" s="44">
        <v>1077201164</v>
      </c>
      <c r="M11" s="48">
        <v>478195887</v>
      </c>
      <c r="O11" s="44">
        <v>1077201164</v>
      </c>
    </row>
    <row r="12" spans="1:15" ht="21" customHeight="1">
      <c r="A12" s="45" t="s">
        <v>58</v>
      </c>
      <c r="F12" s="45"/>
      <c r="I12" s="48">
        <v>63585718</v>
      </c>
      <c r="K12" s="44">
        <v>72413027</v>
      </c>
      <c r="M12" s="48">
        <v>63585718</v>
      </c>
      <c r="O12" s="44">
        <v>72413027</v>
      </c>
    </row>
    <row r="13" spans="1:15" ht="21" customHeight="1">
      <c r="A13" s="45" t="s">
        <v>164</v>
      </c>
      <c r="F13" s="45"/>
      <c r="G13" s="46">
        <v>16</v>
      </c>
      <c r="I13" s="48">
        <v>18677268</v>
      </c>
      <c r="K13" s="44">
        <v>0</v>
      </c>
      <c r="M13" s="48">
        <v>18677268</v>
      </c>
      <c r="O13" s="44">
        <v>0</v>
      </c>
    </row>
    <row r="14" spans="1:15" ht="21" customHeight="1">
      <c r="A14" s="45" t="s">
        <v>59</v>
      </c>
      <c r="F14" s="45"/>
      <c r="I14" s="78">
        <v>13146727</v>
      </c>
      <c r="J14" s="49"/>
      <c r="K14" s="79">
        <v>14460765</v>
      </c>
      <c r="L14" s="80"/>
      <c r="M14" s="78">
        <v>13146727</v>
      </c>
      <c r="N14" s="80"/>
      <c r="O14" s="79">
        <v>14460765</v>
      </c>
    </row>
    <row r="15" spans="1:15" ht="6" customHeight="1">
      <c r="F15" s="45"/>
      <c r="G15" s="52"/>
      <c r="H15" s="52"/>
      <c r="I15" s="48"/>
      <c r="M15" s="48"/>
    </row>
    <row r="16" spans="1:15" ht="21" customHeight="1">
      <c r="A16" s="37" t="s">
        <v>60</v>
      </c>
      <c r="F16" s="45"/>
      <c r="I16" s="58">
        <f>SUM(I10:I15)</f>
        <v>1398844096</v>
      </c>
      <c r="K16" s="57">
        <f>SUM(K10:K15)</f>
        <v>1796520640</v>
      </c>
      <c r="M16" s="58">
        <f>SUM(M10:M15)</f>
        <v>1398844096</v>
      </c>
      <c r="O16" s="57">
        <f>SUM(O10:O15)</f>
        <v>1796520640</v>
      </c>
    </row>
    <row r="17" spans="1:15" ht="11.1" customHeight="1">
      <c r="A17" s="37"/>
      <c r="F17" s="45"/>
      <c r="I17" s="48"/>
      <c r="M17" s="48"/>
    </row>
    <row r="18" spans="1:15" ht="21" customHeight="1">
      <c r="A18" s="45" t="s">
        <v>61</v>
      </c>
      <c r="F18" s="45"/>
      <c r="G18" s="52"/>
      <c r="H18" s="52"/>
      <c r="I18" s="81">
        <v>-561460852</v>
      </c>
      <c r="J18" s="51"/>
      <c r="K18" s="82">
        <v>-475651409</v>
      </c>
      <c r="M18" s="81">
        <v>-561460852</v>
      </c>
      <c r="O18" s="82">
        <v>-475651409</v>
      </c>
    </row>
    <row r="19" spans="1:15" ht="21" customHeight="1">
      <c r="A19" s="45" t="s">
        <v>62</v>
      </c>
      <c r="F19" s="45"/>
      <c r="G19" s="52"/>
      <c r="H19" s="52"/>
      <c r="I19" s="81">
        <v>-404448985</v>
      </c>
      <c r="J19" s="51"/>
      <c r="K19" s="82">
        <v>-914020880</v>
      </c>
      <c r="M19" s="81">
        <v>-404448985</v>
      </c>
      <c r="O19" s="82">
        <v>-914020880</v>
      </c>
    </row>
    <row r="20" spans="1:15" ht="21" customHeight="1">
      <c r="A20" s="45" t="s">
        <v>63</v>
      </c>
      <c r="F20" s="45"/>
      <c r="G20" s="52"/>
      <c r="H20" s="52"/>
      <c r="I20" s="81">
        <v>-40495774</v>
      </c>
      <c r="K20" s="82">
        <v>-46665719</v>
      </c>
      <c r="M20" s="81">
        <v>-40495774</v>
      </c>
      <c r="O20" s="82">
        <v>-46665719</v>
      </c>
    </row>
    <row r="21" spans="1:15" ht="21" customHeight="1">
      <c r="A21" s="45" t="s">
        <v>64</v>
      </c>
      <c r="F21" s="45"/>
      <c r="G21" s="52"/>
      <c r="H21" s="52"/>
      <c r="I21" s="81">
        <v>-39055325</v>
      </c>
      <c r="K21" s="82">
        <v>-41432524</v>
      </c>
      <c r="M21" s="81">
        <v>-39055325</v>
      </c>
      <c r="N21" s="82"/>
      <c r="O21" s="82">
        <v>-41432524</v>
      </c>
    </row>
    <row r="22" spans="1:15" ht="21" customHeight="1">
      <c r="A22" s="45" t="s">
        <v>65</v>
      </c>
      <c r="F22" s="45"/>
      <c r="G22" s="52"/>
      <c r="H22" s="52"/>
      <c r="I22" s="81">
        <v>-46272583</v>
      </c>
      <c r="J22" s="45"/>
      <c r="K22" s="82">
        <v>-47731766</v>
      </c>
      <c r="L22" s="45"/>
      <c r="M22" s="81">
        <v>-46272583</v>
      </c>
      <c r="N22" s="45"/>
      <c r="O22" s="82">
        <v>-47731766</v>
      </c>
    </row>
    <row r="23" spans="1:15" ht="21" customHeight="1">
      <c r="A23" s="83" t="s">
        <v>66</v>
      </c>
      <c r="F23" s="45"/>
      <c r="G23" s="52"/>
      <c r="H23" s="52"/>
      <c r="I23" s="84">
        <v>-115402887</v>
      </c>
      <c r="J23" s="45"/>
      <c r="K23" s="85">
        <v>-94736335</v>
      </c>
      <c r="L23" s="45"/>
      <c r="M23" s="84">
        <v>-115402887</v>
      </c>
      <c r="N23" s="45"/>
      <c r="O23" s="85">
        <v>-94736335</v>
      </c>
    </row>
    <row r="24" spans="1:15" ht="6" customHeight="1">
      <c r="F24" s="45"/>
      <c r="G24" s="52"/>
      <c r="H24" s="52"/>
      <c r="I24" s="48"/>
      <c r="M24" s="48"/>
    </row>
    <row r="25" spans="1:15" ht="21" customHeight="1">
      <c r="A25" s="37" t="s">
        <v>67</v>
      </c>
      <c r="F25" s="45"/>
      <c r="I25" s="58">
        <f>SUM(I18:I24)</f>
        <v>-1207136406</v>
      </c>
      <c r="K25" s="57">
        <f>SUM(K18:K24)</f>
        <v>-1620238633</v>
      </c>
      <c r="M25" s="58">
        <f>SUM(M18:M24)</f>
        <v>-1207136406</v>
      </c>
      <c r="O25" s="57">
        <f>SUM(O18:O24)</f>
        <v>-1620238633</v>
      </c>
    </row>
    <row r="26" spans="1:15" ht="11.1" customHeight="1">
      <c r="A26" s="37"/>
      <c r="F26" s="45"/>
      <c r="I26" s="48"/>
      <c r="M26" s="48"/>
    </row>
    <row r="27" spans="1:15" ht="21" customHeight="1">
      <c r="A27" s="37" t="s">
        <v>147</v>
      </c>
      <c r="B27" s="37"/>
      <c r="F27" s="45"/>
      <c r="I27" s="48"/>
      <c r="J27" s="45"/>
      <c r="K27" s="45"/>
      <c r="L27" s="45"/>
      <c r="M27" s="48"/>
      <c r="N27" s="45"/>
      <c r="O27" s="45"/>
    </row>
    <row r="28" spans="1:15" ht="21" customHeight="1">
      <c r="A28" s="37"/>
      <c r="B28" s="37" t="s">
        <v>149</v>
      </c>
      <c r="F28" s="45"/>
      <c r="I28" s="48">
        <f>I16+I25</f>
        <v>191707690</v>
      </c>
      <c r="K28" s="44">
        <f>K16+K25</f>
        <v>176282007</v>
      </c>
      <c r="M28" s="48">
        <f>M16+M25</f>
        <v>191707690</v>
      </c>
      <c r="O28" s="44">
        <f>O16+O25</f>
        <v>176282007</v>
      </c>
    </row>
    <row r="29" spans="1:15" ht="21" customHeight="1">
      <c r="A29" s="45" t="s">
        <v>68</v>
      </c>
      <c r="F29" s="45"/>
      <c r="G29" s="52">
        <v>11</v>
      </c>
      <c r="I29" s="58">
        <v>-5508269</v>
      </c>
      <c r="K29" s="86">
        <v>-6836718</v>
      </c>
      <c r="M29" s="87">
        <v>0</v>
      </c>
      <c r="O29" s="86">
        <v>0</v>
      </c>
    </row>
    <row r="30" spans="1:15" ht="11.1" customHeight="1">
      <c r="A30" s="37"/>
      <c r="F30" s="45"/>
      <c r="I30" s="48"/>
      <c r="M30" s="48"/>
    </row>
    <row r="31" spans="1:15" ht="21" customHeight="1">
      <c r="A31" s="88" t="s">
        <v>69</v>
      </c>
      <c r="F31" s="45"/>
      <c r="I31" s="48">
        <f>I28+I29</f>
        <v>186199421</v>
      </c>
      <c r="K31" s="44">
        <f>K28+K29</f>
        <v>169445289</v>
      </c>
      <c r="M31" s="48">
        <f>M28+M29</f>
        <v>191707690</v>
      </c>
      <c r="O31" s="44">
        <f>O28+O29</f>
        <v>176282007</v>
      </c>
    </row>
    <row r="32" spans="1:15" ht="21" customHeight="1">
      <c r="A32" s="45" t="s">
        <v>70</v>
      </c>
      <c r="F32" s="45"/>
      <c r="G32" s="46">
        <v>18</v>
      </c>
      <c r="I32" s="68">
        <v>-38352951</v>
      </c>
      <c r="J32" s="55"/>
      <c r="K32" s="89">
        <v>-35131948</v>
      </c>
      <c r="L32" s="55"/>
      <c r="M32" s="68">
        <v>-38352951</v>
      </c>
      <c r="N32" s="55"/>
      <c r="O32" s="89">
        <v>-35131948</v>
      </c>
    </row>
    <row r="33" spans="1:15" ht="6" customHeight="1">
      <c r="A33" s="37"/>
      <c r="F33" s="45"/>
      <c r="I33" s="48"/>
      <c r="M33" s="48"/>
    </row>
    <row r="34" spans="1:15" ht="21" customHeight="1">
      <c r="A34" s="37" t="s">
        <v>71</v>
      </c>
      <c r="F34" s="45"/>
      <c r="I34" s="68">
        <f>I31+I32</f>
        <v>147846470</v>
      </c>
      <c r="K34" s="69">
        <f>K31+K32</f>
        <v>134313341</v>
      </c>
      <c r="M34" s="68">
        <f>M31+M32</f>
        <v>153354739</v>
      </c>
      <c r="O34" s="69">
        <f>O31+O32</f>
        <v>141150059</v>
      </c>
    </row>
    <row r="35" spans="1:15" ht="6" customHeight="1">
      <c r="I35" s="48"/>
      <c r="M35" s="48"/>
    </row>
    <row r="36" spans="1:15" s="37" customFormat="1" ht="21" customHeight="1">
      <c r="A36" s="90" t="s">
        <v>72</v>
      </c>
      <c r="G36" s="46"/>
      <c r="H36" s="7"/>
      <c r="I36" s="68">
        <v>0</v>
      </c>
      <c r="J36" s="55"/>
      <c r="K36" s="69">
        <v>0</v>
      </c>
      <c r="L36" s="55"/>
      <c r="M36" s="68">
        <v>0</v>
      </c>
      <c r="N36" s="55"/>
      <c r="O36" s="69">
        <v>0</v>
      </c>
    </row>
    <row r="37" spans="1:15" ht="6" customHeight="1">
      <c r="F37" s="45"/>
      <c r="G37" s="52"/>
      <c r="H37" s="52"/>
      <c r="I37" s="48"/>
      <c r="M37" s="48"/>
    </row>
    <row r="38" spans="1:15" ht="21" customHeight="1" thickBot="1">
      <c r="A38" s="37" t="s">
        <v>73</v>
      </c>
      <c r="F38" s="45"/>
      <c r="I38" s="64">
        <f>SUM(I34,I36)</f>
        <v>147846470</v>
      </c>
      <c r="J38" s="55"/>
      <c r="K38" s="63">
        <f>SUM(K34,K36)</f>
        <v>134313341</v>
      </c>
      <c r="L38" s="55"/>
      <c r="M38" s="64">
        <f>SUM(M34,M36)</f>
        <v>153354739</v>
      </c>
      <c r="N38" s="55"/>
      <c r="O38" s="63">
        <f>SUM(O34,O36)</f>
        <v>141150059</v>
      </c>
    </row>
    <row r="39" spans="1:15" ht="11.1" customHeight="1" thickTop="1">
      <c r="F39" s="45"/>
      <c r="I39" s="48"/>
      <c r="M39" s="48"/>
    </row>
    <row r="40" spans="1:15" ht="21" customHeight="1">
      <c r="A40" s="9" t="s">
        <v>74</v>
      </c>
      <c r="B40" s="33"/>
      <c r="C40" s="33"/>
      <c r="F40" s="45"/>
      <c r="G40" s="52"/>
      <c r="H40" s="52"/>
      <c r="I40" s="74"/>
      <c r="K40" s="51"/>
      <c r="M40" s="74"/>
      <c r="O40" s="51"/>
    </row>
    <row r="41" spans="1:15" ht="6" customHeight="1">
      <c r="A41" s="9"/>
      <c r="B41" s="33"/>
      <c r="C41" s="33"/>
      <c r="F41" s="45"/>
      <c r="G41" s="52"/>
      <c r="H41" s="52"/>
      <c r="I41" s="74"/>
      <c r="K41" s="51"/>
      <c r="M41" s="74"/>
      <c r="O41" s="51"/>
    </row>
    <row r="42" spans="1:15" ht="21" customHeight="1">
      <c r="A42" s="33" t="s">
        <v>75</v>
      </c>
      <c r="C42" s="33"/>
      <c r="F42" s="45"/>
      <c r="G42" s="52">
        <v>9</v>
      </c>
      <c r="H42" s="52"/>
      <c r="I42" s="91">
        <f>I34/1000000000</f>
        <v>0.14784647000000001</v>
      </c>
      <c r="J42" s="55"/>
      <c r="K42" s="92">
        <f>K34/1000000000</f>
        <v>0.134313341</v>
      </c>
      <c r="L42" s="55"/>
      <c r="M42" s="91">
        <f>M34/1000000000</f>
        <v>0.15335473899999999</v>
      </c>
      <c r="N42" s="55"/>
      <c r="O42" s="92">
        <f>O34/1000000000</f>
        <v>0.14115005899999999</v>
      </c>
    </row>
    <row r="43" spans="1:15" ht="21" customHeight="1">
      <c r="A43" s="93" t="s">
        <v>76</v>
      </c>
      <c r="F43" s="45"/>
      <c r="G43" s="46">
        <v>9</v>
      </c>
      <c r="I43" s="91">
        <f>I42</f>
        <v>0.14784647000000001</v>
      </c>
      <c r="J43" s="55"/>
      <c r="K43" s="92">
        <f>K34/1000000000</f>
        <v>0.134313341</v>
      </c>
      <c r="L43" s="92"/>
      <c r="M43" s="91">
        <f>M34/1000000000</f>
        <v>0.15335473899999999</v>
      </c>
      <c r="N43" s="92"/>
      <c r="O43" s="92">
        <f>O34/1000000000</f>
        <v>0.14115005899999999</v>
      </c>
    </row>
    <row r="44" spans="1:15" ht="21" customHeight="1">
      <c r="A44" s="93"/>
      <c r="F44" s="45"/>
      <c r="I44" s="92"/>
      <c r="J44" s="55"/>
      <c r="K44" s="92"/>
      <c r="L44" s="92"/>
      <c r="M44" s="92"/>
      <c r="N44" s="92"/>
      <c r="O44" s="92"/>
    </row>
    <row r="45" spans="1:15" ht="9.75" customHeight="1">
      <c r="A45" s="93"/>
      <c r="F45" s="45"/>
      <c r="I45" s="92"/>
      <c r="J45" s="55"/>
      <c r="K45" s="92"/>
      <c r="L45" s="92"/>
      <c r="M45" s="92"/>
      <c r="N45" s="92"/>
      <c r="O45" s="92"/>
    </row>
    <row r="46" spans="1:15" ht="21.95" customHeight="1">
      <c r="A46" s="140" t="str">
        <f>'3-5'!A128:O128</f>
        <v>หมายเหตุประกอบข้อมูลทางการเงินระหว่างกาลแบบย่อในหน้า 12 ถึง 38 เป็นส่วนหนึ่งของข้อมูลทางการเงินระหว่างกาลนี้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</sheetData>
  <mergeCells count="4">
    <mergeCell ref="I5:K5"/>
    <mergeCell ref="I6:K6"/>
    <mergeCell ref="M6:O6"/>
    <mergeCell ref="A46:O4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topLeftCell="B1" zoomScale="102" zoomScaleNormal="102" zoomScaleSheetLayoutView="100" workbookViewId="0">
      <selection activeCell="A27" sqref="A27"/>
    </sheetView>
  </sheetViews>
  <sheetFormatPr defaultColWidth="9.140625" defaultRowHeight="21.75" customHeight="1"/>
  <cols>
    <col min="1" max="2" width="1.7109375" style="97" customWidth="1"/>
    <col min="3" max="3" width="44" style="97" customWidth="1"/>
    <col min="4" max="4" width="9.140625" style="95" customWidth="1"/>
    <col min="5" max="5" width="1.28515625" style="96" customWidth="1"/>
    <col min="6" max="6" width="14.7109375" style="95" customWidth="1"/>
    <col min="7" max="7" width="1.28515625" style="95" customWidth="1"/>
    <col min="8" max="8" width="14.7109375" style="95" customWidth="1"/>
    <col min="9" max="9" width="1.28515625" style="96" customWidth="1"/>
    <col min="10" max="10" width="14.7109375" style="96" customWidth="1"/>
    <col min="11" max="11" width="1.28515625" style="96" customWidth="1"/>
    <col min="12" max="12" width="14.7109375" style="96" customWidth="1"/>
    <col min="13" max="13" width="1.28515625" style="96" customWidth="1"/>
    <col min="14" max="14" width="14.7109375" style="99" customWidth="1"/>
    <col min="15" max="16384" width="9.140625" style="99"/>
  </cols>
  <sheetData>
    <row r="1" spans="1:14" ht="21.75" customHeight="1">
      <c r="A1" s="94" t="s">
        <v>0</v>
      </c>
      <c r="B1" s="94"/>
      <c r="C1" s="94"/>
      <c r="J1" s="97"/>
      <c r="L1" s="97"/>
      <c r="N1" s="98" t="s">
        <v>77</v>
      </c>
    </row>
    <row r="2" spans="1:14" ht="21.75" customHeight="1">
      <c r="A2" s="94" t="s">
        <v>78</v>
      </c>
      <c r="B2" s="94"/>
      <c r="C2" s="94"/>
      <c r="J2" s="97"/>
      <c r="L2" s="97"/>
      <c r="N2" s="94"/>
    </row>
    <row r="3" spans="1:14" ht="21.75" customHeight="1">
      <c r="A3" s="100" t="str">
        <f>'7 (9M)'!A3</f>
        <v>สำหรับงวดเก้าเดือนสิ้นสุดวันที่ 30 กันยายน พ.ศ. 2563</v>
      </c>
      <c r="B3" s="101"/>
      <c r="C3" s="101"/>
      <c r="D3" s="102"/>
      <c r="E3" s="103"/>
      <c r="F3" s="102"/>
      <c r="G3" s="102"/>
      <c r="H3" s="102"/>
      <c r="I3" s="103"/>
      <c r="J3" s="104"/>
      <c r="K3" s="103"/>
      <c r="L3" s="104"/>
      <c r="M3" s="103"/>
      <c r="N3" s="101"/>
    </row>
    <row r="4" spans="1:14" ht="9" customHeight="1">
      <c r="A4" s="94"/>
      <c r="D4" s="105"/>
      <c r="E4" s="106"/>
      <c r="F4" s="107"/>
      <c r="G4" s="107"/>
      <c r="H4" s="107"/>
      <c r="I4" s="106"/>
      <c r="J4" s="107"/>
      <c r="L4" s="107"/>
      <c r="N4" s="107"/>
    </row>
    <row r="5" spans="1:14" ht="18.75" customHeight="1">
      <c r="A5" s="94"/>
      <c r="D5" s="105"/>
      <c r="E5" s="106"/>
      <c r="F5" s="141" t="s">
        <v>79</v>
      </c>
      <c r="G5" s="141"/>
      <c r="H5" s="141"/>
      <c r="I5" s="141"/>
      <c r="J5" s="141"/>
      <c r="K5" s="141"/>
      <c r="L5" s="141"/>
      <c r="M5" s="141"/>
      <c r="N5" s="141"/>
    </row>
    <row r="6" spans="1:14" ht="18.75" customHeight="1">
      <c r="A6" s="94"/>
      <c r="D6" s="105"/>
      <c r="E6" s="106"/>
      <c r="F6" s="108"/>
      <c r="G6" s="108"/>
      <c r="H6" s="108"/>
      <c r="I6" s="108"/>
      <c r="J6" s="142" t="s">
        <v>50</v>
      </c>
      <c r="K6" s="142"/>
      <c r="L6" s="142"/>
      <c r="M6" s="108"/>
      <c r="N6" s="108"/>
    </row>
    <row r="7" spans="1:14" ht="18.75" customHeight="1">
      <c r="J7" s="106" t="s">
        <v>80</v>
      </c>
      <c r="L7" s="106"/>
      <c r="N7" s="106"/>
    </row>
    <row r="8" spans="1:14" ht="18.75" customHeight="1">
      <c r="A8" s="94"/>
      <c r="F8" s="106" t="s">
        <v>81</v>
      </c>
      <c r="G8" s="106"/>
      <c r="H8" s="106" t="s">
        <v>82</v>
      </c>
      <c r="I8" s="106"/>
      <c r="J8" s="106" t="s">
        <v>83</v>
      </c>
      <c r="K8" s="106"/>
      <c r="L8" s="106"/>
      <c r="M8" s="106"/>
      <c r="N8" s="106"/>
    </row>
    <row r="9" spans="1:14" ht="18.75" customHeight="1">
      <c r="A9" s="94"/>
      <c r="F9" s="106" t="s">
        <v>84</v>
      </c>
      <c r="G9" s="106"/>
      <c r="H9" s="106" t="s">
        <v>85</v>
      </c>
      <c r="I9" s="106"/>
      <c r="J9" s="106" t="s">
        <v>86</v>
      </c>
      <c r="K9" s="106"/>
      <c r="L9" s="106" t="s">
        <v>52</v>
      </c>
      <c r="M9" s="106"/>
      <c r="N9" s="106" t="s">
        <v>87</v>
      </c>
    </row>
    <row r="10" spans="1:14" ht="18.75" customHeight="1">
      <c r="A10" s="94"/>
      <c r="D10" s="40" t="s">
        <v>9</v>
      </c>
      <c r="F10" s="109" t="s">
        <v>10</v>
      </c>
      <c r="G10" s="110"/>
      <c r="H10" s="109" t="s">
        <v>10</v>
      </c>
      <c r="I10" s="106"/>
      <c r="J10" s="109" t="s">
        <v>10</v>
      </c>
      <c r="K10" s="106"/>
      <c r="L10" s="109" t="s">
        <v>10</v>
      </c>
      <c r="M10" s="106"/>
      <c r="N10" s="109" t="s">
        <v>10</v>
      </c>
    </row>
    <row r="11" spans="1:14" ht="5.0999999999999996" customHeight="1">
      <c r="A11" s="94"/>
      <c r="F11" s="97"/>
      <c r="G11" s="97"/>
      <c r="H11" s="97"/>
    </row>
    <row r="12" spans="1:14" ht="18.75" customHeight="1">
      <c r="A12" s="94" t="s">
        <v>89</v>
      </c>
      <c r="B12" s="111"/>
      <c r="F12" s="96">
        <v>500000000</v>
      </c>
      <c r="G12" s="107"/>
      <c r="H12" s="96">
        <v>814942915</v>
      </c>
      <c r="J12" s="107">
        <v>16510000</v>
      </c>
      <c r="L12" s="96">
        <v>266920533</v>
      </c>
      <c r="M12" s="112"/>
      <c r="N12" s="107">
        <f>SUM(F12:L12)</f>
        <v>1598373448</v>
      </c>
    </row>
    <row r="13" spans="1:14" ht="18.75" customHeight="1">
      <c r="A13" s="97" t="s">
        <v>154</v>
      </c>
      <c r="B13" s="111"/>
      <c r="F13" s="96"/>
      <c r="G13" s="107"/>
      <c r="H13" s="96"/>
      <c r="J13" s="107"/>
      <c r="M13" s="112"/>
      <c r="N13" s="107"/>
    </row>
    <row r="14" spans="1:14" ht="18.75" customHeight="1">
      <c r="A14" s="99"/>
      <c r="B14" s="111" t="s">
        <v>155</v>
      </c>
      <c r="F14" s="130">
        <v>0</v>
      </c>
      <c r="G14" s="107"/>
      <c r="H14" s="130">
        <v>0</v>
      </c>
      <c r="J14" s="130">
        <v>0</v>
      </c>
      <c r="L14" s="131">
        <v>-8443288</v>
      </c>
      <c r="M14" s="112"/>
      <c r="N14" s="130">
        <f>SUM(F14:L14)</f>
        <v>-8443288</v>
      </c>
    </row>
    <row r="15" spans="1:14" ht="5.0999999999999996" customHeight="1">
      <c r="B15" s="111"/>
      <c r="F15" s="107"/>
      <c r="G15" s="107"/>
      <c r="H15" s="107"/>
      <c r="J15" s="107"/>
      <c r="M15" s="112"/>
      <c r="N15" s="107"/>
    </row>
    <row r="16" spans="1:14" ht="18.75" customHeight="1">
      <c r="A16" s="94" t="s">
        <v>90</v>
      </c>
      <c r="B16" s="111"/>
      <c r="F16" s="107">
        <f>SUM(F12:F14)</f>
        <v>500000000</v>
      </c>
      <c r="G16" s="107"/>
      <c r="H16" s="107">
        <f>SUM(H12:H14)</f>
        <v>814942915</v>
      </c>
      <c r="J16" s="107">
        <f>SUM(J12:J14)</f>
        <v>16510000</v>
      </c>
      <c r="L16" s="107">
        <f>SUM(L12:L14)</f>
        <v>258477245</v>
      </c>
      <c r="M16" s="112"/>
      <c r="N16" s="107">
        <f>SUM(F16:L16)</f>
        <v>1589930160</v>
      </c>
    </row>
    <row r="17" spans="1:14" ht="5.0999999999999996" customHeight="1">
      <c r="A17" s="94"/>
      <c r="B17" s="111"/>
      <c r="F17" s="107"/>
      <c r="G17" s="107"/>
      <c r="H17" s="107"/>
      <c r="J17" s="107"/>
      <c r="L17" s="107"/>
      <c r="M17" s="112"/>
      <c r="N17" s="107"/>
    </row>
    <row r="18" spans="1:14" ht="18.75" customHeight="1">
      <c r="A18" s="94" t="s">
        <v>88</v>
      </c>
      <c r="B18" s="111"/>
      <c r="F18" s="96"/>
      <c r="G18" s="107"/>
      <c r="H18" s="96"/>
      <c r="J18" s="107"/>
      <c r="M18" s="112"/>
      <c r="N18" s="107"/>
    </row>
    <row r="19" spans="1:14" ht="18.75" customHeight="1">
      <c r="A19" s="97" t="s">
        <v>175</v>
      </c>
      <c r="B19" s="133"/>
      <c r="F19" s="107">
        <v>0</v>
      </c>
      <c r="G19" s="107"/>
      <c r="H19" s="107">
        <v>0</v>
      </c>
      <c r="J19" s="107">
        <v>0</v>
      </c>
      <c r="L19" s="96">
        <v>-56997805</v>
      </c>
      <c r="M19" s="112"/>
      <c r="N19" s="107">
        <f>SUM(L19:M19)</f>
        <v>-56997805</v>
      </c>
    </row>
    <row r="20" spans="1:14" ht="18.75" customHeight="1">
      <c r="A20" s="97" t="s">
        <v>73</v>
      </c>
      <c r="B20" s="111"/>
      <c r="D20" s="113"/>
      <c r="F20" s="114">
        <v>0</v>
      </c>
      <c r="G20" s="107"/>
      <c r="H20" s="114">
        <v>0</v>
      </c>
      <c r="I20" s="99"/>
      <c r="J20" s="114">
        <v>0</v>
      </c>
      <c r="K20" s="99"/>
      <c r="L20" s="114">
        <v>134313341</v>
      </c>
      <c r="M20" s="99"/>
      <c r="N20" s="114">
        <f>SUM(F20:L20)</f>
        <v>134313341</v>
      </c>
    </row>
    <row r="21" spans="1:14" ht="5.0999999999999996" customHeight="1">
      <c r="B21" s="111"/>
      <c r="F21" s="99"/>
      <c r="G21" s="99"/>
      <c r="H21" s="99"/>
      <c r="I21" s="99"/>
      <c r="J21" s="99"/>
      <c r="K21" s="99"/>
      <c r="L21" s="99"/>
      <c r="M21" s="99"/>
      <c r="N21" s="107"/>
    </row>
    <row r="22" spans="1:14" ht="18.75" customHeight="1" thickBot="1">
      <c r="A22" s="94" t="s">
        <v>168</v>
      </c>
      <c r="B22" s="115"/>
      <c r="F22" s="116">
        <f>SUM(F16:F20)</f>
        <v>500000000</v>
      </c>
      <c r="G22" s="99"/>
      <c r="H22" s="116">
        <f>SUM(H16:H20)</f>
        <v>814942915</v>
      </c>
      <c r="I22" s="99"/>
      <c r="J22" s="116">
        <f>SUM(J16:J20)</f>
        <v>16510000</v>
      </c>
      <c r="K22" s="99"/>
      <c r="L22" s="116">
        <f>SUM(L16:L20)</f>
        <v>335792781</v>
      </c>
      <c r="M22" s="99"/>
      <c r="N22" s="116">
        <f>SUM(N16:N20)</f>
        <v>1667245696</v>
      </c>
    </row>
    <row r="23" spans="1:14" ht="9.9499999999999993" customHeight="1" thickTop="1">
      <c r="A23" s="94"/>
      <c r="B23" s="115"/>
      <c r="F23" s="99"/>
      <c r="G23" s="99"/>
      <c r="H23" s="99"/>
      <c r="I23" s="99"/>
      <c r="J23" s="99"/>
      <c r="K23" s="99"/>
      <c r="L23" s="99"/>
      <c r="M23" s="99"/>
    </row>
    <row r="24" spans="1:14" ht="18.75" customHeight="1">
      <c r="A24" s="94" t="s">
        <v>140</v>
      </c>
      <c r="B24" s="111"/>
      <c r="F24" s="117">
        <v>500000000</v>
      </c>
      <c r="G24" s="107"/>
      <c r="H24" s="117">
        <v>814942915</v>
      </c>
      <c r="J24" s="118">
        <v>26110000</v>
      </c>
      <c r="L24" s="117">
        <v>370646892</v>
      </c>
      <c r="M24" s="112"/>
      <c r="N24" s="118">
        <f>SUM(F24:L24)</f>
        <v>1711699807</v>
      </c>
    </row>
    <row r="25" spans="1:14" ht="18.75" customHeight="1">
      <c r="A25" s="97" t="s">
        <v>154</v>
      </c>
      <c r="B25" s="111"/>
      <c r="F25" s="117"/>
      <c r="G25" s="107"/>
      <c r="H25" s="117"/>
      <c r="J25" s="118"/>
      <c r="L25" s="117"/>
      <c r="M25" s="112"/>
      <c r="N25" s="118"/>
    </row>
    <row r="26" spans="1:14" ht="18.75" customHeight="1">
      <c r="A26" s="99"/>
      <c r="B26" s="111" t="s">
        <v>156</v>
      </c>
      <c r="D26" s="95">
        <v>4</v>
      </c>
      <c r="F26" s="119">
        <v>0</v>
      </c>
      <c r="G26" s="107"/>
      <c r="H26" s="119">
        <v>0</v>
      </c>
      <c r="J26" s="119">
        <v>0</v>
      </c>
      <c r="L26" s="120">
        <v>-2710188</v>
      </c>
      <c r="M26" s="112"/>
      <c r="N26" s="119">
        <f>SUM(F26:L26)</f>
        <v>-2710188</v>
      </c>
    </row>
    <row r="27" spans="1:14" ht="5.0999999999999996" customHeight="1">
      <c r="B27" s="111"/>
      <c r="F27" s="118"/>
      <c r="G27" s="107"/>
      <c r="H27" s="118"/>
      <c r="J27" s="118"/>
      <c r="L27" s="117"/>
      <c r="M27" s="112"/>
      <c r="N27" s="118"/>
    </row>
    <row r="28" spans="1:14" ht="18.75" customHeight="1">
      <c r="A28" s="94" t="s">
        <v>90</v>
      </c>
      <c r="B28" s="111"/>
      <c r="F28" s="118">
        <f>SUM(F24:F26)</f>
        <v>500000000</v>
      </c>
      <c r="G28" s="107"/>
      <c r="H28" s="118">
        <f>SUM(H24:H26)</f>
        <v>814942915</v>
      </c>
      <c r="J28" s="118">
        <f>SUM(J24:J26)</f>
        <v>26110000</v>
      </c>
      <c r="L28" s="118">
        <f>SUM(L24:L26)</f>
        <v>367936704</v>
      </c>
      <c r="M28" s="112"/>
      <c r="N28" s="118">
        <f>SUM(F28:L28)</f>
        <v>1708989619</v>
      </c>
    </row>
    <row r="29" spans="1:14" ht="5.0999999999999996" customHeight="1">
      <c r="A29" s="94"/>
      <c r="B29" s="111"/>
      <c r="F29" s="118"/>
      <c r="G29" s="107"/>
      <c r="H29" s="118"/>
      <c r="J29" s="118"/>
      <c r="L29" s="118"/>
      <c r="M29" s="112"/>
      <c r="N29" s="118"/>
    </row>
    <row r="30" spans="1:14" ht="18.75" customHeight="1">
      <c r="A30" s="94" t="s">
        <v>88</v>
      </c>
      <c r="B30" s="111"/>
      <c r="F30" s="117"/>
      <c r="G30" s="107"/>
      <c r="H30" s="117"/>
      <c r="J30" s="118"/>
      <c r="L30" s="117"/>
      <c r="M30" s="112"/>
      <c r="N30" s="118"/>
    </row>
    <row r="31" spans="1:14" ht="18.75" customHeight="1">
      <c r="A31" s="97" t="s">
        <v>73</v>
      </c>
      <c r="B31" s="111"/>
      <c r="D31" s="113"/>
      <c r="F31" s="121">
        <v>0</v>
      </c>
      <c r="G31" s="107"/>
      <c r="H31" s="121">
        <v>0</v>
      </c>
      <c r="I31" s="99"/>
      <c r="J31" s="121">
        <v>0</v>
      </c>
      <c r="K31" s="99"/>
      <c r="L31" s="121">
        <f>'7 (9M)'!I38</f>
        <v>147846470</v>
      </c>
      <c r="M31" s="99"/>
      <c r="N31" s="121">
        <f>SUM(F31:L31)</f>
        <v>147846470</v>
      </c>
    </row>
    <row r="32" spans="1:14" ht="5.0999999999999996" customHeight="1">
      <c r="B32" s="111"/>
      <c r="F32" s="122"/>
      <c r="G32" s="99"/>
      <c r="H32" s="122"/>
      <c r="I32" s="99"/>
      <c r="J32" s="122"/>
      <c r="K32" s="99"/>
      <c r="L32" s="122"/>
      <c r="M32" s="99"/>
      <c r="N32" s="118"/>
    </row>
    <row r="33" spans="1:14" ht="18.75" customHeight="1" thickBot="1">
      <c r="A33" s="94" t="s">
        <v>169</v>
      </c>
      <c r="B33" s="115"/>
      <c r="F33" s="123">
        <f>SUM(F28:F31)</f>
        <v>500000000</v>
      </c>
      <c r="G33" s="99"/>
      <c r="H33" s="123">
        <f>SUM(H28:H31)</f>
        <v>814942915</v>
      </c>
      <c r="I33" s="99"/>
      <c r="J33" s="123">
        <f>SUM(J28:J31)</f>
        <v>26110000</v>
      </c>
      <c r="K33" s="99"/>
      <c r="L33" s="123">
        <f>SUM(L28:L31)</f>
        <v>515783174</v>
      </c>
      <c r="M33" s="99"/>
      <c r="N33" s="123">
        <f>SUM(N28:N31)</f>
        <v>1856836089</v>
      </c>
    </row>
    <row r="34" spans="1:14" ht="12.75" customHeight="1" thickTop="1">
      <c r="A34" s="94"/>
      <c r="B34" s="115"/>
      <c r="F34" s="99"/>
      <c r="G34" s="99"/>
      <c r="H34" s="99"/>
      <c r="I34" s="99"/>
      <c r="J34" s="99"/>
      <c r="K34" s="99"/>
      <c r="L34" s="99"/>
      <c r="M34" s="99"/>
    </row>
    <row r="35" spans="1:14" ht="21.95" customHeight="1">
      <c r="A35" s="104" t="str">
        <f>'6 (3M)'!A46:O46</f>
        <v>หมายเหตุประกอบข้อมูลทางการเงินระหว่างกาลแบบย่อในหน้า 12 ถึง 38 เป็นส่วนหนึ่งของข้อมูลทางการเงินระหว่างกาลนี้</v>
      </c>
      <c r="B35" s="104"/>
      <c r="C35" s="104"/>
      <c r="D35" s="102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</sheetData>
  <mergeCells count="2">
    <mergeCell ref="F5:N5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5"/>
  <sheetViews>
    <sheetView topLeftCell="A40" zoomScaleNormal="100" zoomScaleSheetLayoutView="100" workbookViewId="0">
      <selection activeCell="A27" sqref="A27"/>
    </sheetView>
  </sheetViews>
  <sheetFormatPr defaultColWidth="9.140625" defaultRowHeight="20.100000000000001" customHeight="1"/>
  <cols>
    <col min="1" max="2" width="1.7109375" style="97" customWidth="1"/>
    <col min="3" max="3" width="44.7109375" style="97" customWidth="1"/>
    <col min="4" max="4" width="8.42578125" style="95" customWidth="1"/>
    <col min="5" max="5" width="1.28515625" style="96" customWidth="1"/>
    <col min="6" max="6" width="14.7109375" style="95" customWidth="1"/>
    <col min="7" max="7" width="1.28515625" style="95" customWidth="1"/>
    <col min="8" max="8" width="14.7109375" style="95" customWidth="1"/>
    <col min="9" max="9" width="1.28515625" style="96" customWidth="1"/>
    <col min="10" max="10" width="14.7109375" style="96" customWidth="1"/>
    <col min="11" max="11" width="1.28515625" style="96" customWidth="1"/>
    <col min="12" max="12" width="14.7109375" style="96" customWidth="1"/>
    <col min="13" max="13" width="1.28515625" style="96" customWidth="1"/>
    <col min="14" max="14" width="14.7109375" style="99" customWidth="1"/>
    <col min="15" max="16384" width="9.140625" style="99"/>
  </cols>
  <sheetData>
    <row r="1" spans="1:14" ht="21.75" customHeight="1">
      <c r="A1" s="94" t="s">
        <v>0</v>
      </c>
      <c r="B1" s="94"/>
      <c r="C1" s="94"/>
      <c r="J1" s="97"/>
      <c r="L1" s="97"/>
      <c r="N1" s="98" t="s">
        <v>77</v>
      </c>
    </row>
    <row r="2" spans="1:14" ht="21.75" customHeight="1">
      <c r="A2" s="94" t="s">
        <v>78</v>
      </c>
      <c r="B2" s="94"/>
      <c r="C2" s="94"/>
      <c r="J2" s="97"/>
      <c r="L2" s="97"/>
      <c r="N2" s="94"/>
    </row>
    <row r="3" spans="1:14" ht="21.75" customHeight="1">
      <c r="A3" s="100" t="str">
        <f>'7 (9M)'!A3</f>
        <v>สำหรับงวดเก้าเดือนสิ้นสุดวันที่ 30 กันยายน พ.ศ. 2563</v>
      </c>
      <c r="B3" s="101"/>
      <c r="C3" s="101"/>
      <c r="D3" s="102"/>
      <c r="E3" s="103"/>
      <c r="F3" s="102"/>
      <c r="G3" s="102"/>
      <c r="H3" s="102"/>
      <c r="I3" s="103"/>
      <c r="J3" s="104"/>
      <c r="K3" s="103"/>
      <c r="L3" s="104"/>
      <c r="M3" s="103"/>
      <c r="N3" s="101"/>
    </row>
    <row r="4" spans="1:14" ht="11.25" customHeight="1">
      <c r="A4" s="94"/>
      <c r="D4" s="105"/>
      <c r="E4" s="106"/>
      <c r="F4" s="107"/>
      <c r="G4" s="107"/>
      <c r="H4" s="107"/>
      <c r="I4" s="106"/>
      <c r="J4" s="107"/>
      <c r="L4" s="107"/>
      <c r="N4" s="107"/>
    </row>
    <row r="5" spans="1:14" ht="18.75" customHeight="1">
      <c r="A5" s="94"/>
      <c r="D5" s="105"/>
      <c r="E5" s="106"/>
      <c r="F5" s="141" t="s">
        <v>4</v>
      </c>
      <c r="G5" s="141"/>
      <c r="H5" s="141"/>
      <c r="I5" s="141"/>
      <c r="J5" s="141"/>
      <c r="K5" s="141"/>
      <c r="L5" s="141"/>
      <c r="M5" s="141"/>
      <c r="N5" s="141"/>
    </row>
    <row r="6" spans="1:14" ht="18.75" customHeight="1">
      <c r="A6" s="94"/>
      <c r="D6" s="105"/>
      <c r="E6" s="106"/>
      <c r="F6" s="108"/>
      <c r="G6" s="108"/>
      <c r="H6" s="108"/>
      <c r="I6" s="108"/>
      <c r="J6" s="142" t="s">
        <v>50</v>
      </c>
      <c r="K6" s="142"/>
      <c r="L6" s="142"/>
      <c r="M6" s="108"/>
      <c r="N6" s="108"/>
    </row>
    <row r="7" spans="1:14" ht="18.75" customHeight="1">
      <c r="J7" s="106" t="s">
        <v>80</v>
      </c>
      <c r="L7" s="106"/>
      <c r="N7" s="106"/>
    </row>
    <row r="8" spans="1:14" ht="18.75" customHeight="1">
      <c r="A8" s="94"/>
      <c r="F8" s="106" t="s">
        <v>81</v>
      </c>
      <c r="G8" s="106"/>
      <c r="H8" s="106" t="s">
        <v>82</v>
      </c>
      <c r="I8" s="106"/>
      <c r="J8" s="106" t="s">
        <v>83</v>
      </c>
      <c r="K8" s="106"/>
      <c r="L8" s="106"/>
      <c r="M8" s="106"/>
      <c r="N8" s="106"/>
    </row>
    <row r="9" spans="1:14" ht="18.75" customHeight="1">
      <c r="A9" s="94"/>
      <c r="F9" s="106" t="s">
        <v>84</v>
      </c>
      <c r="G9" s="106"/>
      <c r="H9" s="106" t="s">
        <v>85</v>
      </c>
      <c r="I9" s="106"/>
      <c r="J9" s="106" t="s">
        <v>86</v>
      </c>
      <c r="K9" s="106"/>
      <c r="L9" s="106" t="s">
        <v>52</v>
      </c>
      <c r="M9" s="106"/>
      <c r="N9" s="106" t="s">
        <v>87</v>
      </c>
    </row>
    <row r="10" spans="1:14" ht="18.75" customHeight="1">
      <c r="A10" s="94"/>
      <c r="D10" s="40" t="s">
        <v>9</v>
      </c>
      <c r="F10" s="109" t="s">
        <v>10</v>
      </c>
      <c r="G10" s="110"/>
      <c r="H10" s="109" t="s">
        <v>10</v>
      </c>
      <c r="I10" s="106"/>
      <c r="J10" s="109" t="s">
        <v>10</v>
      </c>
      <c r="K10" s="106"/>
      <c r="L10" s="109" t="s">
        <v>10</v>
      </c>
      <c r="M10" s="106"/>
      <c r="N10" s="109" t="s">
        <v>10</v>
      </c>
    </row>
    <row r="11" spans="1:14" ht="5.0999999999999996" customHeight="1">
      <c r="A11" s="94"/>
      <c r="F11" s="97"/>
      <c r="G11" s="97"/>
      <c r="H11" s="97"/>
    </row>
    <row r="12" spans="1:14" ht="18.75" customHeight="1">
      <c r="A12" s="94" t="s">
        <v>89</v>
      </c>
      <c r="B12" s="111"/>
      <c r="F12" s="96">
        <v>500000000</v>
      </c>
      <c r="G12" s="107"/>
      <c r="H12" s="96">
        <v>814942915</v>
      </c>
      <c r="J12" s="107">
        <v>16510000</v>
      </c>
      <c r="L12" s="96">
        <v>288810783</v>
      </c>
      <c r="M12" s="112"/>
      <c r="N12" s="107">
        <f>SUM(F12:L12)</f>
        <v>1620263698</v>
      </c>
    </row>
    <row r="13" spans="1:14" ht="18.75" customHeight="1">
      <c r="A13" s="97" t="s">
        <v>154</v>
      </c>
      <c r="B13" s="111"/>
      <c r="F13" s="96"/>
      <c r="G13" s="107"/>
      <c r="H13" s="96"/>
      <c r="J13" s="107"/>
      <c r="M13" s="112"/>
      <c r="N13" s="107"/>
    </row>
    <row r="14" spans="1:14" ht="18.75" customHeight="1">
      <c r="A14" s="99"/>
      <c r="B14" s="111" t="s">
        <v>155</v>
      </c>
      <c r="F14" s="130">
        <v>0</v>
      </c>
      <c r="G14" s="107"/>
      <c r="H14" s="130">
        <v>0</v>
      </c>
      <c r="J14" s="130">
        <v>0</v>
      </c>
      <c r="L14" s="131">
        <v>-8443288</v>
      </c>
      <c r="M14" s="112"/>
      <c r="N14" s="130">
        <f>SUM(F14:L14)</f>
        <v>-8443288</v>
      </c>
    </row>
    <row r="15" spans="1:14" ht="5.0999999999999996" customHeight="1">
      <c r="B15" s="111"/>
      <c r="F15" s="107"/>
      <c r="G15" s="107"/>
      <c r="H15" s="107"/>
      <c r="J15" s="107"/>
      <c r="M15" s="112"/>
      <c r="N15" s="107"/>
    </row>
    <row r="16" spans="1:14" ht="18.75" customHeight="1">
      <c r="A16" s="94" t="s">
        <v>90</v>
      </c>
      <c r="B16" s="111"/>
      <c r="F16" s="107">
        <f>SUM(F12:F14)</f>
        <v>500000000</v>
      </c>
      <c r="G16" s="107"/>
      <c r="H16" s="107">
        <f>SUM(H12:H14)</f>
        <v>814942915</v>
      </c>
      <c r="J16" s="107">
        <f>SUM(J12:J14)</f>
        <v>16510000</v>
      </c>
      <c r="L16" s="107">
        <f>SUM(L12:L14)</f>
        <v>280367495</v>
      </c>
      <c r="M16" s="112"/>
      <c r="N16" s="107">
        <f>SUM(F16:L16)</f>
        <v>1611820410</v>
      </c>
    </row>
    <row r="17" spans="1:14" ht="5.0999999999999996" customHeight="1">
      <c r="A17" s="94"/>
      <c r="B17" s="111"/>
      <c r="F17" s="96"/>
      <c r="G17" s="107"/>
      <c r="H17" s="96"/>
      <c r="J17" s="107"/>
      <c r="M17" s="112"/>
      <c r="N17" s="107"/>
    </row>
    <row r="18" spans="1:14" ht="18.75" customHeight="1">
      <c r="A18" s="94" t="s">
        <v>88</v>
      </c>
      <c r="B18" s="111"/>
      <c r="F18" s="96"/>
      <c r="G18" s="107"/>
      <c r="H18" s="96"/>
      <c r="J18" s="107"/>
      <c r="M18" s="112"/>
      <c r="N18" s="107"/>
    </row>
    <row r="19" spans="1:14" ht="18.75" customHeight="1">
      <c r="A19" s="97" t="s">
        <v>175</v>
      </c>
      <c r="B19" s="111"/>
      <c r="F19" s="107">
        <v>0</v>
      </c>
      <c r="G19" s="107"/>
      <c r="H19" s="107">
        <v>0</v>
      </c>
      <c r="J19" s="107">
        <v>0</v>
      </c>
      <c r="L19" s="96">
        <v>-56997805</v>
      </c>
      <c r="M19" s="112"/>
      <c r="N19" s="107">
        <f>SUM(L19:M19)</f>
        <v>-56997805</v>
      </c>
    </row>
    <row r="20" spans="1:14" ht="18.75" customHeight="1">
      <c r="A20" s="97" t="s">
        <v>73</v>
      </c>
      <c r="B20" s="111"/>
      <c r="D20" s="113"/>
      <c r="F20" s="114">
        <v>0</v>
      </c>
      <c r="G20" s="107"/>
      <c r="H20" s="114">
        <v>0</v>
      </c>
      <c r="I20" s="99"/>
      <c r="J20" s="114">
        <v>0</v>
      </c>
      <c r="K20" s="99"/>
      <c r="L20" s="114">
        <v>141150059</v>
      </c>
      <c r="M20" s="99"/>
      <c r="N20" s="114">
        <f>SUM(F20:L20)</f>
        <v>141150059</v>
      </c>
    </row>
    <row r="21" spans="1:14" ht="5.0999999999999996" customHeight="1">
      <c r="B21" s="111"/>
      <c r="F21" s="99"/>
      <c r="G21" s="99"/>
      <c r="H21" s="99"/>
      <c r="I21" s="99"/>
      <c r="J21" s="99"/>
      <c r="K21" s="99"/>
      <c r="L21" s="99"/>
      <c r="M21" s="99"/>
      <c r="N21" s="107"/>
    </row>
    <row r="22" spans="1:14" ht="18.75" customHeight="1" thickBot="1">
      <c r="A22" s="94" t="s">
        <v>168</v>
      </c>
      <c r="B22" s="115"/>
      <c r="F22" s="116">
        <f>SUM(F16:F20)</f>
        <v>500000000</v>
      </c>
      <c r="G22" s="99"/>
      <c r="H22" s="116">
        <f>SUM(H16:H20)</f>
        <v>814942915</v>
      </c>
      <c r="I22" s="99"/>
      <c r="J22" s="116">
        <f>SUM(J16:J20)</f>
        <v>16510000</v>
      </c>
      <c r="K22" s="99"/>
      <c r="L22" s="116">
        <f>SUM(L16:L20)</f>
        <v>364519749</v>
      </c>
      <c r="M22" s="99"/>
      <c r="N22" s="116">
        <f>SUM(N16:N20)</f>
        <v>1695972664</v>
      </c>
    </row>
    <row r="23" spans="1:14" ht="9.9499999999999993" customHeight="1" thickTop="1">
      <c r="A23" s="94"/>
      <c r="B23" s="115"/>
      <c r="F23" s="107"/>
      <c r="G23" s="107"/>
      <c r="H23" s="107"/>
      <c r="I23" s="107"/>
      <c r="J23" s="107"/>
      <c r="K23" s="107"/>
      <c r="L23" s="107"/>
      <c r="M23" s="107"/>
      <c r="N23" s="107"/>
    </row>
    <row r="24" spans="1:14" ht="18.75" customHeight="1">
      <c r="A24" s="94" t="s">
        <v>140</v>
      </c>
      <c r="B24" s="111"/>
      <c r="F24" s="117">
        <v>500000000</v>
      </c>
      <c r="G24" s="107"/>
      <c r="H24" s="117">
        <v>814942915</v>
      </c>
      <c r="J24" s="118">
        <v>26110000</v>
      </c>
      <c r="L24" s="117">
        <v>402624016</v>
      </c>
      <c r="M24" s="112"/>
      <c r="N24" s="118">
        <f>SUM(F24:L24)</f>
        <v>1743676931</v>
      </c>
    </row>
    <row r="25" spans="1:14" ht="18.75" customHeight="1">
      <c r="A25" s="97" t="s">
        <v>154</v>
      </c>
      <c r="B25" s="111"/>
      <c r="F25" s="117"/>
      <c r="G25" s="107"/>
      <c r="H25" s="117"/>
      <c r="J25" s="118"/>
      <c r="L25" s="117"/>
      <c r="M25" s="112"/>
      <c r="N25" s="118"/>
    </row>
    <row r="26" spans="1:14" ht="18.75" customHeight="1">
      <c r="A26" s="99"/>
      <c r="B26" s="111" t="s">
        <v>156</v>
      </c>
      <c r="D26" s="95">
        <v>4</v>
      </c>
      <c r="F26" s="119">
        <v>0</v>
      </c>
      <c r="G26" s="107"/>
      <c r="H26" s="119">
        <v>0</v>
      </c>
      <c r="J26" s="119">
        <v>0</v>
      </c>
      <c r="L26" s="120">
        <v>-2710188</v>
      </c>
      <c r="M26" s="112"/>
      <c r="N26" s="119">
        <f>SUM(F26:L26)</f>
        <v>-2710188</v>
      </c>
    </row>
    <row r="27" spans="1:14" ht="5.0999999999999996" customHeight="1">
      <c r="B27" s="111"/>
      <c r="F27" s="118"/>
      <c r="G27" s="107"/>
      <c r="H27" s="118"/>
      <c r="J27" s="118"/>
      <c r="L27" s="117"/>
      <c r="M27" s="112"/>
      <c r="N27" s="118"/>
    </row>
    <row r="28" spans="1:14" ht="18.75" customHeight="1">
      <c r="A28" s="94" t="s">
        <v>90</v>
      </c>
      <c r="B28" s="111"/>
      <c r="F28" s="118">
        <f>SUM(F24:F26)</f>
        <v>500000000</v>
      </c>
      <c r="G28" s="107"/>
      <c r="H28" s="118">
        <f>SUM(H24:H26)</f>
        <v>814942915</v>
      </c>
      <c r="J28" s="118">
        <f>SUM(J24:J26)</f>
        <v>26110000</v>
      </c>
      <c r="L28" s="118">
        <f>SUM(L24:L26)</f>
        <v>399913828</v>
      </c>
      <c r="M28" s="112"/>
      <c r="N28" s="118">
        <f>SUM(F28:L28)</f>
        <v>1740966743</v>
      </c>
    </row>
    <row r="29" spans="1:14" ht="5.0999999999999996" customHeight="1">
      <c r="A29" s="94"/>
      <c r="B29" s="111"/>
      <c r="F29" s="117"/>
      <c r="G29" s="107"/>
      <c r="H29" s="117"/>
      <c r="J29" s="118"/>
      <c r="L29" s="117"/>
      <c r="M29" s="112"/>
      <c r="N29" s="118"/>
    </row>
    <row r="30" spans="1:14" ht="18.75" customHeight="1">
      <c r="A30" s="94" t="s">
        <v>88</v>
      </c>
      <c r="B30" s="111"/>
      <c r="F30" s="117"/>
      <c r="G30" s="107"/>
      <c r="H30" s="117"/>
      <c r="J30" s="118"/>
      <c r="L30" s="117"/>
      <c r="M30" s="112"/>
      <c r="N30" s="118"/>
    </row>
    <row r="31" spans="1:14" ht="18.75" customHeight="1">
      <c r="A31" s="97" t="s">
        <v>73</v>
      </c>
      <c r="B31" s="111"/>
      <c r="D31" s="113"/>
      <c r="F31" s="121">
        <v>0</v>
      </c>
      <c r="G31" s="107"/>
      <c r="H31" s="121">
        <v>0</v>
      </c>
      <c r="I31" s="99"/>
      <c r="J31" s="121">
        <v>0</v>
      </c>
      <c r="K31" s="99"/>
      <c r="L31" s="121">
        <f>'7 (9M)'!M38</f>
        <v>153354739</v>
      </c>
      <c r="M31" s="99"/>
      <c r="N31" s="121">
        <f>SUM(F31:L31)</f>
        <v>153354739</v>
      </c>
    </row>
    <row r="32" spans="1:14" ht="5.0999999999999996" customHeight="1">
      <c r="B32" s="111"/>
      <c r="F32" s="122"/>
      <c r="G32" s="99"/>
      <c r="H32" s="122"/>
      <c r="I32" s="99"/>
      <c r="J32" s="122"/>
      <c r="K32" s="99"/>
      <c r="L32" s="122"/>
      <c r="M32" s="99"/>
      <c r="N32" s="118"/>
    </row>
    <row r="33" spans="1:14" ht="18.75" customHeight="1" thickBot="1">
      <c r="A33" s="94" t="s">
        <v>169</v>
      </c>
      <c r="B33" s="115"/>
      <c r="F33" s="123">
        <f>SUM(F28:F31)</f>
        <v>500000000</v>
      </c>
      <c r="G33" s="99"/>
      <c r="H33" s="123">
        <f>SUM(H28:H31)</f>
        <v>814942915</v>
      </c>
      <c r="I33" s="99"/>
      <c r="J33" s="123">
        <f>SUM(J28:J31)</f>
        <v>26110000</v>
      </c>
      <c r="K33" s="99"/>
      <c r="L33" s="123">
        <f>SUM(L28:L31)</f>
        <v>553268567</v>
      </c>
      <c r="M33" s="99"/>
      <c r="N33" s="123">
        <f>SUM(N28:N31)</f>
        <v>1894321482</v>
      </c>
    </row>
    <row r="34" spans="1:14" ht="11.25" customHeight="1" thickTop="1">
      <c r="A34" s="94"/>
      <c r="B34" s="115"/>
      <c r="F34" s="99"/>
      <c r="G34" s="99"/>
      <c r="H34" s="99"/>
      <c r="I34" s="99"/>
      <c r="J34" s="99"/>
      <c r="K34" s="99"/>
      <c r="L34" s="99"/>
      <c r="M34" s="99"/>
    </row>
    <row r="35" spans="1:14" ht="21.95" customHeight="1">
      <c r="A35" s="104" t="str">
        <f>'6 (3M)'!A46:O46</f>
        <v>หมายเหตุประกอบข้อมูลทางการเงินระหว่างกาลแบบย่อในหน้า 12 ถึง 38 เป็นส่วนหนึ่งของข้อมูลทางการเงินระหว่างกาลนี้</v>
      </c>
      <c r="B35" s="104"/>
      <c r="C35" s="104"/>
      <c r="D35" s="102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</sheetData>
  <mergeCells count="2">
    <mergeCell ref="F5:N5"/>
    <mergeCell ref="J6:L6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2"/>
  <sheetViews>
    <sheetView tabSelected="1" topLeftCell="A16" zoomScale="102" zoomScaleNormal="102" zoomScaleSheetLayoutView="85" workbookViewId="0">
      <selection activeCell="B17" sqref="B17"/>
    </sheetView>
  </sheetViews>
  <sheetFormatPr defaultColWidth="9.140625" defaultRowHeight="20.100000000000001" customHeight="1"/>
  <cols>
    <col min="1" max="3" width="1.42578125" style="1" customWidth="1"/>
    <col min="4" max="4" width="37" style="1" customWidth="1"/>
    <col min="5" max="5" width="7.42578125" style="2" customWidth="1"/>
    <col min="6" max="6" width="0.5703125" style="1" customWidth="1"/>
    <col min="7" max="7" width="13.42578125" style="14" customWidth="1"/>
    <col min="8" max="8" width="0.5703125" style="1" customWidth="1"/>
    <col min="9" max="9" width="12.7109375" style="14" customWidth="1"/>
    <col min="10" max="10" width="0.5703125" style="1" customWidth="1"/>
    <col min="11" max="11" width="13.28515625" style="14" bestFit="1" customWidth="1"/>
    <col min="12" max="12" width="0.5703125" style="1" customWidth="1"/>
    <col min="13" max="13" width="12.7109375" style="14" customWidth="1"/>
    <col min="14" max="16384" width="9.140625" style="4"/>
  </cols>
  <sheetData>
    <row r="1" spans="1:13" ht="20.100000000000001" customHeight="1">
      <c r="A1" s="37" t="s">
        <v>0</v>
      </c>
      <c r="B1" s="6"/>
      <c r="C1" s="6"/>
      <c r="D1" s="6"/>
      <c r="H1" s="13"/>
      <c r="I1" s="98"/>
      <c r="L1" s="13"/>
      <c r="M1" s="98" t="s">
        <v>5</v>
      </c>
    </row>
    <row r="2" spans="1:13" ht="20.100000000000001" customHeight="1">
      <c r="A2" s="6" t="s">
        <v>91</v>
      </c>
      <c r="B2" s="6"/>
      <c r="C2" s="6"/>
      <c r="D2" s="6"/>
      <c r="H2" s="13"/>
      <c r="L2" s="13"/>
    </row>
    <row r="3" spans="1:13" ht="22.5" customHeight="1">
      <c r="A3" s="125" t="str">
        <f>'7 (9M)'!A3</f>
        <v>สำหรับงวดเก้าเดือนสิ้นสุดวันที่ 30 กันยายน พ.ศ. 2563</v>
      </c>
      <c r="B3" s="125"/>
      <c r="C3" s="125"/>
      <c r="D3" s="125"/>
      <c r="E3" s="126"/>
      <c r="F3" s="127"/>
      <c r="G3" s="128"/>
      <c r="H3" s="129"/>
      <c r="I3" s="128"/>
      <c r="J3" s="127"/>
      <c r="K3" s="128"/>
      <c r="L3" s="129"/>
      <c r="M3" s="128"/>
    </row>
    <row r="4" spans="1:13" ht="20.100000000000001" customHeight="1">
      <c r="H4" s="13"/>
      <c r="L4" s="13"/>
    </row>
    <row r="5" spans="1:13" ht="20.100000000000001" customHeight="1">
      <c r="G5" s="138" t="s">
        <v>2</v>
      </c>
      <c r="H5" s="138"/>
      <c r="I5" s="138"/>
      <c r="J5" s="3"/>
      <c r="K5" s="3"/>
      <c r="L5" s="3"/>
      <c r="M5" s="3"/>
    </row>
    <row r="6" spans="1:13" ht="20.100000000000001" customHeight="1">
      <c r="G6" s="136" t="s">
        <v>3</v>
      </c>
      <c r="H6" s="136"/>
      <c r="I6" s="136"/>
      <c r="J6" s="3"/>
      <c r="K6" s="137" t="s">
        <v>4</v>
      </c>
      <c r="L6" s="137"/>
      <c r="M6" s="137"/>
    </row>
    <row r="7" spans="1:13" ht="20.100000000000001" customHeight="1">
      <c r="E7" s="5"/>
      <c r="F7" s="6"/>
      <c r="G7" s="3" t="s">
        <v>139</v>
      </c>
      <c r="H7" s="3"/>
      <c r="I7" s="3" t="s">
        <v>8</v>
      </c>
      <c r="J7" s="3"/>
      <c r="K7" s="3" t="s">
        <v>139</v>
      </c>
      <c r="L7" s="3"/>
      <c r="M7" s="3" t="s">
        <v>8</v>
      </c>
    </row>
    <row r="8" spans="1:13" ht="20.100000000000001" customHeight="1">
      <c r="E8" s="32" t="s">
        <v>9</v>
      </c>
      <c r="F8" s="6"/>
      <c r="G8" s="8" t="s">
        <v>10</v>
      </c>
      <c r="H8" s="9"/>
      <c r="I8" s="8" t="s">
        <v>10</v>
      </c>
      <c r="J8" s="6"/>
      <c r="K8" s="8" t="s">
        <v>10</v>
      </c>
      <c r="L8" s="9"/>
      <c r="M8" s="8" t="s">
        <v>10</v>
      </c>
    </row>
    <row r="9" spans="1:13" ht="6" customHeight="1">
      <c r="E9" s="5"/>
      <c r="F9" s="6"/>
      <c r="G9" s="10"/>
      <c r="H9" s="9"/>
      <c r="I9" s="11"/>
      <c r="J9" s="6"/>
      <c r="K9" s="10"/>
      <c r="L9" s="9"/>
      <c r="M9" s="11"/>
    </row>
    <row r="10" spans="1:13" ht="20.100000000000001" customHeight="1">
      <c r="A10" s="6" t="s">
        <v>92</v>
      </c>
      <c r="G10" s="12"/>
      <c r="H10" s="13"/>
      <c r="K10" s="12"/>
      <c r="L10" s="13"/>
    </row>
    <row r="11" spans="1:13" ht="20.100000000000001" customHeight="1">
      <c r="A11" s="1" t="s">
        <v>69</v>
      </c>
      <c r="G11" s="15">
        <f>'7 (9M)'!I31</f>
        <v>186199421</v>
      </c>
      <c r="H11" s="16"/>
      <c r="I11" s="17">
        <f>'7 (9M)'!K31</f>
        <v>169445289</v>
      </c>
      <c r="J11" s="16"/>
      <c r="K11" s="15">
        <f>'7 (9M)'!M31</f>
        <v>191707690</v>
      </c>
      <c r="L11" s="16"/>
      <c r="M11" s="17">
        <f>'7 (9M)'!O31</f>
        <v>176282007</v>
      </c>
    </row>
    <row r="12" spans="1:13" ht="20.100000000000001" customHeight="1">
      <c r="A12" s="1" t="s">
        <v>93</v>
      </c>
      <c r="G12" s="15"/>
      <c r="H12" s="16"/>
      <c r="I12" s="17"/>
      <c r="J12" s="16"/>
      <c r="K12" s="15"/>
      <c r="M12" s="17"/>
    </row>
    <row r="13" spans="1:13" ht="20.100000000000001" customHeight="1">
      <c r="A13" s="1" t="s">
        <v>94</v>
      </c>
      <c r="G13" s="15"/>
      <c r="H13" s="16"/>
      <c r="I13" s="17"/>
      <c r="J13" s="16"/>
      <c r="K13" s="15"/>
      <c r="M13" s="17"/>
    </row>
    <row r="14" spans="1:13" ht="20.100000000000001" customHeight="1">
      <c r="A14" s="1" t="s">
        <v>44</v>
      </c>
      <c r="B14" s="18" t="s">
        <v>95</v>
      </c>
      <c r="G14" s="15">
        <v>220825073</v>
      </c>
      <c r="H14" s="16"/>
      <c r="I14" s="17">
        <v>160836562</v>
      </c>
      <c r="J14" s="16"/>
      <c r="K14" s="15">
        <v>220825073</v>
      </c>
      <c r="L14" s="16"/>
      <c r="M14" s="17">
        <v>160836562</v>
      </c>
    </row>
    <row r="15" spans="1:13" ht="20.100000000000001" customHeight="1">
      <c r="A15" s="1" t="s">
        <v>44</v>
      </c>
      <c r="B15" s="18" t="s">
        <v>96</v>
      </c>
      <c r="G15" s="15">
        <v>24646195</v>
      </c>
      <c r="H15" s="16"/>
      <c r="I15" s="17">
        <v>21210418</v>
      </c>
      <c r="J15" s="16"/>
      <c r="K15" s="15">
        <v>24646195</v>
      </c>
      <c r="L15" s="16"/>
      <c r="M15" s="17">
        <v>21210418</v>
      </c>
    </row>
    <row r="16" spans="1:13" ht="20.100000000000001" customHeight="1">
      <c r="B16" s="18" t="s">
        <v>97</v>
      </c>
      <c r="E16" s="2">
        <v>11</v>
      </c>
      <c r="G16" s="15">
        <v>5508269</v>
      </c>
      <c r="H16" s="16"/>
      <c r="I16" s="17">
        <v>6836718</v>
      </c>
      <c r="J16" s="16"/>
      <c r="K16" s="15">
        <v>0</v>
      </c>
      <c r="L16" s="16"/>
      <c r="M16" s="17" t="s">
        <v>171</v>
      </c>
    </row>
    <row r="17" spans="1:13" ht="20.100000000000001" customHeight="1">
      <c r="B17" s="135" t="s">
        <v>183</v>
      </c>
      <c r="G17" s="15">
        <v>-40913</v>
      </c>
      <c r="H17" s="16"/>
      <c r="I17" s="17">
        <v>85789</v>
      </c>
      <c r="J17" s="16"/>
      <c r="K17" s="15">
        <v>-40913</v>
      </c>
      <c r="L17" s="16"/>
      <c r="M17" s="17">
        <v>85789</v>
      </c>
    </row>
    <row r="18" spans="1:13" ht="20.100000000000001" customHeight="1">
      <c r="B18" s="135" t="s">
        <v>161</v>
      </c>
      <c r="C18" s="134"/>
      <c r="D18" s="134"/>
      <c r="G18" s="15">
        <v>1343844</v>
      </c>
      <c r="H18" s="16"/>
      <c r="I18" s="17">
        <v>712302</v>
      </c>
      <c r="J18" s="16"/>
      <c r="K18" s="15">
        <v>1343844</v>
      </c>
      <c r="L18" s="16"/>
      <c r="M18" s="17">
        <v>712302</v>
      </c>
    </row>
    <row r="19" spans="1:13" ht="20.100000000000001" customHeight="1">
      <c r="A19" s="1" t="s">
        <v>44</v>
      </c>
      <c r="B19" s="18" t="s">
        <v>98</v>
      </c>
      <c r="E19" s="19"/>
      <c r="G19" s="15">
        <v>-104239</v>
      </c>
      <c r="H19" s="16"/>
      <c r="I19" s="17">
        <v>-306654</v>
      </c>
      <c r="J19" s="16"/>
      <c r="K19" s="15">
        <v>-104239</v>
      </c>
      <c r="L19" s="16"/>
      <c r="M19" s="17">
        <v>-306654</v>
      </c>
    </row>
    <row r="20" spans="1:13" ht="20.100000000000001" customHeight="1">
      <c r="B20" s="18" t="s">
        <v>99</v>
      </c>
      <c r="E20" s="19"/>
      <c r="G20" s="15">
        <v>115402887</v>
      </c>
      <c r="H20" s="16"/>
      <c r="I20" s="17">
        <v>94736335</v>
      </c>
      <c r="J20" s="16"/>
      <c r="K20" s="15">
        <v>115402887</v>
      </c>
      <c r="L20" s="16"/>
      <c r="M20" s="17">
        <v>94736335</v>
      </c>
    </row>
    <row r="21" spans="1:13" ht="20.100000000000001" customHeight="1">
      <c r="B21" s="135" t="s">
        <v>100</v>
      </c>
      <c r="E21" s="19"/>
      <c r="G21" s="15">
        <v>2346767</v>
      </c>
      <c r="H21" s="16"/>
      <c r="I21" s="17">
        <v>2669791</v>
      </c>
      <c r="J21" s="16"/>
      <c r="K21" s="15">
        <v>2346767</v>
      </c>
      <c r="L21" s="16"/>
      <c r="M21" s="17">
        <v>2669791</v>
      </c>
    </row>
    <row r="22" spans="1:13" ht="20.100000000000001" customHeight="1">
      <c r="A22" s="1" t="s">
        <v>44</v>
      </c>
      <c r="B22" s="135" t="s">
        <v>163</v>
      </c>
      <c r="E22" s="2">
        <v>16</v>
      </c>
      <c r="G22" s="21">
        <v>-18677268</v>
      </c>
      <c r="H22" s="16"/>
      <c r="I22" s="20">
        <v>0</v>
      </c>
      <c r="J22" s="16"/>
      <c r="K22" s="21">
        <v>-18677268</v>
      </c>
      <c r="L22" s="16"/>
      <c r="M22" s="20">
        <v>0</v>
      </c>
    </row>
    <row r="23" spans="1:13" ht="8.1" customHeight="1">
      <c r="G23" s="12"/>
      <c r="H23" s="22"/>
      <c r="J23" s="22"/>
      <c r="K23" s="12"/>
    </row>
    <row r="24" spans="1:13" ht="20.100000000000001" customHeight="1">
      <c r="A24" s="4"/>
      <c r="B24" s="1" t="s">
        <v>101</v>
      </c>
      <c r="G24" s="23"/>
      <c r="H24" s="4"/>
      <c r="I24" s="4"/>
      <c r="J24" s="4"/>
      <c r="K24" s="23"/>
      <c r="M24" s="4"/>
    </row>
    <row r="25" spans="1:13" ht="20.100000000000001" customHeight="1">
      <c r="D25" s="1" t="s">
        <v>102</v>
      </c>
      <c r="G25" s="12">
        <f>SUM(G11:G22)</f>
        <v>537450036</v>
      </c>
      <c r="H25" s="24"/>
      <c r="I25" s="14">
        <f>SUM(I11:I22)</f>
        <v>456226550</v>
      </c>
      <c r="J25" s="24"/>
      <c r="K25" s="12">
        <f>SUM(K11:K22)</f>
        <v>537450036</v>
      </c>
      <c r="M25" s="14">
        <f>SUM(M11:M22)</f>
        <v>456226550</v>
      </c>
    </row>
    <row r="26" spans="1:13" ht="20.100000000000001" customHeight="1">
      <c r="B26" s="1" t="s">
        <v>103</v>
      </c>
      <c r="E26" s="5"/>
      <c r="F26" s="6"/>
      <c r="G26" s="10"/>
      <c r="H26" s="9"/>
      <c r="I26" s="11"/>
      <c r="J26" s="9"/>
      <c r="K26" s="10"/>
      <c r="L26" s="6"/>
      <c r="M26" s="11"/>
    </row>
    <row r="27" spans="1:13" ht="20.100000000000001" customHeight="1">
      <c r="B27" s="4"/>
      <c r="C27" s="4"/>
      <c r="D27" s="18" t="s">
        <v>104</v>
      </c>
      <c r="E27" s="5"/>
      <c r="F27" s="6"/>
      <c r="G27" s="15">
        <v>-101524553</v>
      </c>
      <c r="H27" s="9"/>
      <c r="I27" s="25">
        <v>-242178777</v>
      </c>
      <c r="J27" s="9"/>
      <c r="K27" s="15">
        <v>-101524553</v>
      </c>
      <c r="L27" s="9"/>
      <c r="M27" s="25">
        <v>-242178777</v>
      </c>
    </row>
    <row r="28" spans="1:13" ht="20.100000000000001" customHeight="1">
      <c r="B28" s="4"/>
      <c r="C28" s="4"/>
      <c r="D28" s="18" t="s">
        <v>132</v>
      </c>
      <c r="E28" s="5"/>
      <c r="F28" s="6"/>
      <c r="G28" s="26">
        <v>-5334438</v>
      </c>
      <c r="H28" s="9"/>
      <c r="I28" s="25">
        <v>-115071297</v>
      </c>
      <c r="J28" s="9"/>
      <c r="K28" s="26">
        <v>-5334438</v>
      </c>
      <c r="L28" s="6"/>
      <c r="M28" s="25">
        <v>-115071297</v>
      </c>
    </row>
    <row r="29" spans="1:13" ht="20.100000000000001" customHeight="1">
      <c r="B29" s="4"/>
      <c r="C29" s="4"/>
      <c r="D29" s="18" t="s">
        <v>129</v>
      </c>
      <c r="E29" s="5"/>
      <c r="F29" s="6"/>
      <c r="G29" s="15">
        <v>192248072</v>
      </c>
      <c r="H29" s="9"/>
      <c r="I29" s="25">
        <v>-509434203</v>
      </c>
      <c r="J29" s="9"/>
      <c r="K29" s="15">
        <v>192248072</v>
      </c>
      <c r="L29" s="9"/>
      <c r="M29" s="25">
        <v>-509434203</v>
      </c>
    </row>
    <row r="30" spans="1:13" ht="20.100000000000001" customHeight="1">
      <c r="B30" s="4"/>
      <c r="C30" s="4"/>
      <c r="D30" s="18" t="s">
        <v>105</v>
      </c>
      <c r="E30" s="5"/>
      <c r="F30" s="6"/>
      <c r="G30" s="15">
        <v>11765882</v>
      </c>
      <c r="H30" s="9"/>
      <c r="I30" s="25">
        <v>5132739</v>
      </c>
      <c r="J30" s="9"/>
      <c r="K30" s="15">
        <v>11765882</v>
      </c>
      <c r="L30" s="9"/>
      <c r="M30" s="25">
        <v>5132739</v>
      </c>
    </row>
    <row r="31" spans="1:13" s="27" customFormat="1" ht="20.100000000000001" customHeight="1">
      <c r="A31" s="1"/>
      <c r="B31" s="4"/>
      <c r="C31" s="4"/>
      <c r="D31" s="18" t="s">
        <v>106</v>
      </c>
      <c r="E31" s="5"/>
      <c r="F31" s="6"/>
      <c r="G31" s="26">
        <v>31191103</v>
      </c>
      <c r="H31" s="9"/>
      <c r="I31" s="25">
        <v>-43632001</v>
      </c>
      <c r="J31" s="9"/>
      <c r="K31" s="26">
        <v>31191103</v>
      </c>
      <c r="L31" s="9"/>
      <c r="M31" s="25">
        <v>-43632001</v>
      </c>
    </row>
    <row r="32" spans="1:13" s="27" customFormat="1" ht="20.100000000000001" customHeight="1">
      <c r="A32" s="1"/>
      <c r="B32" s="4"/>
      <c r="C32" s="4"/>
      <c r="D32" s="18" t="s">
        <v>130</v>
      </c>
      <c r="E32" s="5"/>
      <c r="F32" s="6"/>
      <c r="G32" s="26">
        <v>-240870134</v>
      </c>
      <c r="H32" s="9"/>
      <c r="I32" s="25">
        <v>-111550176</v>
      </c>
      <c r="J32" s="9"/>
      <c r="K32" s="26">
        <v>-240870134</v>
      </c>
      <c r="L32" s="6"/>
      <c r="M32" s="25">
        <v>-111550176</v>
      </c>
    </row>
    <row r="33" spans="1:13" s="27" customFormat="1" ht="20.100000000000001" customHeight="1">
      <c r="A33" s="1"/>
      <c r="B33" s="4"/>
      <c r="C33" s="4"/>
      <c r="D33" s="18" t="s">
        <v>107</v>
      </c>
      <c r="E33" s="5"/>
      <c r="F33" s="6"/>
      <c r="G33" s="26">
        <v>7389047</v>
      </c>
      <c r="H33" s="9"/>
      <c r="I33" s="25">
        <v>-13472742</v>
      </c>
      <c r="J33" s="9"/>
      <c r="K33" s="26">
        <v>7389047</v>
      </c>
      <c r="L33" s="9"/>
      <c r="M33" s="25">
        <v>-13472742</v>
      </c>
    </row>
    <row r="34" spans="1:13" s="27" customFormat="1" ht="20.100000000000001" customHeight="1">
      <c r="A34" s="1"/>
      <c r="B34" s="4"/>
      <c r="C34" s="4"/>
      <c r="D34" s="18" t="s">
        <v>108</v>
      </c>
      <c r="E34" s="5"/>
      <c r="F34" s="6"/>
      <c r="G34" s="15">
        <v>-80827423</v>
      </c>
      <c r="H34" s="9"/>
      <c r="I34" s="25">
        <v>38211505</v>
      </c>
      <c r="J34" s="9"/>
      <c r="K34" s="15">
        <v>-80827423</v>
      </c>
      <c r="L34" s="9"/>
      <c r="M34" s="25">
        <v>38211505</v>
      </c>
    </row>
    <row r="35" spans="1:13" s="27" customFormat="1" ht="20.100000000000001" customHeight="1">
      <c r="A35" s="1"/>
      <c r="B35" s="4"/>
      <c r="C35" s="4"/>
      <c r="D35" s="18" t="s">
        <v>109</v>
      </c>
      <c r="E35" s="5"/>
      <c r="F35" s="6"/>
      <c r="G35" s="26">
        <v>2746451</v>
      </c>
      <c r="H35" s="9"/>
      <c r="I35" s="25">
        <v>115179265</v>
      </c>
      <c r="J35" s="9"/>
      <c r="K35" s="26">
        <v>2746451</v>
      </c>
      <c r="L35" s="6"/>
      <c r="M35" s="25">
        <v>115179265</v>
      </c>
    </row>
    <row r="36" spans="1:13" s="27" customFormat="1" ht="20.100000000000001" customHeight="1">
      <c r="A36" s="1"/>
      <c r="B36" s="4"/>
      <c r="C36" s="4"/>
      <c r="D36" s="18" t="s">
        <v>110</v>
      </c>
      <c r="E36" s="5"/>
      <c r="F36" s="6"/>
      <c r="G36" s="26">
        <v>4580278</v>
      </c>
      <c r="H36" s="9"/>
      <c r="I36" s="25">
        <v>16979581</v>
      </c>
      <c r="J36" s="9"/>
      <c r="K36" s="26">
        <v>4580278</v>
      </c>
      <c r="L36" s="6"/>
      <c r="M36" s="25">
        <v>16979581</v>
      </c>
    </row>
    <row r="37" spans="1:13" s="27" customFormat="1" ht="20.100000000000001" customHeight="1">
      <c r="A37" s="1"/>
      <c r="B37" s="4"/>
      <c r="C37" s="4"/>
      <c r="D37" s="18" t="s">
        <v>158</v>
      </c>
      <c r="E37" s="5"/>
      <c r="F37" s="6"/>
      <c r="G37" s="28">
        <v>0</v>
      </c>
      <c r="H37" s="9"/>
      <c r="I37" s="29">
        <v>-58324</v>
      </c>
      <c r="J37" s="9"/>
      <c r="K37" s="28">
        <v>0</v>
      </c>
      <c r="L37" s="6"/>
      <c r="M37" s="29">
        <v>-58324</v>
      </c>
    </row>
    <row r="38" spans="1:13" s="27" customFormat="1" ht="8.1" customHeight="1">
      <c r="A38" s="4"/>
      <c r="B38" s="1"/>
      <c r="C38" s="1"/>
      <c r="D38" s="1"/>
      <c r="E38" s="5"/>
      <c r="F38" s="6"/>
      <c r="G38" s="10"/>
      <c r="H38" s="9"/>
      <c r="I38" s="11"/>
      <c r="J38" s="9"/>
      <c r="K38" s="10"/>
      <c r="L38" s="6"/>
      <c r="M38" s="11"/>
    </row>
    <row r="39" spans="1:13" s="27" customFormat="1" ht="20.100000000000001" customHeight="1">
      <c r="A39" s="4"/>
      <c r="B39" s="1" t="s">
        <v>182</v>
      </c>
      <c r="C39" s="1"/>
      <c r="D39" s="1"/>
      <c r="E39" s="5"/>
      <c r="F39" s="6"/>
      <c r="G39" s="26">
        <f>SUM(G25:G38)</f>
        <v>358814321</v>
      </c>
      <c r="H39" s="9"/>
      <c r="I39" s="25">
        <f>SUM(I25:I38)</f>
        <v>-403667880</v>
      </c>
      <c r="J39" s="9"/>
      <c r="K39" s="26">
        <f>SUM(K25:K38)</f>
        <v>358814321</v>
      </c>
      <c r="L39" s="6"/>
      <c r="M39" s="25">
        <f>SUM(M25:M38)</f>
        <v>-403667880</v>
      </c>
    </row>
    <row r="40" spans="1:13" s="27" customFormat="1" ht="20.100000000000001" customHeight="1">
      <c r="A40" s="4"/>
      <c r="D40" s="18" t="s">
        <v>111</v>
      </c>
      <c r="E40" s="5"/>
      <c r="F40" s="6"/>
      <c r="G40" s="30">
        <v>-25961557</v>
      </c>
      <c r="H40" s="9"/>
      <c r="I40" s="29">
        <v>-24704524</v>
      </c>
      <c r="J40" s="9"/>
      <c r="K40" s="30">
        <v>-25961557</v>
      </c>
      <c r="L40" s="9"/>
      <c r="M40" s="29">
        <v>-24704524</v>
      </c>
    </row>
    <row r="41" spans="1:13" s="27" customFormat="1" ht="8.1" customHeight="1">
      <c r="A41" s="4"/>
      <c r="B41" s="1"/>
      <c r="C41" s="1"/>
      <c r="D41" s="1"/>
      <c r="E41" s="5"/>
      <c r="F41" s="6"/>
      <c r="G41" s="10"/>
      <c r="H41" s="9"/>
      <c r="I41" s="11"/>
      <c r="J41" s="9"/>
      <c r="K41" s="10"/>
      <c r="L41" s="6"/>
      <c r="M41" s="11"/>
    </row>
    <row r="42" spans="1:13" s="27" customFormat="1" ht="20.100000000000001" customHeight="1">
      <c r="A42" s="132" t="s">
        <v>176</v>
      </c>
      <c r="B42" s="4"/>
      <c r="C42" s="4"/>
      <c r="E42" s="5"/>
      <c r="F42" s="6"/>
      <c r="G42" s="30">
        <f>SUM(G39:G40)</f>
        <v>332852764</v>
      </c>
      <c r="H42" s="9"/>
      <c r="I42" s="31">
        <f>SUM(I39:I40)</f>
        <v>-428372404</v>
      </c>
      <c r="J42" s="9"/>
      <c r="K42" s="30">
        <f>SUM(K39:K40)</f>
        <v>332852764</v>
      </c>
      <c r="L42" s="6"/>
      <c r="M42" s="31">
        <f>SUM(M39:M40)</f>
        <v>-428372404</v>
      </c>
    </row>
    <row r="43" spans="1:13" ht="24" customHeight="1">
      <c r="G43" s="17"/>
      <c r="H43" s="16"/>
      <c r="I43" s="17"/>
      <c r="J43" s="16"/>
      <c r="K43" s="17"/>
      <c r="M43" s="17"/>
    </row>
    <row r="44" spans="1:13" ht="15" customHeight="1">
      <c r="G44" s="17"/>
      <c r="H44" s="16"/>
      <c r="I44" s="17"/>
      <c r="J44" s="16"/>
      <c r="K44" s="17"/>
      <c r="M44" s="17"/>
    </row>
    <row r="45" spans="1:13" ht="21.95" customHeight="1">
      <c r="A45" s="143" t="str">
        <f>'3-5'!A128:O128</f>
        <v>หมายเหตุประกอบข้อมูลทางการเงินระหว่างกาลแบบย่อในหน้า 12 ถึง 38 เป็นส่วนหนึ่งของข้อมูลทางการเงินระหว่างกาลนี้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</row>
    <row r="46" spans="1:13" ht="20.100000000000001" customHeight="1">
      <c r="A46" s="6" t="s">
        <v>0</v>
      </c>
      <c r="B46" s="6"/>
      <c r="C46" s="6"/>
      <c r="D46" s="6"/>
      <c r="H46" s="13"/>
      <c r="I46" s="98"/>
      <c r="L46" s="13"/>
      <c r="M46" s="98" t="s">
        <v>5</v>
      </c>
    </row>
    <row r="47" spans="1:13" ht="20.100000000000001" customHeight="1">
      <c r="A47" s="6" t="s">
        <v>91</v>
      </c>
      <c r="B47" s="6"/>
      <c r="C47" s="6"/>
      <c r="D47" s="6"/>
      <c r="H47" s="13"/>
      <c r="L47" s="13"/>
    </row>
    <row r="48" spans="1:13" ht="24" customHeight="1">
      <c r="A48" s="125" t="str">
        <f>+A3</f>
        <v>สำหรับงวดเก้าเดือนสิ้นสุดวันที่ 30 กันยายน พ.ศ. 2563</v>
      </c>
      <c r="B48" s="125"/>
      <c r="C48" s="125"/>
      <c r="D48" s="125"/>
      <c r="E48" s="126"/>
      <c r="F48" s="127"/>
      <c r="G48" s="128"/>
      <c r="H48" s="129"/>
      <c r="I48" s="128"/>
      <c r="J48" s="127"/>
      <c r="K48" s="128"/>
      <c r="L48" s="129"/>
      <c r="M48" s="128"/>
    </row>
    <row r="49" spans="1:13" ht="16.5" customHeight="1">
      <c r="H49" s="13"/>
      <c r="L49" s="13"/>
    </row>
    <row r="50" spans="1:13" ht="20.100000000000001" customHeight="1">
      <c r="G50" s="138" t="s">
        <v>2</v>
      </c>
      <c r="H50" s="138"/>
      <c r="I50" s="138"/>
      <c r="J50" s="3"/>
      <c r="K50" s="3"/>
      <c r="L50" s="3"/>
      <c r="M50" s="3"/>
    </row>
    <row r="51" spans="1:13" ht="20.100000000000001" customHeight="1">
      <c r="G51" s="136" t="s">
        <v>3</v>
      </c>
      <c r="H51" s="136"/>
      <c r="I51" s="136"/>
      <c r="J51" s="3"/>
      <c r="K51" s="137" t="s">
        <v>4</v>
      </c>
      <c r="L51" s="137"/>
      <c r="M51" s="137"/>
    </row>
    <row r="52" spans="1:13" ht="20.100000000000001" customHeight="1">
      <c r="E52" s="5"/>
      <c r="F52" s="6"/>
      <c r="G52" s="3" t="s">
        <v>139</v>
      </c>
      <c r="H52" s="3"/>
      <c r="I52" s="3" t="s">
        <v>8</v>
      </c>
      <c r="J52" s="3"/>
      <c r="K52" s="3" t="s">
        <v>139</v>
      </c>
      <c r="L52" s="3"/>
      <c r="M52" s="3" t="s">
        <v>8</v>
      </c>
    </row>
    <row r="53" spans="1:13" ht="20.100000000000001" customHeight="1">
      <c r="E53" s="32" t="s">
        <v>9</v>
      </c>
      <c r="F53" s="6"/>
      <c r="G53" s="8" t="s">
        <v>10</v>
      </c>
      <c r="H53" s="9"/>
      <c r="I53" s="8" t="s">
        <v>10</v>
      </c>
      <c r="J53" s="6"/>
      <c r="K53" s="8" t="s">
        <v>10</v>
      </c>
      <c r="L53" s="9"/>
      <c r="M53" s="8" t="s">
        <v>10</v>
      </c>
    </row>
    <row r="54" spans="1:13" ht="6" customHeight="1">
      <c r="E54" s="5"/>
      <c r="F54" s="6"/>
      <c r="G54" s="10"/>
      <c r="H54" s="9"/>
      <c r="I54" s="11"/>
      <c r="J54" s="6"/>
      <c r="K54" s="10"/>
      <c r="L54" s="9"/>
      <c r="M54" s="11"/>
    </row>
    <row r="55" spans="1:13" s="27" customFormat="1" ht="20.100000000000001" customHeight="1">
      <c r="A55" s="6" t="s">
        <v>112</v>
      </c>
      <c r="B55" s="1"/>
      <c r="C55" s="1"/>
      <c r="D55" s="1"/>
      <c r="E55" s="5"/>
      <c r="F55" s="6"/>
      <c r="G55" s="10"/>
      <c r="H55" s="9"/>
      <c r="I55" s="11"/>
      <c r="J55" s="6"/>
      <c r="K55" s="10"/>
      <c r="L55" s="9"/>
      <c r="M55" s="11"/>
    </row>
    <row r="56" spans="1:13" s="27" customFormat="1" ht="20.100000000000001" customHeight="1">
      <c r="A56" s="6"/>
      <c r="B56" s="18" t="s">
        <v>150</v>
      </c>
      <c r="C56" s="1"/>
      <c r="D56" s="1"/>
      <c r="E56" s="5"/>
      <c r="F56" s="6"/>
      <c r="G56" s="26">
        <v>-49980024</v>
      </c>
      <c r="H56" s="33"/>
      <c r="I56" s="25">
        <v>-2000</v>
      </c>
      <c r="J56" s="1"/>
      <c r="K56" s="26">
        <v>-49980024</v>
      </c>
      <c r="L56" s="33"/>
      <c r="M56" s="25">
        <v>-2000</v>
      </c>
    </row>
    <row r="57" spans="1:13" s="27" customFormat="1" ht="20.100000000000001" customHeight="1">
      <c r="A57" s="1"/>
      <c r="B57" s="18" t="s">
        <v>113</v>
      </c>
      <c r="C57" s="1"/>
      <c r="D57" s="1"/>
      <c r="E57" s="5"/>
      <c r="F57" s="6"/>
      <c r="G57" s="26"/>
      <c r="H57" s="9"/>
      <c r="I57" s="25"/>
      <c r="J57" s="9"/>
      <c r="K57" s="26"/>
      <c r="L57" s="6"/>
      <c r="M57" s="25"/>
    </row>
    <row r="58" spans="1:13" s="27" customFormat="1" ht="20.100000000000001" customHeight="1">
      <c r="A58" s="1"/>
      <c r="C58" s="18" t="s">
        <v>142</v>
      </c>
      <c r="D58" s="1"/>
      <c r="E58" s="5"/>
      <c r="F58" s="6"/>
      <c r="G58" s="15">
        <v>-248559612</v>
      </c>
      <c r="H58" s="9"/>
      <c r="I58" s="25">
        <v>-422428564</v>
      </c>
      <c r="J58" s="9"/>
      <c r="K58" s="15">
        <v>-248559612</v>
      </c>
      <c r="L58" s="9"/>
      <c r="M58" s="25">
        <v>-422428564</v>
      </c>
    </row>
    <row r="59" spans="1:13" s="27" customFormat="1" ht="20.100000000000001" customHeight="1">
      <c r="A59" s="1"/>
      <c r="B59" s="18" t="s">
        <v>114</v>
      </c>
      <c r="C59" s="1"/>
      <c r="D59" s="1"/>
      <c r="E59" s="5"/>
      <c r="F59" s="6"/>
      <c r="G59" s="26"/>
      <c r="H59" s="9"/>
      <c r="I59" s="25"/>
      <c r="J59" s="9"/>
      <c r="K59" s="26"/>
      <c r="L59" s="6"/>
      <c r="M59" s="25"/>
    </row>
    <row r="60" spans="1:13" s="27" customFormat="1" ht="20.100000000000001" customHeight="1">
      <c r="A60" s="1"/>
      <c r="C60" s="18" t="s">
        <v>143</v>
      </c>
      <c r="D60" s="1"/>
      <c r="E60" s="5"/>
      <c r="F60" s="6"/>
      <c r="G60" s="26">
        <v>-10179000</v>
      </c>
      <c r="H60" s="9"/>
      <c r="I60" s="25">
        <v>-10511000</v>
      </c>
      <c r="J60" s="9"/>
      <c r="K60" s="26">
        <v>-10179000</v>
      </c>
      <c r="L60" s="9"/>
      <c r="M60" s="25">
        <v>-10511000</v>
      </c>
    </row>
    <row r="61" spans="1:13" s="27" customFormat="1" ht="20.100000000000001" customHeight="1">
      <c r="A61" s="1"/>
      <c r="B61" s="135" t="s">
        <v>172</v>
      </c>
      <c r="C61" s="135"/>
      <c r="D61" s="1"/>
      <c r="E61" s="5"/>
      <c r="F61" s="6"/>
      <c r="G61" s="26">
        <v>-2090000</v>
      </c>
      <c r="H61" s="9"/>
      <c r="I61" s="25">
        <v>-1219000</v>
      </c>
      <c r="J61" s="9"/>
      <c r="K61" s="26">
        <v>-2090000</v>
      </c>
      <c r="L61" s="9"/>
      <c r="M61" s="25">
        <v>-1219000</v>
      </c>
    </row>
    <row r="62" spans="1:13" s="27" customFormat="1" ht="20.100000000000001" customHeight="1">
      <c r="A62" s="1"/>
      <c r="B62" s="18" t="s">
        <v>115</v>
      </c>
      <c r="C62" s="1"/>
      <c r="D62" s="1"/>
      <c r="E62" s="5"/>
      <c r="F62" s="6"/>
      <c r="G62" s="28">
        <v>104239</v>
      </c>
      <c r="H62" s="9"/>
      <c r="I62" s="29">
        <v>306654</v>
      </c>
      <c r="J62" s="9"/>
      <c r="K62" s="28">
        <v>104239</v>
      </c>
      <c r="L62" s="9"/>
      <c r="M62" s="29">
        <v>306654</v>
      </c>
    </row>
    <row r="63" spans="1:13" s="27" customFormat="1" ht="6" customHeight="1">
      <c r="A63" s="1"/>
      <c r="B63" s="1"/>
      <c r="C63" s="1"/>
      <c r="D63" s="1"/>
      <c r="E63" s="5"/>
      <c r="F63" s="6"/>
      <c r="G63" s="10"/>
      <c r="H63" s="9"/>
      <c r="I63" s="11"/>
      <c r="J63" s="9"/>
      <c r="K63" s="10"/>
      <c r="L63" s="6"/>
      <c r="M63" s="11"/>
    </row>
    <row r="64" spans="1:13" s="27" customFormat="1" ht="20.100000000000001" customHeight="1">
      <c r="A64" s="6" t="s">
        <v>116</v>
      </c>
      <c r="B64" s="1"/>
      <c r="C64" s="1"/>
      <c r="E64" s="5"/>
      <c r="F64" s="6"/>
      <c r="G64" s="30">
        <f>SUM(G56:G62)</f>
        <v>-310704397</v>
      </c>
      <c r="H64" s="9"/>
      <c r="I64" s="31">
        <f>SUM(I56:I62)</f>
        <v>-433853910</v>
      </c>
      <c r="J64" s="9"/>
      <c r="K64" s="30">
        <f>SUM(K56:K62)</f>
        <v>-310704397</v>
      </c>
      <c r="L64" s="6"/>
      <c r="M64" s="31">
        <f>SUM(M56:M62)</f>
        <v>-433853910</v>
      </c>
    </row>
    <row r="65" spans="1:13" s="27" customFormat="1" ht="12" customHeight="1">
      <c r="A65" s="1"/>
      <c r="B65" s="1"/>
      <c r="C65" s="1"/>
      <c r="D65" s="1"/>
      <c r="E65" s="5"/>
      <c r="F65" s="6"/>
      <c r="G65" s="10"/>
      <c r="H65" s="9"/>
      <c r="I65" s="11"/>
      <c r="J65" s="9"/>
      <c r="K65" s="10"/>
      <c r="L65" s="6"/>
      <c r="M65" s="11"/>
    </row>
    <row r="66" spans="1:13" s="27" customFormat="1" ht="20.100000000000001" customHeight="1">
      <c r="A66" s="6" t="s">
        <v>117</v>
      </c>
      <c r="B66" s="1"/>
      <c r="C66" s="1"/>
      <c r="D66" s="1"/>
      <c r="E66" s="5"/>
      <c r="F66" s="6"/>
      <c r="G66" s="10"/>
      <c r="H66" s="9"/>
      <c r="I66" s="11"/>
      <c r="J66" s="9"/>
      <c r="K66" s="10"/>
      <c r="L66" s="6"/>
      <c r="M66" s="11"/>
    </row>
    <row r="67" spans="1:13" s="27" customFormat="1" ht="20.100000000000001" customHeight="1">
      <c r="A67" s="6"/>
      <c r="B67" s="18" t="s">
        <v>118</v>
      </c>
      <c r="C67" s="1"/>
      <c r="D67" s="1"/>
      <c r="E67" s="2"/>
      <c r="F67" s="6"/>
      <c r="G67" s="26">
        <v>1318262001</v>
      </c>
      <c r="H67" s="9"/>
      <c r="I67" s="25">
        <v>1885911276</v>
      </c>
      <c r="J67" s="9"/>
      <c r="K67" s="26">
        <v>1318262001</v>
      </c>
      <c r="L67" s="9"/>
      <c r="M67" s="25">
        <v>1885911276</v>
      </c>
    </row>
    <row r="68" spans="1:13" s="27" customFormat="1" ht="20.100000000000001" customHeight="1">
      <c r="A68" s="6"/>
      <c r="B68" s="18" t="s">
        <v>120</v>
      </c>
      <c r="C68" s="1"/>
      <c r="D68" s="1"/>
      <c r="E68" s="2"/>
      <c r="F68" s="6"/>
      <c r="G68" s="26">
        <v>-1314201493</v>
      </c>
      <c r="H68" s="9"/>
      <c r="I68" s="25">
        <v>-720750000</v>
      </c>
      <c r="J68" s="9"/>
      <c r="K68" s="26">
        <v>-1314201493</v>
      </c>
      <c r="L68" s="9"/>
      <c r="M68" s="25">
        <v>-720750000</v>
      </c>
    </row>
    <row r="69" spans="1:13" s="27" customFormat="1" ht="20.100000000000001" customHeight="1">
      <c r="A69" s="6"/>
      <c r="B69" s="18" t="s">
        <v>119</v>
      </c>
      <c r="C69" s="1"/>
      <c r="D69" s="1"/>
      <c r="E69" s="2"/>
      <c r="F69" s="6"/>
      <c r="G69" s="26"/>
      <c r="H69" s="9"/>
      <c r="I69" s="25"/>
      <c r="J69" s="9"/>
      <c r="K69" s="26"/>
      <c r="L69" s="9"/>
      <c r="M69" s="25"/>
    </row>
    <row r="70" spans="1:13" s="27" customFormat="1" ht="20.100000000000001" customHeight="1">
      <c r="A70" s="6"/>
      <c r="B70" s="18"/>
      <c r="D70" s="1" t="s">
        <v>157</v>
      </c>
      <c r="E70" s="2"/>
      <c r="F70" s="6"/>
      <c r="G70" s="26">
        <v>-616250</v>
      </c>
      <c r="H70" s="9"/>
      <c r="I70" s="25">
        <v>-1897000</v>
      </c>
      <c r="J70" s="9"/>
      <c r="K70" s="26">
        <v>-616250</v>
      </c>
      <c r="L70" s="9"/>
      <c r="M70" s="25">
        <v>-1897000</v>
      </c>
    </row>
    <row r="71" spans="1:13" s="27" customFormat="1" ht="20.100000000000001" customHeight="1">
      <c r="A71" s="1"/>
      <c r="B71" s="18" t="s">
        <v>144</v>
      </c>
      <c r="C71" s="1"/>
      <c r="D71" s="1"/>
      <c r="E71" s="2"/>
      <c r="F71" s="6"/>
      <c r="G71" s="15">
        <v>-55283307</v>
      </c>
      <c r="H71" s="9"/>
      <c r="I71" s="25">
        <v>-22986670</v>
      </c>
      <c r="J71" s="9"/>
      <c r="K71" s="15">
        <v>-55283307</v>
      </c>
      <c r="L71" s="9"/>
      <c r="M71" s="25">
        <v>-22986670</v>
      </c>
    </row>
    <row r="72" spans="1:13" s="27" customFormat="1" ht="20.100000000000001" customHeight="1">
      <c r="A72" s="1"/>
      <c r="B72" s="18" t="s">
        <v>121</v>
      </c>
      <c r="C72" s="1"/>
      <c r="D72" s="1"/>
      <c r="E72" s="2">
        <v>16</v>
      </c>
      <c r="F72" s="6"/>
      <c r="G72" s="15">
        <v>63054000</v>
      </c>
      <c r="H72" s="9"/>
      <c r="I72" s="25">
        <v>25000000</v>
      </c>
      <c r="J72" s="9"/>
      <c r="K72" s="15">
        <v>63054000</v>
      </c>
      <c r="L72" s="9"/>
      <c r="M72" s="25">
        <v>25000000</v>
      </c>
    </row>
    <row r="73" spans="1:13" s="27" customFormat="1" ht="20.100000000000001" customHeight="1">
      <c r="A73" s="1"/>
      <c r="B73" s="18" t="s">
        <v>122</v>
      </c>
      <c r="C73" s="18"/>
      <c r="D73" s="18"/>
      <c r="E73" s="2">
        <v>16</v>
      </c>
      <c r="F73" s="6"/>
      <c r="G73" s="15">
        <v>-129532331</v>
      </c>
      <c r="H73" s="9"/>
      <c r="I73" s="25">
        <v>-257942594</v>
      </c>
      <c r="J73" s="9"/>
      <c r="K73" s="15">
        <v>-129532331</v>
      </c>
      <c r="L73" s="9"/>
      <c r="M73" s="25">
        <v>-257942594</v>
      </c>
    </row>
    <row r="74" spans="1:13" s="27" customFormat="1" ht="20.100000000000001" customHeight="1">
      <c r="A74" s="1"/>
      <c r="B74" s="18" t="s">
        <v>159</v>
      </c>
      <c r="C74" s="18"/>
      <c r="D74" s="18"/>
      <c r="E74" s="2"/>
      <c r="F74" s="6"/>
      <c r="G74" s="15">
        <v>0</v>
      </c>
      <c r="H74" s="9"/>
      <c r="I74" s="25">
        <v>-50000</v>
      </c>
      <c r="J74" s="9"/>
      <c r="K74" s="15">
        <v>0</v>
      </c>
      <c r="L74" s="9"/>
      <c r="M74" s="25">
        <v>-50000</v>
      </c>
    </row>
    <row r="75" spans="1:13" s="27" customFormat="1" ht="20.100000000000001" customHeight="1">
      <c r="A75" s="1"/>
      <c r="B75" s="18" t="s">
        <v>123</v>
      </c>
      <c r="C75" s="18"/>
      <c r="D75" s="18"/>
      <c r="E75" s="2"/>
      <c r="F75" s="6"/>
      <c r="G75" s="12">
        <v>-114369718</v>
      </c>
      <c r="H75" s="9"/>
      <c r="I75" s="25">
        <v>-93917058</v>
      </c>
      <c r="J75" s="9"/>
      <c r="K75" s="12">
        <v>-114369718</v>
      </c>
      <c r="L75" s="9"/>
      <c r="M75" s="25">
        <v>-93917058</v>
      </c>
    </row>
    <row r="76" spans="1:13" s="27" customFormat="1" ht="20.100000000000001" customHeight="1">
      <c r="A76" s="1"/>
      <c r="B76" s="18" t="s">
        <v>160</v>
      </c>
      <c r="C76" s="18"/>
      <c r="D76" s="18"/>
      <c r="E76" s="2"/>
      <c r="F76" s="6"/>
      <c r="G76" s="21">
        <v>0</v>
      </c>
      <c r="H76" s="9"/>
      <c r="I76" s="29">
        <v>-56997805</v>
      </c>
      <c r="J76" s="9"/>
      <c r="K76" s="21">
        <v>0</v>
      </c>
      <c r="L76" s="9"/>
      <c r="M76" s="29">
        <v>-56997805</v>
      </c>
    </row>
    <row r="77" spans="1:13" s="27" customFormat="1" ht="6" customHeight="1">
      <c r="A77" s="1"/>
      <c r="B77" s="1"/>
      <c r="C77" s="1"/>
      <c r="D77" s="1"/>
      <c r="E77" s="5"/>
      <c r="F77" s="6"/>
      <c r="G77" s="10"/>
      <c r="H77" s="9"/>
      <c r="I77" s="11"/>
      <c r="J77" s="9"/>
      <c r="K77" s="10"/>
      <c r="L77" s="6"/>
      <c r="M77" s="11"/>
    </row>
    <row r="78" spans="1:13" s="27" customFormat="1" ht="20.100000000000001" customHeight="1">
      <c r="A78" s="6" t="s">
        <v>153</v>
      </c>
      <c r="B78" s="1"/>
      <c r="C78" s="1"/>
      <c r="E78" s="5"/>
      <c r="F78" s="6"/>
      <c r="G78" s="30">
        <f>SUM(G66:G77)</f>
        <v>-232687098</v>
      </c>
      <c r="H78" s="9"/>
      <c r="I78" s="31">
        <f>SUM(I66:I77)</f>
        <v>756370149</v>
      </c>
      <c r="J78" s="9"/>
      <c r="K78" s="30">
        <f>SUM(K66:K77)</f>
        <v>-232687098</v>
      </c>
      <c r="L78" s="6"/>
      <c r="M78" s="31">
        <f>SUM(M66:M77)</f>
        <v>756370149</v>
      </c>
    </row>
    <row r="79" spans="1:13" s="27" customFormat="1" ht="12" customHeight="1">
      <c r="A79" s="1"/>
      <c r="B79" s="1"/>
      <c r="C79" s="1"/>
      <c r="D79" s="1"/>
      <c r="E79" s="5"/>
      <c r="F79" s="6"/>
      <c r="G79" s="26"/>
      <c r="H79" s="33"/>
      <c r="I79" s="25"/>
      <c r="J79" s="33"/>
      <c r="K79" s="26"/>
      <c r="L79" s="6"/>
      <c r="M79" s="25"/>
    </row>
    <row r="80" spans="1:13" s="27" customFormat="1" ht="20.100000000000001" customHeight="1">
      <c r="A80" s="6" t="s">
        <v>162</v>
      </c>
      <c r="B80" s="6"/>
      <c r="C80" s="1"/>
      <c r="D80" s="1"/>
      <c r="E80" s="5"/>
      <c r="F80" s="6"/>
      <c r="G80" s="26">
        <f>G42+G64+G78</f>
        <v>-210538731</v>
      </c>
      <c r="H80" s="33"/>
      <c r="I80" s="25">
        <f>I42+I64+I78</f>
        <v>-105856165</v>
      </c>
      <c r="J80" s="33"/>
      <c r="K80" s="26">
        <f>SUM(K78,K64,K42)</f>
        <v>-210538731</v>
      </c>
      <c r="L80" s="6"/>
      <c r="M80" s="25">
        <f>SUM(M78,M64,M42)</f>
        <v>-105856165</v>
      </c>
    </row>
    <row r="81" spans="1:13" s="27" customFormat="1" ht="20.100000000000001" customHeight="1">
      <c r="A81" s="1" t="s">
        <v>124</v>
      </c>
      <c r="B81" s="1"/>
      <c r="C81" s="1"/>
      <c r="D81" s="1"/>
      <c r="E81" s="5"/>
      <c r="F81" s="6"/>
      <c r="G81" s="30">
        <v>287560458</v>
      </c>
      <c r="H81" s="9"/>
      <c r="I81" s="29">
        <v>239738937</v>
      </c>
      <c r="J81" s="9"/>
      <c r="K81" s="30">
        <v>287560458</v>
      </c>
      <c r="L81" s="9"/>
      <c r="M81" s="29">
        <v>239738937</v>
      </c>
    </row>
    <row r="82" spans="1:13" s="27" customFormat="1" ht="6" customHeight="1">
      <c r="A82" s="1"/>
      <c r="B82" s="1"/>
      <c r="C82" s="1"/>
      <c r="D82" s="1"/>
      <c r="E82" s="5"/>
      <c r="F82" s="6"/>
      <c r="G82" s="10"/>
      <c r="H82" s="9"/>
      <c r="I82" s="11"/>
      <c r="J82" s="9"/>
      <c r="K82" s="10"/>
      <c r="L82" s="6"/>
      <c r="M82" s="11"/>
    </row>
    <row r="83" spans="1:13" s="27" customFormat="1" ht="20.100000000000001" customHeight="1" thickBot="1">
      <c r="A83" s="6" t="s">
        <v>125</v>
      </c>
      <c r="B83" s="1"/>
      <c r="C83" s="1"/>
      <c r="D83" s="1"/>
      <c r="E83" s="5"/>
      <c r="F83" s="6"/>
      <c r="G83" s="34">
        <f>SUM(G80:G82)</f>
        <v>77021727</v>
      </c>
      <c r="H83" s="9"/>
      <c r="I83" s="35">
        <f>SUM(I80:I82)</f>
        <v>133882772</v>
      </c>
      <c r="J83" s="9"/>
      <c r="K83" s="34">
        <f>SUM(K80:K82)</f>
        <v>77021727</v>
      </c>
      <c r="L83" s="6"/>
      <c r="M83" s="35">
        <f>SUM(M80:M82)</f>
        <v>133882772</v>
      </c>
    </row>
    <row r="84" spans="1:13" s="27" customFormat="1" ht="9.9499999999999993" customHeight="1" thickTop="1">
      <c r="A84" s="1"/>
      <c r="B84" s="1"/>
      <c r="C84" s="1"/>
      <c r="D84" s="1"/>
      <c r="E84" s="5"/>
      <c r="F84" s="6"/>
      <c r="G84" s="10"/>
      <c r="H84" s="9"/>
      <c r="I84" s="11"/>
      <c r="J84" s="9"/>
      <c r="K84" s="10"/>
      <c r="L84" s="6"/>
      <c r="M84" s="11"/>
    </row>
    <row r="85" spans="1:13" s="27" customFormat="1" ht="20.100000000000001" customHeight="1">
      <c r="A85" s="6" t="s">
        <v>126</v>
      </c>
      <c r="B85" s="1"/>
      <c r="C85" s="1"/>
      <c r="D85" s="1"/>
      <c r="E85" s="5"/>
      <c r="F85" s="6"/>
      <c r="G85" s="10"/>
      <c r="H85" s="9"/>
      <c r="I85" s="11"/>
      <c r="J85" s="9"/>
      <c r="K85" s="10"/>
      <c r="L85" s="6"/>
      <c r="M85" s="11"/>
    </row>
    <row r="86" spans="1:13" s="27" customFormat="1" ht="20.100000000000001" customHeight="1">
      <c r="A86" s="6"/>
      <c r="B86" s="18" t="s">
        <v>152</v>
      </c>
      <c r="E86" s="5"/>
      <c r="F86" s="6"/>
      <c r="G86" s="10"/>
      <c r="H86" s="9"/>
      <c r="I86" s="11"/>
      <c r="J86" s="9"/>
      <c r="K86" s="10"/>
      <c r="L86" s="6"/>
      <c r="M86" s="11"/>
    </row>
    <row r="87" spans="1:13" s="27" customFormat="1" ht="20.100000000000001" customHeight="1">
      <c r="A87" s="1"/>
      <c r="C87" s="18" t="s">
        <v>151</v>
      </c>
      <c r="E87" s="5"/>
      <c r="F87" s="6"/>
      <c r="G87" s="26">
        <v>188413963</v>
      </c>
      <c r="H87" s="9"/>
      <c r="I87" s="25">
        <v>209877183</v>
      </c>
      <c r="J87" s="9"/>
      <c r="K87" s="26">
        <v>188413963</v>
      </c>
      <c r="L87" s="9"/>
      <c r="M87" s="25">
        <v>209877183</v>
      </c>
    </row>
    <row r="88" spans="1:13" s="27" customFormat="1" ht="20.100000000000001" customHeight="1">
      <c r="A88" s="1"/>
      <c r="B88" s="18" t="s">
        <v>127</v>
      </c>
      <c r="C88" s="1"/>
      <c r="E88" s="5"/>
      <c r="F88" s="6"/>
      <c r="G88" s="10"/>
      <c r="H88" s="9"/>
      <c r="I88" s="11"/>
      <c r="J88" s="9"/>
      <c r="K88" s="10"/>
      <c r="M88" s="11"/>
    </row>
    <row r="89" spans="1:13" s="27" customFormat="1" ht="20.100000000000001" customHeight="1">
      <c r="A89" s="1"/>
      <c r="B89" s="1"/>
      <c r="C89" s="135" t="s">
        <v>177</v>
      </c>
      <c r="E89" s="2"/>
      <c r="F89" s="6"/>
      <c r="G89" s="26">
        <v>52278208</v>
      </c>
      <c r="H89" s="9"/>
      <c r="I89" s="25">
        <v>34772888</v>
      </c>
      <c r="J89" s="9"/>
      <c r="K89" s="26">
        <v>52278208</v>
      </c>
      <c r="L89" s="9"/>
      <c r="M89" s="25">
        <v>34772888</v>
      </c>
    </row>
    <row r="90" spans="1:13" s="27" customFormat="1" ht="20.100000000000001" customHeight="1">
      <c r="A90" s="1"/>
      <c r="B90" s="1"/>
      <c r="C90" s="135"/>
      <c r="E90" s="2"/>
      <c r="F90" s="6"/>
      <c r="G90" s="25"/>
      <c r="H90" s="9"/>
      <c r="I90" s="25"/>
      <c r="J90" s="9"/>
      <c r="K90" s="25"/>
      <c r="L90" s="9"/>
      <c r="M90" s="25"/>
    </row>
    <row r="91" spans="1:13" s="27" customFormat="1" ht="15.75" customHeight="1">
      <c r="A91" s="1"/>
      <c r="B91" s="1"/>
      <c r="C91" s="18"/>
      <c r="E91" s="2"/>
      <c r="F91" s="6"/>
      <c r="G91" s="25"/>
      <c r="H91" s="9"/>
      <c r="I91" s="25"/>
      <c r="J91" s="9"/>
      <c r="K91" s="25"/>
      <c r="L91" s="9"/>
      <c r="M91" s="25"/>
    </row>
    <row r="92" spans="1:13" ht="21.95" customHeight="1">
      <c r="A92" s="143" t="str">
        <f>+A45</f>
        <v>หมายเหตุประกอบข้อมูลทางการเงินระหว่างกาลแบบย่อในหน้า 12 ถึง 38 เป็นส่วนหนึ่งของข้อมูลทางการเงินระหว่างกาลนี้</v>
      </c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</row>
  </sheetData>
  <mergeCells count="8">
    <mergeCell ref="A92:M92"/>
    <mergeCell ref="G5:I5"/>
    <mergeCell ref="G6:I6"/>
    <mergeCell ref="K6:M6"/>
    <mergeCell ref="A45:M45"/>
    <mergeCell ref="G50:I50"/>
    <mergeCell ref="G51:I51"/>
    <mergeCell ref="K51:M51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</vt:lpstr>
      <vt:lpstr>6 (3M)</vt:lpstr>
      <vt:lpstr>7 (9M)</vt:lpstr>
      <vt:lpstr>8</vt:lpstr>
      <vt:lpstr>9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Paramet Kraiwattanapong</cp:lastModifiedBy>
  <cp:lastPrinted>2020-11-10T01:41:49Z</cp:lastPrinted>
  <dcterms:created xsi:type="dcterms:W3CDTF">2001-07-25T01:57:19Z</dcterms:created>
  <dcterms:modified xsi:type="dcterms:W3CDTF">2020-11-10T02:56:29Z</dcterms:modified>
</cp:coreProperties>
</file>