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9\"/>
    </mc:Choice>
  </mc:AlternateContent>
  <xr:revisionPtr revIDLastSave="0" documentId="13_ncr:1_{A0BD3563-E77D-4FAE-A6F4-2A356FFD5144}" xr6:coauthVersionLast="45" xr6:coauthVersionMax="45" xr10:uidLastSave="{00000000-0000-0000-0000-000000000000}"/>
  <bookViews>
    <workbookView xWindow="-110" yWindow="-110" windowWidth="19420" windowHeight="10420" activeTab="4" xr2:uid="{00000000-000D-0000-FFFF-FFFF00000000}"/>
  </bookViews>
  <sheets>
    <sheet name="fs3-5" sheetId="10" r:id="rId1"/>
    <sheet name="PL-6-9" sheetId="13" r:id="rId2"/>
    <sheet name="change 10- 11" sheetId="20" r:id="rId3"/>
    <sheet name="change 12-13" sheetId="21" r:id="rId4"/>
    <sheet name="CF-14-16" sheetId="16" r:id="rId5"/>
  </sheets>
  <definedNames>
    <definedName name="_xlnm.Print_Area" localSheetId="4">'CF-14-16'!$A$1:$I$89</definedName>
    <definedName name="_xlnm.Print_Area" localSheetId="3">'change 12-13'!$A$1:$N$53</definedName>
    <definedName name="_xlnm.Print_Area" localSheetId="0">'fs3-5'!$A$1:$J$91</definedName>
    <definedName name="_xlnm.Print_Area" localSheetId="1">'PL-6-9'!$A$1:$J$106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1" i="16" l="1"/>
  <c r="L47" i="20" l="1"/>
  <c r="F86" i="10" l="1"/>
  <c r="D86" i="10"/>
  <c r="C12" i="16" l="1"/>
  <c r="C13" i="16"/>
  <c r="I88" i="16"/>
  <c r="C69" i="16"/>
  <c r="G51" i="16"/>
  <c r="P48" i="20" l="1"/>
  <c r="D52" i="13" l="1"/>
  <c r="G12" i="16" l="1"/>
  <c r="G13" i="16"/>
  <c r="L43" i="21"/>
  <c r="L39" i="21" l="1"/>
  <c r="J39" i="21"/>
  <c r="H39" i="21"/>
  <c r="F39" i="21"/>
  <c r="D39" i="21"/>
  <c r="N38" i="21"/>
  <c r="N37" i="21"/>
  <c r="R39" i="20"/>
  <c r="N39" i="20"/>
  <c r="L39" i="20"/>
  <c r="J39" i="20"/>
  <c r="H39" i="20"/>
  <c r="F39" i="20"/>
  <c r="D39" i="20"/>
  <c r="P38" i="20"/>
  <c r="T38" i="20" s="1"/>
  <c r="P37" i="20"/>
  <c r="P39" i="20" l="1"/>
  <c r="N39" i="21"/>
  <c r="T37" i="20"/>
  <c r="T39" i="20" s="1"/>
  <c r="E88" i="16" l="1"/>
  <c r="I62" i="16"/>
  <c r="I51" i="16"/>
  <c r="E62" i="16"/>
  <c r="E51" i="16"/>
  <c r="I23" i="16"/>
  <c r="I33" i="16" s="1"/>
  <c r="I35" i="16" s="1"/>
  <c r="E23" i="16"/>
  <c r="E33" i="16" s="1"/>
  <c r="E35" i="16" s="1"/>
  <c r="J49" i="21"/>
  <c r="H49" i="21"/>
  <c r="F49" i="21"/>
  <c r="D49" i="21"/>
  <c r="N48" i="21"/>
  <c r="L44" i="21"/>
  <c r="J44" i="21"/>
  <c r="H44" i="21"/>
  <c r="H51" i="21" s="1"/>
  <c r="F44" i="21"/>
  <c r="D44" i="21"/>
  <c r="N43" i="21"/>
  <c r="N44" i="21" s="1"/>
  <c r="F102" i="13"/>
  <c r="F97" i="13"/>
  <c r="J74" i="13"/>
  <c r="J66" i="13"/>
  <c r="J76" i="13" s="1"/>
  <c r="J78" i="13" s="1"/>
  <c r="J84" i="13" s="1"/>
  <c r="J95" i="13" s="1"/>
  <c r="F74" i="13"/>
  <c r="F66" i="13"/>
  <c r="F49" i="13"/>
  <c r="F44" i="13"/>
  <c r="J21" i="13"/>
  <c r="J13" i="13"/>
  <c r="F21" i="13"/>
  <c r="F13" i="13"/>
  <c r="F88" i="10"/>
  <c r="J86" i="10"/>
  <c r="J88" i="10" s="1"/>
  <c r="H86" i="10"/>
  <c r="H88" i="10" s="1"/>
  <c r="J62" i="10"/>
  <c r="H62" i="10"/>
  <c r="F62" i="10"/>
  <c r="D62" i="10"/>
  <c r="J51" i="10"/>
  <c r="J64" i="10" s="1"/>
  <c r="H51" i="10"/>
  <c r="F51" i="10"/>
  <c r="D51" i="10"/>
  <c r="J26" i="10"/>
  <c r="H26" i="10"/>
  <c r="F26" i="10"/>
  <c r="D26" i="10"/>
  <c r="J14" i="10"/>
  <c r="J28" i="10" s="1"/>
  <c r="H14" i="10"/>
  <c r="H28" i="10" s="1"/>
  <c r="F14" i="10"/>
  <c r="D14" i="10"/>
  <c r="J51" i="21" l="1"/>
  <c r="F76" i="13"/>
  <c r="F78" i="13" s="1"/>
  <c r="F84" i="13" s="1"/>
  <c r="J97" i="13"/>
  <c r="J100" i="13" s="1"/>
  <c r="J102" i="13" s="1"/>
  <c r="L20" i="21"/>
  <c r="J23" i="13"/>
  <c r="J25" i="13" s="1"/>
  <c r="J31" i="13" s="1"/>
  <c r="J42" i="13" s="1"/>
  <c r="J44" i="13" s="1"/>
  <c r="J47" i="13" s="1"/>
  <c r="J49" i="13" s="1"/>
  <c r="D51" i="21"/>
  <c r="J90" i="10"/>
  <c r="F51" i="21"/>
  <c r="E65" i="16"/>
  <c r="E68" i="16" s="1"/>
  <c r="E70" i="16" s="1"/>
  <c r="I65" i="16"/>
  <c r="I68" i="16" s="1"/>
  <c r="I70" i="16" s="1"/>
  <c r="F64" i="10"/>
  <c r="F90" i="10" s="1"/>
  <c r="F28" i="10"/>
  <c r="D88" i="10"/>
  <c r="F23" i="13"/>
  <c r="F25" i="13" s="1"/>
  <c r="F31" i="13" s="1"/>
  <c r="H64" i="10"/>
  <c r="H90" i="10" s="1"/>
  <c r="D64" i="10"/>
  <c r="D28" i="10"/>
  <c r="D90" i="10" l="1"/>
  <c r="N49" i="20"/>
  <c r="J49" i="20"/>
  <c r="H49" i="20"/>
  <c r="H51" i="20" s="1"/>
  <c r="F49" i="20"/>
  <c r="D49" i="20"/>
  <c r="T48" i="20"/>
  <c r="R49" i="20"/>
  <c r="R51" i="20" s="1"/>
  <c r="L49" i="20"/>
  <c r="R44" i="20"/>
  <c r="N44" i="20"/>
  <c r="L44" i="20"/>
  <c r="J44" i="20"/>
  <c r="H44" i="20"/>
  <c r="F44" i="20"/>
  <c r="D44" i="20"/>
  <c r="P43" i="20"/>
  <c r="T43" i="20" s="1"/>
  <c r="T44" i="20" s="1"/>
  <c r="D51" i="20" l="1"/>
  <c r="F51" i="20"/>
  <c r="J51" i="20"/>
  <c r="N51" i="20"/>
  <c r="L51" i="20"/>
  <c r="P47" i="20"/>
  <c r="P44" i="20"/>
  <c r="P21" i="20"/>
  <c r="T21" i="20" s="1"/>
  <c r="P20" i="20"/>
  <c r="P16" i="20"/>
  <c r="T16" i="20" s="1"/>
  <c r="P49" i="20" l="1"/>
  <c r="P51" i="20" s="1"/>
  <c r="T47" i="20"/>
  <c r="T20" i="20"/>
  <c r="N16" i="21" l="1"/>
  <c r="N12" i="21" l="1"/>
  <c r="T12" i="20"/>
  <c r="D97" i="13" l="1"/>
  <c r="N21" i="21"/>
  <c r="P17" i="20"/>
  <c r="T22" i="20"/>
  <c r="J22" i="21"/>
  <c r="H22" i="21"/>
  <c r="F22" i="21"/>
  <c r="D22" i="21"/>
  <c r="L17" i="21"/>
  <c r="J17" i="21"/>
  <c r="H17" i="21"/>
  <c r="F17" i="21"/>
  <c r="F24" i="21" s="1"/>
  <c r="D17" i="21"/>
  <c r="N17" i="21"/>
  <c r="R22" i="20"/>
  <c r="N22" i="20"/>
  <c r="L22" i="20"/>
  <c r="J22" i="20"/>
  <c r="H22" i="20"/>
  <c r="F22" i="20"/>
  <c r="F24" i="20" s="1"/>
  <c r="D22" i="20"/>
  <c r="R17" i="20"/>
  <c r="N17" i="20"/>
  <c r="L17" i="20"/>
  <c r="J17" i="20"/>
  <c r="H17" i="20"/>
  <c r="F17" i="20"/>
  <c r="D17" i="20"/>
  <c r="C62" i="16"/>
  <c r="C88" i="16"/>
  <c r="G62" i="16"/>
  <c r="H74" i="13"/>
  <c r="H66" i="13"/>
  <c r="H21" i="13"/>
  <c r="H13" i="13"/>
  <c r="G88" i="16"/>
  <c r="D102" i="13"/>
  <c r="D74" i="13"/>
  <c r="D66" i="13"/>
  <c r="D49" i="13"/>
  <c r="D44" i="13"/>
  <c r="D21" i="13"/>
  <c r="D13" i="13"/>
  <c r="H24" i="21"/>
  <c r="T17" i="20"/>
  <c r="P22" i="20"/>
  <c r="D24" i="21" l="1"/>
  <c r="D24" i="20"/>
  <c r="D23" i="13"/>
  <c r="D25" i="13" s="1"/>
  <c r="J24" i="21"/>
  <c r="H76" i="13"/>
  <c r="H78" i="13" s="1"/>
  <c r="H84" i="13" s="1"/>
  <c r="H95" i="13" s="1"/>
  <c r="H23" i="13"/>
  <c r="H25" i="13" s="1"/>
  <c r="H31" i="13" s="1"/>
  <c r="H42" i="13" s="1"/>
  <c r="N24" i="20"/>
  <c r="R24" i="20"/>
  <c r="L24" i="20"/>
  <c r="P24" i="20"/>
  <c r="H24" i="20"/>
  <c r="J24" i="20"/>
  <c r="T24" i="20"/>
  <c r="D76" i="13"/>
  <c r="D78" i="13" s="1"/>
  <c r="D84" i="13" s="1"/>
  <c r="C10" i="16" l="1"/>
  <c r="C23" i="16" s="1"/>
  <c r="C33" i="16" s="1"/>
  <c r="C35" i="16" s="1"/>
  <c r="C65" i="16" s="1"/>
  <c r="C68" i="16" s="1"/>
  <c r="C70" i="16" s="1"/>
  <c r="H44" i="13"/>
  <c r="H47" i="13" s="1"/>
  <c r="H49" i="13" s="1"/>
  <c r="H52" i="13"/>
  <c r="H97" i="13"/>
  <c r="H105" i="13"/>
  <c r="L47" i="21"/>
  <c r="L22" i="21"/>
  <c r="L24" i="21" s="1"/>
  <c r="N20" i="21"/>
  <c r="N22" i="21" s="1"/>
  <c r="N24" i="21" s="1"/>
  <c r="N47" i="21" l="1"/>
  <c r="N49" i="21" s="1"/>
  <c r="N51" i="21" s="1"/>
  <c r="L49" i="21"/>
  <c r="L51" i="21" s="1"/>
  <c r="H100" i="13"/>
  <c r="H102" i="13" s="1"/>
  <c r="G10" i="16"/>
  <c r="G23" i="16" s="1"/>
  <c r="G33" i="16" s="1"/>
  <c r="G35" i="16" s="1"/>
  <c r="G65" i="16" l="1"/>
  <c r="G70" i="16" s="1"/>
</calcChain>
</file>

<file path=xl/sharedStrings.xml><?xml version="1.0" encoding="utf-8"?>
<sst xmlns="http://schemas.openxmlformats.org/spreadsheetml/2006/main" count="438" uniqueCount="201">
  <si>
    <t>ทุนเรือนหุ้น</t>
  </si>
  <si>
    <t>ที่ออกและ</t>
  </si>
  <si>
    <t>กำไรสะสม</t>
  </si>
  <si>
    <t>หมายเหตุ</t>
  </si>
  <si>
    <t>สินทรัพย์</t>
  </si>
  <si>
    <t>งบการเงินรวม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</si>
  <si>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</si>
  <si>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</si>
  <si>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</si>
  <si>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</si>
  <si>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</si>
  <si>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</si>
  <si>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</si>
  <si>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</si>
  <si>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</si>
  <si>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</si>
  <si>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เงินเบิกเกินบัญชีและเงินกู้ยืมระยะสั้น 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</si>
  <si>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</si>
  <si>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</si>
  <si>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</si>
  <si>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</si>
  <si>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</si>
  <si>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</si>
  <si>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</si>
  <si>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</si>
  <si>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</si>
  <si>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</si>
  <si>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</si>
  <si>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</si>
  <si>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</si>
  <si>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ชำระแล้ว </t>
  </si>
  <si>
    <t xml:space="preserve">รวม </t>
  </si>
  <si>
    <t>ผู้ถือหุ้น</t>
  </si>
  <si>
    <t>ส่วนของ</t>
  </si>
  <si>
    <t xml:space="preserve">บริษัท ไลท์ติ้ง แอนด์ อีควิปเมนท์ จำกัด (มหาชน) และบริษัทย่อย </t>
  </si>
  <si>
    <t>บริษัท ไลท์ติ้ง แอนด์ อีควิปเมนท์ จำกัด (มหาชน) และบริษัทย่อย</t>
  </si>
  <si>
    <t xml:space="preserve">ภาษีเงินได้ </t>
  </si>
  <si>
    <t xml:space="preserve">ส่วนของ </t>
  </si>
  <si>
    <t>รวมส่วนของ</t>
  </si>
  <si>
    <t xml:space="preserve">ทุนเรือนหุ้น </t>
  </si>
  <si>
    <t xml:space="preserve">   ทุนจดทะเบียน </t>
  </si>
  <si>
    <t xml:space="preserve">   ทุนที่ออกและชำระแล้ว</t>
  </si>
  <si>
    <t>มูลค่าหุ้น</t>
  </si>
  <si>
    <t>ส่วนเกิน</t>
  </si>
  <si>
    <t>(พันบาท)</t>
  </si>
  <si>
    <t>31 ธันวาคม</t>
  </si>
  <si>
    <t xml:space="preserve">สินค้าคงเหลือ  </t>
  </si>
  <si>
    <t xml:space="preserve">ที่ดิน อาคารและอุปกรณ์  </t>
  </si>
  <si>
    <t>(ไม่ได้ตรวจสอบ)</t>
  </si>
  <si>
    <t>งบการเงินเฉพาะกิจการ</t>
  </si>
  <si>
    <t xml:space="preserve">   ยังไม่ได้จัดสรร</t>
  </si>
  <si>
    <t xml:space="preserve">ยังไม่ได้จัดสรร </t>
  </si>
  <si>
    <t>ดอกเบี้ยรับ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</si>
  <si>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</si>
  <si>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</si>
  <si>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กำไรจากอัตราแลกเปลี่ยนสุทธิ</t>
  </si>
  <si>
    <t>ค่าใช้จ่ายในการบริหาร</t>
  </si>
  <si>
    <t xml:space="preserve">   ที่ถึงกำหนดชำระภายในหนึ่งปี</t>
  </si>
  <si>
    <t>ต้นทุนทางการเงิน</t>
  </si>
  <si>
    <t>กำไรสำหรับงวด</t>
  </si>
  <si>
    <t xml:space="preserve">   จัดสรรแล้ว</t>
  </si>
  <si>
    <t xml:space="preserve">      ทุนสำรองตามกฎหมาย </t>
  </si>
  <si>
    <t>ทุนสำรอง</t>
  </si>
  <si>
    <t>ตามกฎหมาย</t>
  </si>
  <si>
    <t>งบแสดงฐานะการเงิน</t>
  </si>
  <si>
    <t>ส่วนได้เสียที่ไม่มีอำนาจควบคุม</t>
  </si>
  <si>
    <t>ค่าใช้จ่ายผลประโยชน์พนักงาน</t>
  </si>
  <si>
    <t>กำไรขาดทุนเบ็ดเสร็จสำหรับงวด</t>
  </si>
  <si>
    <t>รวมกำไรขาดทุนเบ็ดเสร็จสำหรับงวด</t>
  </si>
  <si>
    <t>ส่วนได้เสีย</t>
  </si>
  <si>
    <t>ที่ไม่มีอำนาจควบคุม</t>
  </si>
  <si>
    <t>องค์ประกอบอื่นของส่วนของผู้ถือหุ้น</t>
  </si>
  <si>
    <t>กำไรขาดทุนเบ็ดเสร็จอื่น</t>
  </si>
  <si>
    <t>กำไรต่อหุ้น</t>
  </si>
  <si>
    <t>อสังหาริมทรัพย์เพื่อการลงทุน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</si>
  <si>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</si>
  <si>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</si>
  <si>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</si>
  <si>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</si>
  <si>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</si>
  <si>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</si>
  <si>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</si>
  <si>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งบกระแสเงินสด (ไม่ได้ตรวจสอบ)</t>
  </si>
  <si>
    <t>งบแสดงการเปลี่ยนแปลงส่วนของผู้ถือหุ้น (ไม่ได้ตรวจสอบ)</t>
  </si>
  <si>
    <t>ส่วนเกินมูลค่าหุ้น</t>
  </si>
  <si>
    <t>ประมาณการหนี้สินต้นทุนการรื้อถอน</t>
  </si>
  <si>
    <t xml:space="preserve">   สินทรัพย์</t>
  </si>
  <si>
    <t>สำหรับงวดสามเดือนสิ้นสุด</t>
  </si>
  <si>
    <t>ตัดจำหน่ายภาษีเงินได้หัก ณ ที่จ่าย</t>
  </si>
  <si>
    <t>ใบสำคัญ</t>
  </si>
  <si>
    <t>แสดงสิทธิ</t>
  </si>
  <si>
    <t>รวมส่วนของบริษัทใหญ่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</si>
  <si>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</si>
  <si>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</si>
  <si>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</si>
  <si>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องค์ประกอบอื่น</t>
  </si>
  <si>
    <t>ของส่วนของผู้ถือหุ้น</t>
  </si>
  <si>
    <t>รายได้จากการขายและการให้บริการ</t>
  </si>
  <si>
    <t>ต้นทุนขายและต้นทุนการให้บริการ</t>
  </si>
  <si>
    <t>เงินลงทุนในบริษัทย่อย</t>
  </si>
  <si>
    <t>เงินฝากประจำและเงินฝากออมทรัพย์</t>
  </si>
  <si>
    <t xml:space="preserve">   วางไว้เป็นหลักประกัน</t>
  </si>
  <si>
    <t xml:space="preserve">    ส่วนเกินมูลค่าหุ้นสามัญ</t>
  </si>
  <si>
    <t>ขาดทุนจากอัตราแลกเปลี่ยนสุทธิ</t>
  </si>
  <si>
    <t>ประมาณการหนี้สินไม่หมุนเวียน</t>
  </si>
  <si>
    <t xml:space="preserve">   สำหรับผลประโยชน์พนักงาน</t>
  </si>
  <si>
    <t>กำไรก่อนภาษีเงินได้</t>
  </si>
  <si>
    <t>ค่าใช้จ่ายภาษีเงินได้</t>
  </si>
  <si>
    <t>เงินกู้ยืมระยะยาวจากสถาบันการเงิน</t>
  </si>
  <si>
    <t>การแบ่งปันกำไรขาดทุนเบ็ดเสร็จรวม</t>
  </si>
  <si>
    <t>กำไรขาดทุนเบ็ดเสร็จรวมสำหรับงวด</t>
  </si>
  <si>
    <t xml:space="preserve">    เงินปันผลให้ผู้ถือหุ้นของบริษัท</t>
  </si>
  <si>
    <t xml:space="preserve">    กำไร</t>
  </si>
  <si>
    <t xml:space="preserve">   เงินปันผลให้ผู้ถือหุ้นของบริษัท</t>
  </si>
  <si>
    <t xml:space="preserve">   กำไร</t>
  </si>
  <si>
    <t xml:space="preserve">   กำไรขาดทุนเบ็ดเสร็จอื่น</t>
  </si>
  <si>
    <t>ใบสำคัญแสดงสิทธิที่จะซื้อหุ้นซึ่งไม่ได้ใช้สิทธิ</t>
  </si>
  <si>
    <t>30 กันยายน</t>
  </si>
  <si>
    <t>วันที่ 30 กันยายน</t>
  </si>
  <si>
    <t>สำหรับงวดเก้าเดือนสิ้นสุด</t>
  </si>
  <si>
    <t>รายละเอียดที่ดิน อาคารและอุปกรณ์ที่ซื้อมา</t>
  </si>
  <si>
    <t xml:space="preserve">   ในระหว่างงวดมีดังนี้</t>
  </si>
  <si>
    <t>เจ้าหนี้หมุนเวียนอื่น - ซื้ออาคารและอุปกรณ์เพิ่มขึ้น (ลดลง)</t>
  </si>
  <si>
    <t>ที่ดิน อาคารและอุปกรณ์ที่ซื้อมาโดย</t>
  </si>
  <si>
    <t xml:space="preserve">   การจ่ายชำระเป็นเงินสด</t>
  </si>
  <si>
    <t>ข้อมูลงบกระแสเงินสดเปิดเผยเพิ่มเติม</t>
  </si>
  <si>
    <t>ต้นทุนในการจัดจำหน่าย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</si>
  <si>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</si>
  <si>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การแปลงค่า</t>
  </si>
  <si>
    <t>ที่จะซื้อหุ้น</t>
  </si>
  <si>
    <t>ผู้ถือหุ้นของ</t>
  </si>
  <si>
    <t>บริษัทใหญ่</t>
  </si>
  <si>
    <t>ซึ่งไม่ได้ใช้สิทธิ</t>
  </si>
  <si>
    <t>ปรับรายการที่กระทบกำไรเป็นเงินสดรับ (จ่าย)</t>
  </si>
  <si>
    <t>ภาษีเงินได้จ่ายออก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</si>
  <si>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</si>
  <si>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</si>
  <si>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</si>
  <si>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</si>
  <si>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</si>
  <si>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</si>
  <si>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</si>
  <si>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</si>
  <si>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 xml:space="preserve">หนี้สูญและหนี้สงสัยจะสูญ </t>
  </si>
  <si>
    <t>ที่ดิน อาคารและอุปกรณ์ที่เพิ่มขึ้นในระหว่างงวด</t>
  </si>
  <si>
    <t>เงินปันผลจ่ายให้ผู้ถือหุ้นของบริษัท</t>
  </si>
  <si>
    <t>ลูกหนี้อื่น</t>
  </si>
  <si>
    <t xml:space="preserve">   ระยะสั้นจากสถาบันการเงิน</t>
  </si>
  <si>
    <t>เจ้าหนี้อื่น</t>
  </si>
  <si>
    <t xml:space="preserve">หนี้สินและส่วนของผู้ถือหุ้น  </t>
  </si>
  <si>
    <t xml:space="preserve">   หน่วยงานต่างประเทศ</t>
  </si>
  <si>
    <t>ผลต่างจากอัตราแลกเปลี่ยนจากการแปลงค่า</t>
  </si>
  <si>
    <t xml:space="preserve">   รวมการจัดสรรส่วนทุนให้ผู้ถือหุ้น</t>
  </si>
  <si>
    <t xml:space="preserve">   การจัดสรรส่วนทุนให้ผู้ถือหุ้น</t>
  </si>
  <si>
    <t>ผลประโยชน์พนักงานจ่าย</t>
  </si>
  <si>
    <t>ดอกเบี้ยจ่าย</t>
  </si>
  <si>
    <t>เงินสดและรายการเทียบเท่าเงินสดลดลงสุทธิ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</si>
  <si>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</si>
  <si>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</si>
  <si>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6, 7</t>
  </si>
  <si>
    <t xml:space="preserve">เงินเบิกเกินบัญชีธนาคารและเงินกู้ยืม </t>
  </si>
  <si>
    <t>หนี้สินที่เกิดจากสัญญา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</si>
  <si>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</si>
  <si>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</si>
  <si>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</si>
  <si>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รายการที่อาจถูกจัดประเภทใหม่ไว้ในกำไรหรือขาดทุนในภายหลัง</t>
  </si>
  <si>
    <t>งบการเงิน</t>
  </si>
  <si>
    <t>เงินสดรับจากเงินกู้ยืม</t>
  </si>
  <si>
    <t>เงินสดและรายการเทียบเท่าเงินสด ณ 1 มกราคม</t>
  </si>
  <si>
    <t>หนี้สินตามสัญญาเช่าการเงินเพิ่มขึ้น</t>
  </si>
  <si>
    <t>เงินสดและรายการเทียบเท่าเงินสด ณ 30 กันยายน</t>
  </si>
  <si>
    <t>กระแสเงินสดสุทธิใช้ไปในกิจกรรมลงทุน</t>
  </si>
  <si>
    <t>ขาดทุน (กำไร) จากการจำหน่ายอาคารและอุปกรณ์</t>
  </si>
  <si>
    <t xml:space="preserve">ขาดทุนจากการปรับมูลค่าสินค้า (กลับรายการ) </t>
  </si>
  <si>
    <t>เงินสดจ่ายเพื่อซื้อที่ดิน อาคารและอุปกรณ์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</si>
  <si>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</si>
  <si>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</si>
  <si>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</si>
  <si>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4, 11</t>
  </si>
  <si>
    <t>ลูกหนี้การค้าที่ครบกำหนดชำระเกินกว่า 1 ปี</t>
  </si>
  <si>
    <t>ส่วนของหนี้สินตามสัญญาเช่าที่ถึงกำหนดชำระ</t>
  </si>
  <si>
    <t xml:space="preserve">   ภายในหนึ่งปี (2562: หนี้สินตามสัญญาเช่า</t>
  </si>
  <si>
    <t xml:space="preserve">   การเงินที่ถึงกำหนดชำระภายในหนึ่งปี)</t>
  </si>
  <si>
    <t>ภาษีเงินได้นิติบุคคลค้างจ่าย</t>
  </si>
  <si>
    <t xml:space="preserve">หนี้สินตามสัญญาเช่า </t>
  </si>
  <si>
    <t xml:space="preserve">   (2562: หนี้สินตามสัญญาเช่าการเงิน)</t>
  </si>
  <si>
    <t>4, 7</t>
  </si>
  <si>
    <t xml:space="preserve">    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</si>
  <si>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</si>
  <si>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 xml:space="preserve">   ผลกระทบจากการเปลี่ยนแปลงนโยบายการบัญชี</t>
  </si>
  <si>
    <t>สินทรัพย์สิทธิการใช้</t>
  </si>
  <si>
    <t>กลับรายการผลขาดทุนจากการด้อยค่าที่รับรู้ในกำไรหรือขาดทุน</t>
  </si>
  <si>
    <t>เงินสดจ่ายเพื่อเพิ่มทุนของบริษัทย่อย</t>
  </si>
  <si>
    <t>-</t>
  </si>
  <si>
    <t>ขาดทุน (กำไร) จากอัตราแลกเปลี่ยนที่ยังไม่เกิดขึ้นจริง</t>
  </si>
  <si>
    <t xml:space="preserve">   จากสถาบันการเงินลดลง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</si>
  <si>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</si>
  <si>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</si>
  <si>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4, 8</t>
  </si>
  <si>
    <t>กระแสเงินสดสุทธิใช้ไปในกิจกรรมจัดหาเงิน</t>
  </si>
  <si>
    <t xml:space="preserve">    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</si>
</sst>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_-* #,##0_-;\-* #,##0_-;_-* &quot;-&quot;??_-;_-@_-"/>
  </numFmts>
  <fonts count="14" x14ac:knownFonts="1"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i/>
      <sz val="16"/>
      <name val="Angsana New"/>
      <family val="1"/>
    </font>
    <font>
      <b/>
      <sz val="17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7" fillId="0" borderId="0"/>
    <xf numFmtId="0" fontId="8" fillId="0" borderId="0"/>
  </cellStyleXfs>
  <cellXfs count="199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 applyBorder="1" applyAlignment="1"/>
    <xf numFmtId="0" fontId="5" fillId="0" borderId="0" xfId="0" applyFont="1" applyBorder="1" applyAlignment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justify"/>
    </xf>
    <xf numFmtId="0" fontId="6" fillId="0" borderId="0" xfId="0" applyFont="1" applyBorder="1" applyAlignment="1"/>
    <xf numFmtId="0" fontId="5" fillId="0" borderId="0" xfId="0" applyFont="1" applyFill="1" applyBorder="1" applyAlignment="1"/>
    <xf numFmtId="165" fontId="5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/>
    <xf numFmtId="165" fontId="3" fillId="0" borderId="3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/>
    <xf numFmtId="165" fontId="3" fillId="0" borderId="1" xfId="0" applyNumberFormat="1" applyFont="1" applyFill="1" applyBorder="1" applyAlignment="1"/>
    <xf numFmtId="0" fontId="4" fillId="0" borderId="0" xfId="0" applyFont="1" applyFill="1" applyBorder="1" applyAlignment="1"/>
    <xf numFmtId="41" fontId="5" fillId="0" borderId="0" xfId="0" applyNumberFormat="1" applyFont="1" applyFill="1" applyBorder="1" applyAlignment="1">
      <alignment horizontal="right"/>
    </xf>
    <xf numFmtId="165" fontId="3" fillId="0" borderId="4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41" fontId="5" fillId="0" borderId="0" xfId="0" applyNumberFormat="1" applyFont="1" applyFill="1" applyBorder="1" applyAlignment="1"/>
    <xf numFmtId="168" fontId="5" fillId="0" borderId="0" xfId="0" applyNumberFormat="1" applyFont="1" applyBorder="1" applyAlignment="1">
      <alignment horizontal="right"/>
    </xf>
    <xf numFmtId="165" fontId="5" fillId="0" borderId="0" xfId="0" applyNumberFormat="1" applyFont="1" applyBorder="1" applyAlignment="1">
      <alignment horizontal="right"/>
    </xf>
    <xf numFmtId="168" fontId="5" fillId="0" borderId="0" xfId="0" applyNumberFormat="1" applyFont="1" applyFill="1" applyBorder="1" applyAlignment="1">
      <alignment horizontal="right"/>
    </xf>
    <xf numFmtId="165" fontId="5" fillId="0" borderId="3" xfId="0" applyNumberFormat="1" applyFont="1" applyBorder="1" applyAlignment="1">
      <alignment horizontal="right"/>
    </xf>
    <xf numFmtId="0" fontId="6" fillId="0" borderId="0" xfId="0" applyFont="1" applyFill="1" applyAlignment="1">
      <alignment horizontal="left"/>
    </xf>
    <xf numFmtId="0" fontId="4" fillId="0" borderId="0" xfId="0" applyFont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 applyBorder="1" applyAlignment="1"/>
    <xf numFmtId="167" fontId="5" fillId="0" borderId="2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165" fontId="3" fillId="0" borderId="0" xfId="0" applyNumberFormat="1" applyFont="1" applyBorder="1" applyAlignment="1">
      <alignment horizontal="right"/>
    </xf>
    <xf numFmtId="0" fontId="0" fillId="0" borderId="0" xfId="0" applyFont="1" applyBorder="1" applyAlignment="1"/>
    <xf numFmtId="167" fontId="5" fillId="0" borderId="0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6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horizontal="center"/>
    </xf>
    <xf numFmtId="0" fontId="5" fillId="0" borderId="0" xfId="0" applyFont="1" applyAlignment="1"/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/>
    <xf numFmtId="0" fontId="4" fillId="0" borderId="0" xfId="0" applyFont="1" applyAlignment="1">
      <alignment horizontal="center" vertical="top"/>
    </xf>
    <xf numFmtId="0" fontId="5" fillId="0" borderId="0" xfId="0" applyFont="1" applyFill="1" applyBorder="1" applyAlignment="1">
      <alignment vertical="top"/>
    </xf>
    <xf numFmtId="165" fontId="5" fillId="0" borderId="0" xfId="0" applyNumberFormat="1" applyFont="1" applyFill="1" applyBorder="1" applyAlignment="1">
      <alignment vertical="top"/>
    </xf>
    <xf numFmtId="0" fontId="4" fillId="0" borderId="0" xfId="0" applyFont="1" applyAlignment="1">
      <alignment horizontal="center"/>
    </xf>
    <xf numFmtId="0" fontId="3" fillId="0" borderId="0" xfId="0" applyFont="1" applyAlignment="1"/>
    <xf numFmtId="165" fontId="4" fillId="0" borderId="0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165" fontId="5" fillId="0" borderId="0" xfId="0" applyNumberFormat="1" applyFont="1" applyFill="1" applyBorder="1"/>
    <xf numFmtId="165" fontId="3" fillId="0" borderId="0" xfId="0" applyNumberFormat="1" applyFont="1" applyFill="1" applyBorder="1" applyAlignment="1">
      <alignment horizontal="center"/>
    </xf>
    <xf numFmtId="0" fontId="4" fillId="0" borderId="0" xfId="0" applyFont="1" applyAlignment="1"/>
    <xf numFmtId="165" fontId="5" fillId="0" borderId="0" xfId="0" applyNumberFormat="1" applyFont="1" applyFill="1" applyAlignment="1"/>
    <xf numFmtId="165" fontId="3" fillId="0" borderId="3" xfId="0" applyNumberFormat="1" applyFont="1" applyFill="1" applyBorder="1" applyAlignment="1"/>
    <xf numFmtId="0" fontId="0" fillId="0" borderId="0" xfId="0" applyFont="1" applyAlignment="1"/>
    <xf numFmtId="0" fontId="0" fillId="0" borderId="0" xfId="0" applyFont="1" applyFill="1" applyAlignment="1"/>
    <xf numFmtId="0" fontId="12" fillId="0" borderId="0" xfId="0" applyFont="1" applyBorder="1" applyAlignment="1">
      <alignment horizontal="center"/>
    </xf>
    <xf numFmtId="167" fontId="5" fillId="0" borderId="2" xfId="1" applyNumberFormat="1" applyFont="1" applyFill="1" applyBorder="1" applyAlignment="1"/>
    <xf numFmtId="168" fontId="5" fillId="0" borderId="0" xfId="6" applyNumberFormat="1" applyFont="1" applyFill="1" applyBorder="1"/>
    <xf numFmtId="167" fontId="5" fillId="0" borderId="0" xfId="4" applyNumberFormat="1" applyFont="1" applyFill="1" applyBorder="1" applyAlignment="1">
      <alignment horizontal="center"/>
    </xf>
    <xf numFmtId="41" fontId="5" fillId="0" borderId="0" xfId="4" applyNumberFormat="1" applyFont="1" applyFill="1" applyBorder="1" applyAlignment="1">
      <alignment horizontal="center"/>
    </xf>
    <xf numFmtId="165" fontId="5" fillId="0" borderId="2" xfId="0" applyNumberFormat="1" applyFont="1" applyFill="1" applyBorder="1" applyAlignment="1">
      <alignment horizontal="right"/>
    </xf>
    <xf numFmtId="165" fontId="5" fillId="0" borderId="2" xfId="0" applyNumberFormat="1" applyFont="1" applyFill="1" applyBorder="1" applyAlignment="1"/>
    <xf numFmtId="43" fontId="5" fillId="0" borderId="0" xfId="4" applyFont="1" applyFill="1" applyBorder="1" applyAlignment="1">
      <alignment horizontal="center"/>
    </xf>
    <xf numFmtId="167" fontId="5" fillId="0" borderId="2" xfId="4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167" fontId="5" fillId="0" borderId="0" xfId="4" applyNumberFormat="1" applyFont="1" applyFill="1" applyBorder="1" applyAlignment="1"/>
    <xf numFmtId="165" fontId="3" fillId="0" borderId="0" xfId="0" applyNumberFormat="1" applyFont="1" applyBorder="1" applyAlignment="1">
      <alignment horizontal="center"/>
    </xf>
    <xf numFmtId="167" fontId="3" fillId="0" borderId="0" xfId="4" applyNumberFormat="1" applyFont="1" applyFill="1" applyBorder="1" applyAlignment="1">
      <alignment horizontal="center"/>
    </xf>
    <xf numFmtId="0" fontId="6" fillId="0" borderId="0" xfId="0" applyFont="1" applyAlignment="1"/>
    <xf numFmtId="167" fontId="3" fillId="0" borderId="1" xfId="4" applyNumberFormat="1" applyFont="1" applyFill="1" applyBorder="1" applyAlignment="1">
      <alignment horizontal="center" vertical="top"/>
    </xf>
    <xf numFmtId="167" fontId="3" fillId="0" borderId="2" xfId="4" applyNumberFormat="1" applyFont="1" applyFill="1" applyBorder="1" applyAlignment="1">
      <alignment horizontal="center" vertical="top"/>
    </xf>
    <xf numFmtId="43" fontId="5" fillId="0" borderId="0" xfId="4" applyFont="1" applyFill="1" applyAlignment="1"/>
    <xf numFmtId="43" fontId="4" fillId="0" borderId="0" xfId="4" applyFont="1" applyFill="1" applyAlignment="1"/>
    <xf numFmtId="43" fontId="3" fillId="0" borderId="0" xfId="4" applyFont="1" applyFill="1" applyBorder="1" applyAlignment="1">
      <alignment horizontal="center"/>
    </xf>
    <xf numFmtId="43" fontId="5" fillId="0" borderId="0" xfId="4" applyFont="1" applyFill="1" applyBorder="1"/>
    <xf numFmtId="165" fontId="3" fillId="0" borderId="0" xfId="0" applyNumberFormat="1" applyFont="1" applyFill="1" applyAlignment="1"/>
    <xf numFmtId="0" fontId="6" fillId="0" borderId="0" xfId="0" applyFont="1" applyAlignment="1">
      <alignment horizontal="center"/>
    </xf>
    <xf numFmtId="167" fontId="3" fillId="0" borderId="1" xfId="4" applyNumberFormat="1" applyFont="1" applyFill="1" applyBorder="1" applyAlignment="1"/>
    <xf numFmtId="0" fontId="3" fillId="0" borderId="0" xfId="0" applyFont="1" applyFill="1" applyAlignment="1"/>
    <xf numFmtId="165" fontId="3" fillId="0" borderId="0" xfId="0" applyNumberFormat="1" applyFont="1" applyFill="1" applyBorder="1"/>
    <xf numFmtId="167" fontId="3" fillId="0" borderId="5" xfId="4" applyNumberFormat="1" applyFont="1" applyFill="1" applyBorder="1" applyAlignment="1"/>
    <xf numFmtId="167" fontId="5" fillId="0" borderId="0" xfId="4" applyNumberFormat="1" applyFont="1" applyAlignment="1">
      <alignment horizontal="center"/>
    </xf>
    <xf numFmtId="167" fontId="5" fillId="0" borderId="0" xfId="4" applyNumberFormat="1" applyFont="1" applyBorder="1" applyAlignment="1"/>
    <xf numFmtId="167" fontId="5" fillId="0" borderId="0" xfId="4" applyNumberFormat="1" applyFont="1" applyFill="1" applyAlignment="1">
      <alignment horizontal="center"/>
    </xf>
    <xf numFmtId="0" fontId="6" fillId="0" borderId="0" xfId="0" applyFont="1" applyFill="1" applyAlignment="1"/>
    <xf numFmtId="167" fontId="5" fillId="0" borderId="0" xfId="4" applyNumberFormat="1" applyFont="1" applyAlignment="1"/>
    <xf numFmtId="167" fontId="5" fillId="0" borderId="0" xfId="4" applyNumberFormat="1" applyFont="1" applyBorder="1"/>
    <xf numFmtId="0" fontId="5" fillId="0" borderId="0" xfId="0" applyFont="1" applyFill="1"/>
    <xf numFmtId="167" fontId="5" fillId="0" borderId="0" xfId="1" applyNumberFormat="1" applyFont="1"/>
    <xf numFmtId="167" fontId="5" fillId="0" borderId="0" xfId="4" applyNumberFormat="1" applyFont="1" applyFill="1" applyBorder="1" applyAlignment="1">
      <alignment horizontal="right"/>
    </xf>
    <xf numFmtId="43" fontId="5" fillId="0" borderId="0" xfId="4" applyFont="1" applyFill="1" applyBorder="1" applyAlignment="1">
      <alignment horizontal="right"/>
    </xf>
    <xf numFmtId="167" fontId="5" fillId="0" borderId="0" xfId="1" quotePrefix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167" fontId="5" fillId="0" borderId="0" xfId="1" applyNumberFormat="1" applyFont="1" applyFill="1"/>
    <xf numFmtId="167" fontId="5" fillId="0" borderId="0" xfId="1" applyNumberFormat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right"/>
    </xf>
    <xf numFmtId="167" fontId="3" fillId="0" borderId="1" xfId="1" applyNumberFormat="1" applyFont="1" applyFill="1" applyBorder="1" applyAlignment="1"/>
    <xf numFmtId="0" fontId="3" fillId="0" borderId="0" xfId="0" applyFont="1"/>
    <xf numFmtId="165" fontId="3" fillId="0" borderId="4" xfId="0" applyNumberFormat="1" applyFont="1" applyFill="1" applyBorder="1" applyAlignment="1"/>
    <xf numFmtId="167" fontId="5" fillId="0" borderId="2" xfId="1" applyNumberFormat="1" applyFont="1" applyBorder="1"/>
    <xf numFmtId="165" fontId="5" fillId="0" borderId="0" xfId="0" quotePrefix="1" applyNumberFormat="1" applyFont="1" applyFill="1" applyBorder="1" applyAlignment="1"/>
    <xf numFmtId="43" fontId="5" fillId="0" borderId="0" xfId="1" applyFont="1"/>
    <xf numFmtId="43" fontId="5" fillId="0" borderId="0" xfId="1" applyFont="1" applyAlignment="1"/>
    <xf numFmtId="0" fontId="0" fillId="0" borderId="0" xfId="0" applyFont="1" applyFill="1" applyBorder="1" applyAlignment="1"/>
    <xf numFmtId="0" fontId="2" fillId="0" borderId="0" xfId="0" applyFont="1" applyFill="1" applyBorder="1" applyAlignment="1"/>
    <xf numFmtId="0" fontId="5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justify"/>
    </xf>
    <xf numFmtId="0" fontId="6" fillId="0" borderId="0" xfId="0" applyFont="1" applyFill="1" applyBorder="1" applyAlignment="1"/>
    <xf numFmtId="165" fontId="3" fillId="0" borderId="3" xfId="0" quotePrefix="1" applyNumberFormat="1" applyFont="1" applyFill="1" applyBorder="1" applyAlignment="1"/>
    <xf numFmtId="167" fontId="5" fillId="0" borderId="0" xfId="1" applyNumberFormat="1" applyFont="1" applyBorder="1"/>
    <xf numFmtId="166" fontId="3" fillId="0" borderId="3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/>
    <xf numFmtId="166" fontId="3" fillId="0" borderId="3" xfId="0" applyNumberFormat="1" applyFont="1" applyFill="1" applyBorder="1" applyAlignment="1"/>
    <xf numFmtId="0" fontId="12" fillId="0" borderId="0" xfId="0" applyFont="1" applyBorder="1" applyAlignment="1"/>
    <xf numFmtId="0" fontId="13" fillId="0" borderId="0" xfId="0" applyFont="1" applyBorder="1" applyAlignment="1"/>
    <xf numFmtId="168" fontId="3" fillId="0" borderId="1" xfId="0" applyNumberFormat="1" applyFont="1" applyBorder="1" applyAlignment="1">
      <alignment horizontal="right"/>
    </xf>
    <xf numFmtId="168" fontId="3" fillId="0" borderId="3" xfId="0" applyNumberFormat="1" applyFont="1" applyBorder="1" applyAlignment="1">
      <alignment horizontal="right"/>
    </xf>
    <xf numFmtId="165" fontId="0" fillId="0" borderId="0" xfId="0" applyNumberFormat="1" applyFont="1" applyBorder="1" applyAlignment="1"/>
    <xf numFmtId="167" fontId="3" fillId="0" borderId="0" xfId="1" applyNumberFormat="1" applyFont="1"/>
    <xf numFmtId="167" fontId="3" fillId="0" borderId="0" xfId="1" applyNumberFormat="1" applyFont="1" applyAlignment="1"/>
    <xf numFmtId="43" fontId="5" fillId="0" borderId="0" xfId="1" quotePrefix="1" applyFont="1" applyFill="1" applyBorder="1" applyAlignme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167" fontId="0" fillId="0" borderId="0" xfId="0" applyNumberFormat="1" applyFont="1" applyBorder="1" applyAlignment="1"/>
    <xf numFmtId="43" fontId="5" fillId="0" borderId="0" xfId="1" applyFont="1" applyBorder="1" applyAlignment="1"/>
    <xf numFmtId="167" fontId="5" fillId="0" borderId="0" xfId="1" applyNumberFormat="1" applyFont="1" applyAlignment="1">
      <alignment horizontal="center"/>
    </xf>
    <xf numFmtId="167" fontId="5" fillId="0" borderId="0" xfId="1" applyNumberFormat="1" applyFont="1" applyBorder="1" applyAlignment="1"/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right"/>
    </xf>
    <xf numFmtId="165" fontId="5" fillId="0" borderId="0" xfId="0" applyNumberFormat="1" applyFont="1" applyAlignment="1">
      <alignment horizontal="right"/>
    </xf>
    <xf numFmtId="168" fontId="5" fillId="0" borderId="0" xfId="0" applyNumberFormat="1" applyFont="1" applyAlignment="1">
      <alignment horizontal="right"/>
    </xf>
    <xf numFmtId="168" fontId="5" fillId="0" borderId="0" xfId="1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168" fontId="5" fillId="0" borderId="0" xfId="1" applyNumberFormat="1" applyFont="1" applyAlignment="1">
      <alignment horizontal="center"/>
    </xf>
    <xf numFmtId="43" fontId="5" fillId="0" borderId="0" xfId="1" applyFont="1" applyAlignment="1">
      <alignment horizontal="right"/>
    </xf>
    <xf numFmtId="168" fontId="0" fillId="0" borderId="0" xfId="0" applyNumberFormat="1"/>
    <xf numFmtId="0" fontId="4" fillId="0" borderId="0" xfId="0" applyFont="1"/>
    <xf numFmtId="41" fontId="5" fillId="0" borderId="0" xfId="0" applyNumberFormat="1" applyFont="1" applyAlignment="1">
      <alignment horizontal="right"/>
    </xf>
    <xf numFmtId="0" fontId="12" fillId="0" borderId="0" xfId="0" applyFont="1"/>
    <xf numFmtId="41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41" fontId="5" fillId="0" borderId="0" xfId="1" applyNumberFormat="1" applyFont="1" applyAlignment="1">
      <alignment horizontal="right"/>
    </xf>
    <xf numFmtId="41" fontId="0" fillId="0" borderId="0" xfId="0" applyNumberFormat="1"/>
    <xf numFmtId="165" fontId="0" fillId="0" borderId="0" xfId="0" applyNumberFormat="1"/>
    <xf numFmtId="41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5" fillId="0" borderId="0" xfId="0" applyNumberFormat="1" applyFont="1"/>
    <xf numFmtId="41" fontId="5" fillId="0" borderId="0" xfId="0" applyNumberFormat="1" applyFont="1"/>
    <xf numFmtId="168" fontId="5" fillId="0" borderId="2" xfId="0" applyNumberFormat="1" applyFont="1" applyBorder="1" applyAlignment="1">
      <alignment horizontal="right"/>
    </xf>
    <xf numFmtId="165" fontId="3" fillId="0" borderId="0" xfId="0" applyNumberFormat="1" applyFont="1"/>
    <xf numFmtId="41" fontId="3" fillId="0" borderId="0" xfId="0" applyNumberFormat="1" applyFont="1"/>
    <xf numFmtId="165" fontId="5" fillId="0" borderId="2" xfId="0" applyNumberFormat="1" applyFont="1" applyBorder="1"/>
    <xf numFmtId="165" fontId="3" fillId="0" borderId="3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165" fontId="3" fillId="0" borderId="1" xfId="0" applyNumberFormat="1" applyFont="1" applyBorder="1"/>
    <xf numFmtId="167" fontId="3" fillId="0" borderId="0" xfId="4" applyNumberFormat="1" applyFont="1" applyAlignment="1">
      <alignment horizontal="center"/>
    </xf>
    <xf numFmtId="167" fontId="3" fillId="0" borderId="1" xfId="4" applyNumberFormat="1" applyFont="1" applyBorder="1" applyAlignment="1">
      <alignment horizontal="center"/>
    </xf>
    <xf numFmtId="41" fontId="5" fillId="0" borderId="0" xfId="0" applyNumberFormat="1" applyFont="1" applyFill="1" applyAlignment="1">
      <alignment horizontal="right"/>
    </xf>
    <xf numFmtId="168" fontId="5" fillId="0" borderId="0" xfId="0" applyNumberFormat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167" fontId="5" fillId="0" borderId="0" xfId="1" quotePrefix="1" applyNumberFormat="1" applyFont="1" applyFill="1" applyBorder="1" applyAlignment="1"/>
    <xf numFmtId="167" fontId="5" fillId="0" borderId="2" xfId="1" applyNumberFormat="1" applyFont="1" applyFill="1" applyBorder="1"/>
    <xf numFmtId="165" fontId="5" fillId="0" borderId="0" xfId="0" applyNumberFormat="1" applyFont="1" applyFill="1" applyAlignment="1">
      <alignment horizontal="right"/>
    </xf>
    <xf numFmtId="165" fontId="5" fillId="0" borderId="0" xfId="0" applyNumberFormat="1" applyFont="1" applyFill="1"/>
    <xf numFmtId="165" fontId="3" fillId="0" borderId="0" xfId="0" applyNumberFormat="1" applyFont="1" applyFill="1"/>
    <xf numFmtId="165" fontId="5" fillId="0" borderId="2" xfId="0" applyNumberFormat="1" applyFont="1" applyFill="1" applyBorder="1"/>
    <xf numFmtId="0" fontId="4" fillId="0" borderId="0" xfId="0" applyFont="1" applyFill="1" applyBorder="1" applyAlignment="1">
      <alignment horizontal="center"/>
    </xf>
    <xf numFmtId="165" fontId="5" fillId="0" borderId="0" xfId="0" quotePrefix="1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7" fontId="5" fillId="0" borderId="0" xfId="1" applyNumberFormat="1" applyFont="1" applyFill="1" applyBorder="1"/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15">
    <cellStyle name="Comma" xfId="1" builtinId="3"/>
    <cellStyle name="Comma 143" xfId="2" xr:uid="{00000000-0005-0000-0000-000001000000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Normal" xfId="0" builtinId="0"/>
    <cellStyle name="Normal 129" xfId="8" xr:uid="{00000000-0005-0000-0000-000008000000}"/>
    <cellStyle name="Normal 130" xfId="9" xr:uid="{00000000-0005-0000-0000-000009000000}"/>
    <cellStyle name="Normal 131" xfId="10" xr:uid="{00000000-0005-0000-0000-00000A000000}"/>
    <cellStyle name="Normal 132" xfId="11" xr:uid="{00000000-0005-0000-0000-00000B000000}"/>
    <cellStyle name="Normal 2" xfId="12" xr:uid="{00000000-0005-0000-0000-00000C000000}"/>
    <cellStyle name="Normal 3" xfId="13" xr:uid="{00000000-0005-0000-0000-00000D000000}"/>
    <cellStyle name="Normal 4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0"/>
  <sheetViews>
    <sheetView zoomScale="80" zoomScaleNormal="80" zoomScaleSheetLayoutView="90" workbookViewId="0">
      <selection activeCell="M29" sqref="M29"/>
    </sheetView>
  </sheetViews>
  <sheetFormatPr defaultColWidth="9.1796875" defaultRowHeight="23.25" customHeight="1" x14ac:dyDescent="0.7"/>
  <cols>
    <col min="1" max="1" width="37.453125" style="41" customWidth="1"/>
    <col min="2" max="2" width="7.81640625" style="127" customWidth="1"/>
    <col min="3" max="3" width="1.453125" style="41" customWidth="1"/>
    <col min="4" max="4" width="12.54296875" style="41" customWidth="1"/>
    <col min="5" max="5" width="1.453125" style="41" customWidth="1"/>
    <col min="6" max="6" width="12.1796875" style="41" customWidth="1"/>
    <col min="7" max="7" width="1.453125" style="41" customWidth="1"/>
    <col min="8" max="8" width="12.453125" style="41" customWidth="1"/>
    <col min="9" max="9" width="1.453125" style="41" customWidth="1"/>
    <col min="10" max="10" width="12.1796875" style="41" customWidth="1"/>
    <col min="11" max="11" width="11" style="41" bestFit="1" customWidth="1"/>
    <col min="12" max="16384" width="9.1796875" style="41"/>
  </cols>
  <sheetData>
    <row r="1" spans="1:10" ht="22.5" customHeight="1" x14ac:dyDescent="0.7">
      <c r="A1" s="1" t="s">
        <v>34</v>
      </c>
    </row>
    <row r="2" spans="1:10" ht="22.5" customHeight="1" x14ac:dyDescent="0.7">
      <c r="A2" s="1" t="s">
        <v>64</v>
      </c>
    </row>
    <row r="3" spans="1:10" ht="22.5" customHeight="1" x14ac:dyDescent="0.75">
      <c r="A3" s="128"/>
    </row>
    <row r="4" spans="1:10" ht="22.5" customHeight="1" x14ac:dyDescent="0.7">
      <c r="A4" s="2"/>
      <c r="B4" s="136"/>
      <c r="C4" s="6"/>
      <c r="D4" s="192" t="s">
        <v>5</v>
      </c>
      <c r="E4" s="192"/>
      <c r="F4" s="192"/>
      <c r="G4" s="192"/>
      <c r="H4" s="192" t="s">
        <v>49</v>
      </c>
      <c r="I4" s="192"/>
      <c r="J4" s="192"/>
    </row>
    <row r="5" spans="1:10" ht="22.5" customHeight="1" x14ac:dyDescent="0.7">
      <c r="A5" s="2"/>
      <c r="B5" s="136"/>
      <c r="C5" s="6"/>
      <c r="D5" s="47" t="s">
        <v>117</v>
      </c>
      <c r="E5" s="47"/>
      <c r="F5" s="47" t="s">
        <v>45</v>
      </c>
      <c r="G5" s="135"/>
      <c r="H5" s="47" t="s">
        <v>117</v>
      </c>
      <c r="I5" s="47"/>
      <c r="J5" s="47" t="s">
        <v>45</v>
      </c>
    </row>
    <row r="6" spans="1:10" ht="22.5" customHeight="1" x14ac:dyDescent="0.7">
      <c r="A6" s="1" t="s">
        <v>4</v>
      </c>
      <c r="B6" s="136" t="s">
        <v>3</v>
      </c>
      <c r="C6" s="6"/>
      <c r="D6" s="47">
        <v>2563</v>
      </c>
      <c r="E6" s="47"/>
      <c r="F6" s="47">
        <v>2562</v>
      </c>
      <c r="G6" s="47"/>
      <c r="H6" s="47">
        <v>2563</v>
      </c>
      <c r="I6" s="47"/>
      <c r="J6" s="47">
        <v>2562</v>
      </c>
    </row>
    <row r="7" spans="1:10" ht="22.5" customHeight="1" x14ac:dyDescent="0.7">
      <c r="A7" s="1"/>
      <c r="B7" s="136"/>
      <c r="C7" s="6"/>
      <c r="D7" s="47" t="s">
        <v>48</v>
      </c>
      <c r="E7" s="47"/>
      <c r="F7" s="47"/>
      <c r="G7" s="47"/>
      <c r="H7" s="47" t="s">
        <v>48</v>
      </c>
      <c r="I7" s="47"/>
      <c r="J7" s="47"/>
    </row>
    <row r="8" spans="1:10" ht="22.5" customHeight="1" x14ac:dyDescent="0.7">
      <c r="A8" s="7"/>
      <c r="B8" s="136"/>
      <c r="C8" s="6"/>
      <c r="D8" s="191" t="s">
        <v>44</v>
      </c>
      <c r="E8" s="191"/>
      <c r="F8" s="191"/>
      <c r="G8" s="191"/>
      <c r="H8" s="191"/>
      <c r="I8" s="191"/>
      <c r="J8" s="191"/>
    </row>
    <row r="9" spans="1:10" ht="22.5" customHeight="1" x14ac:dyDescent="0.7">
      <c r="A9" s="147" t="s">
        <v>6</v>
      </c>
      <c r="B9" s="147"/>
      <c r="C9" s="6"/>
      <c r="D9" s="31"/>
      <c r="E9" s="31"/>
      <c r="F9" s="31"/>
      <c r="G9" s="31"/>
      <c r="H9" s="31"/>
      <c r="I9" s="31"/>
      <c r="J9" s="31"/>
    </row>
    <row r="10" spans="1:10" ht="22.5" customHeight="1" x14ac:dyDescent="0.7">
      <c r="A10" s="59" t="s">
        <v>7</v>
      </c>
      <c r="B10" s="56"/>
      <c r="C10" s="148"/>
      <c r="D10" s="150">
        <v>43363</v>
      </c>
      <c r="E10" s="149"/>
      <c r="F10" s="150">
        <v>56913</v>
      </c>
      <c r="G10" s="149"/>
      <c r="H10" s="150">
        <v>33539</v>
      </c>
      <c r="I10" s="149"/>
      <c r="J10" s="150">
        <v>36941</v>
      </c>
    </row>
    <row r="11" spans="1:10" ht="22.5" customHeight="1" x14ac:dyDescent="0.7">
      <c r="A11" s="59" t="s">
        <v>8</v>
      </c>
      <c r="B11" s="56" t="s">
        <v>178</v>
      </c>
      <c r="C11" s="148"/>
      <c r="D11" s="150">
        <v>806590</v>
      </c>
      <c r="E11" s="149"/>
      <c r="F11" s="150">
        <v>1048300</v>
      </c>
      <c r="G11" s="149"/>
      <c r="H11" s="150">
        <v>799513</v>
      </c>
      <c r="I11" s="149"/>
      <c r="J11" s="150">
        <v>1033971</v>
      </c>
    </row>
    <row r="12" spans="1:10" ht="22.5" customHeight="1" x14ac:dyDescent="0.7">
      <c r="A12" s="59" t="s">
        <v>146</v>
      </c>
      <c r="B12" s="56">
        <v>4</v>
      </c>
      <c r="C12" s="148"/>
      <c r="D12" s="150">
        <v>54894</v>
      </c>
      <c r="E12" s="149"/>
      <c r="F12" s="150">
        <v>51429</v>
      </c>
      <c r="G12" s="149"/>
      <c r="H12" s="150">
        <v>50424</v>
      </c>
      <c r="I12" s="149"/>
      <c r="J12" s="150">
        <v>50605</v>
      </c>
    </row>
    <row r="13" spans="1:10" ht="22.5" customHeight="1" x14ac:dyDescent="0.7">
      <c r="A13" s="59" t="s">
        <v>46</v>
      </c>
      <c r="B13" s="56"/>
      <c r="C13" s="148"/>
      <c r="D13" s="150">
        <v>838325</v>
      </c>
      <c r="E13" s="149"/>
      <c r="F13" s="150">
        <v>856505</v>
      </c>
      <c r="G13" s="149"/>
      <c r="H13" s="151">
        <v>671896</v>
      </c>
      <c r="I13" s="149"/>
      <c r="J13" s="151">
        <v>725986</v>
      </c>
    </row>
    <row r="14" spans="1:10" ht="22.5" customHeight="1" x14ac:dyDescent="0.7">
      <c r="A14" s="111" t="s">
        <v>10</v>
      </c>
      <c r="B14" s="56"/>
      <c r="C14" s="148"/>
      <c r="D14" s="129">
        <f>SUM(D10:D13)</f>
        <v>1743172</v>
      </c>
      <c r="E14" s="152"/>
      <c r="F14" s="129">
        <f>SUM(F10:F13)</f>
        <v>2013147</v>
      </c>
      <c r="G14" s="152"/>
      <c r="H14" s="129">
        <f>SUM(H10:H13)</f>
        <v>1555372</v>
      </c>
      <c r="I14" s="152"/>
      <c r="J14" s="129">
        <f>SUM(J10:J13)</f>
        <v>1847503</v>
      </c>
    </row>
    <row r="15" spans="1:10" ht="22.5" customHeight="1" x14ac:dyDescent="0.7">
      <c r="A15" s="111"/>
      <c r="B15" s="56"/>
      <c r="C15" s="148"/>
      <c r="D15" s="150"/>
      <c r="E15" s="149"/>
      <c r="F15" s="150"/>
      <c r="G15" s="149"/>
      <c r="H15" s="150"/>
      <c r="I15" s="149"/>
      <c r="J15" s="150"/>
    </row>
    <row r="16" spans="1:10" ht="22.5" customHeight="1" x14ac:dyDescent="0.7">
      <c r="A16" s="147" t="s">
        <v>11</v>
      </c>
      <c r="B16" s="56"/>
      <c r="C16" s="148"/>
      <c r="D16" s="150"/>
      <c r="E16" s="149"/>
      <c r="F16" s="150"/>
      <c r="G16" s="149"/>
      <c r="H16" s="150"/>
      <c r="I16" s="149"/>
      <c r="J16" s="150"/>
    </row>
    <row r="17" spans="1:10" ht="22.5" customHeight="1" x14ac:dyDescent="0.7">
      <c r="A17" s="59" t="s">
        <v>179</v>
      </c>
      <c r="B17" s="56">
        <v>11</v>
      </c>
      <c r="C17" s="148"/>
      <c r="D17" s="150">
        <v>16442</v>
      </c>
      <c r="E17" s="149"/>
      <c r="F17" s="150">
        <v>24785</v>
      </c>
      <c r="G17" s="149"/>
      <c r="H17" s="150">
        <v>16442</v>
      </c>
      <c r="I17" s="149"/>
      <c r="J17" s="150">
        <v>24785</v>
      </c>
    </row>
    <row r="18" spans="1:10" ht="22.5" customHeight="1" x14ac:dyDescent="0.7">
      <c r="A18" s="153" t="s">
        <v>99</v>
      </c>
      <c r="B18" s="56">
        <v>5</v>
      </c>
      <c r="C18" s="148"/>
      <c r="D18" s="154">
        <v>0</v>
      </c>
      <c r="E18" s="155"/>
      <c r="F18" s="154">
        <v>0</v>
      </c>
      <c r="G18" s="149"/>
      <c r="H18" s="150">
        <v>243124</v>
      </c>
      <c r="I18" s="149"/>
      <c r="J18" s="150">
        <v>193124</v>
      </c>
    </row>
    <row r="19" spans="1:10" ht="22.5" customHeight="1" x14ac:dyDescent="0.7">
      <c r="A19" s="59" t="s">
        <v>100</v>
      </c>
      <c r="B19" s="56"/>
      <c r="C19" s="148"/>
      <c r="D19" s="150"/>
      <c r="E19" s="149"/>
      <c r="F19" s="150"/>
      <c r="G19" s="149"/>
      <c r="H19" s="156"/>
      <c r="I19" s="149"/>
      <c r="J19" s="156"/>
    </row>
    <row r="20" spans="1:10" ht="22.5" customHeight="1" x14ac:dyDescent="0.7">
      <c r="A20" s="59" t="s">
        <v>101</v>
      </c>
      <c r="B20" s="56">
        <v>7</v>
      </c>
      <c r="C20" s="148"/>
      <c r="D20" s="150">
        <v>13045</v>
      </c>
      <c r="E20" s="149"/>
      <c r="F20" s="150">
        <v>13045</v>
      </c>
      <c r="G20" s="149"/>
      <c r="H20" s="150">
        <v>10545</v>
      </c>
      <c r="I20" s="149"/>
      <c r="J20" s="150">
        <v>10545</v>
      </c>
    </row>
    <row r="21" spans="1:10" ht="22.5" customHeight="1" x14ac:dyDescent="0.7">
      <c r="A21" s="59" t="s">
        <v>74</v>
      </c>
      <c r="B21" s="56">
        <v>7</v>
      </c>
      <c r="C21" s="148"/>
      <c r="D21" s="150">
        <v>1784</v>
      </c>
      <c r="E21" s="149"/>
      <c r="F21" s="150">
        <v>1784</v>
      </c>
      <c r="G21" s="149"/>
      <c r="H21" s="150">
        <v>75285</v>
      </c>
      <c r="I21" s="149"/>
      <c r="J21" s="150">
        <v>71818</v>
      </c>
    </row>
    <row r="22" spans="1:10" ht="22.5" customHeight="1" x14ac:dyDescent="0.7">
      <c r="A22" s="59" t="s">
        <v>47</v>
      </c>
      <c r="B22" s="56" t="s">
        <v>159</v>
      </c>
      <c r="C22" s="148"/>
      <c r="D22" s="150">
        <v>906705</v>
      </c>
      <c r="E22" s="149"/>
      <c r="F22" s="150">
        <v>898682</v>
      </c>
      <c r="G22" s="149"/>
      <c r="H22" s="150">
        <v>572734</v>
      </c>
      <c r="I22" s="149"/>
      <c r="J22" s="150">
        <v>593890</v>
      </c>
    </row>
    <row r="23" spans="1:10" ht="22.5" customHeight="1" x14ac:dyDescent="0.7">
      <c r="A23" s="59" t="s">
        <v>190</v>
      </c>
      <c r="B23" s="56">
        <v>6</v>
      </c>
      <c r="C23" s="148"/>
      <c r="D23" s="150">
        <v>95359</v>
      </c>
      <c r="E23" s="149"/>
      <c r="F23" s="150">
        <v>0</v>
      </c>
      <c r="G23" s="149"/>
      <c r="H23" s="150">
        <v>92985</v>
      </c>
      <c r="I23" s="149"/>
      <c r="J23" s="150">
        <v>0</v>
      </c>
    </row>
    <row r="24" spans="1:10" ht="22.5" customHeight="1" x14ac:dyDescent="0.7">
      <c r="A24" s="59" t="s">
        <v>80</v>
      </c>
      <c r="B24" s="56"/>
      <c r="C24" s="148"/>
      <c r="D24" s="150">
        <v>37630</v>
      </c>
      <c r="E24" s="149"/>
      <c r="F24" s="150">
        <v>34421</v>
      </c>
      <c r="G24" s="149"/>
      <c r="H24" s="150">
        <v>33952</v>
      </c>
      <c r="I24" s="149"/>
      <c r="J24" s="150">
        <v>30752</v>
      </c>
    </row>
    <row r="25" spans="1:10" ht="22.5" customHeight="1" x14ac:dyDescent="0.7">
      <c r="A25" s="59" t="s">
        <v>12</v>
      </c>
      <c r="B25" s="56"/>
      <c r="C25" s="148"/>
      <c r="D25" s="150">
        <v>17100</v>
      </c>
      <c r="E25" s="149"/>
      <c r="F25" s="150">
        <v>17874</v>
      </c>
      <c r="G25" s="149"/>
      <c r="H25" s="150">
        <v>13286</v>
      </c>
      <c r="I25" s="149"/>
      <c r="J25" s="150">
        <v>13237</v>
      </c>
    </row>
    <row r="26" spans="1:10" ht="22.5" customHeight="1" x14ac:dyDescent="0.7">
      <c r="A26" s="111" t="s">
        <v>13</v>
      </c>
      <c r="B26" s="56"/>
      <c r="C26" s="148"/>
      <c r="D26" s="129">
        <f>SUM(D17:D25)</f>
        <v>1088065</v>
      </c>
      <c r="E26" s="152"/>
      <c r="F26" s="129">
        <f>SUM(F17:F25)</f>
        <v>990591</v>
      </c>
      <c r="G26" s="152"/>
      <c r="H26" s="129">
        <f>SUM(H17:H25)</f>
        <v>1058353</v>
      </c>
      <c r="I26" s="152"/>
      <c r="J26" s="129">
        <f>SUM(J17:J25)</f>
        <v>938151</v>
      </c>
    </row>
    <row r="27" spans="1:10" ht="22.5" customHeight="1" x14ac:dyDescent="0.7">
      <c r="A27" s="111"/>
      <c r="B27" s="56"/>
      <c r="C27" s="148"/>
      <c r="D27" s="150"/>
      <c r="E27" s="149"/>
      <c r="F27" s="150"/>
      <c r="G27" s="149"/>
      <c r="H27" s="150"/>
      <c r="I27" s="149"/>
      <c r="J27" s="150"/>
    </row>
    <row r="28" spans="1:10" ht="22.5" customHeight="1" thickBot="1" x14ac:dyDescent="0.75">
      <c r="A28" s="111" t="s">
        <v>14</v>
      </c>
      <c r="B28" s="56"/>
      <c r="C28" s="148"/>
      <c r="D28" s="130">
        <f>D14+D26</f>
        <v>2831237</v>
      </c>
      <c r="E28" s="152"/>
      <c r="F28" s="130">
        <f>F14+F26</f>
        <v>3003738</v>
      </c>
      <c r="G28" s="152"/>
      <c r="H28" s="130">
        <f>H14+H26</f>
        <v>2613725</v>
      </c>
      <c r="I28" s="152"/>
      <c r="J28" s="130">
        <f>J14+J26</f>
        <v>2785654</v>
      </c>
    </row>
    <row r="29" spans="1:10" ht="22.5" customHeight="1" thickTop="1" x14ac:dyDescent="0.7">
      <c r="A29" s="4"/>
      <c r="B29" s="142"/>
      <c r="C29" s="6"/>
      <c r="D29" s="32"/>
      <c r="E29" s="31"/>
      <c r="F29" s="32"/>
      <c r="G29" s="31"/>
      <c r="H29" s="32"/>
      <c r="I29" s="31"/>
      <c r="J29" s="30"/>
    </row>
    <row r="30" spans="1:10" ht="22.5" customHeight="1" x14ac:dyDescent="0.7">
      <c r="A30" s="2"/>
      <c r="B30" s="136"/>
      <c r="C30" s="6"/>
      <c r="D30" s="15"/>
      <c r="E30" s="40"/>
      <c r="F30" s="40"/>
      <c r="G30" s="40"/>
      <c r="H30" s="40"/>
      <c r="I30" s="40"/>
      <c r="J30" s="40"/>
    </row>
    <row r="31" spans="1:10" ht="22.5" customHeight="1" x14ac:dyDescent="0.7">
      <c r="A31" s="1" t="s">
        <v>34</v>
      </c>
    </row>
    <row r="32" spans="1:10" ht="22.5" customHeight="1" x14ac:dyDescent="0.7">
      <c r="A32" s="1" t="s">
        <v>64</v>
      </c>
    </row>
    <row r="33" spans="1:10" ht="22.5" customHeight="1" x14ac:dyDescent="0.75">
      <c r="A33" s="128"/>
    </row>
    <row r="34" spans="1:10" ht="22.5" customHeight="1" x14ac:dyDescent="0.7">
      <c r="A34" s="2"/>
      <c r="B34" s="136"/>
      <c r="C34" s="6"/>
      <c r="D34" s="192" t="s">
        <v>5</v>
      </c>
      <c r="E34" s="192"/>
      <c r="F34" s="192"/>
      <c r="G34" s="192"/>
      <c r="H34" s="192" t="s">
        <v>49</v>
      </c>
      <c r="I34" s="192"/>
      <c r="J34" s="192"/>
    </row>
    <row r="35" spans="1:10" ht="22.5" customHeight="1" x14ac:dyDescent="0.7">
      <c r="A35" s="2"/>
      <c r="B35" s="136"/>
      <c r="C35" s="6"/>
      <c r="D35" s="47" t="s">
        <v>117</v>
      </c>
      <c r="E35" s="47"/>
      <c r="F35" s="47" t="s">
        <v>45</v>
      </c>
      <c r="G35" s="135"/>
      <c r="H35" s="47" t="s">
        <v>117</v>
      </c>
      <c r="I35" s="47"/>
      <c r="J35" s="47" t="s">
        <v>45</v>
      </c>
    </row>
    <row r="36" spans="1:10" ht="22.5" customHeight="1" x14ac:dyDescent="0.7">
      <c r="A36" s="1" t="s">
        <v>75</v>
      </c>
      <c r="B36" s="136" t="s">
        <v>3</v>
      </c>
      <c r="C36" s="6"/>
      <c r="D36" s="47">
        <v>2563</v>
      </c>
      <c r="E36" s="47"/>
      <c r="F36" s="47">
        <v>2562</v>
      </c>
      <c r="G36" s="47"/>
      <c r="H36" s="47">
        <v>2563</v>
      </c>
      <c r="I36" s="47"/>
      <c r="J36" s="47">
        <v>2562</v>
      </c>
    </row>
    <row r="37" spans="1:10" ht="22.5" customHeight="1" x14ac:dyDescent="0.7">
      <c r="A37" s="1"/>
      <c r="B37" s="136"/>
      <c r="C37" s="6"/>
      <c r="D37" s="47" t="s">
        <v>48</v>
      </c>
      <c r="E37" s="47"/>
      <c r="F37" s="47"/>
      <c r="G37" s="47"/>
      <c r="H37" s="47" t="s">
        <v>48</v>
      </c>
      <c r="I37" s="47"/>
      <c r="J37" s="47"/>
    </row>
    <row r="38" spans="1:10" ht="22.5" customHeight="1" x14ac:dyDescent="0.7">
      <c r="A38" s="7"/>
      <c r="B38" s="136"/>
      <c r="C38" s="6"/>
      <c r="D38" s="193" t="s">
        <v>44</v>
      </c>
      <c r="E38" s="193"/>
      <c r="F38" s="193"/>
      <c r="G38" s="193"/>
      <c r="H38" s="193"/>
      <c r="I38" s="193"/>
      <c r="J38" s="193"/>
    </row>
    <row r="39" spans="1:10" ht="22.5" customHeight="1" x14ac:dyDescent="0.7">
      <c r="A39" s="147" t="s">
        <v>15</v>
      </c>
      <c r="B39" s="147"/>
      <c r="C39" s="6"/>
      <c r="D39" s="13"/>
      <c r="E39" s="13"/>
      <c r="F39" s="13"/>
      <c r="G39" s="13"/>
      <c r="H39" s="13"/>
      <c r="I39" s="13"/>
      <c r="J39" s="13"/>
    </row>
    <row r="40" spans="1:10" ht="22.5" customHeight="1" x14ac:dyDescent="0.7">
      <c r="A40" s="59" t="s">
        <v>160</v>
      </c>
      <c r="B40" s="59"/>
      <c r="C40" s="6"/>
      <c r="D40" s="10"/>
      <c r="E40" s="10"/>
      <c r="F40" s="10"/>
      <c r="G40" s="10"/>
      <c r="H40" s="10"/>
      <c r="I40" s="10"/>
      <c r="J40" s="10"/>
    </row>
    <row r="41" spans="1:10" ht="22.5" customHeight="1" x14ac:dyDescent="0.7">
      <c r="A41" s="59" t="s">
        <v>147</v>
      </c>
      <c r="B41" s="56">
        <v>7</v>
      </c>
      <c r="C41" s="148"/>
      <c r="D41" s="158">
        <v>1076603</v>
      </c>
      <c r="E41" s="149"/>
      <c r="F41" s="158">
        <v>1109670</v>
      </c>
      <c r="G41" s="149"/>
      <c r="H41" s="149">
        <v>909116</v>
      </c>
      <c r="I41" s="149"/>
      <c r="J41" s="149">
        <v>975204</v>
      </c>
    </row>
    <row r="42" spans="1:10" ht="22.5" customHeight="1" x14ac:dyDescent="0.7">
      <c r="A42" s="59" t="s">
        <v>17</v>
      </c>
      <c r="B42" s="56">
        <v>4</v>
      </c>
      <c r="C42" s="148"/>
      <c r="D42" s="158">
        <v>194466</v>
      </c>
      <c r="E42" s="149"/>
      <c r="F42" s="158">
        <v>248201</v>
      </c>
      <c r="G42" s="149"/>
      <c r="H42" s="149">
        <v>307124</v>
      </c>
      <c r="I42" s="149"/>
      <c r="J42" s="149">
        <v>341895</v>
      </c>
    </row>
    <row r="43" spans="1:10" s="117" customFormat="1" ht="22.5" customHeight="1" x14ac:dyDescent="0.7">
      <c r="A43" s="59" t="s">
        <v>161</v>
      </c>
      <c r="B43" s="56"/>
      <c r="C43" s="148"/>
      <c r="D43" s="158">
        <v>2563</v>
      </c>
      <c r="E43" s="149"/>
      <c r="F43" s="158">
        <v>1418</v>
      </c>
      <c r="G43" s="149"/>
      <c r="H43" s="149">
        <v>2563</v>
      </c>
      <c r="I43" s="149"/>
      <c r="J43" s="149">
        <v>1418</v>
      </c>
    </row>
    <row r="44" spans="1:10" ht="22.5" customHeight="1" x14ac:dyDescent="0.7">
      <c r="A44" s="59" t="s">
        <v>148</v>
      </c>
      <c r="B44" s="56">
        <v>4</v>
      </c>
      <c r="C44" s="148"/>
      <c r="D44" s="158">
        <v>137644</v>
      </c>
      <c r="E44" s="149"/>
      <c r="F44" s="158">
        <v>194093</v>
      </c>
      <c r="G44" s="149"/>
      <c r="H44" s="149">
        <v>110191</v>
      </c>
      <c r="I44" s="149"/>
      <c r="J44" s="149">
        <v>165886</v>
      </c>
    </row>
    <row r="45" spans="1:10" ht="22.5" customHeight="1" x14ac:dyDescent="0.7">
      <c r="A45" s="59" t="s">
        <v>108</v>
      </c>
      <c r="B45" s="56"/>
      <c r="C45" s="148"/>
      <c r="D45" s="158"/>
      <c r="E45" s="149"/>
      <c r="F45" s="158"/>
      <c r="G45" s="149"/>
      <c r="H45" s="149"/>
      <c r="I45" s="149"/>
      <c r="J45" s="149"/>
    </row>
    <row r="46" spans="1:10" ht="22.5" customHeight="1" x14ac:dyDescent="0.7">
      <c r="A46" s="59" t="s">
        <v>57</v>
      </c>
      <c r="B46" s="56">
        <v>7</v>
      </c>
      <c r="C46" s="148"/>
      <c r="D46" s="158">
        <v>18508</v>
      </c>
      <c r="E46" s="149"/>
      <c r="F46" s="158">
        <v>74229</v>
      </c>
      <c r="G46" s="149"/>
      <c r="H46" s="149">
        <v>17259</v>
      </c>
      <c r="I46" s="149"/>
      <c r="J46" s="149">
        <v>73509</v>
      </c>
    </row>
    <row r="47" spans="1:10" ht="22.5" customHeight="1" x14ac:dyDescent="0.7">
      <c r="A47" s="59" t="s">
        <v>180</v>
      </c>
      <c r="B47" s="56"/>
      <c r="C47" s="148"/>
      <c r="D47" s="158"/>
      <c r="E47" s="149"/>
      <c r="F47" s="158"/>
      <c r="G47" s="149"/>
      <c r="H47" s="149"/>
      <c r="I47" s="149"/>
      <c r="J47" s="149"/>
    </row>
    <row r="48" spans="1:10" ht="22.5" customHeight="1" x14ac:dyDescent="0.7">
      <c r="A48" s="157" t="s">
        <v>181</v>
      </c>
      <c r="B48" s="159"/>
      <c r="C48" s="148"/>
      <c r="D48" s="158"/>
      <c r="E48" s="149"/>
      <c r="F48"/>
      <c r="G48"/>
      <c r="H48"/>
      <c r="I48"/>
      <c r="J48"/>
    </row>
    <row r="49" spans="1:10" ht="22.5" customHeight="1" x14ac:dyDescent="0.7">
      <c r="A49" s="157" t="s">
        <v>182</v>
      </c>
      <c r="B49" s="56" t="s">
        <v>186</v>
      </c>
      <c r="C49" s="148"/>
      <c r="D49" s="158">
        <v>42101</v>
      </c>
      <c r="E49" s="149"/>
      <c r="F49" s="158">
        <v>1288</v>
      </c>
      <c r="G49" s="149"/>
      <c r="H49" s="149">
        <v>41099</v>
      </c>
      <c r="I49" s="149"/>
      <c r="J49" s="149">
        <v>727</v>
      </c>
    </row>
    <row r="50" spans="1:10" ht="22.5" customHeight="1" x14ac:dyDescent="0.7">
      <c r="A50" s="59" t="s">
        <v>183</v>
      </c>
      <c r="B50" s="56"/>
      <c r="C50" s="148"/>
      <c r="D50" s="158">
        <v>5890</v>
      </c>
      <c r="E50" s="149"/>
      <c r="F50" s="158">
        <v>20783</v>
      </c>
      <c r="G50" s="149"/>
      <c r="H50" s="149">
        <v>4256</v>
      </c>
      <c r="I50" s="149"/>
      <c r="J50" s="149">
        <v>17761</v>
      </c>
    </row>
    <row r="51" spans="1:10" ht="22.5" customHeight="1" x14ac:dyDescent="0.7">
      <c r="A51" s="111" t="s">
        <v>18</v>
      </c>
      <c r="B51" s="56"/>
      <c r="C51" s="148"/>
      <c r="D51" s="160">
        <f>SUM(D41:D50)</f>
        <v>1477775</v>
      </c>
      <c r="E51" s="152"/>
      <c r="F51" s="160">
        <f>SUM(F41:F50)</f>
        <v>1649682</v>
      </c>
      <c r="G51" s="152"/>
      <c r="H51" s="161">
        <f>SUM(H41:H50)</f>
        <v>1391608</v>
      </c>
      <c r="I51" s="152"/>
      <c r="J51" s="161">
        <f>SUM(J41:J50)</f>
        <v>1576400</v>
      </c>
    </row>
    <row r="52" spans="1:10" ht="22.5" customHeight="1" x14ac:dyDescent="0.7">
      <c r="A52" s="111"/>
      <c r="B52" s="56"/>
      <c r="C52" s="148"/>
      <c r="D52" s="158"/>
      <c r="E52" s="149"/>
      <c r="F52" s="158"/>
      <c r="G52" s="149"/>
      <c r="H52" s="149"/>
      <c r="I52" s="149"/>
      <c r="J52" s="149"/>
    </row>
    <row r="53" spans="1:10" ht="22.5" customHeight="1" x14ac:dyDescent="0.7">
      <c r="A53" s="147" t="s">
        <v>19</v>
      </c>
      <c r="B53" s="56"/>
      <c r="C53" s="148"/>
      <c r="D53" s="158"/>
      <c r="E53" s="149"/>
      <c r="F53" s="158"/>
      <c r="G53" s="149"/>
      <c r="H53" s="149"/>
      <c r="I53" s="149"/>
      <c r="J53" s="149"/>
    </row>
    <row r="54" spans="1:10" ht="22.5" customHeight="1" x14ac:dyDescent="0.7">
      <c r="A54" s="59" t="s">
        <v>108</v>
      </c>
      <c r="B54" s="56">
        <v>7</v>
      </c>
      <c r="C54" s="148"/>
      <c r="D54" s="162">
        <v>8274</v>
      </c>
      <c r="E54" s="149"/>
      <c r="F54" s="162">
        <v>9941</v>
      </c>
      <c r="G54" s="149"/>
      <c r="H54" s="154">
        <v>0</v>
      </c>
      <c r="I54" s="149"/>
      <c r="J54" s="154">
        <v>0</v>
      </c>
    </row>
    <row r="55" spans="1:10" ht="22.5" customHeight="1" x14ac:dyDescent="0.7">
      <c r="A55" s="59" t="s">
        <v>161</v>
      </c>
      <c r="B55" s="56"/>
      <c r="C55" s="148"/>
      <c r="D55" s="162">
        <v>8370</v>
      </c>
      <c r="E55" s="149"/>
      <c r="F55" s="162">
        <v>5615</v>
      </c>
      <c r="G55" s="149"/>
      <c r="H55" s="149">
        <v>8369</v>
      </c>
      <c r="I55" s="149"/>
      <c r="J55" s="149">
        <v>5615</v>
      </c>
    </row>
    <row r="56" spans="1:10" ht="22.5" customHeight="1" x14ac:dyDescent="0.7">
      <c r="A56" s="59" t="s">
        <v>184</v>
      </c>
      <c r="B56" s="159"/>
      <c r="C56"/>
      <c r="D56"/>
      <c r="E56"/>
      <c r="F56"/>
      <c r="G56"/>
      <c r="H56"/>
      <c r="I56"/>
      <c r="J56"/>
    </row>
    <row r="57" spans="1:10" ht="22.5" customHeight="1" x14ac:dyDescent="0.7">
      <c r="A57" s="157" t="s">
        <v>185</v>
      </c>
      <c r="B57" s="56">
        <v>7</v>
      </c>
      <c r="C57" s="56">
        <v>14</v>
      </c>
      <c r="D57" s="162">
        <v>50159</v>
      </c>
      <c r="E57" s="149"/>
      <c r="F57" s="162">
        <v>2926</v>
      </c>
      <c r="G57" s="149"/>
      <c r="H57" s="149">
        <v>49927</v>
      </c>
      <c r="I57" s="149"/>
      <c r="J57" s="149">
        <v>1388</v>
      </c>
    </row>
    <row r="58" spans="1:10" ht="22.5" customHeight="1" x14ac:dyDescent="0.7">
      <c r="A58" s="59" t="s">
        <v>104</v>
      </c>
      <c r="B58" s="159"/>
      <c r="C58"/>
      <c r="D58" s="163"/>
      <c r="E58"/>
      <c r="F58" s="163"/>
      <c r="G58"/>
      <c r="H58" s="164"/>
      <c r="I58"/>
      <c r="J58" s="164"/>
    </row>
    <row r="59" spans="1:10" s="117" customFormat="1" ht="22.5" customHeight="1" x14ac:dyDescent="0.7">
      <c r="A59" s="59" t="s">
        <v>105</v>
      </c>
      <c r="B59" s="56"/>
      <c r="C59" s="148"/>
      <c r="D59" s="162">
        <v>127442</v>
      </c>
      <c r="E59" s="149"/>
      <c r="F59" s="162">
        <v>121285</v>
      </c>
      <c r="G59" s="149"/>
      <c r="H59" s="149">
        <v>73491</v>
      </c>
      <c r="I59" s="149"/>
      <c r="J59" s="149">
        <v>68489</v>
      </c>
    </row>
    <row r="60" spans="1:10" ht="22.5" customHeight="1" x14ac:dyDescent="0.7">
      <c r="A60" s="59" t="s">
        <v>85</v>
      </c>
      <c r="B60"/>
      <c r="C60"/>
      <c r="D60" s="163"/>
      <c r="E60"/>
      <c r="F60" s="163"/>
      <c r="G60"/>
      <c r="H60" s="164"/>
      <c r="I60"/>
      <c r="J60" s="164"/>
    </row>
    <row r="61" spans="1:10" s="117" customFormat="1" ht="22.5" customHeight="1" x14ac:dyDescent="0.7">
      <c r="A61" s="59" t="s">
        <v>86</v>
      </c>
      <c r="B61" s="56"/>
      <c r="C61" s="56">
        <v>14</v>
      </c>
      <c r="D61" s="162">
        <v>3661</v>
      </c>
      <c r="E61" s="149"/>
      <c r="F61" s="162">
        <v>3661</v>
      </c>
      <c r="G61" s="149"/>
      <c r="H61" s="149">
        <v>3661</v>
      </c>
      <c r="I61" s="149"/>
      <c r="J61" s="149">
        <v>3661</v>
      </c>
    </row>
    <row r="62" spans="1:10" s="117" customFormat="1" ht="22.5" customHeight="1" x14ac:dyDescent="0.7">
      <c r="A62" s="111" t="s">
        <v>20</v>
      </c>
      <c r="B62" s="56"/>
      <c r="C62" s="148"/>
      <c r="D62" s="160">
        <f>SUM(D54:D61)</f>
        <v>197906</v>
      </c>
      <c r="E62" s="152"/>
      <c r="F62" s="160">
        <f>SUM(F54:F61)</f>
        <v>143428</v>
      </c>
      <c r="G62" s="152"/>
      <c r="H62" s="161">
        <f>SUM(H54:H61)</f>
        <v>135448</v>
      </c>
      <c r="I62" s="152"/>
      <c r="J62" s="161">
        <f>SUM(J54:J61)</f>
        <v>79153</v>
      </c>
    </row>
    <row r="63" spans="1:10" s="117" customFormat="1" ht="22.5" customHeight="1" x14ac:dyDescent="0.7">
      <c r="A63" s="59"/>
      <c r="B63" s="56"/>
      <c r="C63" s="148"/>
      <c r="D63" s="158"/>
      <c r="E63" s="149"/>
      <c r="F63" s="158"/>
      <c r="G63" s="149"/>
      <c r="H63" s="149"/>
      <c r="I63" s="149"/>
      <c r="J63" s="149"/>
    </row>
    <row r="64" spans="1:10" s="117" customFormat="1" ht="22.5" customHeight="1" x14ac:dyDescent="0.7">
      <c r="A64" s="111" t="s">
        <v>21</v>
      </c>
      <c r="B64" s="56"/>
      <c r="C64" s="148"/>
      <c r="D64" s="165">
        <f>D51+D62</f>
        <v>1675681</v>
      </c>
      <c r="E64" s="152"/>
      <c r="F64" s="165">
        <f>F51+F62</f>
        <v>1793110</v>
      </c>
      <c r="G64" s="152"/>
      <c r="H64" s="166">
        <f>H51+H62</f>
        <v>1527056</v>
      </c>
      <c r="I64" s="152"/>
      <c r="J64" s="166">
        <f>J51+J62</f>
        <v>1655553</v>
      </c>
    </row>
    <row r="65" spans="1:10" ht="22.5" customHeight="1" x14ac:dyDescent="0.7">
      <c r="A65" s="2"/>
      <c r="B65" s="142"/>
      <c r="C65" s="6"/>
      <c r="D65" s="15"/>
      <c r="E65" s="40"/>
      <c r="F65" s="40"/>
      <c r="G65" s="40"/>
      <c r="H65" s="15"/>
      <c r="I65" s="40"/>
      <c r="J65" s="15"/>
    </row>
    <row r="66" spans="1:10" ht="22.5" customHeight="1" x14ac:dyDescent="0.7">
      <c r="A66" s="1" t="s">
        <v>34</v>
      </c>
    </row>
    <row r="67" spans="1:10" ht="22.5" customHeight="1" x14ac:dyDescent="0.7">
      <c r="A67" s="1" t="s">
        <v>64</v>
      </c>
    </row>
    <row r="68" spans="1:10" ht="22.5" customHeight="1" x14ac:dyDescent="0.7">
      <c r="A68" s="1"/>
    </row>
    <row r="69" spans="1:10" ht="22.5" customHeight="1" x14ac:dyDescent="0.7">
      <c r="A69" s="1"/>
      <c r="B69" s="136"/>
      <c r="C69" s="6"/>
      <c r="D69" s="192" t="s">
        <v>5</v>
      </c>
      <c r="E69" s="192"/>
      <c r="F69" s="192"/>
      <c r="G69" s="192"/>
      <c r="H69" s="192" t="s">
        <v>49</v>
      </c>
      <c r="I69" s="192"/>
      <c r="J69" s="192"/>
    </row>
    <row r="70" spans="1:10" ht="22.5" customHeight="1" x14ac:dyDescent="0.7">
      <c r="A70" s="1"/>
      <c r="B70" s="136"/>
      <c r="C70" s="6"/>
      <c r="D70" s="47" t="s">
        <v>117</v>
      </c>
      <c r="E70" s="47"/>
      <c r="F70" s="47" t="s">
        <v>45</v>
      </c>
      <c r="G70" s="135"/>
      <c r="H70" s="47" t="s">
        <v>117</v>
      </c>
      <c r="I70" s="47"/>
      <c r="J70" s="47" t="s">
        <v>45</v>
      </c>
    </row>
    <row r="71" spans="1:10" ht="22.5" customHeight="1" x14ac:dyDescent="0.7">
      <c r="A71" s="1" t="s">
        <v>149</v>
      </c>
      <c r="B71" s="136"/>
      <c r="C71" s="6"/>
      <c r="D71" s="47">
        <v>2563</v>
      </c>
      <c r="E71" s="47"/>
      <c r="F71" s="47">
        <v>2562</v>
      </c>
      <c r="G71" s="47"/>
      <c r="H71" s="47">
        <v>2563</v>
      </c>
      <c r="I71" s="47"/>
      <c r="J71" s="47">
        <v>2562</v>
      </c>
    </row>
    <row r="72" spans="1:10" ht="22.5" customHeight="1" x14ac:dyDescent="0.7">
      <c r="A72" s="1"/>
      <c r="B72" s="136"/>
      <c r="C72" s="6"/>
      <c r="D72" s="47" t="s">
        <v>48</v>
      </c>
      <c r="E72" s="47"/>
      <c r="F72" s="47"/>
      <c r="G72" s="47"/>
      <c r="H72" s="47" t="s">
        <v>48</v>
      </c>
      <c r="I72" s="47"/>
      <c r="J72" s="47"/>
    </row>
    <row r="73" spans="1:10" ht="22.5" customHeight="1" x14ac:dyDescent="0.7">
      <c r="B73" s="4"/>
      <c r="C73" s="4"/>
      <c r="D73" s="191" t="s">
        <v>44</v>
      </c>
      <c r="E73" s="191"/>
      <c r="F73" s="191"/>
      <c r="G73" s="191"/>
      <c r="H73" s="191"/>
      <c r="I73" s="191"/>
      <c r="J73" s="191"/>
    </row>
    <row r="74" spans="1:10" ht="22.5" customHeight="1" x14ac:dyDescent="0.7">
      <c r="A74" s="147" t="s">
        <v>76</v>
      </c>
      <c r="B74" s="147"/>
      <c r="C74" s="6"/>
      <c r="D74" s="6"/>
      <c r="E74" s="6"/>
      <c r="F74" s="6"/>
      <c r="G74" s="6"/>
      <c r="H74" s="6"/>
      <c r="I74" s="6"/>
      <c r="J74" s="6"/>
    </row>
    <row r="75" spans="1:10" ht="22.5" customHeight="1" x14ac:dyDescent="0.7">
      <c r="A75" s="59" t="s">
        <v>39</v>
      </c>
      <c r="B75" s="59"/>
      <c r="C75" s="6"/>
      <c r="D75" s="6"/>
      <c r="E75" s="6"/>
      <c r="F75" s="6"/>
      <c r="G75" s="6"/>
      <c r="H75" s="6"/>
      <c r="I75" s="6"/>
      <c r="J75" s="6"/>
    </row>
    <row r="76" spans="1:10" ht="22.5" customHeight="1" thickBot="1" x14ac:dyDescent="0.75">
      <c r="A76" s="59" t="s">
        <v>40</v>
      </c>
      <c r="B76" s="59"/>
      <c r="C76" s="6"/>
      <c r="D76" s="33">
        <v>492040</v>
      </c>
      <c r="E76" s="149"/>
      <c r="F76" s="33">
        <v>492040</v>
      </c>
      <c r="G76" s="149"/>
      <c r="H76" s="33">
        <v>492040</v>
      </c>
      <c r="I76" s="149"/>
      <c r="J76" s="33">
        <v>492040</v>
      </c>
    </row>
    <row r="77" spans="1:10" ht="22.5" customHeight="1" thickTop="1" x14ac:dyDescent="0.7">
      <c r="A77" s="59" t="s">
        <v>41</v>
      </c>
      <c r="B77" s="59"/>
      <c r="C77" s="6"/>
      <c r="D77" s="183">
        <v>492040</v>
      </c>
      <c r="E77" s="183"/>
      <c r="F77" s="183">
        <v>492040</v>
      </c>
      <c r="G77" s="149"/>
      <c r="H77" s="149">
        <v>492040</v>
      </c>
      <c r="I77" s="149"/>
      <c r="J77" s="149">
        <v>492040</v>
      </c>
    </row>
    <row r="78" spans="1:10" ht="22.5" customHeight="1" x14ac:dyDescent="0.7">
      <c r="A78" s="59" t="s">
        <v>84</v>
      </c>
      <c r="B78" s="59"/>
      <c r="C78" s="6"/>
      <c r="D78" s="183"/>
      <c r="E78" s="183"/>
      <c r="F78" s="183"/>
      <c r="G78" s="149"/>
      <c r="H78" s="158"/>
      <c r="I78" s="149"/>
      <c r="J78" s="149"/>
    </row>
    <row r="79" spans="1:10" ht="22.5" customHeight="1" x14ac:dyDescent="0.7">
      <c r="A79" s="59" t="s">
        <v>102</v>
      </c>
      <c r="B79" s="59"/>
      <c r="C79" s="13"/>
      <c r="D79" s="183">
        <v>229555</v>
      </c>
      <c r="E79" s="183"/>
      <c r="F79" s="183">
        <v>229555</v>
      </c>
      <c r="G79" s="149"/>
      <c r="H79" s="158">
        <v>229555</v>
      </c>
      <c r="I79" s="149"/>
      <c r="J79" s="149">
        <v>229555</v>
      </c>
    </row>
    <row r="80" spans="1:10" ht="22.5" customHeight="1" x14ac:dyDescent="0.7">
      <c r="A80" s="59" t="s">
        <v>116</v>
      </c>
      <c r="B80" s="59"/>
      <c r="C80" s="13"/>
      <c r="D80" s="183">
        <v>379</v>
      </c>
      <c r="E80" s="183"/>
      <c r="F80" s="183">
        <v>379</v>
      </c>
      <c r="G80" s="149"/>
      <c r="H80" s="178">
        <v>379</v>
      </c>
      <c r="I80" s="149"/>
      <c r="J80" s="149">
        <v>379</v>
      </c>
    </row>
    <row r="81" spans="1:14" ht="22.5" customHeight="1" x14ac:dyDescent="0.7">
      <c r="A81" s="59" t="s">
        <v>2</v>
      </c>
      <c r="B81" s="59"/>
      <c r="C81" s="13"/>
      <c r="D81" s="184"/>
      <c r="E81" s="183"/>
      <c r="F81" s="184"/>
      <c r="G81" s="149"/>
      <c r="H81" s="168"/>
      <c r="I81" s="149"/>
      <c r="J81" s="167"/>
    </row>
    <row r="82" spans="1:14" ht="22.5" customHeight="1" x14ac:dyDescent="0.7">
      <c r="A82" s="59" t="s">
        <v>60</v>
      </c>
      <c r="B82" s="59"/>
      <c r="C82" s="13"/>
      <c r="D82" s="184"/>
      <c r="E82" s="183"/>
      <c r="F82" s="184"/>
      <c r="G82" s="149"/>
      <c r="H82" s="168"/>
      <c r="I82" s="149"/>
      <c r="J82" s="167"/>
    </row>
    <row r="83" spans="1:14" ht="22.5" customHeight="1" x14ac:dyDescent="0.7">
      <c r="A83" s="59" t="s">
        <v>61</v>
      </c>
      <c r="B83" s="59"/>
      <c r="C83" s="13"/>
      <c r="D83" s="183">
        <v>49204</v>
      </c>
      <c r="E83" s="183"/>
      <c r="F83" s="183">
        <v>49204</v>
      </c>
      <c r="G83" s="149"/>
      <c r="H83" s="158">
        <v>49204</v>
      </c>
      <c r="I83" s="149"/>
      <c r="J83" s="149">
        <v>49204</v>
      </c>
    </row>
    <row r="84" spans="1:14" ht="22.5" customHeight="1" x14ac:dyDescent="0.7">
      <c r="A84" s="59" t="s">
        <v>50</v>
      </c>
      <c r="B84" s="59"/>
      <c r="C84" s="13"/>
      <c r="D84" s="107">
        <v>388228</v>
      </c>
      <c r="E84" s="149"/>
      <c r="F84" s="101">
        <v>443502</v>
      </c>
      <c r="G84" s="149"/>
      <c r="H84" s="168">
        <v>315491</v>
      </c>
      <c r="I84" s="149"/>
      <c r="J84" s="168">
        <v>358923</v>
      </c>
    </row>
    <row r="85" spans="1:14" ht="22.5" customHeight="1" x14ac:dyDescent="0.7">
      <c r="A85" s="59" t="s">
        <v>71</v>
      </c>
      <c r="B85" s="59"/>
      <c r="C85" s="13"/>
      <c r="D85" s="182">
        <v>-3883</v>
      </c>
      <c r="E85" s="149"/>
      <c r="F85" s="113">
        <v>-4089</v>
      </c>
      <c r="G85" s="149"/>
      <c r="H85" s="169">
        <v>0</v>
      </c>
      <c r="I85" s="149"/>
      <c r="J85" s="169">
        <v>0</v>
      </c>
    </row>
    <row r="86" spans="1:14" ht="23" x14ac:dyDescent="0.7">
      <c r="A86" s="111" t="s">
        <v>91</v>
      </c>
      <c r="B86" s="111"/>
      <c r="C86" s="13"/>
      <c r="D86" s="185">
        <f>SUM(D77:D85)</f>
        <v>1155523</v>
      </c>
      <c r="E86" s="152"/>
      <c r="F86" s="170">
        <f>SUM(F77:F85)</f>
        <v>1210591</v>
      </c>
      <c r="G86" s="152"/>
      <c r="H86" s="171">
        <f>SUM(H77:H85)</f>
        <v>1086669</v>
      </c>
      <c r="I86" s="152"/>
      <c r="J86" s="171">
        <f>SUM(J77:J85)</f>
        <v>1130101</v>
      </c>
      <c r="K86" s="131"/>
      <c r="L86" s="138"/>
      <c r="N86" s="138"/>
    </row>
    <row r="87" spans="1:14" ht="23" x14ac:dyDescent="0.7">
      <c r="A87" s="59" t="s">
        <v>65</v>
      </c>
      <c r="B87" s="59"/>
      <c r="C87" s="6"/>
      <c r="D87" s="186">
        <v>33</v>
      </c>
      <c r="E87" s="149"/>
      <c r="F87" s="172">
        <v>37</v>
      </c>
      <c r="G87" s="149"/>
      <c r="H87" s="179">
        <v>0</v>
      </c>
      <c r="I87" s="155"/>
      <c r="J87" s="150">
        <v>0</v>
      </c>
    </row>
    <row r="88" spans="1:14" ht="23" x14ac:dyDescent="0.7">
      <c r="A88" s="111" t="s">
        <v>77</v>
      </c>
      <c r="B88" s="111"/>
      <c r="C88" s="6"/>
      <c r="D88" s="14">
        <f>SUM(D86:D87)</f>
        <v>1155556</v>
      </c>
      <c r="E88" s="152"/>
      <c r="F88" s="161">
        <f>SUM(F86:F87)</f>
        <v>1210628</v>
      </c>
      <c r="G88" s="152"/>
      <c r="H88" s="160">
        <f>SUM(H86:H87)</f>
        <v>1086669</v>
      </c>
      <c r="I88" s="152"/>
      <c r="J88" s="160">
        <f>SUM(J86:J87)</f>
        <v>1130101</v>
      </c>
    </row>
    <row r="89" spans="1:14" ht="23" x14ac:dyDescent="0.7">
      <c r="A89" s="111"/>
      <c r="B89" s="111"/>
      <c r="C89" s="6"/>
      <c r="D89" s="167"/>
      <c r="E89" s="149"/>
      <c r="F89" s="167"/>
      <c r="G89" s="149"/>
      <c r="H89" s="168"/>
      <c r="I89" s="149"/>
      <c r="J89" s="168"/>
    </row>
    <row r="90" spans="1:14" ht="22.5" customHeight="1" thickBot="1" x14ac:dyDescent="0.75">
      <c r="A90" s="111" t="s">
        <v>78</v>
      </c>
      <c r="B90" s="111"/>
      <c r="C90" s="6"/>
      <c r="D90" s="173">
        <f>SUM(D64+D88)</f>
        <v>2831237</v>
      </c>
      <c r="E90" s="152"/>
      <c r="F90" s="173">
        <f>SUM(F64+F88)</f>
        <v>3003738</v>
      </c>
      <c r="G90" s="152"/>
      <c r="H90" s="174">
        <f>SUM(H64+H88)</f>
        <v>2613725</v>
      </c>
      <c r="I90" s="152"/>
      <c r="J90" s="174">
        <f>SUM(J64+J88)</f>
        <v>2785654</v>
      </c>
    </row>
    <row r="91" spans="1:14" ht="22.5" customHeight="1" thickTop="1" x14ac:dyDescent="0.7">
      <c r="A91" s="4"/>
      <c r="B91" s="3"/>
      <c r="C91" s="4"/>
      <c r="D91" s="4"/>
      <c r="E91" s="4"/>
      <c r="F91" s="4"/>
      <c r="G91" s="4"/>
      <c r="H91" s="4"/>
      <c r="I91" s="4"/>
      <c r="J91" s="4"/>
    </row>
    <row r="92" spans="1:14" ht="22.5" customHeight="1" x14ac:dyDescent="0.7">
      <c r="A92" s="4"/>
      <c r="B92" s="3"/>
      <c r="C92" s="4"/>
      <c r="D92" s="4"/>
      <c r="E92" s="4"/>
      <c r="F92" s="4"/>
      <c r="G92" s="4"/>
      <c r="H92" s="4"/>
      <c r="I92" s="4"/>
      <c r="J92" s="4"/>
    </row>
    <row r="93" spans="1:14" ht="22.5" customHeight="1" x14ac:dyDescent="0.7">
      <c r="A93" s="4"/>
      <c r="B93" s="3"/>
      <c r="C93" s="4"/>
      <c r="D93" s="4"/>
      <c r="E93" s="4"/>
      <c r="F93" s="4"/>
      <c r="G93" s="4"/>
      <c r="H93" s="4"/>
      <c r="I93" s="4"/>
      <c r="J93" s="4"/>
    </row>
    <row r="94" spans="1:14" ht="22.5" customHeight="1" x14ac:dyDescent="0.7"/>
    <row r="95" spans="1:14" ht="22.5" customHeight="1" x14ac:dyDescent="0.7"/>
    <row r="96" spans="1:14" ht="22.5" customHeight="1" x14ac:dyDescent="0.7"/>
    <row r="97" ht="22.5" customHeight="1" x14ac:dyDescent="0.7"/>
    <row r="98" ht="22.5" customHeight="1" x14ac:dyDescent="0.7"/>
    <row r="99" ht="22.5" customHeight="1" x14ac:dyDescent="0.7"/>
    <row r="100" ht="22.5" customHeight="1" x14ac:dyDescent="0.7"/>
  </sheetData>
  <mergeCells count="9">
    <mergeCell ref="D73:J73"/>
    <mergeCell ref="H4:J4"/>
    <mergeCell ref="D8:J8"/>
    <mergeCell ref="D4:G4"/>
    <mergeCell ref="D34:G34"/>
    <mergeCell ref="H34:J34"/>
    <mergeCell ref="D38:J38"/>
    <mergeCell ref="D69:G69"/>
    <mergeCell ref="H69:J69"/>
  </mergeCells>
  <pageMargins left="0.7" right="0.5" top="0.48" bottom="0.5" header="0.5" footer="0.5"/>
  <pageSetup paperSize="9" scale="95" firstPageNumber="3" fitToWidth="0" fitToHeight="0" orientation="portrait" useFirstPageNumber="1" r:id="rId1"/>
  <headerFooter alignWithMargins="0">
    <oddFooter>&amp;L&amp;15  หมายเหตุประกอบงบการเงินแบบย่อเป็นส่วนหนึ่งของงบการเงินระหว่างกาลนี้
&amp;C&amp;15&amp;P</oddFooter>
  </headerFooter>
  <rowBreaks count="2" manualBreakCount="2">
    <brk id="30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6"/>
  <sheetViews>
    <sheetView zoomScale="80" zoomScaleNormal="80" zoomScaleSheetLayoutView="100" workbookViewId="0">
      <selection activeCell="J18" sqref="J18"/>
    </sheetView>
  </sheetViews>
  <sheetFormatPr defaultColWidth="9.1796875" defaultRowHeight="23.25" customHeight="1" x14ac:dyDescent="0.65"/>
  <cols>
    <col min="1" max="1" width="37.1796875" style="9" customWidth="1"/>
    <col min="2" max="2" width="8.453125" style="22" customWidth="1"/>
    <col min="3" max="3" width="1.453125" style="9" customWidth="1"/>
    <col min="4" max="4" width="12.453125" style="9" customWidth="1"/>
    <col min="5" max="5" width="1.453125" style="9" customWidth="1"/>
    <col min="6" max="6" width="12.453125" style="9" customWidth="1"/>
    <col min="7" max="7" width="1.1796875" style="9" customWidth="1"/>
    <col min="8" max="8" width="12.54296875" style="9" customWidth="1"/>
    <col min="9" max="9" width="1.453125" style="9" customWidth="1"/>
    <col min="10" max="10" width="12.54296875" style="9" customWidth="1"/>
    <col min="11" max="11" width="9.1796875" style="9"/>
    <col min="12" max="12" width="8" style="9" customWidth="1"/>
    <col min="13" max="13" width="7.453125" style="9" customWidth="1"/>
    <col min="14" max="14" width="8.1796875" style="9" customWidth="1"/>
    <col min="15" max="15" width="7.81640625" style="9" customWidth="1"/>
    <col min="16" max="16" width="8" style="9" customWidth="1"/>
    <col min="17" max="17" width="7.54296875" style="9" customWidth="1"/>
    <col min="18" max="18" width="8.54296875" style="9" customWidth="1"/>
    <col min="19" max="16384" width="9.1796875" style="9"/>
  </cols>
  <sheetData>
    <row r="1" spans="1:12" ht="23.25" customHeight="1" x14ac:dyDescent="0.7">
      <c r="A1" s="118" t="s">
        <v>34</v>
      </c>
    </row>
    <row r="2" spans="1:12" ht="23.25" customHeight="1" x14ac:dyDescent="0.7">
      <c r="A2" s="118" t="s">
        <v>81</v>
      </c>
    </row>
    <row r="3" spans="1:12" ht="23.25" customHeight="1" x14ac:dyDescent="0.7">
      <c r="A3" s="39"/>
    </row>
    <row r="4" spans="1:12" ht="23.25" customHeight="1" x14ac:dyDescent="0.7">
      <c r="A4" s="119"/>
      <c r="B4" s="27"/>
      <c r="C4" s="13"/>
      <c r="D4" s="194" t="s">
        <v>5</v>
      </c>
      <c r="E4" s="194"/>
      <c r="F4" s="194"/>
      <c r="G4" s="11"/>
      <c r="H4" s="194" t="s">
        <v>49</v>
      </c>
      <c r="I4" s="194"/>
      <c r="J4" s="194"/>
    </row>
    <row r="5" spans="1:12" ht="24" customHeight="1" x14ac:dyDescent="0.7">
      <c r="A5" s="119"/>
      <c r="B5" s="27"/>
      <c r="C5" s="13"/>
      <c r="D5" s="195" t="s">
        <v>87</v>
      </c>
      <c r="E5" s="196"/>
      <c r="F5" s="196"/>
      <c r="G5" s="11"/>
      <c r="H5" s="195" t="s">
        <v>87</v>
      </c>
      <c r="I5" s="196"/>
      <c r="J5" s="196"/>
    </row>
    <row r="6" spans="1:12" ht="23.25" customHeight="1" x14ac:dyDescent="0.7">
      <c r="A6" s="119"/>
      <c r="B6" s="27"/>
      <c r="C6" s="13"/>
      <c r="D6" s="195" t="s">
        <v>118</v>
      </c>
      <c r="E6" s="196"/>
      <c r="F6" s="196"/>
      <c r="G6" s="26"/>
      <c r="H6" s="195" t="s">
        <v>118</v>
      </c>
      <c r="I6" s="196"/>
      <c r="J6" s="196"/>
    </row>
    <row r="7" spans="1:12" ht="23.25" customHeight="1" x14ac:dyDescent="0.65">
      <c r="A7" s="119"/>
      <c r="B7" s="27" t="s">
        <v>3</v>
      </c>
      <c r="C7" s="13"/>
      <c r="D7" s="43">
        <v>2563</v>
      </c>
      <c r="E7" s="43"/>
      <c r="F7" s="137">
        <v>2562</v>
      </c>
      <c r="G7" s="43"/>
      <c r="H7" s="43">
        <v>2563</v>
      </c>
      <c r="I7" s="43"/>
      <c r="J7" s="137">
        <v>2562</v>
      </c>
    </row>
    <row r="8" spans="1:12" ht="23.25" customHeight="1" x14ac:dyDescent="0.7">
      <c r="A8" s="120"/>
      <c r="B8" s="9"/>
      <c r="D8" s="193" t="s">
        <v>44</v>
      </c>
      <c r="E8" s="193"/>
      <c r="F8" s="193"/>
      <c r="G8" s="193"/>
      <c r="H8" s="193"/>
      <c r="I8" s="193"/>
      <c r="J8" s="193"/>
    </row>
    <row r="9" spans="1:12" ht="23.25" customHeight="1" x14ac:dyDescent="0.7">
      <c r="A9" s="121" t="s">
        <v>22</v>
      </c>
      <c r="B9" s="27"/>
      <c r="C9" s="13"/>
      <c r="D9" s="10"/>
      <c r="E9" s="10"/>
      <c r="F9" s="10"/>
      <c r="G9" s="10"/>
      <c r="H9" s="10"/>
      <c r="I9" s="10"/>
      <c r="J9" s="10"/>
    </row>
    <row r="10" spans="1:12" ht="23.25" customHeight="1" x14ac:dyDescent="0.65">
      <c r="A10" s="9" t="s">
        <v>97</v>
      </c>
      <c r="B10" s="27" t="s">
        <v>198</v>
      </c>
      <c r="C10" s="13"/>
      <c r="D10" s="10">
        <v>712188</v>
      </c>
      <c r="E10" s="10"/>
      <c r="F10" s="10">
        <v>715579</v>
      </c>
      <c r="G10" s="20">
        <v>677607</v>
      </c>
      <c r="H10" s="20">
        <v>707355</v>
      </c>
      <c r="I10" s="10"/>
      <c r="J10" s="20">
        <v>704203</v>
      </c>
    </row>
    <row r="11" spans="1:12" ht="23.25" customHeight="1" x14ac:dyDescent="0.65">
      <c r="A11" s="9" t="s">
        <v>55</v>
      </c>
      <c r="B11" s="27"/>
      <c r="C11" s="13"/>
      <c r="D11" s="36">
        <v>389</v>
      </c>
      <c r="E11" s="10"/>
      <c r="F11" s="36">
        <v>624</v>
      </c>
      <c r="G11" s="20"/>
      <c r="H11" s="42">
        <v>1231</v>
      </c>
      <c r="I11" s="10"/>
      <c r="J11" s="42">
        <v>87</v>
      </c>
    </row>
    <row r="12" spans="1:12" ht="23.25" customHeight="1" x14ac:dyDescent="0.65">
      <c r="A12" s="9" t="s">
        <v>23</v>
      </c>
      <c r="B12" s="27">
        <v>4</v>
      </c>
      <c r="C12" s="13"/>
      <c r="D12" s="10">
        <v>3941</v>
      </c>
      <c r="E12" s="10"/>
      <c r="F12" s="10">
        <v>2956</v>
      </c>
      <c r="G12" s="20">
        <v>5245</v>
      </c>
      <c r="H12" s="70">
        <v>4449</v>
      </c>
      <c r="I12" s="10"/>
      <c r="J12" s="70">
        <v>4396</v>
      </c>
      <c r="L12" s="20"/>
    </row>
    <row r="13" spans="1:12" ht="23.25" customHeight="1" x14ac:dyDescent="0.7">
      <c r="A13" s="39" t="s">
        <v>24</v>
      </c>
      <c r="B13" s="27"/>
      <c r="C13" s="13"/>
      <c r="D13" s="14">
        <f>SUM(D10:D12)</f>
        <v>716518</v>
      </c>
      <c r="E13" s="15"/>
      <c r="F13" s="14">
        <f>SUM(F10:F12)</f>
        <v>719159</v>
      </c>
      <c r="G13" s="15"/>
      <c r="H13" s="14">
        <f>SUM(H10:H12)</f>
        <v>713035</v>
      </c>
      <c r="I13" s="15"/>
      <c r="J13" s="14">
        <f>SUM(J10:J12)</f>
        <v>708686</v>
      </c>
    </row>
    <row r="14" spans="1:12" ht="17.25" customHeight="1" x14ac:dyDescent="0.7">
      <c r="A14" s="39"/>
      <c r="B14" s="27"/>
      <c r="C14" s="13"/>
      <c r="D14" s="15"/>
      <c r="E14" s="15"/>
      <c r="F14" s="15"/>
      <c r="G14" s="15"/>
      <c r="H14" s="15"/>
      <c r="I14" s="15"/>
      <c r="J14" s="15"/>
    </row>
    <row r="15" spans="1:12" ht="23.25" customHeight="1" x14ac:dyDescent="0.7">
      <c r="A15" s="121" t="s">
        <v>25</v>
      </c>
      <c r="B15" s="27"/>
      <c r="C15" s="13"/>
      <c r="D15" s="10"/>
      <c r="E15" s="10"/>
      <c r="F15" s="10"/>
      <c r="G15" s="10"/>
      <c r="H15" s="10"/>
      <c r="I15" s="10"/>
      <c r="J15" s="10"/>
    </row>
    <row r="16" spans="1:12" ht="23.25" customHeight="1" x14ac:dyDescent="0.65">
      <c r="A16" s="9" t="s">
        <v>98</v>
      </c>
      <c r="B16" s="27">
        <v>4</v>
      </c>
      <c r="C16" s="13"/>
      <c r="D16" s="10">
        <v>502321</v>
      </c>
      <c r="E16" s="10"/>
      <c r="F16" s="10">
        <v>483066</v>
      </c>
      <c r="G16" s="10"/>
      <c r="H16" s="20">
        <v>528617</v>
      </c>
      <c r="I16" s="10"/>
      <c r="J16" s="20">
        <v>492776</v>
      </c>
    </row>
    <row r="17" spans="1:10" ht="23.25" customHeight="1" x14ac:dyDescent="0.65">
      <c r="A17" s="9" t="s">
        <v>126</v>
      </c>
      <c r="B17" s="27">
        <v>4</v>
      </c>
      <c r="C17" s="13"/>
      <c r="D17" s="10">
        <v>69788</v>
      </c>
      <c r="E17" s="10"/>
      <c r="F17" s="10">
        <v>77484</v>
      </c>
      <c r="G17" s="10"/>
      <c r="H17" s="20">
        <v>68679</v>
      </c>
      <c r="I17" s="10"/>
      <c r="J17" s="20">
        <v>77521</v>
      </c>
    </row>
    <row r="18" spans="1:10" ht="23.25" customHeight="1" x14ac:dyDescent="0.65">
      <c r="A18" s="9" t="s">
        <v>56</v>
      </c>
      <c r="B18" s="27">
        <v>4</v>
      </c>
      <c r="C18" s="13"/>
      <c r="D18" s="10">
        <v>109683</v>
      </c>
      <c r="E18" s="10"/>
      <c r="F18" s="10">
        <v>116607</v>
      </c>
      <c r="G18" s="10"/>
      <c r="H18" s="20">
        <v>84855</v>
      </c>
      <c r="I18" s="10"/>
      <c r="J18" s="20">
        <v>94281</v>
      </c>
    </row>
    <row r="19" spans="1:10" ht="23.25" hidden="1" customHeight="1" x14ac:dyDescent="0.65">
      <c r="A19" s="9" t="s">
        <v>103</v>
      </c>
      <c r="B19" s="187"/>
      <c r="C19" s="13"/>
      <c r="D19" s="188" t="s">
        <v>193</v>
      </c>
      <c r="E19" s="189"/>
      <c r="F19" s="188" t="s">
        <v>193</v>
      </c>
      <c r="G19" s="189"/>
      <c r="H19" s="188" t="s">
        <v>193</v>
      </c>
      <c r="I19" s="189"/>
      <c r="J19" s="188" t="s">
        <v>193</v>
      </c>
    </row>
    <row r="20" spans="1:10" ht="23.25" customHeight="1" x14ac:dyDescent="0.65">
      <c r="A20" s="9" t="s">
        <v>58</v>
      </c>
      <c r="B20" s="27"/>
      <c r="C20" s="13"/>
      <c r="D20" s="73">
        <v>9330</v>
      </c>
      <c r="E20" s="10"/>
      <c r="F20" s="73">
        <v>10623</v>
      </c>
      <c r="G20" s="10"/>
      <c r="H20" s="74">
        <v>7739</v>
      </c>
      <c r="I20" s="10"/>
      <c r="J20" s="74">
        <v>8749</v>
      </c>
    </row>
    <row r="21" spans="1:10" ht="23.25" customHeight="1" x14ac:dyDescent="0.7">
      <c r="A21" s="39" t="s">
        <v>26</v>
      </c>
      <c r="B21" s="27"/>
      <c r="C21" s="13"/>
      <c r="D21" s="14">
        <f>SUM(D16:D20)</f>
        <v>691122</v>
      </c>
      <c r="E21" s="15"/>
      <c r="F21" s="14">
        <f>SUM(F16:F20)</f>
        <v>687780</v>
      </c>
      <c r="G21" s="15"/>
      <c r="H21" s="14">
        <f>SUM(H16:H20)</f>
        <v>689890</v>
      </c>
      <c r="I21" s="15"/>
      <c r="J21" s="14">
        <f>SUM(J16:J20)</f>
        <v>673327</v>
      </c>
    </row>
    <row r="22" spans="1:10" ht="17.25" customHeight="1" x14ac:dyDescent="0.7">
      <c r="A22" s="39"/>
      <c r="B22" s="27"/>
      <c r="C22" s="13"/>
      <c r="D22" s="10"/>
      <c r="E22" s="10"/>
      <c r="F22" s="10"/>
      <c r="G22" s="10"/>
      <c r="H22" s="10"/>
      <c r="I22" s="10"/>
      <c r="J22" s="10"/>
    </row>
    <row r="23" spans="1:10" ht="23.25" customHeight="1" x14ac:dyDescent="0.7">
      <c r="A23" s="39" t="s">
        <v>106</v>
      </c>
      <c r="B23" s="27"/>
      <c r="C23" s="13"/>
      <c r="D23" s="15">
        <f>D13-D21</f>
        <v>25396</v>
      </c>
      <c r="E23" s="15"/>
      <c r="F23" s="15">
        <f>F13-F21</f>
        <v>31379</v>
      </c>
      <c r="G23" s="15"/>
      <c r="H23" s="15">
        <f>H13-H21</f>
        <v>23145</v>
      </c>
      <c r="I23" s="15"/>
      <c r="J23" s="15">
        <f>J13-J21</f>
        <v>35359</v>
      </c>
    </row>
    <row r="24" spans="1:10" ht="22.5" customHeight="1" x14ac:dyDescent="0.65">
      <c r="A24" s="9" t="s">
        <v>107</v>
      </c>
      <c r="B24" s="27">
        <v>9</v>
      </c>
      <c r="C24" s="13"/>
      <c r="D24" s="73">
        <v>5941</v>
      </c>
      <c r="E24" s="10"/>
      <c r="F24" s="73">
        <v>8260</v>
      </c>
      <c r="G24" s="10"/>
      <c r="H24" s="74">
        <v>4591</v>
      </c>
      <c r="I24" s="10"/>
      <c r="J24" s="74">
        <v>7552</v>
      </c>
    </row>
    <row r="25" spans="1:10" ht="23.25" customHeight="1" x14ac:dyDescent="0.7">
      <c r="A25" s="39" t="s">
        <v>59</v>
      </c>
      <c r="B25" s="27"/>
      <c r="C25" s="13"/>
      <c r="D25" s="14">
        <f>D23-D24</f>
        <v>19455</v>
      </c>
      <c r="E25" s="10"/>
      <c r="F25" s="14">
        <f>F23-F24</f>
        <v>23119</v>
      </c>
      <c r="G25" s="10"/>
      <c r="H25" s="14">
        <f>H23-H24</f>
        <v>18554</v>
      </c>
      <c r="I25" s="10"/>
      <c r="J25" s="14">
        <f>J23-J24</f>
        <v>27807</v>
      </c>
    </row>
    <row r="26" spans="1:10" ht="17.25" customHeight="1" x14ac:dyDescent="0.65">
      <c r="B26" s="27"/>
      <c r="C26" s="13"/>
      <c r="D26" s="75"/>
      <c r="E26" s="10"/>
      <c r="F26" s="75"/>
      <c r="G26" s="10"/>
      <c r="H26" s="75"/>
      <c r="I26" s="10"/>
      <c r="J26" s="75"/>
    </row>
    <row r="27" spans="1:10" ht="23.25" customHeight="1" x14ac:dyDescent="0.7">
      <c r="A27" s="39" t="s">
        <v>72</v>
      </c>
      <c r="B27" s="27"/>
      <c r="C27" s="13"/>
      <c r="D27" s="75"/>
      <c r="E27" s="10"/>
      <c r="F27" s="75"/>
      <c r="G27" s="10"/>
      <c r="H27" s="75"/>
      <c r="I27" s="10"/>
      <c r="J27" s="75"/>
    </row>
    <row r="28" spans="1:10" ht="23.25" customHeight="1" x14ac:dyDescent="0.7">
      <c r="A28" s="8" t="s">
        <v>165</v>
      </c>
      <c r="B28" s="27"/>
      <c r="C28" s="13"/>
      <c r="D28" s="75"/>
      <c r="E28" s="10"/>
      <c r="F28" s="75"/>
      <c r="G28" s="10"/>
      <c r="H28" s="75"/>
      <c r="I28" s="10"/>
      <c r="J28" s="75"/>
    </row>
    <row r="29" spans="1:10" ht="23.25" customHeight="1" x14ac:dyDescent="0.65">
      <c r="A29" s="9" t="s">
        <v>151</v>
      </c>
      <c r="B29" s="27"/>
      <c r="C29" s="13"/>
      <c r="D29" s="75"/>
      <c r="E29" s="10"/>
      <c r="F29" s="75"/>
      <c r="G29" s="10"/>
      <c r="H29" s="75"/>
      <c r="I29" s="10"/>
      <c r="J29" s="75"/>
    </row>
    <row r="30" spans="1:10" ht="23.25" customHeight="1" x14ac:dyDescent="0.65">
      <c r="A30" s="9" t="s">
        <v>150</v>
      </c>
      <c r="B30" s="27"/>
      <c r="C30" s="13"/>
      <c r="D30" s="36">
        <v>-250</v>
      </c>
      <c r="E30" s="10"/>
      <c r="F30" s="36">
        <v>754</v>
      </c>
      <c r="G30" s="10"/>
      <c r="H30" s="75">
        <v>0</v>
      </c>
      <c r="I30" s="10"/>
      <c r="J30" s="75">
        <v>0</v>
      </c>
    </row>
    <row r="31" spans="1:10" ht="23.25" customHeight="1" thickBot="1" x14ac:dyDescent="0.75">
      <c r="A31" s="39" t="s">
        <v>110</v>
      </c>
      <c r="B31" s="27"/>
      <c r="C31" s="13"/>
      <c r="D31" s="24">
        <v>19205</v>
      </c>
      <c r="E31" s="10"/>
      <c r="F31" s="24">
        <f>F25+F30</f>
        <v>23873</v>
      </c>
      <c r="G31" s="10"/>
      <c r="H31" s="24">
        <f>H25+H30</f>
        <v>18554</v>
      </c>
      <c r="I31" s="10"/>
      <c r="J31" s="24">
        <f>J25+J30</f>
        <v>27807</v>
      </c>
    </row>
    <row r="32" spans="1:10" ht="23.25" customHeight="1" thickTop="1" x14ac:dyDescent="0.7">
      <c r="A32" s="39"/>
      <c r="B32" s="27"/>
      <c r="C32" s="13"/>
      <c r="D32" s="15"/>
      <c r="E32" s="10"/>
      <c r="F32" s="15"/>
      <c r="G32" s="10"/>
      <c r="H32" s="15"/>
      <c r="I32" s="10"/>
      <c r="J32" s="15"/>
    </row>
    <row r="33" spans="1:10" ht="23.25" customHeight="1" x14ac:dyDescent="0.7">
      <c r="A33" s="118" t="s">
        <v>34</v>
      </c>
    </row>
    <row r="34" spans="1:10" ht="23.25" customHeight="1" x14ac:dyDescent="0.7">
      <c r="A34" s="118" t="s">
        <v>81</v>
      </c>
    </row>
    <row r="35" spans="1:10" ht="23.25" customHeight="1" x14ac:dyDescent="0.7">
      <c r="A35" s="39"/>
    </row>
    <row r="36" spans="1:10" ht="23.25" customHeight="1" x14ac:dyDescent="0.7">
      <c r="A36" s="119"/>
      <c r="B36" s="27"/>
      <c r="C36" s="13"/>
      <c r="D36" s="194" t="s">
        <v>5</v>
      </c>
      <c r="E36" s="194"/>
      <c r="F36" s="194"/>
      <c r="G36" s="11"/>
      <c r="H36" s="194" t="s">
        <v>49</v>
      </c>
      <c r="I36" s="194"/>
      <c r="J36" s="194"/>
    </row>
    <row r="37" spans="1:10" ht="23.25" customHeight="1" x14ac:dyDescent="0.7">
      <c r="A37" s="119"/>
      <c r="B37" s="27"/>
      <c r="C37" s="13"/>
      <c r="D37" s="195" t="s">
        <v>87</v>
      </c>
      <c r="E37" s="196"/>
      <c r="F37" s="196"/>
      <c r="G37" s="11"/>
      <c r="H37" s="195" t="s">
        <v>87</v>
      </c>
      <c r="I37" s="196"/>
      <c r="J37" s="196"/>
    </row>
    <row r="38" spans="1:10" ht="23.25" customHeight="1" x14ac:dyDescent="0.7">
      <c r="A38" s="119"/>
      <c r="B38" s="27"/>
      <c r="C38" s="13"/>
      <c r="D38" s="195" t="s">
        <v>118</v>
      </c>
      <c r="E38" s="196"/>
      <c r="F38" s="196"/>
      <c r="G38" s="26"/>
      <c r="H38" s="195" t="s">
        <v>118</v>
      </c>
      <c r="I38" s="196"/>
      <c r="J38" s="196"/>
    </row>
    <row r="39" spans="1:10" ht="23.25" customHeight="1" x14ac:dyDescent="0.65">
      <c r="A39" s="119"/>
      <c r="B39" s="27"/>
      <c r="C39" s="13"/>
      <c r="D39" s="144">
        <v>2563</v>
      </c>
      <c r="E39" s="144"/>
      <c r="F39" s="144">
        <v>2562</v>
      </c>
      <c r="G39" s="144"/>
      <c r="H39" s="144">
        <v>2563</v>
      </c>
      <c r="I39" s="144"/>
      <c r="J39" s="144">
        <v>2562</v>
      </c>
    </row>
    <row r="40" spans="1:10" ht="22" x14ac:dyDescent="0.7">
      <c r="A40" s="120"/>
      <c r="B40" s="9"/>
      <c r="D40" s="193" t="s">
        <v>44</v>
      </c>
      <c r="E40" s="193"/>
      <c r="F40" s="193"/>
      <c r="G40" s="193"/>
      <c r="H40" s="193"/>
      <c r="I40" s="193"/>
      <c r="J40" s="193"/>
    </row>
    <row r="41" spans="1:10" ht="24.75" customHeight="1" x14ac:dyDescent="0.7">
      <c r="A41" s="39" t="s">
        <v>92</v>
      </c>
      <c r="B41" s="27"/>
      <c r="C41" s="13"/>
      <c r="D41" s="10"/>
      <c r="E41" s="10"/>
      <c r="F41" s="10"/>
      <c r="G41" s="10"/>
      <c r="H41" s="10"/>
      <c r="I41" s="10"/>
      <c r="J41" s="10"/>
    </row>
    <row r="42" spans="1:10" ht="23.25" customHeight="1" x14ac:dyDescent="0.65">
      <c r="A42" s="9" t="s">
        <v>93</v>
      </c>
      <c r="B42" s="27"/>
      <c r="C42" s="13"/>
      <c r="D42" s="10">
        <v>19455</v>
      </c>
      <c r="E42" s="10"/>
      <c r="F42" s="10">
        <v>23270</v>
      </c>
      <c r="G42" s="10"/>
      <c r="H42" s="10">
        <f>H31</f>
        <v>18554</v>
      </c>
      <c r="I42" s="10"/>
      <c r="J42" s="10">
        <f>J31</f>
        <v>27807</v>
      </c>
    </row>
    <row r="43" spans="1:10" ht="23.25" customHeight="1" x14ac:dyDescent="0.65">
      <c r="A43" s="9" t="s">
        <v>94</v>
      </c>
      <c r="B43" s="27"/>
      <c r="C43" s="13"/>
      <c r="D43" s="76">
        <v>0</v>
      </c>
      <c r="E43" s="10"/>
      <c r="F43" s="76">
        <v>-151</v>
      </c>
      <c r="G43" s="10"/>
      <c r="H43" s="76">
        <v>0</v>
      </c>
      <c r="I43" s="10"/>
      <c r="J43" s="76">
        <v>0</v>
      </c>
    </row>
    <row r="44" spans="1:10" ht="23.25" customHeight="1" thickBot="1" x14ac:dyDescent="0.75">
      <c r="A44" s="39" t="s">
        <v>59</v>
      </c>
      <c r="B44" s="27"/>
      <c r="C44" s="13"/>
      <c r="D44" s="17">
        <f>SUM(D42:D43)</f>
        <v>19455</v>
      </c>
      <c r="E44" s="15"/>
      <c r="F44" s="17">
        <f>SUM(F42:F43)</f>
        <v>23119</v>
      </c>
      <c r="G44" s="15"/>
      <c r="H44" s="17">
        <f>SUM(H42:H43)</f>
        <v>18554</v>
      </c>
      <c r="I44" s="15"/>
      <c r="J44" s="17">
        <f>SUM(J42:J43)</f>
        <v>27807</v>
      </c>
    </row>
    <row r="45" spans="1:10" ht="23.25" customHeight="1" thickTop="1" x14ac:dyDescent="0.7">
      <c r="A45" s="39"/>
      <c r="B45" s="27"/>
      <c r="C45" s="13"/>
      <c r="D45" s="15"/>
      <c r="E45" s="15"/>
      <c r="F45" s="15"/>
      <c r="G45" s="15"/>
      <c r="H45" s="15"/>
      <c r="I45" s="15"/>
      <c r="J45" s="15"/>
    </row>
    <row r="46" spans="1:10" ht="23.25" customHeight="1" x14ac:dyDescent="0.7">
      <c r="A46" s="39" t="s">
        <v>109</v>
      </c>
      <c r="B46" s="27"/>
      <c r="C46" s="13"/>
      <c r="D46" s="15"/>
      <c r="E46" s="15"/>
      <c r="F46" s="15"/>
      <c r="G46" s="15"/>
      <c r="H46" s="15"/>
      <c r="I46" s="15"/>
      <c r="J46" s="15"/>
    </row>
    <row r="47" spans="1:10" ht="23.25" customHeight="1" x14ac:dyDescent="0.7">
      <c r="A47" s="9" t="s">
        <v>93</v>
      </c>
      <c r="B47" s="27"/>
      <c r="C47" s="13"/>
      <c r="D47" s="10">
        <v>19224</v>
      </c>
      <c r="E47" s="15"/>
      <c r="F47" s="10">
        <v>24020</v>
      </c>
      <c r="G47" s="15"/>
      <c r="H47" s="10">
        <f>H44</f>
        <v>18554</v>
      </c>
      <c r="I47" s="15"/>
      <c r="J47" s="10">
        <f>J44</f>
        <v>27807</v>
      </c>
    </row>
    <row r="48" spans="1:10" ht="23.25" customHeight="1" x14ac:dyDescent="0.65">
      <c r="A48" s="9" t="s">
        <v>94</v>
      </c>
      <c r="B48" s="27"/>
      <c r="C48" s="13"/>
      <c r="D48" s="72">
        <v>-19</v>
      </c>
      <c r="E48" s="10"/>
      <c r="F48" s="72">
        <v>-147</v>
      </c>
      <c r="G48" s="10"/>
      <c r="H48" s="75">
        <v>0</v>
      </c>
      <c r="I48" s="10"/>
      <c r="J48" s="75">
        <v>0</v>
      </c>
    </row>
    <row r="49" spans="1:10" ht="23.25" customHeight="1" thickBot="1" x14ac:dyDescent="0.75">
      <c r="A49" s="39" t="s">
        <v>110</v>
      </c>
      <c r="B49" s="27"/>
      <c r="C49" s="13"/>
      <c r="D49" s="24">
        <f>D47+D48</f>
        <v>19205</v>
      </c>
      <c r="E49" s="15"/>
      <c r="F49" s="24">
        <f>F47+F48</f>
        <v>23873</v>
      </c>
      <c r="G49" s="15"/>
      <c r="H49" s="24">
        <f>H47</f>
        <v>18554</v>
      </c>
      <c r="I49" s="15"/>
      <c r="J49" s="24">
        <f>J47</f>
        <v>27807</v>
      </c>
    </row>
    <row r="50" spans="1:10" ht="23.25" customHeight="1" thickTop="1" x14ac:dyDescent="0.7">
      <c r="A50" s="39"/>
      <c r="B50" s="27"/>
      <c r="C50" s="13"/>
      <c r="D50" s="15"/>
      <c r="E50" s="15"/>
      <c r="F50" s="15"/>
      <c r="G50" s="15"/>
      <c r="H50" s="15"/>
      <c r="I50" s="15"/>
      <c r="J50" s="15"/>
    </row>
    <row r="51" spans="1:10" ht="23.25" customHeight="1" x14ac:dyDescent="0.7">
      <c r="A51" s="25" t="s">
        <v>73</v>
      </c>
      <c r="B51" s="27"/>
      <c r="C51" s="13"/>
      <c r="D51" s="18"/>
      <c r="E51" s="18"/>
      <c r="F51" s="18"/>
      <c r="G51" s="18"/>
      <c r="H51" s="18"/>
      <c r="I51" s="18"/>
      <c r="J51" s="18"/>
    </row>
    <row r="52" spans="1:10" ht="25" customHeight="1" thickBot="1" x14ac:dyDescent="0.75">
      <c r="A52" s="39" t="s">
        <v>127</v>
      </c>
      <c r="B52" s="27"/>
      <c r="C52" s="13"/>
      <c r="D52" s="124">
        <f>D42/'fs3-5'!D76</f>
        <v>3.953946833590765E-2</v>
      </c>
      <c r="E52" s="18"/>
      <c r="F52" s="124">
        <v>0.05</v>
      </c>
      <c r="G52" s="125"/>
      <c r="H52" s="126">
        <f>H42/'fs3-5'!H76</f>
        <v>3.7708316397040892E-2</v>
      </c>
      <c r="I52" s="125"/>
      <c r="J52" s="126">
        <v>0.06</v>
      </c>
    </row>
    <row r="53" spans="1:10" ht="23.25" customHeight="1" thickTop="1" x14ac:dyDescent="0.65">
      <c r="B53" s="27"/>
      <c r="C53" s="13"/>
      <c r="D53" s="19"/>
      <c r="E53" s="19"/>
      <c r="F53" s="19"/>
      <c r="G53" s="77"/>
      <c r="H53" s="77"/>
      <c r="I53" s="77"/>
      <c r="J53" s="77"/>
    </row>
    <row r="54" spans="1:10" ht="23.25" customHeight="1" x14ac:dyDescent="0.7">
      <c r="A54" s="118" t="s">
        <v>34</v>
      </c>
    </row>
    <row r="55" spans="1:10" ht="23.25" customHeight="1" x14ac:dyDescent="0.7">
      <c r="A55" s="118" t="s">
        <v>81</v>
      </c>
    </row>
    <row r="56" spans="1:10" ht="23.25" customHeight="1" x14ac:dyDescent="0.7">
      <c r="A56" s="39"/>
    </row>
    <row r="57" spans="1:10" ht="23.25" customHeight="1" x14ac:dyDescent="0.7">
      <c r="A57" s="119"/>
      <c r="B57" s="27"/>
      <c r="C57" s="13"/>
      <c r="D57" s="194" t="s">
        <v>5</v>
      </c>
      <c r="E57" s="194"/>
      <c r="F57" s="194"/>
      <c r="G57" s="11"/>
      <c r="H57" s="194" t="s">
        <v>49</v>
      </c>
      <c r="I57" s="194"/>
      <c r="J57" s="194"/>
    </row>
    <row r="58" spans="1:10" ht="23.25" customHeight="1" x14ac:dyDescent="0.7">
      <c r="A58" s="119"/>
      <c r="B58" s="27"/>
      <c r="C58" s="13"/>
      <c r="D58" s="195" t="s">
        <v>119</v>
      </c>
      <c r="E58" s="196"/>
      <c r="F58" s="196"/>
      <c r="G58" s="11"/>
      <c r="H58" s="195" t="s">
        <v>119</v>
      </c>
      <c r="I58" s="196"/>
      <c r="J58" s="196"/>
    </row>
    <row r="59" spans="1:10" ht="23.25" customHeight="1" x14ac:dyDescent="0.7">
      <c r="A59" s="119"/>
      <c r="B59" s="27"/>
      <c r="C59" s="13"/>
      <c r="D59" s="195" t="s">
        <v>118</v>
      </c>
      <c r="E59" s="196"/>
      <c r="F59" s="196"/>
      <c r="G59" s="26"/>
      <c r="H59" s="195" t="s">
        <v>118</v>
      </c>
      <c r="I59" s="196"/>
      <c r="J59" s="196"/>
    </row>
    <row r="60" spans="1:10" ht="23.25" customHeight="1" x14ac:dyDescent="0.65">
      <c r="A60" s="119"/>
      <c r="B60" s="27" t="s">
        <v>3</v>
      </c>
      <c r="C60" s="13"/>
      <c r="D60" s="144">
        <v>2563</v>
      </c>
      <c r="E60" s="144"/>
      <c r="F60" s="144">
        <v>2562</v>
      </c>
      <c r="G60" s="144"/>
      <c r="H60" s="144">
        <v>2563</v>
      </c>
      <c r="I60" s="144"/>
      <c r="J60" s="144">
        <v>2562</v>
      </c>
    </row>
    <row r="61" spans="1:10" ht="23.25" customHeight="1" x14ac:dyDescent="0.7">
      <c r="A61" s="120"/>
      <c r="B61" s="9"/>
      <c r="D61" s="193" t="s">
        <v>44</v>
      </c>
      <c r="E61" s="193"/>
      <c r="F61" s="193"/>
      <c r="G61" s="193"/>
      <c r="H61" s="193"/>
      <c r="I61" s="193"/>
      <c r="J61" s="193"/>
    </row>
    <row r="62" spans="1:10" ht="23.25" customHeight="1" x14ac:dyDescent="0.7">
      <c r="A62" s="121" t="s">
        <v>22</v>
      </c>
      <c r="B62" s="27"/>
      <c r="C62" s="13"/>
      <c r="D62" s="10"/>
      <c r="E62" s="10"/>
      <c r="F62" s="10"/>
      <c r="G62" s="10"/>
      <c r="H62" s="10"/>
      <c r="I62" s="10"/>
      <c r="J62" s="10"/>
    </row>
    <row r="63" spans="1:10" ht="23.25" customHeight="1" x14ac:dyDescent="0.65">
      <c r="A63" s="9" t="s">
        <v>97</v>
      </c>
      <c r="B63" s="27" t="s">
        <v>198</v>
      </c>
      <c r="C63" s="13"/>
      <c r="D63" s="10">
        <v>1765310</v>
      </c>
      <c r="E63" s="10"/>
      <c r="F63" s="10">
        <v>1861480</v>
      </c>
      <c r="G63" s="10"/>
      <c r="H63" s="20">
        <v>1758851</v>
      </c>
      <c r="I63" s="10"/>
      <c r="J63" s="20">
        <v>1848326</v>
      </c>
    </row>
    <row r="64" spans="1:10" ht="23.25" customHeight="1" x14ac:dyDescent="0.65">
      <c r="A64" s="9" t="s">
        <v>55</v>
      </c>
      <c r="B64" s="27"/>
      <c r="C64" s="13"/>
      <c r="D64" s="71">
        <v>1101</v>
      </c>
      <c r="E64" s="10"/>
      <c r="F64" s="71">
        <v>0</v>
      </c>
      <c r="G64" s="10"/>
      <c r="H64" s="78">
        <v>1928</v>
      </c>
      <c r="I64" s="10"/>
      <c r="J64" s="78">
        <v>0</v>
      </c>
    </row>
    <row r="65" spans="1:10" ht="23.25" customHeight="1" x14ac:dyDescent="0.65">
      <c r="A65" s="9" t="s">
        <v>23</v>
      </c>
      <c r="B65" s="27">
        <v>4</v>
      </c>
      <c r="C65" s="13"/>
      <c r="D65" s="10">
        <v>6986</v>
      </c>
      <c r="E65" s="10"/>
      <c r="F65" s="10">
        <v>9806</v>
      </c>
      <c r="G65" s="10"/>
      <c r="H65" s="20">
        <v>12496</v>
      </c>
      <c r="I65" s="10"/>
      <c r="J65" s="20">
        <v>14911</v>
      </c>
    </row>
    <row r="66" spans="1:10" ht="23.25" customHeight="1" x14ac:dyDescent="0.7">
      <c r="A66" s="39" t="s">
        <v>24</v>
      </c>
      <c r="B66" s="27"/>
      <c r="C66" s="13"/>
      <c r="D66" s="14">
        <f>SUM(D63:D65)</f>
        <v>1773397</v>
      </c>
      <c r="E66" s="15"/>
      <c r="F66" s="14">
        <f>SUM(F63:F65)</f>
        <v>1871286</v>
      </c>
      <c r="G66" s="15"/>
      <c r="H66" s="14">
        <f>SUM(H63:H65)</f>
        <v>1773275</v>
      </c>
      <c r="I66" s="15"/>
      <c r="J66" s="14">
        <f>SUM(J63:J65)</f>
        <v>1863237</v>
      </c>
    </row>
    <row r="67" spans="1:10" ht="17.25" customHeight="1" x14ac:dyDescent="0.7">
      <c r="A67" s="39"/>
      <c r="B67" s="27"/>
      <c r="C67" s="13"/>
      <c r="D67" s="15"/>
      <c r="E67" s="15"/>
      <c r="F67" s="15"/>
      <c r="G67" s="15"/>
      <c r="H67" s="15"/>
      <c r="I67" s="15"/>
      <c r="J67" s="15"/>
    </row>
    <row r="68" spans="1:10" ht="23.25" customHeight="1" x14ac:dyDescent="0.7">
      <c r="A68" s="121" t="s">
        <v>25</v>
      </c>
      <c r="B68" s="27"/>
      <c r="C68" s="13"/>
      <c r="D68" s="10"/>
      <c r="E68" s="10"/>
      <c r="F68" s="10"/>
      <c r="G68" s="10"/>
      <c r="H68" s="10"/>
      <c r="I68" s="10"/>
      <c r="J68" s="10"/>
    </row>
    <row r="69" spans="1:10" ht="23.25" customHeight="1" x14ac:dyDescent="0.65">
      <c r="A69" s="9" t="s">
        <v>98</v>
      </c>
      <c r="B69" s="27">
        <v>4</v>
      </c>
      <c r="C69" s="13"/>
      <c r="D69" s="10">
        <v>1189318</v>
      </c>
      <c r="E69" s="10"/>
      <c r="F69" s="10">
        <v>1221881</v>
      </c>
      <c r="G69" s="10"/>
      <c r="H69" s="20">
        <v>1254665</v>
      </c>
      <c r="I69" s="10"/>
      <c r="J69" s="20">
        <v>1267144</v>
      </c>
    </row>
    <row r="70" spans="1:10" ht="23.25" customHeight="1" x14ac:dyDescent="0.65">
      <c r="A70" s="9" t="s">
        <v>126</v>
      </c>
      <c r="B70" s="27">
        <v>4</v>
      </c>
      <c r="C70" s="13"/>
      <c r="D70" s="10">
        <v>208926</v>
      </c>
      <c r="E70" s="10"/>
      <c r="F70" s="10">
        <v>227673</v>
      </c>
      <c r="G70" s="10"/>
      <c r="H70" s="20">
        <v>206977</v>
      </c>
      <c r="I70" s="10"/>
      <c r="J70" s="20">
        <v>231252</v>
      </c>
    </row>
    <row r="71" spans="1:10" ht="23.25" customHeight="1" x14ac:dyDescent="0.65">
      <c r="A71" s="9" t="s">
        <v>56</v>
      </c>
      <c r="B71" s="27">
        <v>4</v>
      </c>
      <c r="C71" s="13"/>
      <c r="D71" s="10">
        <v>312366</v>
      </c>
      <c r="E71" s="10"/>
      <c r="F71" s="10">
        <v>352095</v>
      </c>
      <c r="G71" s="10"/>
      <c r="H71" s="20">
        <v>244801</v>
      </c>
      <c r="I71" s="10"/>
      <c r="J71" s="20">
        <v>281634</v>
      </c>
    </row>
    <row r="72" spans="1:10" ht="23.25" customHeight="1" x14ac:dyDescent="0.65">
      <c r="A72" s="9" t="s">
        <v>103</v>
      </c>
      <c r="B72" s="27"/>
      <c r="C72" s="13"/>
      <c r="D72" s="71">
        <v>0</v>
      </c>
      <c r="E72" s="10"/>
      <c r="F72" s="71">
        <v>1330</v>
      </c>
      <c r="G72" s="10"/>
      <c r="H72" s="108">
        <v>0</v>
      </c>
      <c r="I72" s="10"/>
      <c r="J72" s="108">
        <v>2544</v>
      </c>
    </row>
    <row r="73" spans="1:10" ht="23.25" customHeight="1" x14ac:dyDescent="0.65">
      <c r="A73" s="9" t="s">
        <v>58</v>
      </c>
      <c r="B73" s="27"/>
      <c r="C73" s="13"/>
      <c r="D73" s="73">
        <v>29962</v>
      </c>
      <c r="E73" s="10"/>
      <c r="F73" s="73">
        <v>32012</v>
      </c>
      <c r="G73" s="10"/>
      <c r="H73" s="74">
        <v>25002</v>
      </c>
      <c r="I73" s="10"/>
      <c r="J73" s="74">
        <v>26671</v>
      </c>
    </row>
    <row r="74" spans="1:10" ht="23.25" customHeight="1" x14ac:dyDescent="0.7">
      <c r="A74" s="39" t="s">
        <v>26</v>
      </c>
      <c r="B74" s="27"/>
      <c r="C74" s="13"/>
      <c r="D74" s="14">
        <f>SUM(D69:D73)</f>
        <v>1740572</v>
      </c>
      <c r="E74" s="15"/>
      <c r="F74" s="14">
        <f>SUM(F69:F73)</f>
        <v>1834991</v>
      </c>
      <c r="G74" s="15"/>
      <c r="H74" s="14">
        <f>SUM(H69:H73)</f>
        <v>1731445</v>
      </c>
      <c r="I74" s="15"/>
      <c r="J74" s="14">
        <f>SUM(J69:J73)</f>
        <v>1809245</v>
      </c>
    </row>
    <row r="75" spans="1:10" ht="17.25" customHeight="1" x14ac:dyDescent="0.7">
      <c r="A75" s="39"/>
      <c r="B75" s="27"/>
      <c r="C75" s="13"/>
      <c r="D75" s="10"/>
      <c r="E75" s="10"/>
      <c r="F75" s="10"/>
      <c r="G75" s="10"/>
      <c r="H75" s="10"/>
      <c r="I75" s="10"/>
      <c r="J75" s="10"/>
    </row>
    <row r="76" spans="1:10" ht="23.25" customHeight="1" x14ac:dyDescent="0.7">
      <c r="A76" s="39" t="s">
        <v>106</v>
      </c>
      <c r="B76" s="27"/>
      <c r="C76" s="13"/>
      <c r="D76" s="15">
        <f>D66-D74</f>
        <v>32825</v>
      </c>
      <c r="E76" s="15"/>
      <c r="F76" s="15">
        <f>F66-F74</f>
        <v>36295</v>
      </c>
      <c r="G76" s="15"/>
      <c r="H76" s="15">
        <f>H66-H74</f>
        <v>41830</v>
      </c>
      <c r="I76" s="15"/>
      <c r="J76" s="15">
        <f>J66-J74</f>
        <v>53992</v>
      </c>
    </row>
    <row r="77" spans="1:10" ht="23.25" customHeight="1" x14ac:dyDescent="0.65">
      <c r="A77" s="9" t="s">
        <v>107</v>
      </c>
      <c r="B77" s="27">
        <v>9</v>
      </c>
      <c r="C77" s="13"/>
      <c r="D77" s="73">
        <v>10787</v>
      </c>
      <c r="E77" s="10"/>
      <c r="F77" s="73">
        <v>13697</v>
      </c>
      <c r="G77" s="10"/>
      <c r="H77" s="74">
        <v>8947</v>
      </c>
      <c r="I77" s="10"/>
      <c r="J77" s="74">
        <v>12499</v>
      </c>
    </row>
    <row r="78" spans="1:10" ht="23.25" customHeight="1" x14ac:dyDescent="0.7">
      <c r="A78" s="39" t="s">
        <v>59</v>
      </c>
      <c r="B78" s="27"/>
      <c r="C78" s="13"/>
      <c r="D78" s="14">
        <f>D76-D77</f>
        <v>22038</v>
      </c>
      <c r="E78" s="10"/>
      <c r="F78" s="14">
        <f>F76-F77</f>
        <v>22598</v>
      </c>
      <c r="G78" s="10"/>
      <c r="H78" s="14">
        <f>H76-H77</f>
        <v>32883</v>
      </c>
      <c r="I78" s="10"/>
      <c r="J78" s="14">
        <f>J76-J77</f>
        <v>41493</v>
      </c>
    </row>
    <row r="79" spans="1:10" ht="17.25" customHeight="1" x14ac:dyDescent="0.65"/>
    <row r="80" spans="1:10" ht="23.25" customHeight="1" x14ac:dyDescent="0.7">
      <c r="A80" s="39" t="s">
        <v>72</v>
      </c>
      <c r="B80" s="27"/>
      <c r="C80" s="13"/>
      <c r="D80" s="75"/>
      <c r="E80" s="10"/>
      <c r="F80" s="75"/>
      <c r="G80" s="10"/>
      <c r="H80" s="75"/>
      <c r="I80" s="10"/>
      <c r="J80" s="75"/>
    </row>
    <row r="81" spans="1:12" ht="23.25" customHeight="1" x14ac:dyDescent="0.7">
      <c r="A81" s="8" t="s">
        <v>165</v>
      </c>
      <c r="B81" s="27"/>
      <c r="C81" s="13"/>
      <c r="D81" s="15"/>
      <c r="E81" s="10"/>
      <c r="F81" s="15"/>
      <c r="G81" s="10"/>
      <c r="H81" s="15"/>
      <c r="I81" s="10"/>
      <c r="J81" s="15"/>
    </row>
    <row r="82" spans="1:12" ht="23.25" customHeight="1" x14ac:dyDescent="0.65">
      <c r="A82" s="4" t="s">
        <v>151</v>
      </c>
    </row>
    <row r="83" spans="1:12" ht="23.25" customHeight="1" x14ac:dyDescent="0.65">
      <c r="A83" s="9" t="s">
        <v>150</v>
      </c>
      <c r="D83" s="42">
        <v>203</v>
      </c>
      <c r="F83" s="42">
        <v>-1751</v>
      </c>
      <c r="G83" s="10"/>
      <c r="H83" s="75">
        <v>0</v>
      </c>
      <c r="I83" s="10"/>
      <c r="J83" s="75">
        <v>0</v>
      </c>
    </row>
    <row r="84" spans="1:12" ht="23.25" customHeight="1" thickBot="1" x14ac:dyDescent="0.75">
      <c r="A84" s="39" t="s">
        <v>110</v>
      </c>
      <c r="B84" s="27"/>
      <c r="C84" s="13"/>
      <c r="D84" s="24">
        <f>D78+D83</f>
        <v>22241</v>
      </c>
      <c r="E84" s="10"/>
      <c r="F84" s="24">
        <f>F78+F83</f>
        <v>20847</v>
      </c>
      <c r="G84" s="10"/>
      <c r="H84" s="24">
        <f>H78+H83</f>
        <v>32883</v>
      </c>
      <c r="I84" s="10"/>
      <c r="J84" s="24">
        <f>J78+J83</f>
        <v>41493</v>
      </c>
      <c r="L84" s="20"/>
    </row>
    <row r="85" spans="1:12" ht="23.25" customHeight="1" thickTop="1" x14ac:dyDescent="0.7">
      <c r="A85" s="39"/>
      <c r="B85" s="27"/>
      <c r="C85" s="13"/>
      <c r="D85" s="15"/>
      <c r="E85" s="10"/>
      <c r="F85" s="15"/>
      <c r="G85" s="10"/>
      <c r="H85" s="15"/>
      <c r="I85" s="10"/>
      <c r="J85" s="15"/>
      <c r="L85" s="20"/>
    </row>
    <row r="86" spans="1:12" ht="23.25" customHeight="1" x14ac:dyDescent="0.7">
      <c r="A86" s="118" t="s">
        <v>34</v>
      </c>
    </row>
    <row r="87" spans="1:12" ht="23.25" customHeight="1" x14ac:dyDescent="0.7">
      <c r="A87" s="118" t="s">
        <v>81</v>
      </c>
    </row>
    <row r="88" spans="1:12" ht="23.25" customHeight="1" x14ac:dyDescent="0.7">
      <c r="A88" s="39"/>
    </row>
    <row r="89" spans="1:12" ht="23.25" customHeight="1" x14ac:dyDescent="0.7">
      <c r="A89" s="119"/>
      <c r="B89" s="27"/>
      <c r="C89" s="13"/>
      <c r="D89" s="194" t="s">
        <v>5</v>
      </c>
      <c r="E89" s="194"/>
      <c r="F89" s="194"/>
      <c r="G89" s="11"/>
      <c r="H89" s="194" t="s">
        <v>49</v>
      </c>
      <c r="I89" s="194"/>
      <c r="J89" s="194"/>
    </row>
    <row r="90" spans="1:12" ht="23.25" customHeight="1" x14ac:dyDescent="0.7">
      <c r="A90" s="119"/>
      <c r="B90" s="27"/>
      <c r="C90" s="13"/>
      <c r="D90" s="195" t="s">
        <v>119</v>
      </c>
      <c r="E90" s="196"/>
      <c r="F90" s="196"/>
      <c r="G90" s="11"/>
      <c r="H90" s="195" t="s">
        <v>119</v>
      </c>
      <c r="I90" s="196"/>
      <c r="J90" s="196"/>
    </row>
    <row r="91" spans="1:12" ht="23.25" customHeight="1" x14ac:dyDescent="0.7">
      <c r="A91" s="119"/>
      <c r="B91" s="27"/>
      <c r="C91" s="13"/>
      <c r="D91" s="195" t="s">
        <v>118</v>
      </c>
      <c r="E91" s="196"/>
      <c r="F91" s="196"/>
      <c r="G91" s="26"/>
      <c r="H91" s="195" t="s">
        <v>118</v>
      </c>
      <c r="I91" s="196"/>
      <c r="J91" s="196"/>
    </row>
    <row r="92" spans="1:12" ht="23.25" customHeight="1" x14ac:dyDescent="0.65">
      <c r="A92" s="119"/>
      <c r="B92" s="27"/>
      <c r="C92" s="13"/>
      <c r="D92" s="144">
        <v>2563</v>
      </c>
      <c r="E92" s="144"/>
      <c r="F92" s="144">
        <v>2562</v>
      </c>
      <c r="G92" s="144"/>
      <c r="H92" s="144">
        <v>2563</v>
      </c>
      <c r="I92" s="144"/>
      <c r="J92" s="144">
        <v>2562</v>
      </c>
    </row>
    <row r="93" spans="1:12" ht="23.25" customHeight="1" x14ac:dyDescent="0.7">
      <c r="A93" s="120"/>
      <c r="B93" s="9"/>
      <c r="D93" s="193" t="s">
        <v>44</v>
      </c>
      <c r="E93" s="193"/>
      <c r="F93" s="193"/>
      <c r="G93" s="193"/>
      <c r="H93" s="193"/>
      <c r="I93" s="193"/>
      <c r="J93" s="193"/>
    </row>
    <row r="94" spans="1:12" ht="23.25" customHeight="1" x14ac:dyDescent="0.7">
      <c r="A94" s="39" t="s">
        <v>92</v>
      </c>
      <c r="B94" s="27"/>
      <c r="C94" s="13"/>
      <c r="D94" s="10"/>
      <c r="E94" s="10"/>
      <c r="F94" s="10"/>
      <c r="G94" s="10"/>
      <c r="H94" s="10"/>
      <c r="I94" s="10"/>
      <c r="J94" s="10"/>
    </row>
    <row r="95" spans="1:12" ht="23.25" customHeight="1" x14ac:dyDescent="0.65">
      <c r="A95" s="9" t="s">
        <v>93</v>
      </c>
      <c r="B95" s="27"/>
      <c r="C95" s="13"/>
      <c r="D95" s="10">
        <v>22039</v>
      </c>
      <c r="E95" s="10"/>
      <c r="F95" s="10">
        <v>22733</v>
      </c>
      <c r="G95" s="10"/>
      <c r="H95" s="10">
        <f>H84</f>
        <v>32883</v>
      </c>
      <c r="I95" s="10"/>
      <c r="J95" s="10">
        <f>J84</f>
        <v>41493</v>
      </c>
    </row>
    <row r="96" spans="1:12" ht="23.25" customHeight="1" x14ac:dyDescent="0.65">
      <c r="A96" s="9" t="s">
        <v>94</v>
      </c>
      <c r="B96" s="27"/>
      <c r="C96" s="13"/>
      <c r="D96" s="76">
        <v>-1</v>
      </c>
      <c r="E96" s="10"/>
      <c r="F96" s="76">
        <v>-135</v>
      </c>
      <c r="G96" s="10"/>
      <c r="H96" s="76">
        <v>0</v>
      </c>
      <c r="I96" s="10"/>
      <c r="J96" s="76">
        <v>0</v>
      </c>
    </row>
    <row r="97" spans="1:10" ht="23.25" customHeight="1" thickBot="1" x14ac:dyDescent="0.75">
      <c r="A97" s="39" t="s">
        <v>59</v>
      </c>
      <c r="B97" s="27"/>
      <c r="C97" s="13"/>
      <c r="D97" s="17">
        <f>SUM(D95:D96)</f>
        <v>22038</v>
      </c>
      <c r="E97" s="15"/>
      <c r="F97" s="17">
        <f>SUM(F95:F96)</f>
        <v>22598</v>
      </c>
      <c r="G97" s="15"/>
      <c r="H97" s="17">
        <f>SUM(H95:H96)</f>
        <v>32883</v>
      </c>
      <c r="I97" s="15"/>
      <c r="J97" s="17">
        <f>SUM(J95:J96)</f>
        <v>41493</v>
      </c>
    </row>
    <row r="98" spans="1:10" ht="23.25" customHeight="1" thickTop="1" x14ac:dyDescent="0.7">
      <c r="A98" s="39"/>
      <c r="B98" s="27"/>
      <c r="C98" s="13"/>
      <c r="D98" s="15"/>
      <c r="E98" s="15"/>
      <c r="F98" s="15"/>
      <c r="G98" s="15"/>
      <c r="H98" s="15"/>
      <c r="I98" s="15"/>
      <c r="J98" s="15"/>
    </row>
    <row r="99" spans="1:10" ht="23.25" customHeight="1" x14ac:dyDescent="0.7">
      <c r="A99" s="39" t="s">
        <v>109</v>
      </c>
      <c r="B99" s="27"/>
      <c r="C99" s="13"/>
      <c r="D99" s="15"/>
      <c r="E99" s="15"/>
      <c r="F99" s="15"/>
      <c r="G99" s="15"/>
      <c r="H99" s="15"/>
      <c r="I99" s="15"/>
      <c r="J99" s="15"/>
    </row>
    <row r="100" spans="1:10" ht="23.25" customHeight="1" x14ac:dyDescent="0.7">
      <c r="A100" s="9" t="s">
        <v>93</v>
      </c>
      <c r="B100" s="27"/>
      <c r="C100" s="13"/>
      <c r="D100" s="10">
        <v>22245</v>
      </c>
      <c r="E100" s="15"/>
      <c r="F100" s="10">
        <v>20973</v>
      </c>
      <c r="G100" s="15"/>
      <c r="H100" s="10">
        <f>H97</f>
        <v>32883</v>
      </c>
      <c r="I100" s="15"/>
      <c r="J100" s="10">
        <f>J97</f>
        <v>41493</v>
      </c>
    </row>
    <row r="101" spans="1:10" ht="23.25" customHeight="1" x14ac:dyDescent="0.65">
      <c r="A101" s="9" t="s">
        <v>94</v>
      </c>
      <c r="B101" s="27"/>
      <c r="C101" s="13"/>
      <c r="D101" s="72">
        <v>-4</v>
      </c>
      <c r="E101" s="10"/>
      <c r="F101" s="72">
        <v>-126</v>
      </c>
      <c r="G101" s="10"/>
      <c r="H101" s="75">
        <v>0</v>
      </c>
      <c r="I101" s="10"/>
      <c r="J101" s="75">
        <v>0</v>
      </c>
    </row>
    <row r="102" spans="1:10" ht="23.25" customHeight="1" thickBot="1" x14ac:dyDescent="0.75">
      <c r="A102" s="39" t="s">
        <v>110</v>
      </c>
      <c r="B102" s="27"/>
      <c r="C102" s="13"/>
      <c r="D102" s="24">
        <f>SUM(D100:D101)</f>
        <v>22241</v>
      </c>
      <c r="E102" s="15"/>
      <c r="F102" s="24">
        <f>SUM(F100:F101)</f>
        <v>20847</v>
      </c>
      <c r="G102" s="15"/>
      <c r="H102" s="24">
        <f>SUM(H100:H101)</f>
        <v>32883</v>
      </c>
      <c r="I102" s="15"/>
      <c r="J102" s="24">
        <f>SUM(J100:J101)</f>
        <v>41493</v>
      </c>
    </row>
    <row r="103" spans="1:10" ht="23.25" customHeight="1" thickTop="1" x14ac:dyDescent="0.7">
      <c r="A103" s="39"/>
      <c r="B103" s="27"/>
      <c r="C103" s="13"/>
      <c r="D103" s="15"/>
      <c r="E103" s="15"/>
      <c r="F103" s="15"/>
      <c r="G103" s="15"/>
      <c r="H103" s="15"/>
      <c r="I103" s="15"/>
      <c r="J103" s="15"/>
    </row>
    <row r="104" spans="1:10" ht="23.25" customHeight="1" x14ac:dyDescent="0.7">
      <c r="A104" s="25" t="s">
        <v>73</v>
      </c>
      <c r="B104" s="27"/>
      <c r="C104" s="13"/>
      <c r="D104" s="18"/>
      <c r="E104" s="18"/>
      <c r="F104" s="18"/>
      <c r="G104" s="18"/>
      <c r="H104" s="18"/>
      <c r="I104" s="18"/>
      <c r="J104" s="18"/>
    </row>
    <row r="105" spans="1:10" ht="25.5" customHeight="1" thickBot="1" x14ac:dyDescent="0.75">
      <c r="A105" s="39" t="s">
        <v>127</v>
      </c>
      <c r="B105" s="27"/>
      <c r="C105" s="13"/>
      <c r="D105" s="124">
        <v>0.05</v>
      </c>
      <c r="E105" s="18"/>
      <c r="F105" s="124">
        <v>0.05</v>
      </c>
      <c r="G105" s="125"/>
      <c r="H105" s="126">
        <f>'PL-6-9'!H95/'fs3-5'!H76</f>
        <v>6.6829932525810903E-2</v>
      </c>
      <c r="I105" s="125"/>
      <c r="J105" s="126">
        <v>0.08</v>
      </c>
    </row>
    <row r="106" spans="1:10" ht="23.25" customHeight="1" thickTop="1" x14ac:dyDescent="0.7">
      <c r="A106" s="39"/>
      <c r="C106" s="13"/>
      <c r="D106" s="10"/>
      <c r="E106" s="10"/>
      <c r="F106" s="10"/>
      <c r="G106" s="10"/>
      <c r="H106" s="20"/>
      <c r="I106" s="20"/>
      <c r="J106" s="20"/>
    </row>
  </sheetData>
  <mergeCells count="28">
    <mergeCell ref="D58:F58"/>
    <mergeCell ref="H58:J58"/>
    <mergeCell ref="D59:F59"/>
    <mergeCell ref="H59:J59"/>
    <mergeCell ref="D93:J93"/>
    <mergeCell ref="D61:J61"/>
    <mergeCell ref="D89:F89"/>
    <mergeCell ref="H89:J89"/>
    <mergeCell ref="D90:F90"/>
    <mergeCell ref="H90:J90"/>
    <mergeCell ref="D91:F91"/>
    <mergeCell ref="H91:J91"/>
    <mergeCell ref="D38:F38"/>
    <mergeCell ref="H38:J38"/>
    <mergeCell ref="D40:J40"/>
    <mergeCell ref="D57:F57"/>
    <mergeCell ref="H57:J57"/>
    <mergeCell ref="D8:J8"/>
    <mergeCell ref="D36:F36"/>
    <mergeCell ref="H36:J36"/>
    <mergeCell ref="D37:F37"/>
    <mergeCell ref="H37:J37"/>
    <mergeCell ref="D4:F4"/>
    <mergeCell ref="H4:J4"/>
    <mergeCell ref="D5:F5"/>
    <mergeCell ref="H5:J5"/>
    <mergeCell ref="D6:F6"/>
    <mergeCell ref="H6:J6"/>
  </mergeCells>
  <pageMargins left="0.7" right="0.5" top="0.48" bottom="0.5" header="0.5" footer="0.5"/>
  <pageSetup paperSize="9" scale="94" firstPageNumber="6" fitToWidth="0" fitToHeight="0" orientation="portrait" useFirstPageNumber="1" r:id="rId1"/>
  <headerFooter alignWithMargins="0">
    <oddFooter>&amp;L&amp;15หมายเหตุประกอบงบการเงินแบบย่อเป็นส่วนหนึ่งของงบการเงินระหว่างกาลนี้
&amp;C&amp;15&amp;P</oddFooter>
  </headerFooter>
  <rowBreaks count="3" manualBreakCount="3">
    <brk id="32" max="16383" man="1"/>
    <brk id="53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2"/>
  <sheetViews>
    <sheetView topLeftCell="A46" zoomScale="65" zoomScaleNormal="70" zoomScaleSheetLayoutView="80" workbookViewId="0">
      <selection activeCell="A54" sqref="A54"/>
    </sheetView>
  </sheetViews>
  <sheetFormatPr defaultColWidth="9.1796875" defaultRowHeight="22.5" customHeight="1" x14ac:dyDescent="0.65"/>
  <cols>
    <col min="1" max="1" width="48.81640625" style="48" customWidth="1"/>
    <col min="2" max="2" width="9.1796875" style="56" customWidth="1"/>
    <col min="3" max="3" width="1.453125" style="48" customWidth="1"/>
    <col min="4" max="4" width="9.81640625" style="48" bestFit="1" customWidth="1"/>
    <col min="5" max="5" width="1.453125" style="48" customWidth="1"/>
    <col min="6" max="6" width="9.1796875" style="48" customWidth="1"/>
    <col min="7" max="7" width="1.453125" style="48" customWidth="1"/>
    <col min="8" max="8" width="13" style="48" bestFit="1" customWidth="1"/>
    <col min="9" max="9" width="1.453125" style="48" customWidth="1"/>
    <col min="10" max="10" width="10.453125" style="48" bestFit="1" customWidth="1"/>
    <col min="11" max="11" width="1.453125" style="48" customWidth="1"/>
    <col min="12" max="12" width="12.1796875" style="48" bestFit="1" customWidth="1"/>
    <col min="13" max="13" width="1.453125" style="48" customWidth="1"/>
    <col min="14" max="14" width="16.54296875" style="52" bestFit="1" customWidth="1"/>
    <col min="15" max="15" width="1.453125" style="48" customWidth="1"/>
    <col min="16" max="16" width="16.1796875" style="48" bestFit="1" customWidth="1"/>
    <col min="17" max="17" width="1.453125" style="48" customWidth="1"/>
    <col min="18" max="18" width="16.1796875" style="48" bestFit="1" customWidth="1"/>
    <col min="19" max="19" width="1.1796875" style="48" customWidth="1"/>
    <col min="20" max="20" width="10" style="48" bestFit="1" customWidth="1"/>
    <col min="21" max="16384" width="9.1796875" style="48"/>
  </cols>
  <sheetData>
    <row r="1" spans="1:20" ht="22.5" customHeight="1" x14ac:dyDescent="0.7">
      <c r="A1" s="1" t="s">
        <v>35</v>
      </c>
      <c r="B1" s="68"/>
      <c r="C1" s="41"/>
      <c r="D1" s="41"/>
      <c r="E1" s="41"/>
      <c r="F1" s="41"/>
      <c r="G1" s="41"/>
      <c r="H1" s="41"/>
      <c r="I1" s="41"/>
      <c r="J1" s="66"/>
      <c r="K1" s="66"/>
      <c r="L1" s="66"/>
      <c r="M1" s="66"/>
      <c r="N1" s="67"/>
      <c r="O1" s="66"/>
      <c r="P1" s="66"/>
      <c r="Q1" s="66"/>
      <c r="R1" s="66"/>
    </row>
    <row r="2" spans="1:20" ht="22.5" customHeight="1" x14ac:dyDescent="0.7">
      <c r="A2" s="1" t="s">
        <v>83</v>
      </c>
      <c r="B2" s="68"/>
      <c r="C2" s="41"/>
      <c r="D2" s="41"/>
      <c r="E2" s="41"/>
      <c r="F2" s="41"/>
      <c r="G2" s="41"/>
      <c r="H2" s="41"/>
      <c r="I2" s="41"/>
      <c r="J2" s="66"/>
      <c r="K2" s="66"/>
      <c r="L2" s="66"/>
      <c r="M2" s="66"/>
      <c r="N2" s="67"/>
      <c r="O2" s="66"/>
      <c r="P2" s="66"/>
      <c r="Q2" s="66"/>
      <c r="R2" s="66"/>
    </row>
    <row r="3" spans="1:20" ht="22.5" customHeight="1" x14ac:dyDescent="0.7">
      <c r="A3" s="2"/>
      <c r="B3" s="5"/>
      <c r="C3" s="4"/>
      <c r="D3" s="4"/>
      <c r="E3" s="4"/>
      <c r="F3" s="4"/>
      <c r="G3" s="4"/>
      <c r="H3" s="4"/>
      <c r="I3" s="4"/>
    </row>
    <row r="4" spans="1:20" ht="22.5" customHeight="1" x14ac:dyDescent="0.7">
      <c r="B4" s="5"/>
      <c r="C4" s="47"/>
      <c r="D4" s="192" t="s">
        <v>5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</row>
    <row r="5" spans="1:20" ht="22.5" customHeight="1" x14ac:dyDescent="0.7">
      <c r="B5" s="5"/>
      <c r="C5" s="47"/>
      <c r="D5" s="28"/>
      <c r="E5" s="28"/>
      <c r="F5" s="28"/>
      <c r="G5" s="28"/>
      <c r="J5" s="28"/>
      <c r="K5" s="28"/>
      <c r="L5" s="28"/>
      <c r="M5" s="28"/>
      <c r="N5" s="47" t="s">
        <v>95</v>
      </c>
      <c r="O5" s="28"/>
      <c r="P5" s="28"/>
      <c r="Q5" s="28"/>
      <c r="R5" s="28"/>
      <c r="S5" s="28"/>
      <c r="T5" s="28"/>
    </row>
    <row r="6" spans="1:20" ht="22.5" customHeight="1" x14ac:dyDescent="0.65">
      <c r="B6" s="5"/>
      <c r="C6" s="47"/>
      <c r="E6" s="47"/>
      <c r="F6" s="47"/>
      <c r="G6" s="47"/>
      <c r="H6" s="50" t="s">
        <v>89</v>
      </c>
      <c r="J6" s="198" t="s">
        <v>2</v>
      </c>
      <c r="K6" s="198"/>
      <c r="L6" s="198"/>
      <c r="M6" s="47"/>
      <c r="N6" s="49" t="s">
        <v>96</v>
      </c>
      <c r="O6" s="47"/>
    </row>
    <row r="7" spans="1:20" ht="22.5" customHeight="1" x14ac:dyDescent="0.65">
      <c r="B7" s="5"/>
      <c r="C7" s="47"/>
      <c r="D7" s="50" t="s">
        <v>0</v>
      </c>
      <c r="E7" s="50"/>
      <c r="F7" s="50"/>
      <c r="G7" s="50"/>
      <c r="H7" s="50" t="s">
        <v>90</v>
      </c>
      <c r="J7" s="50"/>
      <c r="K7" s="35"/>
      <c r="L7" s="35"/>
      <c r="M7" s="50"/>
      <c r="N7" s="50"/>
      <c r="O7" s="50"/>
      <c r="P7" s="50" t="s">
        <v>38</v>
      </c>
      <c r="Q7" s="50"/>
      <c r="R7" s="51" t="s">
        <v>33</v>
      </c>
      <c r="S7" s="50"/>
      <c r="T7" s="50" t="s">
        <v>31</v>
      </c>
    </row>
    <row r="8" spans="1:20" ht="22.5" customHeight="1" x14ac:dyDescent="0.65">
      <c r="B8" s="5"/>
      <c r="C8" s="47"/>
      <c r="D8" s="50" t="s">
        <v>1</v>
      </c>
      <c r="E8" s="50"/>
      <c r="F8" s="50" t="s">
        <v>43</v>
      </c>
      <c r="G8" s="50"/>
      <c r="H8" s="50" t="s">
        <v>129</v>
      </c>
      <c r="J8" s="50" t="s">
        <v>62</v>
      </c>
      <c r="K8" s="50"/>
      <c r="L8" s="50"/>
      <c r="M8" s="50"/>
      <c r="N8" s="50" t="s">
        <v>128</v>
      </c>
      <c r="O8" s="50"/>
      <c r="P8" s="50" t="s">
        <v>130</v>
      </c>
      <c r="Q8" s="50"/>
      <c r="R8" s="51" t="s">
        <v>69</v>
      </c>
      <c r="S8" s="50"/>
      <c r="T8" s="51" t="s">
        <v>37</v>
      </c>
    </row>
    <row r="9" spans="1:20" ht="22.5" customHeight="1" x14ac:dyDescent="0.65">
      <c r="B9" s="35" t="s">
        <v>3</v>
      </c>
      <c r="C9" s="47"/>
      <c r="D9" s="50" t="s">
        <v>30</v>
      </c>
      <c r="E9" s="50"/>
      <c r="F9" s="50" t="s">
        <v>42</v>
      </c>
      <c r="G9" s="50"/>
      <c r="H9" s="60" t="s">
        <v>132</v>
      </c>
      <c r="J9" s="50" t="s">
        <v>63</v>
      </c>
      <c r="K9" s="50"/>
      <c r="L9" s="50" t="s">
        <v>51</v>
      </c>
      <c r="M9" s="50"/>
      <c r="N9" s="50" t="s">
        <v>166</v>
      </c>
      <c r="O9" s="50"/>
      <c r="P9" s="50" t="s">
        <v>131</v>
      </c>
      <c r="Q9" s="50"/>
      <c r="R9" s="51" t="s">
        <v>70</v>
      </c>
      <c r="S9" s="50"/>
      <c r="T9" s="50" t="s">
        <v>32</v>
      </c>
    </row>
    <row r="10" spans="1:20" ht="22.5" customHeight="1" x14ac:dyDescent="0.7">
      <c r="A10" s="57"/>
      <c r="B10" s="5"/>
      <c r="C10" s="47"/>
      <c r="D10" s="197" t="s">
        <v>44</v>
      </c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</row>
    <row r="11" spans="1:20" ht="22.5" customHeight="1" x14ac:dyDescent="0.7">
      <c r="A11" s="57" t="s">
        <v>162</v>
      </c>
      <c r="B11" s="28"/>
      <c r="C11" s="28"/>
      <c r="D11" s="79"/>
      <c r="E11" s="79"/>
      <c r="F11" s="79"/>
      <c r="G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</row>
    <row r="12" spans="1:20" ht="22.5" customHeight="1" x14ac:dyDescent="0.7">
      <c r="A12" s="57" t="s">
        <v>163</v>
      </c>
      <c r="D12" s="80">
        <v>492040</v>
      </c>
      <c r="E12" s="9"/>
      <c r="F12" s="80">
        <v>229555</v>
      </c>
      <c r="G12" s="9"/>
      <c r="H12" s="133">
        <v>379</v>
      </c>
      <c r="J12" s="80">
        <v>49204</v>
      </c>
      <c r="K12" s="61"/>
      <c r="L12" s="80">
        <v>460633</v>
      </c>
      <c r="M12" s="61"/>
      <c r="N12" s="80">
        <v>-1751</v>
      </c>
      <c r="O12" s="61"/>
      <c r="P12" s="80">
        <v>1230060</v>
      </c>
      <c r="Q12" s="61"/>
      <c r="R12" s="80">
        <v>268</v>
      </c>
      <c r="S12" s="20"/>
      <c r="T12" s="80">
        <f>SUM(P12:R12)</f>
        <v>1230328</v>
      </c>
    </row>
    <row r="13" spans="1:20" ht="22.5" customHeight="1" x14ac:dyDescent="0.7">
      <c r="A13" s="57"/>
      <c r="D13" s="80"/>
      <c r="E13" s="9"/>
      <c r="F13" s="80"/>
      <c r="G13" s="9"/>
      <c r="J13" s="80"/>
      <c r="K13" s="61"/>
      <c r="L13" s="80"/>
      <c r="M13" s="61"/>
      <c r="N13" s="61"/>
      <c r="O13" s="61"/>
      <c r="P13" s="80"/>
      <c r="Q13" s="61"/>
      <c r="R13" s="80"/>
      <c r="S13" s="20"/>
      <c r="T13" s="80"/>
    </row>
    <row r="14" spans="1:20" ht="22.5" customHeight="1" x14ac:dyDescent="0.7">
      <c r="A14" s="57" t="s">
        <v>79</v>
      </c>
      <c r="D14" s="80"/>
      <c r="E14" s="9"/>
      <c r="F14" s="80"/>
      <c r="G14" s="9"/>
      <c r="J14" s="80"/>
      <c r="K14" s="61"/>
      <c r="L14" s="80"/>
      <c r="M14" s="61"/>
      <c r="N14" s="61"/>
      <c r="O14" s="61"/>
      <c r="P14" s="80"/>
      <c r="Q14" s="61"/>
      <c r="R14" s="80"/>
      <c r="S14" s="20"/>
      <c r="T14" s="80"/>
    </row>
    <row r="15" spans="1:20" ht="22.5" customHeight="1" x14ac:dyDescent="0.7">
      <c r="A15" s="81" t="s">
        <v>157</v>
      </c>
      <c r="D15" s="80"/>
      <c r="E15" s="9"/>
      <c r="F15" s="80"/>
      <c r="G15" s="9"/>
      <c r="J15" s="80"/>
      <c r="K15" s="61"/>
      <c r="L15" s="80"/>
      <c r="M15" s="61"/>
      <c r="N15" s="61"/>
      <c r="O15" s="61"/>
      <c r="P15" s="80"/>
      <c r="Q15" s="61"/>
      <c r="R15" s="80"/>
      <c r="S15" s="20"/>
      <c r="T15" s="80"/>
    </row>
    <row r="16" spans="1:20" ht="22.5" customHeight="1" x14ac:dyDescent="0.65">
      <c r="A16" s="48" t="s">
        <v>111</v>
      </c>
      <c r="B16" s="56">
        <v>10</v>
      </c>
      <c r="D16" s="71">
        <v>0</v>
      </c>
      <c r="E16" s="9"/>
      <c r="F16" s="71">
        <v>0</v>
      </c>
      <c r="G16" s="9"/>
      <c r="H16" s="116">
        <v>0</v>
      </c>
      <c r="J16" s="71">
        <v>0</v>
      </c>
      <c r="K16" s="61"/>
      <c r="L16" s="76">
        <v>-78726</v>
      </c>
      <c r="M16" s="61"/>
      <c r="N16" s="69">
        <v>0</v>
      </c>
      <c r="O16" s="61"/>
      <c r="P16" s="76">
        <f>SUM(D16:N16)</f>
        <v>-78726</v>
      </c>
      <c r="Q16" s="61"/>
      <c r="R16" s="69">
        <v>0</v>
      </c>
      <c r="S16" s="20"/>
      <c r="T16" s="71">
        <f>SUM(P16:S16)</f>
        <v>-78726</v>
      </c>
    </row>
    <row r="17" spans="1:20" ht="22.5" customHeight="1" x14ac:dyDescent="0.65">
      <c r="A17" s="44" t="s">
        <v>158</v>
      </c>
      <c r="B17" s="53"/>
      <c r="C17" s="45"/>
      <c r="D17" s="82">
        <f>SUM(D16:D16)</f>
        <v>0</v>
      </c>
      <c r="E17" s="54"/>
      <c r="F17" s="82">
        <f>SUM(F16:F16)</f>
        <v>0</v>
      </c>
      <c r="G17" s="54"/>
      <c r="H17" s="82">
        <f>SUM(H16:H16)</f>
        <v>0</v>
      </c>
      <c r="J17" s="82">
        <f>SUM(J16:J16)</f>
        <v>0</v>
      </c>
      <c r="K17" s="55"/>
      <c r="L17" s="82">
        <f>SUM(L16:L16)</f>
        <v>-78726</v>
      </c>
      <c r="M17" s="55"/>
      <c r="N17" s="82">
        <f>SUM(N16:N16)</f>
        <v>0</v>
      </c>
      <c r="O17" s="55"/>
      <c r="P17" s="83">
        <f>SUM(P16:P16)</f>
        <v>-78726</v>
      </c>
      <c r="Q17" s="55"/>
      <c r="R17" s="82">
        <f>SUM(R16:R16)</f>
        <v>0</v>
      </c>
      <c r="S17" s="55"/>
      <c r="T17" s="82">
        <f>SUM(T16:T16)</f>
        <v>-78726</v>
      </c>
    </row>
    <row r="18" spans="1:20" ht="22.5" customHeight="1" x14ac:dyDescent="0.7">
      <c r="A18" s="81"/>
      <c r="D18" s="80"/>
      <c r="E18" s="9"/>
      <c r="F18" s="80"/>
      <c r="G18" s="9"/>
      <c r="J18" s="80"/>
      <c r="K18" s="61"/>
      <c r="L18" s="80"/>
      <c r="M18" s="61"/>
      <c r="N18" s="61"/>
      <c r="O18" s="61"/>
      <c r="P18" s="80"/>
      <c r="Q18" s="61"/>
      <c r="R18" s="80"/>
      <c r="S18" s="20"/>
      <c r="T18" s="80"/>
    </row>
    <row r="19" spans="1:20" ht="22.5" customHeight="1" x14ac:dyDescent="0.7">
      <c r="A19" s="57" t="s">
        <v>67</v>
      </c>
      <c r="D19" s="84"/>
      <c r="E19" s="52"/>
      <c r="F19" s="85"/>
      <c r="G19" s="52"/>
      <c r="J19" s="86"/>
      <c r="K19" s="61"/>
      <c r="L19" s="86"/>
      <c r="M19" s="61"/>
      <c r="N19" s="61"/>
      <c r="O19" s="61"/>
      <c r="P19" s="71"/>
      <c r="Q19" s="61"/>
      <c r="R19" s="87"/>
      <c r="S19" s="88"/>
      <c r="T19" s="84"/>
    </row>
    <row r="20" spans="1:20" ht="22.5" customHeight="1" x14ac:dyDescent="0.65">
      <c r="A20" s="48" t="s">
        <v>112</v>
      </c>
      <c r="D20" s="94">
        <v>0</v>
      </c>
      <c r="E20" s="95"/>
      <c r="F20" s="94">
        <v>0</v>
      </c>
      <c r="G20" s="95"/>
      <c r="H20" s="116">
        <v>0</v>
      </c>
      <c r="J20" s="94">
        <v>0</v>
      </c>
      <c r="K20" s="95"/>
      <c r="L20" s="71">
        <v>22733</v>
      </c>
      <c r="M20" s="78"/>
      <c r="N20" s="94">
        <v>0</v>
      </c>
      <c r="O20" s="78"/>
      <c r="P20" s="141">
        <f>SUM(D20:N20)</f>
        <v>22733</v>
      </c>
      <c r="Q20" s="139"/>
      <c r="R20" s="140">
        <v>-135</v>
      </c>
      <c r="S20" s="139"/>
      <c r="T20" s="141">
        <f>SUM(P20:R20)</f>
        <v>22598</v>
      </c>
    </row>
    <row r="21" spans="1:20" ht="22.5" customHeight="1" x14ac:dyDescent="0.65">
      <c r="A21" s="46" t="s">
        <v>200</v>
      </c>
      <c r="B21" s="53"/>
      <c r="C21" s="45"/>
      <c r="D21" s="94">
        <v>0</v>
      </c>
      <c r="E21" s="95"/>
      <c r="F21" s="94">
        <v>0</v>
      </c>
      <c r="G21" s="95"/>
      <c r="H21" s="116">
        <v>0</v>
      </c>
      <c r="J21" s="94">
        <v>0</v>
      </c>
      <c r="K21" s="95"/>
      <c r="L21" s="96">
        <v>0</v>
      </c>
      <c r="M21" s="78"/>
      <c r="N21" s="96">
        <v>-1760</v>
      </c>
      <c r="O21" s="78"/>
      <c r="P21" s="76">
        <f>SUM(D21:N21)</f>
        <v>-1760</v>
      </c>
      <c r="Q21" s="95"/>
      <c r="R21" s="94">
        <v>9</v>
      </c>
      <c r="S21" s="95"/>
      <c r="T21" s="71">
        <f>SUM(P21:S21)</f>
        <v>-1751</v>
      </c>
    </row>
    <row r="22" spans="1:20" ht="22.5" customHeight="1" x14ac:dyDescent="0.7">
      <c r="A22" s="57" t="s">
        <v>68</v>
      </c>
      <c r="B22" s="89"/>
      <c r="C22" s="57"/>
      <c r="D22" s="90">
        <f>SUM(D20:D21)</f>
        <v>0</v>
      </c>
      <c r="E22" s="91"/>
      <c r="F22" s="90">
        <f>SUM(F20:F21)</f>
        <v>0</v>
      </c>
      <c r="G22" s="91"/>
      <c r="H22" s="90">
        <f>SUM(H20:H21)</f>
        <v>0</v>
      </c>
      <c r="J22" s="90">
        <f>SUM(J20:J21)</f>
        <v>0</v>
      </c>
      <c r="K22" s="92"/>
      <c r="L22" s="90">
        <f>SUM(L20:L21)</f>
        <v>22733</v>
      </c>
      <c r="M22" s="92"/>
      <c r="N22" s="90">
        <f>SUM(N20:N21)</f>
        <v>-1760</v>
      </c>
      <c r="O22" s="92"/>
      <c r="P22" s="90">
        <f>SUM(P20:P21)</f>
        <v>20973</v>
      </c>
      <c r="Q22" s="92"/>
      <c r="R22" s="90">
        <f>SUM(R20:R21)</f>
        <v>-126</v>
      </c>
      <c r="S22" s="64"/>
      <c r="T22" s="90">
        <f>SUM(T20:T21)</f>
        <v>20847</v>
      </c>
    </row>
    <row r="23" spans="1:20" ht="22.5" customHeight="1" x14ac:dyDescent="0.7">
      <c r="A23" s="57"/>
      <c r="B23" s="89"/>
      <c r="C23" s="57"/>
      <c r="D23" s="93"/>
      <c r="E23" s="39"/>
      <c r="F23" s="93"/>
      <c r="G23" s="39"/>
      <c r="J23" s="93"/>
      <c r="K23" s="92"/>
      <c r="L23" s="93"/>
      <c r="M23" s="92"/>
      <c r="N23" s="93"/>
      <c r="O23" s="92"/>
      <c r="P23" s="93"/>
      <c r="Q23" s="92"/>
      <c r="R23" s="93"/>
      <c r="S23" s="20"/>
      <c r="T23" s="93"/>
    </row>
    <row r="24" spans="1:20" ht="22.5" customHeight="1" thickBot="1" x14ac:dyDescent="0.75">
      <c r="A24" s="57" t="s">
        <v>164</v>
      </c>
      <c r="D24" s="65">
        <f>D12+D22+D17</f>
        <v>492040</v>
      </c>
      <c r="E24" s="88"/>
      <c r="F24" s="65">
        <f>F12+F22+F17</f>
        <v>229555</v>
      </c>
      <c r="G24" s="16"/>
      <c r="H24" s="65">
        <f>H12+H22+H17</f>
        <v>379</v>
      </c>
      <c r="J24" s="65">
        <f>J12+J22+J17</f>
        <v>49204</v>
      </c>
      <c r="K24" s="16"/>
      <c r="L24" s="65">
        <f>L12+L22+L17</f>
        <v>404640</v>
      </c>
      <c r="M24" s="16"/>
      <c r="N24" s="65">
        <f>N12+N22+N17</f>
        <v>-3511</v>
      </c>
      <c r="O24" s="16"/>
      <c r="P24" s="65">
        <f>P12+P22+P17</f>
        <v>1172307</v>
      </c>
      <c r="Q24" s="16"/>
      <c r="R24" s="65">
        <f>R12+R22+R17</f>
        <v>142</v>
      </c>
      <c r="S24" s="16"/>
      <c r="T24" s="65">
        <f>T12+T22+T17</f>
        <v>1172449</v>
      </c>
    </row>
    <row r="25" spans="1:20" ht="22.5" customHeight="1" thickTop="1" x14ac:dyDescent="0.65"/>
    <row r="26" spans="1:20" ht="22.5" customHeight="1" x14ac:dyDescent="0.7">
      <c r="A26" s="1" t="s">
        <v>35</v>
      </c>
      <c r="B26" s="68"/>
      <c r="C26" s="41"/>
      <c r="D26" s="41"/>
      <c r="E26" s="41"/>
      <c r="F26" s="41"/>
      <c r="G26" s="41"/>
      <c r="H26" s="41"/>
      <c r="I26" s="41"/>
      <c r="J26" s="66"/>
      <c r="K26" s="66"/>
      <c r="L26" s="66"/>
      <c r="M26" s="66"/>
      <c r="N26" s="67"/>
      <c r="O26" s="66"/>
      <c r="P26" s="66"/>
      <c r="Q26" s="66"/>
      <c r="R26" s="66"/>
    </row>
    <row r="27" spans="1:20" ht="22.5" customHeight="1" x14ac:dyDescent="0.7">
      <c r="A27" s="1" t="s">
        <v>83</v>
      </c>
      <c r="B27" s="68"/>
      <c r="C27" s="41"/>
      <c r="D27" s="41"/>
      <c r="E27" s="41"/>
      <c r="F27" s="41"/>
      <c r="G27" s="41"/>
      <c r="H27" s="41"/>
      <c r="I27" s="41"/>
      <c r="J27" s="66"/>
      <c r="K27" s="66"/>
      <c r="L27" s="66"/>
      <c r="M27" s="66"/>
      <c r="N27" s="67"/>
      <c r="O27" s="66"/>
      <c r="P27" s="66"/>
      <c r="Q27" s="66"/>
      <c r="R27" s="66"/>
    </row>
    <row r="28" spans="1:20" ht="22.5" customHeight="1" x14ac:dyDescent="0.7">
      <c r="A28" s="2"/>
      <c r="B28" s="142"/>
      <c r="C28" s="4"/>
      <c r="D28" s="4"/>
      <c r="E28" s="4"/>
      <c r="F28" s="4"/>
      <c r="G28" s="4"/>
      <c r="H28" s="4"/>
      <c r="I28" s="4"/>
    </row>
    <row r="29" spans="1:20" ht="22.5" customHeight="1" x14ac:dyDescent="0.7">
      <c r="B29" s="142"/>
      <c r="C29" s="47"/>
      <c r="D29" s="192" t="s">
        <v>5</v>
      </c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</row>
    <row r="30" spans="1:20" ht="22.5" customHeight="1" x14ac:dyDescent="0.7">
      <c r="B30" s="142"/>
      <c r="C30" s="47"/>
      <c r="D30" s="143"/>
      <c r="E30" s="143"/>
      <c r="F30" s="143"/>
      <c r="G30" s="143"/>
      <c r="J30" s="143"/>
      <c r="K30" s="143"/>
      <c r="L30" s="143"/>
      <c r="M30" s="143"/>
      <c r="N30" s="47" t="s">
        <v>95</v>
      </c>
      <c r="O30" s="143"/>
      <c r="P30" s="143"/>
      <c r="Q30" s="143"/>
      <c r="R30" s="143"/>
      <c r="S30" s="143"/>
      <c r="T30" s="143"/>
    </row>
    <row r="31" spans="1:20" ht="22.5" customHeight="1" x14ac:dyDescent="0.65">
      <c r="B31" s="142"/>
      <c r="C31" s="47"/>
      <c r="E31" s="47"/>
      <c r="F31" s="47"/>
      <c r="G31" s="47"/>
      <c r="H31" s="50" t="s">
        <v>89</v>
      </c>
      <c r="J31" s="198" t="s">
        <v>2</v>
      </c>
      <c r="K31" s="198"/>
      <c r="L31" s="198"/>
      <c r="M31" s="47"/>
      <c r="N31" s="145" t="s">
        <v>96</v>
      </c>
      <c r="O31" s="47"/>
    </row>
    <row r="32" spans="1:20" ht="22.5" customHeight="1" x14ac:dyDescent="0.65">
      <c r="B32" s="142"/>
      <c r="C32" s="47"/>
      <c r="D32" s="50" t="s">
        <v>0</v>
      </c>
      <c r="E32" s="50"/>
      <c r="F32" s="50"/>
      <c r="G32" s="50"/>
      <c r="H32" s="50" t="s">
        <v>90</v>
      </c>
      <c r="J32" s="50"/>
      <c r="K32" s="35"/>
      <c r="L32" s="35"/>
      <c r="M32" s="50"/>
      <c r="N32" s="50"/>
      <c r="O32" s="50"/>
      <c r="P32" s="50" t="s">
        <v>38</v>
      </c>
      <c r="Q32" s="50"/>
      <c r="R32" s="51" t="s">
        <v>33</v>
      </c>
      <c r="S32" s="50"/>
      <c r="T32" s="50" t="s">
        <v>31</v>
      </c>
    </row>
    <row r="33" spans="1:20" ht="22.5" customHeight="1" x14ac:dyDescent="0.65">
      <c r="B33" s="142"/>
      <c r="C33" s="47"/>
      <c r="D33" s="50" t="s">
        <v>1</v>
      </c>
      <c r="E33" s="50"/>
      <c r="F33" s="50" t="s">
        <v>43</v>
      </c>
      <c r="G33" s="50"/>
      <c r="H33" s="50" t="s">
        <v>129</v>
      </c>
      <c r="J33" s="50" t="s">
        <v>62</v>
      </c>
      <c r="K33" s="50"/>
      <c r="L33" s="50"/>
      <c r="M33" s="50"/>
      <c r="N33" s="50" t="s">
        <v>128</v>
      </c>
      <c r="O33" s="50"/>
      <c r="P33" s="50" t="s">
        <v>130</v>
      </c>
      <c r="Q33" s="50"/>
      <c r="R33" s="51" t="s">
        <v>69</v>
      </c>
      <c r="S33" s="50"/>
      <c r="T33" s="51" t="s">
        <v>37</v>
      </c>
    </row>
    <row r="34" spans="1:20" ht="22.5" customHeight="1" x14ac:dyDescent="0.65">
      <c r="B34" s="35" t="s">
        <v>3</v>
      </c>
      <c r="C34" s="47"/>
      <c r="D34" s="50" t="s">
        <v>30</v>
      </c>
      <c r="E34" s="50"/>
      <c r="F34" s="50" t="s">
        <v>42</v>
      </c>
      <c r="G34" s="50"/>
      <c r="H34" s="60" t="s">
        <v>132</v>
      </c>
      <c r="J34" s="50" t="s">
        <v>63</v>
      </c>
      <c r="K34" s="50"/>
      <c r="L34" s="50" t="s">
        <v>51</v>
      </c>
      <c r="M34" s="50"/>
      <c r="N34" s="50" t="s">
        <v>166</v>
      </c>
      <c r="O34" s="50"/>
      <c r="P34" s="50" t="s">
        <v>131</v>
      </c>
      <c r="Q34" s="50"/>
      <c r="R34" s="51" t="s">
        <v>70</v>
      </c>
      <c r="S34" s="50"/>
      <c r="T34" s="50" t="s">
        <v>32</v>
      </c>
    </row>
    <row r="35" spans="1:20" ht="22.5" customHeight="1" x14ac:dyDescent="0.7">
      <c r="A35" s="57"/>
      <c r="B35" s="142"/>
      <c r="C35" s="47"/>
      <c r="D35" s="197" t="s">
        <v>44</v>
      </c>
      <c r="E35" s="197"/>
      <c r="F35" s="197"/>
      <c r="G35" s="197"/>
      <c r="H35" s="197"/>
      <c r="I35" s="197"/>
      <c r="J35" s="197"/>
      <c r="K35" s="197"/>
      <c r="L35" s="197"/>
      <c r="M35" s="197"/>
      <c r="N35" s="197"/>
      <c r="O35" s="197"/>
      <c r="P35" s="197"/>
      <c r="Q35" s="197"/>
      <c r="R35" s="197"/>
      <c r="S35" s="197"/>
      <c r="T35" s="197"/>
    </row>
    <row r="36" spans="1:20" ht="22.5" customHeight="1" x14ac:dyDescent="0.7">
      <c r="A36" s="57" t="s">
        <v>175</v>
      </c>
      <c r="B36" s="143"/>
      <c r="C36" s="143"/>
      <c r="D36" s="79"/>
      <c r="E36" s="79"/>
      <c r="F36" s="79"/>
      <c r="G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</row>
    <row r="37" spans="1:20" ht="22.5" customHeight="1" x14ac:dyDescent="0.7">
      <c r="A37" s="111" t="s">
        <v>176</v>
      </c>
      <c r="C37" s="59"/>
      <c r="D37" s="170">
        <v>492040</v>
      </c>
      <c r="E37" s="170"/>
      <c r="F37" s="170">
        <v>229555</v>
      </c>
      <c r="G37" s="170"/>
      <c r="H37" s="170">
        <v>379</v>
      </c>
      <c r="I37" s="170"/>
      <c r="J37" s="170">
        <v>49204</v>
      </c>
      <c r="K37" s="170"/>
      <c r="L37" s="170">
        <v>443502</v>
      </c>
      <c r="M37" s="170"/>
      <c r="N37" s="170">
        <v>-4089</v>
      </c>
      <c r="O37" s="170"/>
      <c r="P37" s="170">
        <f>SUM(D37:N37)</f>
        <v>1210591</v>
      </c>
      <c r="Q37" s="170"/>
      <c r="R37" s="170">
        <v>37</v>
      </c>
      <c r="S37" s="170"/>
      <c r="T37" s="170">
        <f>SUM(P37:R37)</f>
        <v>1210628</v>
      </c>
    </row>
    <row r="38" spans="1:20" ht="22.5" customHeight="1" x14ac:dyDescent="0.65">
      <c r="A38" s="59" t="s">
        <v>187</v>
      </c>
      <c r="B38" s="56">
        <v>3</v>
      </c>
      <c r="C38" s="59"/>
      <c r="D38" s="115">
        <v>0</v>
      </c>
      <c r="E38" s="115"/>
      <c r="F38" s="115">
        <v>0</v>
      </c>
      <c r="G38" s="115"/>
      <c r="H38" s="115">
        <v>0</v>
      </c>
      <c r="I38" s="115"/>
      <c r="J38" s="115">
        <v>0</v>
      </c>
      <c r="K38" s="115"/>
      <c r="L38" s="101">
        <v>-8431</v>
      </c>
      <c r="M38" s="115"/>
      <c r="N38" s="115">
        <v>0</v>
      </c>
      <c r="O38" s="115"/>
      <c r="P38" s="167">
        <f>SUM(D38:N38)</f>
        <v>-8431</v>
      </c>
      <c r="Q38" s="115"/>
      <c r="R38" s="115">
        <v>0</v>
      </c>
      <c r="S38" s="115"/>
      <c r="T38" s="167">
        <f>SUM(P38:R38)</f>
        <v>-8431</v>
      </c>
    </row>
    <row r="39" spans="1:20" ht="22.5" customHeight="1" x14ac:dyDescent="0.7">
      <c r="A39" s="111" t="s">
        <v>188</v>
      </c>
      <c r="C39" s="59"/>
      <c r="D39" s="175">
        <f>SUM(D37:D38)</f>
        <v>492040</v>
      </c>
      <c r="E39" s="170"/>
      <c r="F39" s="175">
        <f>SUM(F37:F38)</f>
        <v>229555</v>
      </c>
      <c r="G39" s="170"/>
      <c r="H39" s="175">
        <f>SUM(H37:H38)</f>
        <v>379</v>
      </c>
      <c r="I39" s="170"/>
      <c r="J39" s="175">
        <f>SUM(J37:J38)</f>
        <v>49204</v>
      </c>
      <c r="K39" s="170"/>
      <c r="L39" s="175">
        <f>SUM(L37:L38)</f>
        <v>435071</v>
      </c>
      <c r="M39" s="170"/>
      <c r="N39" s="175">
        <f>SUM(N37:N38)</f>
        <v>-4089</v>
      </c>
      <c r="O39" s="170"/>
      <c r="P39" s="175">
        <f>SUM(P37:P38)</f>
        <v>1202160</v>
      </c>
      <c r="Q39" s="170"/>
      <c r="R39" s="175">
        <f>SUM(R37:R38)</f>
        <v>37</v>
      </c>
      <c r="S39" s="170"/>
      <c r="T39" s="175">
        <f>SUM(T37:T38)</f>
        <v>1202197</v>
      </c>
    </row>
    <row r="40" spans="1:20" ht="22.5" customHeight="1" x14ac:dyDescent="0.7">
      <c r="A40" s="57"/>
      <c r="D40" s="80"/>
      <c r="E40" s="9"/>
      <c r="F40" s="80"/>
      <c r="G40" s="9"/>
      <c r="J40" s="80"/>
      <c r="K40" s="61"/>
      <c r="L40" s="80"/>
      <c r="M40" s="61"/>
      <c r="N40" s="61"/>
      <c r="O40" s="61"/>
      <c r="P40" s="80"/>
      <c r="Q40" s="61"/>
      <c r="R40" s="80"/>
      <c r="S40" s="20"/>
      <c r="T40" s="80"/>
    </row>
    <row r="41" spans="1:20" ht="22.5" customHeight="1" x14ac:dyDescent="0.7">
      <c r="A41" s="57" t="s">
        <v>79</v>
      </c>
      <c r="D41" s="80"/>
      <c r="E41" s="9"/>
      <c r="F41" s="80"/>
      <c r="G41" s="9"/>
      <c r="J41" s="80"/>
      <c r="K41" s="61"/>
      <c r="L41" s="80"/>
      <c r="M41" s="61"/>
      <c r="N41" s="61"/>
      <c r="O41" s="61"/>
      <c r="P41" s="80"/>
      <c r="Q41" s="61"/>
      <c r="R41" s="80"/>
      <c r="S41" s="20"/>
      <c r="T41" s="80"/>
    </row>
    <row r="42" spans="1:20" ht="22.5" customHeight="1" x14ac:dyDescent="0.7">
      <c r="A42" s="81" t="s">
        <v>157</v>
      </c>
      <c r="D42" s="80"/>
      <c r="E42" s="9"/>
      <c r="F42" s="80"/>
      <c r="G42" s="9"/>
      <c r="J42" s="80"/>
      <c r="K42" s="61"/>
      <c r="L42" s="80"/>
      <c r="M42" s="61"/>
      <c r="N42" s="61"/>
      <c r="O42" s="61"/>
      <c r="P42" s="80"/>
      <c r="Q42" s="61"/>
      <c r="R42" s="80"/>
      <c r="S42" s="20"/>
      <c r="T42" s="80"/>
    </row>
    <row r="43" spans="1:20" ht="22.5" customHeight="1" x14ac:dyDescent="0.65">
      <c r="A43" s="48" t="s">
        <v>111</v>
      </c>
      <c r="B43" s="56">
        <v>10</v>
      </c>
      <c r="D43" s="71">
        <v>0</v>
      </c>
      <c r="E43" s="9"/>
      <c r="F43" s="71">
        <v>0</v>
      </c>
      <c r="G43" s="9"/>
      <c r="H43" s="116">
        <v>0</v>
      </c>
      <c r="J43" s="71">
        <v>0</v>
      </c>
      <c r="K43" s="61"/>
      <c r="L43" s="76">
        <v>-68882</v>
      </c>
      <c r="M43" s="61"/>
      <c r="N43" s="69">
        <v>0</v>
      </c>
      <c r="O43" s="61"/>
      <c r="P43" s="76">
        <f>SUM(D43:N43)</f>
        <v>-68882</v>
      </c>
      <c r="Q43" s="61"/>
      <c r="R43" s="69">
        <v>0</v>
      </c>
      <c r="S43" s="20"/>
      <c r="T43" s="71">
        <f>SUM(P43:S43)</f>
        <v>-68882</v>
      </c>
    </row>
    <row r="44" spans="1:20" ht="22.5" customHeight="1" x14ac:dyDescent="0.65">
      <c r="A44" s="44" t="s">
        <v>158</v>
      </c>
      <c r="B44" s="53"/>
      <c r="C44" s="45"/>
      <c r="D44" s="82">
        <f>SUM(D43:D43)</f>
        <v>0</v>
      </c>
      <c r="E44" s="54"/>
      <c r="F44" s="82">
        <f>SUM(F43:F43)</f>
        <v>0</v>
      </c>
      <c r="G44" s="54"/>
      <c r="H44" s="82">
        <f>SUM(H43:H43)</f>
        <v>0</v>
      </c>
      <c r="J44" s="82">
        <f>SUM(J43:J43)</f>
        <v>0</v>
      </c>
      <c r="K44" s="55"/>
      <c r="L44" s="82">
        <f>SUM(L43:L43)</f>
        <v>-68882</v>
      </c>
      <c r="M44" s="55"/>
      <c r="N44" s="82">
        <f>SUM(N43:N43)</f>
        <v>0</v>
      </c>
      <c r="O44" s="55"/>
      <c r="P44" s="83">
        <f>SUM(P43:P43)</f>
        <v>-68882</v>
      </c>
      <c r="Q44" s="55"/>
      <c r="R44" s="82">
        <f>SUM(R43:R43)</f>
        <v>0</v>
      </c>
      <c r="S44" s="55"/>
      <c r="T44" s="82">
        <f>SUM(T43:T43)</f>
        <v>-68882</v>
      </c>
    </row>
    <row r="45" spans="1:20" ht="22.5" customHeight="1" x14ac:dyDescent="0.7">
      <c r="A45" s="81"/>
      <c r="D45" s="80"/>
      <c r="E45" s="9"/>
      <c r="F45" s="80"/>
      <c r="G45" s="9"/>
      <c r="J45" s="80"/>
      <c r="K45" s="61"/>
      <c r="L45" s="80"/>
      <c r="M45" s="61"/>
      <c r="N45" s="61"/>
      <c r="O45" s="61"/>
      <c r="P45" s="80"/>
      <c r="Q45" s="61"/>
      <c r="R45" s="80"/>
      <c r="S45" s="20"/>
      <c r="T45" s="80"/>
    </row>
    <row r="46" spans="1:20" ht="22.5" customHeight="1" x14ac:dyDescent="0.7">
      <c r="A46" s="57" t="s">
        <v>67</v>
      </c>
      <c r="D46" s="84"/>
      <c r="E46" s="52"/>
      <c r="F46" s="85"/>
      <c r="G46" s="52"/>
      <c r="J46" s="86"/>
      <c r="K46" s="61"/>
      <c r="L46" s="86"/>
      <c r="M46" s="61"/>
      <c r="N46" s="61"/>
      <c r="O46" s="61"/>
      <c r="P46" s="71"/>
      <c r="Q46" s="61"/>
      <c r="R46" s="87"/>
      <c r="S46" s="88"/>
      <c r="T46" s="84"/>
    </row>
    <row r="47" spans="1:20" ht="22.5" customHeight="1" x14ac:dyDescent="0.65">
      <c r="A47" s="48" t="s">
        <v>112</v>
      </c>
      <c r="D47" s="94">
        <v>0</v>
      </c>
      <c r="E47" s="95"/>
      <c r="F47" s="94">
        <v>0</v>
      </c>
      <c r="G47" s="95"/>
      <c r="H47" s="116">
        <v>0</v>
      </c>
      <c r="J47" s="94">
        <v>0</v>
      </c>
      <c r="K47" s="95"/>
      <c r="L47" s="71">
        <f>'PL-6-9'!D95</f>
        <v>22039</v>
      </c>
      <c r="M47" s="78"/>
      <c r="N47" s="94">
        <v>0</v>
      </c>
      <c r="O47" s="78"/>
      <c r="P47" s="141">
        <f>SUM(D47:N47)</f>
        <v>22039</v>
      </c>
      <c r="Q47" s="139"/>
      <c r="R47" s="140">
        <v>-1</v>
      </c>
      <c r="S47" s="139"/>
      <c r="T47" s="141">
        <f>SUM(P47:R47)</f>
        <v>22038</v>
      </c>
    </row>
    <row r="48" spans="1:20" ht="22.5" customHeight="1" x14ac:dyDescent="0.65">
      <c r="A48" s="46" t="s">
        <v>200</v>
      </c>
      <c r="B48" s="53"/>
      <c r="C48" s="45"/>
      <c r="D48" s="94">
        <v>0</v>
      </c>
      <c r="E48" s="95"/>
      <c r="F48" s="94">
        <v>0</v>
      </c>
      <c r="G48" s="95"/>
      <c r="H48" s="116">
        <v>0</v>
      </c>
      <c r="J48" s="94">
        <v>0</v>
      </c>
      <c r="K48" s="95"/>
      <c r="L48" s="96">
        <v>0</v>
      </c>
      <c r="M48" s="78"/>
      <c r="N48" s="96">
        <v>206</v>
      </c>
      <c r="O48" s="78"/>
      <c r="P48" s="76">
        <f>SUM(D48:N48)</f>
        <v>206</v>
      </c>
      <c r="Q48" s="95"/>
      <c r="R48" s="94">
        <v>-3</v>
      </c>
      <c r="S48" s="95"/>
      <c r="T48" s="71">
        <f>SUM(P48:S48)</f>
        <v>203</v>
      </c>
    </row>
    <row r="49" spans="1:20" ht="22.5" customHeight="1" x14ac:dyDescent="0.7">
      <c r="A49" s="57" t="s">
        <v>68</v>
      </c>
      <c r="B49" s="89"/>
      <c r="C49" s="57"/>
      <c r="D49" s="90">
        <f>SUM(D47:D48)</f>
        <v>0</v>
      </c>
      <c r="E49" s="91"/>
      <c r="F49" s="90">
        <f>SUM(F47:F48)</f>
        <v>0</v>
      </c>
      <c r="G49" s="91"/>
      <c r="H49" s="90">
        <f>SUM(H47:H48)</f>
        <v>0</v>
      </c>
      <c r="J49" s="90">
        <f>SUM(J47:J48)</f>
        <v>0</v>
      </c>
      <c r="K49" s="92"/>
      <c r="L49" s="90">
        <f>SUM(L47:L48)</f>
        <v>22039</v>
      </c>
      <c r="M49" s="92"/>
      <c r="N49" s="90">
        <f>SUM(N47:N48)</f>
        <v>206</v>
      </c>
      <c r="O49" s="92"/>
      <c r="P49" s="90">
        <f>SUM(P47:P48)</f>
        <v>22245</v>
      </c>
      <c r="Q49" s="92"/>
      <c r="R49" s="90">
        <f>SUM(R47:R48)</f>
        <v>-4</v>
      </c>
      <c r="S49" s="64"/>
      <c r="T49" s="90">
        <v>22241</v>
      </c>
    </row>
    <row r="50" spans="1:20" ht="22.5" customHeight="1" x14ac:dyDescent="0.7">
      <c r="A50" s="57"/>
      <c r="B50" s="89"/>
      <c r="C50" s="57"/>
      <c r="D50" s="93"/>
      <c r="E50" s="39"/>
      <c r="F50" s="93"/>
      <c r="G50" s="39"/>
      <c r="J50" s="93"/>
      <c r="K50" s="92"/>
      <c r="L50" s="93"/>
      <c r="M50" s="92"/>
      <c r="N50" s="93"/>
      <c r="O50" s="92"/>
      <c r="P50" s="93"/>
      <c r="Q50" s="92"/>
      <c r="R50" s="93"/>
      <c r="S50" s="20"/>
      <c r="T50" s="93"/>
    </row>
    <row r="51" spans="1:20" ht="22.5" customHeight="1" thickBot="1" x14ac:dyDescent="0.75">
      <c r="A51" s="57" t="s">
        <v>177</v>
      </c>
      <c r="D51" s="65">
        <f>D39+D49+D44</f>
        <v>492040</v>
      </c>
      <c r="E51" s="88"/>
      <c r="F51" s="65">
        <f>F39+F49+F44</f>
        <v>229555</v>
      </c>
      <c r="G51" s="16"/>
      <c r="H51" s="65">
        <f>H39+H49+H44</f>
        <v>379</v>
      </c>
      <c r="J51" s="65">
        <f>J39+J49+J44</f>
        <v>49204</v>
      </c>
      <c r="K51" s="16"/>
      <c r="L51" s="65">
        <f>L39+L49+L44</f>
        <v>388228</v>
      </c>
      <c r="M51" s="16"/>
      <c r="N51" s="65">
        <f>N39+N49+N44</f>
        <v>-3883</v>
      </c>
      <c r="O51" s="16"/>
      <c r="P51" s="65">
        <f>P39+P49+P44</f>
        <v>1155523</v>
      </c>
      <c r="Q51" s="16"/>
      <c r="R51" s="65">
        <f>R39+R49+R44</f>
        <v>33</v>
      </c>
      <c r="S51" s="16"/>
      <c r="T51" s="65">
        <v>1155556</v>
      </c>
    </row>
    <row r="52" spans="1:20" ht="22.5" customHeight="1" thickTop="1" x14ac:dyDescent="0.65"/>
  </sheetData>
  <mergeCells count="6">
    <mergeCell ref="D35:T35"/>
    <mergeCell ref="D4:T4"/>
    <mergeCell ref="J6:L6"/>
    <mergeCell ref="D10:T10"/>
    <mergeCell ref="D29:T29"/>
    <mergeCell ref="J31:L31"/>
  </mergeCells>
  <pageMargins left="0.45" right="0.45" top="0.48" bottom="0.5" header="0.5" footer="0.5"/>
  <pageSetup paperSize="9" scale="79" firstPageNumber="10" fitToHeight="0" orientation="landscape" useFirstPageNumber="1" r:id="rId1"/>
  <headerFooter>
    <oddFooter>&amp;L&amp;15หมายเหตุประกอบงบการเงินแบบย่อเป็นส่วนหนึ่งของงบการเงินระหว่างกาลนี้
&amp;C&amp;15&amp;P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52"/>
  <sheetViews>
    <sheetView view="pageBreakPreview" topLeftCell="A16" zoomScale="80" zoomScaleNormal="70" zoomScaleSheetLayoutView="80" workbookViewId="0">
      <selection activeCell="D44" sqref="D44"/>
    </sheetView>
  </sheetViews>
  <sheetFormatPr defaultColWidth="9.1796875" defaultRowHeight="22.5" customHeight="1" x14ac:dyDescent="0.65"/>
  <cols>
    <col min="1" max="1" width="54.453125" style="59" customWidth="1"/>
    <col min="2" max="2" width="7.81640625" style="59" customWidth="1"/>
    <col min="3" max="3" width="1.453125" style="59" customWidth="1"/>
    <col min="4" max="4" width="11.81640625" style="59" customWidth="1"/>
    <col min="5" max="5" width="1.453125" style="59" customWidth="1"/>
    <col min="6" max="6" width="11.81640625" style="59" customWidth="1"/>
    <col min="7" max="7" width="1.453125" style="59" customWidth="1"/>
    <col min="8" max="8" width="13.1796875" style="59" customWidth="1"/>
    <col min="9" max="9" width="1.453125" style="59" customWidth="1"/>
    <col min="10" max="10" width="13.1796875" style="59" customWidth="1"/>
    <col min="11" max="11" width="1.453125" style="59" customWidth="1"/>
    <col min="12" max="12" width="13.1796875" style="59" customWidth="1"/>
    <col min="13" max="13" width="1.453125" style="59" customWidth="1"/>
    <col min="14" max="14" width="13.1796875" style="59" customWidth="1"/>
    <col min="15" max="16384" width="9.1796875" style="59"/>
  </cols>
  <sheetData>
    <row r="1" spans="1:14" ht="22.5" customHeight="1" x14ac:dyDescent="0.7">
      <c r="A1" s="1" t="s">
        <v>35</v>
      </c>
      <c r="B1" s="66"/>
      <c r="C1" s="66"/>
      <c r="D1" s="66"/>
      <c r="E1" s="66"/>
      <c r="F1" s="66"/>
      <c r="G1" s="66"/>
      <c r="H1" s="67"/>
      <c r="I1" s="66"/>
      <c r="J1" s="66"/>
      <c r="K1" s="66"/>
      <c r="L1" s="66"/>
    </row>
    <row r="2" spans="1:14" ht="22.5" customHeight="1" x14ac:dyDescent="0.7">
      <c r="A2" s="1" t="s">
        <v>83</v>
      </c>
      <c r="B2" s="66"/>
      <c r="C2" s="66"/>
      <c r="D2" s="66"/>
      <c r="E2" s="66"/>
      <c r="F2" s="66"/>
      <c r="G2" s="66"/>
      <c r="H2" s="67"/>
      <c r="I2" s="66"/>
      <c r="J2" s="66"/>
      <c r="K2" s="66"/>
      <c r="L2" s="66"/>
    </row>
    <row r="3" spans="1:14" ht="22.5" customHeight="1" x14ac:dyDescent="0.7">
      <c r="A3" s="2"/>
      <c r="B3" s="48"/>
      <c r="C3" s="48"/>
      <c r="D3" s="48"/>
      <c r="E3" s="48"/>
      <c r="F3" s="48"/>
      <c r="G3" s="48"/>
      <c r="H3" s="52"/>
      <c r="I3" s="48"/>
      <c r="J3" s="48"/>
      <c r="K3" s="48"/>
      <c r="L3" s="48"/>
    </row>
    <row r="4" spans="1:14" ht="22.5" customHeight="1" x14ac:dyDescent="0.7">
      <c r="A4" s="48"/>
      <c r="B4" s="47"/>
      <c r="C4" s="48"/>
      <c r="D4" s="192" t="s">
        <v>49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</row>
    <row r="5" spans="1:14" ht="22.5" customHeight="1" x14ac:dyDescent="0.65">
      <c r="A5" s="48"/>
      <c r="B5" s="4"/>
      <c r="C5" s="47"/>
      <c r="D5" s="47"/>
      <c r="E5" s="47"/>
      <c r="F5" s="47"/>
      <c r="G5" s="47"/>
      <c r="J5" s="198" t="s">
        <v>2</v>
      </c>
      <c r="K5" s="198"/>
      <c r="L5" s="198"/>
      <c r="M5" s="47"/>
      <c r="N5" s="47"/>
    </row>
    <row r="6" spans="1:14" ht="22.5" customHeight="1" x14ac:dyDescent="0.65">
      <c r="A6" s="48"/>
      <c r="B6" s="4"/>
      <c r="C6" s="47"/>
      <c r="D6" s="47"/>
      <c r="E6" s="47"/>
      <c r="F6" s="47"/>
      <c r="G6" s="47"/>
      <c r="H6" s="50" t="s">
        <v>89</v>
      </c>
      <c r="J6" s="47"/>
      <c r="K6" s="47"/>
      <c r="L6" s="47"/>
      <c r="M6" s="47"/>
      <c r="N6" s="47"/>
    </row>
    <row r="7" spans="1:14" ht="22.5" customHeight="1" x14ac:dyDescent="0.65">
      <c r="A7" s="48"/>
      <c r="B7" s="4"/>
      <c r="C7" s="47"/>
      <c r="D7" s="47" t="s">
        <v>0</v>
      </c>
      <c r="E7" s="47"/>
      <c r="F7" s="47"/>
      <c r="G7" s="47"/>
      <c r="H7" s="50" t="s">
        <v>90</v>
      </c>
      <c r="J7" s="12"/>
      <c r="K7" s="47"/>
      <c r="L7" s="5"/>
      <c r="M7" s="47"/>
      <c r="N7" s="47"/>
    </row>
    <row r="8" spans="1:14" ht="22.5" customHeight="1" x14ac:dyDescent="0.65">
      <c r="A8" s="48"/>
      <c r="B8" s="4"/>
      <c r="C8" s="47"/>
      <c r="D8" s="47" t="s">
        <v>1</v>
      </c>
      <c r="E8" s="47"/>
      <c r="F8" s="47" t="s">
        <v>43</v>
      </c>
      <c r="G8" s="47"/>
      <c r="H8" s="50" t="s">
        <v>129</v>
      </c>
      <c r="J8" s="43" t="s">
        <v>62</v>
      </c>
      <c r="K8" s="47"/>
      <c r="L8" s="47"/>
      <c r="M8" s="47"/>
      <c r="N8" s="47" t="s">
        <v>38</v>
      </c>
    </row>
    <row r="9" spans="1:14" ht="22.5" customHeight="1" x14ac:dyDescent="0.65">
      <c r="A9" s="48"/>
      <c r="B9" s="5" t="s">
        <v>3</v>
      </c>
      <c r="C9" s="47"/>
      <c r="D9" s="47" t="s">
        <v>30</v>
      </c>
      <c r="E9" s="47"/>
      <c r="F9" s="47" t="s">
        <v>42</v>
      </c>
      <c r="G9" s="47"/>
      <c r="H9" s="60" t="s">
        <v>132</v>
      </c>
      <c r="J9" s="12" t="s">
        <v>63</v>
      </c>
      <c r="K9" s="47"/>
      <c r="L9" s="47" t="s">
        <v>51</v>
      </c>
      <c r="M9" s="47"/>
      <c r="N9" s="60" t="s">
        <v>32</v>
      </c>
    </row>
    <row r="10" spans="1:14" ht="22.5" customHeight="1" x14ac:dyDescent="0.7">
      <c r="A10" s="57"/>
      <c r="B10" s="56"/>
      <c r="C10" s="48"/>
      <c r="D10" s="197" t="s">
        <v>44</v>
      </c>
      <c r="E10" s="197"/>
      <c r="F10" s="197"/>
      <c r="G10" s="197"/>
      <c r="H10" s="197"/>
      <c r="I10" s="197"/>
      <c r="J10" s="197"/>
      <c r="K10" s="197"/>
      <c r="L10" s="197"/>
      <c r="M10" s="197"/>
      <c r="N10" s="197"/>
    </row>
    <row r="11" spans="1:14" ht="22.5" customHeight="1" x14ac:dyDescent="0.7">
      <c r="A11" s="57" t="s">
        <v>162</v>
      </c>
      <c r="B11" s="56"/>
      <c r="C11" s="58"/>
      <c r="D11" s="58"/>
      <c r="E11" s="58"/>
      <c r="F11" s="58"/>
      <c r="G11" s="58"/>
      <c r="J11" s="58"/>
      <c r="K11" s="58"/>
      <c r="L11" s="58"/>
      <c r="M11" s="58"/>
      <c r="N11" s="58"/>
    </row>
    <row r="12" spans="1:14" ht="22.5" customHeight="1" x14ac:dyDescent="0.7">
      <c r="A12" s="57" t="s">
        <v>163</v>
      </c>
      <c r="B12" s="56"/>
      <c r="C12" s="61"/>
      <c r="D12" s="80">
        <v>492040</v>
      </c>
      <c r="E12" s="61"/>
      <c r="F12" s="80">
        <v>229555</v>
      </c>
      <c r="G12" s="61"/>
      <c r="H12" s="132">
        <v>379</v>
      </c>
      <c r="J12" s="80">
        <v>49204</v>
      </c>
      <c r="K12" s="61"/>
      <c r="L12" s="80">
        <v>368168</v>
      </c>
      <c r="M12" s="61"/>
      <c r="N12" s="80">
        <f>SUM(D12:L12)</f>
        <v>1139346</v>
      </c>
    </row>
    <row r="13" spans="1:14" ht="10" customHeight="1" x14ac:dyDescent="0.7">
      <c r="A13" s="57"/>
      <c r="B13" s="56"/>
      <c r="C13" s="61"/>
      <c r="D13" s="80"/>
      <c r="E13" s="61"/>
      <c r="F13" s="80"/>
      <c r="G13" s="61"/>
      <c r="J13" s="80"/>
      <c r="K13" s="61"/>
      <c r="L13" s="80"/>
      <c r="M13" s="61"/>
      <c r="N13" s="80"/>
    </row>
    <row r="14" spans="1:14" ht="22.5" customHeight="1" x14ac:dyDescent="0.7">
      <c r="A14" s="57" t="s">
        <v>79</v>
      </c>
      <c r="B14" s="56"/>
      <c r="C14" s="61"/>
      <c r="D14" s="80"/>
      <c r="E14" s="61"/>
      <c r="F14" s="80"/>
      <c r="G14" s="61"/>
      <c r="J14" s="80"/>
      <c r="K14" s="61"/>
      <c r="L14" s="80"/>
      <c r="M14" s="61"/>
      <c r="N14" s="80"/>
    </row>
    <row r="15" spans="1:14" ht="22.5" customHeight="1" x14ac:dyDescent="0.7">
      <c r="A15" s="34" t="s">
        <v>153</v>
      </c>
      <c r="B15" s="56"/>
      <c r="C15" s="61"/>
      <c r="D15" s="80"/>
      <c r="E15" s="61"/>
      <c r="F15" s="80"/>
      <c r="G15" s="61"/>
      <c r="J15" s="80"/>
      <c r="K15" s="61"/>
      <c r="L15" s="80"/>
      <c r="M15" s="61"/>
      <c r="N15" s="80"/>
    </row>
    <row r="16" spans="1:14" ht="22.5" customHeight="1" x14ac:dyDescent="0.65">
      <c r="A16" s="48" t="s">
        <v>113</v>
      </c>
      <c r="B16" s="56">
        <v>10</v>
      </c>
      <c r="C16" s="75"/>
      <c r="D16" s="96">
        <v>0</v>
      </c>
      <c r="E16" s="20"/>
      <c r="F16" s="96">
        <v>0</v>
      </c>
      <c r="G16" s="20"/>
      <c r="H16" s="115">
        <v>0</v>
      </c>
      <c r="J16" s="96">
        <v>0</v>
      </c>
      <c r="K16" s="20"/>
      <c r="L16" s="96">
        <v>-78726</v>
      </c>
      <c r="M16" s="20"/>
      <c r="N16" s="71">
        <f>SUM(D16:L16)</f>
        <v>-78726</v>
      </c>
    </row>
    <row r="17" spans="1:14" ht="22.5" customHeight="1" x14ac:dyDescent="0.7">
      <c r="A17" s="97" t="s">
        <v>152</v>
      </c>
      <c r="B17" s="56"/>
      <c r="C17" s="62"/>
      <c r="D17" s="90">
        <f>SUM(D14:D16)</f>
        <v>0</v>
      </c>
      <c r="E17" s="62"/>
      <c r="F17" s="90">
        <f>SUM(F14:F16)</f>
        <v>0</v>
      </c>
      <c r="G17" s="62"/>
      <c r="H17" s="90">
        <f>SUM(H16:H16)</f>
        <v>0</v>
      </c>
      <c r="J17" s="90">
        <f>SUM(J16:J16)</f>
        <v>0</v>
      </c>
      <c r="K17" s="62"/>
      <c r="L17" s="90">
        <f>SUM(L16:L16)</f>
        <v>-78726</v>
      </c>
      <c r="M17" s="62"/>
      <c r="N17" s="90">
        <f>SUM(N16:N16)</f>
        <v>-78726</v>
      </c>
    </row>
    <row r="18" spans="1:14" ht="10" customHeight="1" x14ac:dyDescent="0.7">
      <c r="A18" s="57"/>
      <c r="B18" s="56"/>
      <c r="C18" s="61"/>
      <c r="D18" s="80"/>
      <c r="E18" s="61"/>
      <c r="F18" s="80"/>
      <c r="G18" s="61"/>
      <c r="J18" s="80"/>
      <c r="K18" s="61"/>
      <c r="L18" s="80"/>
      <c r="M18" s="61"/>
      <c r="N18" s="80"/>
    </row>
    <row r="19" spans="1:14" ht="22.5" customHeight="1" x14ac:dyDescent="0.7">
      <c r="A19" s="57" t="s">
        <v>67</v>
      </c>
      <c r="B19" s="63"/>
      <c r="C19" s="61"/>
      <c r="D19" s="86"/>
      <c r="E19" s="61"/>
      <c r="F19" s="86"/>
      <c r="G19" s="61"/>
      <c r="J19" s="86"/>
      <c r="K19" s="61"/>
      <c r="L19" s="61"/>
      <c r="M19" s="61"/>
      <c r="N19" s="64"/>
    </row>
    <row r="20" spans="1:14" ht="22.5" customHeight="1" x14ac:dyDescent="0.65">
      <c r="A20" s="48" t="s">
        <v>114</v>
      </c>
      <c r="B20" s="63"/>
      <c r="C20" s="75"/>
      <c r="D20" s="94">
        <v>0</v>
      </c>
      <c r="E20" s="98"/>
      <c r="F20" s="94">
        <v>0</v>
      </c>
      <c r="G20" s="98"/>
      <c r="H20" s="115">
        <v>0</v>
      </c>
      <c r="J20" s="94">
        <v>0</v>
      </c>
      <c r="K20" s="99"/>
      <c r="L20" s="94">
        <f>'PL-6-9'!J95</f>
        <v>41493</v>
      </c>
      <c r="M20" s="99"/>
      <c r="N20" s="94">
        <f>SUM(D20:L20)</f>
        <v>41493</v>
      </c>
    </row>
    <row r="21" spans="1:14" ht="22.5" customHeight="1" x14ac:dyDescent="0.7">
      <c r="A21" s="4" t="s">
        <v>115</v>
      </c>
      <c r="B21" s="63"/>
      <c r="C21" s="75"/>
      <c r="D21" s="94">
        <v>0</v>
      </c>
      <c r="E21" s="98"/>
      <c r="F21" s="94">
        <v>0</v>
      </c>
      <c r="G21" s="98"/>
      <c r="H21" s="115">
        <v>0</v>
      </c>
      <c r="J21" s="94">
        <v>0</v>
      </c>
      <c r="K21" s="16"/>
      <c r="L21" s="94">
        <v>0</v>
      </c>
      <c r="M21" s="16"/>
      <c r="N21" s="94">
        <f>SUM(D21:L21)</f>
        <v>0</v>
      </c>
    </row>
    <row r="22" spans="1:14" ht="22.5" customHeight="1" x14ac:dyDescent="0.7">
      <c r="A22" s="57" t="s">
        <v>68</v>
      </c>
      <c r="B22" s="63"/>
      <c r="C22" s="62"/>
      <c r="D22" s="90">
        <f>SUM(D20:D21)</f>
        <v>0</v>
      </c>
      <c r="E22" s="62"/>
      <c r="F22" s="90">
        <f>SUM(F20:F21)</f>
        <v>0</v>
      </c>
      <c r="G22" s="62"/>
      <c r="H22" s="90">
        <f>SUM(H20:H21)</f>
        <v>0</v>
      </c>
      <c r="J22" s="90">
        <f>SUM(J20:J21)</f>
        <v>0</v>
      </c>
      <c r="K22" s="62"/>
      <c r="L22" s="90">
        <f>SUM(L20:L21)</f>
        <v>41493</v>
      </c>
      <c r="M22" s="62"/>
      <c r="N22" s="90">
        <f>SUM(N20:N21)</f>
        <v>41493</v>
      </c>
    </row>
    <row r="23" spans="1:14" ht="10" customHeight="1" x14ac:dyDescent="0.7">
      <c r="A23" s="57"/>
      <c r="B23" s="56"/>
      <c r="C23" s="61"/>
      <c r="D23" s="80"/>
      <c r="E23" s="61"/>
      <c r="F23" s="80"/>
      <c r="G23" s="61"/>
      <c r="J23" s="80"/>
      <c r="K23" s="61"/>
      <c r="L23" s="80"/>
      <c r="M23" s="61"/>
      <c r="N23" s="80"/>
    </row>
    <row r="24" spans="1:14" ht="22.5" customHeight="1" thickBot="1" x14ac:dyDescent="0.75">
      <c r="A24" s="57" t="s">
        <v>164</v>
      </c>
      <c r="B24" s="48"/>
      <c r="C24" s="16"/>
      <c r="D24" s="65">
        <f>D12+D17+D22</f>
        <v>492040</v>
      </c>
      <c r="E24" s="16"/>
      <c r="F24" s="65">
        <f>F12+F17+F22</f>
        <v>229555</v>
      </c>
      <c r="G24" s="16"/>
      <c r="H24" s="65">
        <f>H12+H17+H22</f>
        <v>379</v>
      </c>
      <c r="J24" s="65">
        <f>J12+J17+J22</f>
        <v>49204</v>
      </c>
      <c r="K24" s="16"/>
      <c r="L24" s="65">
        <f>L12+L17+L22</f>
        <v>330935</v>
      </c>
      <c r="M24" s="16"/>
      <c r="N24" s="65">
        <f>N12+N17+N22</f>
        <v>1102113</v>
      </c>
    </row>
    <row r="25" spans="1:14" ht="22.5" customHeight="1" thickTop="1" x14ac:dyDescent="0.65"/>
    <row r="26" spans="1:14" ht="22.5" customHeight="1" x14ac:dyDescent="0.7">
      <c r="A26" s="1" t="s">
        <v>35</v>
      </c>
      <c r="B26" s="66"/>
      <c r="C26" s="66"/>
      <c r="D26" s="66"/>
      <c r="E26" s="66"/>
      <c r="F26" s="66"/>
      <c r="G26" s="66"/>
      <c r="H26" s="67"/>
      <c r="I26" s="66"/>
      <c r="J26" s="66"/>
      <c r="K26" s="66"/>
      <c r="L26" s="66"/>
    </row>
    <row r="27" spans="1:14" ht="22.5" customHeight="1" x14ac:dyDescent="0.7">
      <c r="A27" s="1" t="s">
        <v>83</v>
      </c>
      <c r="B27" s="66"/>
      <c r="C27" s="66"/>
      <c r="D27" s="66"/>
      <c r="E27" s="66"/>
      <c r="F27" s="66"/>
      <c r="G27" s="66"/>
      <c r="H27" s="67"/>
      <c r="I27" s="66"/>
      <c r="J27" s="66"/>
      <c r="K27" s="66"/>
      <c r="L27" s="66"/>
    </row>
    <row r="28" spans="1:14" ht="22.5" customHeight="1" x14ac:dyDescent="0.7">
      <c r="A28" s="2"/>
      <c r="B28" s="48"/>
      <c r="C28" s="48"/>
      <c r="D28" s="48"/>
      <c r="E28" s="48"/>
      <c r="F28" s="48"/>
      <c r="G28" s="48"/>
      <c r="H28" s="52"/>
      <c r="I28" s="48"/>
      <c r="J28" s="48"/>
      <c r="K28" s="48"/>
      <c r="L28" s="48"/>
    </row>
    <row r="29" spans="1:14" ht="22.5" customHeight="1" x14ac:dyDescent="0.7">
      <c r="A29" s="48"/>
      <c r="B29" s="47"/>
      <c r="C29" s="48"/>
      <c r="D29" s="192" t="s">
        <v>49</v>
      </c>
      <c r="E29" s="192"/>
      <c r="F29" s="192"/>
      <c r="G29" s="192"/>
      <c r="H29" s="192"/>
      <c r="I29" s="192"/>
      <c r="J29" s="192"/>
      <c r="K29" s="192"/>
      <c r="L29" s="192"/>
      <c r="M29" s="192"/>
      <c r="N29" s="192"/>
    </row>
    <row r="30" spans="1:14" ht="22.5" customHeight="1" x14ac:dyDescent="0.65">
      <c r="A30" s="48"/>
      <c r="B30" s="4"/>
      <c r="C30" s="47"/>
      <c r="D30" s="47"/>
      <c r="E30" s="47"/>
      <c r="F30" s="47"/>
      <c r="G30" s="47"/>
      <c r="J30" s="198" t="s">
        <v>2</v>
      </c>
      <c r="K30" s="198"/>
      <c r="L30" s="198"/>
      <c r="M30" s="47"/>
      <c r="N30" s="47"/>
    </row>
    <row r="31" spans="1:14" ht="22.5" customHeight="1" x14ac:dyDescent="0.65">
      <c r="A31" s="48"/>
      <c r="B31" s="4"/>
      <c r="C31" s="47"/>
      <c r="D31" s="47"/>
      <c r="E31" s="47"/>
      <c r="F31" s="47"/>
      <c r="G31" s="47"/>
      <c r="H31" s="50" t="s">
        <v>89</v>
      </c>
      <c r="J31" s="47"/>
      <c r="K31" s="47"/>
      <c r="L31" s="47"/>
      <c r="M31" s="47"/>
      <c r="N31" s="47"/>
    </row>
    <row r="32" spans="1:14" ht="22.5" customHeight="1" x14ac:dyDescent="0.65">
      <c r="A32" s="48"/>
      <c r="B32" s="4"/>
      <c r="C32" s="47"/>
      <c r="D32" s="47" t="s">
        <v>0</v>
      </c>
      <c r="E32" s="47"/>
      <c r="F32" s="47"/>
      <c r="G32" s="47"/>
      <c r="H32" s="50" t="s">
        <v>90</v>
      </c>
      <c r="J32" s="12"/>
      <c r="K32" s="47"/>
      <c r="L32" s="142"/>
      <c r="M32" s="47"/>
      <c r="N32" s="47"/>
    </row>
    <row r="33" spans="1:14" ht="22.5" customHeight="1" x14ac:dyDescent="0.65">
      <c r="A33" s="48"/>
      <c r="B33" s="4"/>
      <c r="C33" s="47"/>
      <c r="D33" s="47" t="s">
        <v>1</v>
      </c>
      <c r="E33" s="47"/>
      <c r="F33" s="47" t="s">
        <v>43</v>
      </c>
      <c r="G33" s="47"/>
      <c r="H33" s="50" t="s">
        <v>129</v>
      </c>
      <c r="J33" s="144" t="s">
        <v>62</v>
      </c>
      <c r="K33" s="47"/>
      <c r="L33" s="47"/>
      <c r="M33" s="47"/>
      <c r="N33" s="47" t="s">
        <v>38</v>
      </c>
    </row>
    <row r="34" spans="1:14" ht="22.5" customHeight="1" x14ac:dyDescent="0.65">
      <c r="A34" s="48"/>
      <c r="B34" s="142" t="s">
        <v>3</v>
      </c>
      <c r="C34" s="47"/>
      <c r="D34" s="47" t="s">
        <v>30</v>
      </c>
      <c r="E34" s="47"/>
      <c r="F34" s="47" t="s">
        <v>42</v>
      </c>
      <c r="G34" s="47"/>
      <c r="H34" s="60" t="s">
        <v>132</v>
      </c>
      <c r="J34" s="12" t="s">
        <v>63</v>
      </c>
      <c r="K34" s="47"/>
      <c r="L34" s="47" t="s">
        <v>51</v>
      </c>
      <c r="M34" s="47"/>
      <c r="N34" s="60" t="s">
        <v>32</v>
      </c>
    </row>
    <row r="35" spans="1:14" ht="22.5" customHeight="1" x14ac:dyDescent="0.7">
      <c r="A35" s="57"/>
      <c r="B35" s="56"/>
      <c r="C35" s="48"/>
      <c r="D35" s="197" t="s">
        <v>44</v>
      </c>
      <c r="E35" s="197"/>
      <c r="F35" s="197"/>
      <c r="G35" s="197"/>
      <c r="H35" s="197"/>
      <c r="I35" s="197"/>
      <c r="J35" s="197"/>
      <c r="K35" s="197"/>
      <c r="L35" s="197"/>
      <c r="M35" s="197"/>
      <c r="N35" s="197"/>
    </row>
    <row r="36" spans="1:14" ht="22.5" customHeight="1" x14ac:dyDescent="0.7">
      <c r="A36" s="57" t="s">
        <v>175</v>
      </c>
      <c r="B36" s="56"/>
      <c r="C36" s="146"/>
      <c r="D36" s="146"/>
      <c r="E36" s="146"/>
      <c r="F36" s="146"/>
      <c r="G36" s="146"/>
      <c r="J36" s="146"/>
      <c r="K36" s="146"/>
      <c r="L36" s="146"/>
      <c r="M36" s="146"/>
      <c r="N36" s="146"/>
    </row>
    <row r="37" spans="1:14" ht="22.5" customHeight="1" x14ac:dyDescent="0.7">
      <c r="A37" s="111" t="s">
        <v>176</v>
      </c>
      <c r="B37" s="56"/>
      <c r="C37" s="167"/>
      <c r="D37" s="176">
        <v>492040</v>
      </c>
      <c r="E37" s="167"/>
      <c r="F37" s="176">
        <v>229555</v>
      </c>
      <c r="G37" s="167"/>
      <c r="H37" s="132">
        <v>379</v>
      </c>
      <c r="I37" s="167"/>
      <c r="J37" s="176">
        <v>49204</v>
      </c>
      <c r="K37" s="167"/>
      <c r="L37" s="176">
        <v>358923</v>
      </c>
      <c r="M37" s="167"/>
      <c r="N37" s="176">
        <f>SUM(D37:L37)</f>
        <v>1130101</v>
      </c>
    </row>
    <row r="38" spans="1:14" ht="22.5" customHeight="1" x14ac:dyDescent="0.65">
      <c r="A38" s="59" t="s">
        <v>189</v>
      </c>
      <c r="B38" s="56">
        <v>3</v>
      </c>
      <c r="C38" s="167"/>
      <c r="D38" s="94">
        <v>0</v>
      </c>
      <c r="E38" s="167"/>
      <c r="F38" s="94">
        <v>0</v>
      </c>
      <c r="G38" s="167"/>
      <c r="H38" s="101">
        <v>0</v>
      </c>
      <c r="I38" s="167"/>
      <c r="J38" s="94">
        <v>0</v>
      </c>
      <c r="K38" s="167"/>
      <c r="L38" s="94">
        <v>-7433</v>
      </c>
      <c r="M38" s="167"/>
      <c r="N38" s="94">
        <f>SUM(D38:L38)</f>
        <v>-7433</v>
      </c>
    </row>
    <row r="39" spans="1:14" ht="22.5" customHeight="1" x14ac:dyDescent="0.7">
      <c r="A39" s="111" t="s">
        <v>188</v>
      </c>
      <c r="B39" s="56"/>
      <c r="C39" s="167"/>
      <c r="D39" s="177">
        <f>SUM(D37:D38)</f>
        <v>492040</v>
      </c>
      <c r="E39" s="176"/>
      <c r="F39" s="177">
        <f t="shared" ref="F39:L39" si="0">SUM(F37:F38)</f>
        <v>229555</v>
      </c>
      <c r="G39" s="176"/>
      <c r="H39" s="177">
        <f t="shared" si="0"/>
        <v>379</v>
      </c>
      <c r="I39" s="176"/>
      <c r="J39" s="177">
        <f t="shared" si="0"/>
        <v>49204</v>
      </c>
      <c r="K39" s="176"/>
      <c r="L39" s="177">
        <f t="shared" si="0"/>
        <v>351490</v>
      </c>
      <c r="M39" s="176"/>
      <c r="N39" s="177">
        <f>SUM(D39:L39)</f>
        <v>1122668</v>
      </c>
    </row>
    <row r="40" spans="1:14" ht="10" customHeight="1" x14ac:dyDescent="0.7">
      <c r="A40" s="57"/>
      <c r="B40" s="56"/>
      <c r="C40" s="61"/>
      <c r="D40" s="80"/>
      <c r="E40" s="61"/>
      <c r="F40" s="80"/>
      <c r="G40" s="61"/>
      <c r="J40" s="80"/>
      <c r="K40" s="61"/>
      <c r="L40" s="80"/>
      <c r="M40" s="61"/>
      <c r="N40" s="80"/>
    </row>
    <row r="41" spans="1:14" ht="22.5" customHeight="1" x14ac:dyDescent="0.7">
      <c r="A41" s="57" t="s">
        <v>79</v>
      </c>
      <c r="B41" s="56"/>
      <c r="C41" s="61"/>
      <c r="D41" s="80"/>
      <c r="E41" s="61"/>
      <c r="F41" s="80"/>
      <c r="G41" s="61"/>
      <c r="J41" s="80"/>
      <c r="K41" s="61"/>
      <c r="L41" s="80"/>
      <c r="M41" s="61"/>
      <c r="N41" s="80"/>
    </row>
    <row r="42" spans="1:14" ht="22.5" customHeight="1" x14ac:dyDescent="0.7">
      <c r="A42" s="34" t="s">
        <v>153</v>
      </c>
      <c r="B42" s="56"/>
      <c r="C42" s="61"/>
      <c r="D42" s="80"/>
      <c r="E42" s="61"/>
      <c r="F42" s="80"/>
      <c r="G42" s="61"/>
      <c r="J42" s="80"/>
      <c r="K42" s="61"/>
      <c r="L42" s="80"/>
      <c r="M42" s="61"/>
      <c r="N42" s="80"/>
    </row>
    <row r="43" spans="1:14" ht="22.5" customHeight="1" x14ac:dyDescent="0.65">
      <c r="A43" s="48" t="s">
        <v>113</v>
      </c>
      <c r="B43" s="56">
        <v>10</v>
      </c>
      <c r="C43" s="75"/>
      <c r="D43" s="96">
        <v>0</v>
      </c>
      <c r="E43" s="20"/>
      <c r="F43" s="96">
        <v>0</v>
      </c>
      <c r="G43" s="20"/>
      <c r="H43" s="115">
        <v>0</v>
      </c>
      <c r="J43" s="96">
        <v>0</v>
      </c>
      <c r="K43" s="20"/>
      <c r="L43" s="96">
        <f>'change 10- 11'!L43</f>
        <v>-68882</v>
      </c>
      <c r="M43" s="20"/>
      <c r="N43" s="71">
        <f>SUM(D43:L43)</f>
        <v>-68882</v>
      </c>
    </row>
    <row r="44" spans="1:14" ht="22.5" customHeight="1" x14ac:dyDescent="0.7">
      <c r="A44" s="97" t="s">
        <v>152</v>
      </c>
      <c r="B44" s="56"/>
      <c r="C44" s="62"/>
      <c r="D44" s="90">
        <f>SUM(D41:D43)</f>
        <v>0</v>
      </c>
      <c r="E44" s="62"/>
      <c r="F44" s="90">
        <f>SUM(F41:F43)</f>
        <v>0</v>
      </c>
      <c r="G44" s="62"/>
      <c r="H44" s="90">
        <f>SUM(H43:H43)</f>
        <v>0</v>
      </c>
      <c r="J44" s="90">
        <f>SUM(J43:J43)</f>
        <v>0</v>
      </c>
      <c r="K44" s="62"/>
      <c r="L44" s="90">
        <f>SUM(L43:L43)</f>
        <v>-68882</v>
      </c>
      <c r="M44" s="62"/>
      <c r="N44" s="90">
        <f>SUM(N43:N43)</f>
        <v>-68882</v>
      </c>
    </row>
    <row r="45" spans="1:14" ht="10" customHeight="1" x14ac:dyDescent="0.7">
      <c r="A45" s="57"/>
      <c r="B45" s="56"/>
      <c r="C45" s="61"/>
      <c r="D45" s="80"/>
      <c r="E45" s="61"/>
      <c r="F45" s="80"/>
      <c r="G45" s="61"/>
      <c r="J45" s="80"/>
      <c r="K45" s="61"/>
      <c r="L45" s="80"/>
      <c r="M45" s="61"/>
      <c r="N45" s="80"/>
    </row>
    <row r="46" spans="1:14" ht="22.25" customHeight="1" x14ac:dyDescent="0.7">
      <c r="A46" s="57" t="s">
        <v>67</v>
      </c>
      <c r="B46" s="63"/>
      <c r="C46" s="61"/>
      <c r="D46" s="86"/>
      <c r="E46" s="61"/>
      <c r="F46" s="86"/>
      <c r="G46" s="61"/>
      <c r="J46" s="86"/>
      <c r="K46" s="61"/>
      <c r="L46" s="61"/>
      <c r="M46" s="61"/>
      <c r="N46" s="64"/>
    </row>
    <row r="47" spans="1:14" ht="22.5" customHeight="1" x14ac:dyDescent="0.65">
      <c r="A47" s="48" t="s">
        <v>114</v>
      </c>
      <c r="B47" s="63"/>
      <c r="C47" s="75"/>
      <c r="D47" s="94">
        <v>0</v>
      </c>
      <c r="E47" s="98"/>
      <c r="F47" s="94">
        <v>0</v>
      </c>
      <c r="G47" s="98"/>
      <c r="H47" s="115">
        <v>0</v>
      </c>
      <c r="J47" s="94">
        <v>0</v>
      </c>
      <c r="K47" s="99"/>
      <c r="L47" s="94">
        <f>'PL-6-9'!H95</f>
        <v>32883</v>
      </c>
      <c r="M47" s="99"/>
      <c r="N47" s="94">
        <f>SUM(D47:L47)</f>
        <v>32883</v>
      </c>
    </row>
    <row r="48" spans="1:14" ht="22.5" customHeight="1" x14ac:dyDescent="0.7">
      <c r="A48" s="4" t="s">
        <v>115</v>
      </c>
      <c r="B48" s="63"/>
      <c r="C48" s="75"/>
      <c r="D48" s="94">
        <v>0</v>
      </c>
      <c r="E48" s="98"/>
      <c r="F48" s="94">
        <v>0</v>
      </c>
      <c r="G48" s="98"/>
      <c r="H48" s="115">
        <v>0</v>
      </c>
      <c r="J48" s="94">
        <v>0</v>
      </c>
      <c r="K48" s="16"/>
      <c r="L48" s="94">
        <v>0</v>
      </c>
      <c r="M48" s="16"/>
      <c r="N48" s="94">
        <f>SUM(D48:L48)</f>
        <v>0</v>
      </c>
    </row>
    <row r="49" spans="1:14" ht="22.5" customHeight="1" x14ac:dyDescent="0.7">
      <c r="A49" s="57" t="s">
        <v>68</v>
      </c>
      <c r="B49" s="63"/>
      <c r="C49" s="62"/>
      <c r="D49" s="90">
        <f>SUM(D47:D48)</f>
        <v>0</v>
      </c>
      <c r="E49" s="62"/>
      <c r="F49" s="90">
        <f>SUM(F47:F48)</f>
        <v>0</v>
      </c>
      <c r="G49" s="62"/>
      <c r="H49" s="90">
        <f>SUM(H47:H48)</f>
        <v>0</v>
      </c>
      <c r="J49" s="90">
        <f>SUM(J47:J48)</f>
        <v>0</v>
      </c>
      <c r="K49" s="62"/>
      <c r="L49" s="90">
        <f>SUM(L47:L48)</f>
        <v>32883</v>
      </c>
      <c r="M49" s="62"/>
      <c r="N49" s="90">
        <f>SUM(N47:N48)</f>
        <v>32883</v>
      </c>
    </row>
    <row r="50" spans="1:14" ht="10" customHeight="1" x14ac:dyDescent="0.7">
      <c r="A50" s="57"/>
      <c r="B50" s="56"/>
      <c r="C50" s="61"/>
      <c r="D50" s="80"/>
      <c r="E50" s="61"/>
      <c r="F50" s="80"/>
      <c r="G50" s="61"/>
      <c r="J50" s="80"/>
      <c r="K50" s="61"/>
      <c r="L50" s="80"/>
      <c r="M50" s="61"/>
      <c r="N50" s="80"/>
    </row>
    <row r="51" spans="1:14" ht="22.25" customHeight="1" thickBot="1" x14ac:dyDescent="0.75">
      <c r="A51" s="57" t="s">
        <v>177</v>
      </c>
      <c r="B51" s="48"/>
      <c r="C51" s="16"/>
      <c r="D51" s="65">
        <f>D39+D44+D49</f>
        <v>492040</v>
      </c>
      <c r="E51" s="16"/>
      <c r="F51" s="65">
        <f>F39+F44+F49</f>
        <v>229555</v>
      </c>
      <c r="G51" s="16"/>
      <c r="H51" s="65">
        <f>H39+H44+H49</f>
        <v>379</v>
      </c>
      <c r="J51" s="65">
        <f>J39+J44+J49</f>
        <v>49204</v>
      </c>
      <c r="K51" s="16"/>
      <c r="L51" s="65">
        <f>L39+L44+L49</f>
        <v>315491</v>
      </c>
      <c r="M51" s="16"/>
      <c r="N51" s="65">
        <f>N39+N44+N49</f>
        <v>1086669</v>
      </c>
    </row>
    <row r="52" spans="1:14" ht="22.5" customHeight="1" thickTop="1" x14ac:dyDescent="0.65"/>
  </sheetData>
  <mergeCells count="6">
    <mergeCell ref="D35:N35"/>
    <mergeCell ref="D4:N4"/>
    <mergeCell ref="J5:L5"/>
    <mergeCell ref="D10:N10"/>
    <mergeCell ref="D29:N29"/>
    <mergeCell ref="J30:L30"/>
  </mergeCells>
  <pageMargins left="0.8" right="0.8" top="0.48" bottom="0.5" header="0.5" footer="0.75"/>
  <pageSetup paperSize="9" scale="88" firstPageNumber="12" fitToHeight="0" orientation="landscape" useFirstPageNumber="1" r:id="rId1"/>
  <headerFooter alignWithMargins="0">
    <oddFooter>&amp;L&amp;15  หมายเหตุประกอบงบการเงินแบบย่อเป็นส่วนหนึ่งของงบการเงินระหว่างกาลนี้
&amp;C&amp;15&amp;P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0"/>
  <sheetViews>
    <sheetView tabSelected="1" topLeftCell="A79" zoomScale="90" zoomScaleNormal="90" zoomScaleSheetLayoutView="80" workbookViewId="0">
      <selection activeCell="A44" sqref="A44"/>
    </sheetView>
  </sheetViews>
  <sheetFormatPr defaultRowHeight="21.75" customHeight="1" x14ac:dyDescent="0.7"/>
  <cols>
    <col min="1" max="1" width="45.81640625" customWidth="1"/>
    <col min="2" max="2" width="8.453125" customWidth="1"/>
    <col min="3" max="3" width="10.1796875" customWidth="1"/>
    <col min="4" max="4" width="2.1796875" customWidth="1"/>
    <col min="5" max="5" width="10.1796875" customWidth="1"/>
    <col min="6" max="6" width="2.1796875" customWidth="1"/>
    <col min="7" max="7" width="10.1796875" customWidth="1"/>
    <col min="8" max="8" width="2.1796875" customWidth="1"/>
    <col min="9" max="9" width="10.1796875" customWidth="1"/>
  </cols>
  <sheetData>
    <row r="1" spans="1:9" ht="24" customHeight="1" x14ac:dyDescent="0.7">
      <c r="A1" s="1" t="s">
        <v>34</v>
      </c>
      <c r="B1" s="1"/>
      <c r="C1" s="9"/>
      <c r="D1" s="9"/>
      <c r="E1" s="9"/>
      <c r="F1" s="9"/>
      <c r="G1" s="9"/>
      <c r="H1" s="9"/>
      <c r="I1" s="9"/>
    </row>
    <row r="2" spans="1:9" ht="24" customHeight="1" x14ac:dyDescent="0.7">
      <c r="A2" s="1" t="s">
        <v>82</v>
      </c>
      <c r="B2" s="1"/>
      <c r="C2" s="9"/>
      <c r="D2" s="9"/>
      <c r="E2" s="9"/>
      <c r="F2" s="9"/>
      <c r="G2" s="9"/>
      <c r="H2" s="9"/>
      <c r="I2" s="9"/>
    </row>
    <row r="3" spans="1:9" ht="14.25" customHeight="1" x14ac:dyDescent="0.7">
      <c r="A3" s="1"/>
      <c r="B3" s="1"/>
      <c r="C3" s="9"/>
      <c r="D3" s="9"/>
      <c r="E3" s="9"/>
      <c r="F3" s="9"/>
      <c r="G3" s="9"/>
      <c r="H3" s="9"/>
      <c r="I3" s="9"/>
    </row>
    <row r="4" spans="1:9" ht="21.75" customHeight="1" x14ac:dyDescent="0.7">
      <c r="A4" s="2"/>
      <c r="B4" s="2"/>
      <c r="C4" s="194" t="s">
        <v>5</v>
      </c>
      <c r="D4" s="194"/>
      <c r="E4" s="194"/>
      <c r="F4" s="11"/>
      <c r="G4" s="194" t="s">
        <v>49</v>
      </c>
      <c r="H4" s="194"/>
      <c r="I4" s="194"/>
    </row>
    <row r="5" spans="1:9" ht="21.75" customHeight="1" x14ac:dyDescent="0.7">
      <c r="A5" s="2"/>
      <c r="B5" s="2"/>
      <c r="C5" s="195" t="s">
        <v>119</v>
      </c>
      <c r="D5" s="196"/>
      <c r="E5" s="196"/>
      <c r="F5" s="11"/>
      <c r="G5" s="195" t="s">
        <v>119</v>
      </c>
      <c r="H5" s="196"/>
      <c r="I5" s="196"/>
    </row>
    <row r="6" spans="1:9" ht="21.75" customHeight="1" x14ac:dyDescent="0.7">
      <c r="A6" s="2"/>
      <c r="B6" s="2"/>
      <c r="C6" s="195" t="s">
        <v>118</v>
      </c>
      <c r="D6" s="196"/>
      <c r="E6" s="196"/>
      <c r="F6" s="26"/>
      <c r="G6" s="195" t="s">
        <v>118</v>
      </c>
      <c r="H6" s="196"/>
      <c r="I6" s="196"/>
    </row>
    <row r="7" spans="1:9" ht="21.75" customHeight="1" x14ac:dyDescent="0.7">
      <c r="A7" s="2"/>
      <c r="B7" s="5"/>
      <c r="C7" s="43">
        <v>2563</v>
      </c>
      <c r="D7" s="43"/>
      <c r="E7" s="137">
        <v>2562</v>
      </c>
      <c r="F7" s="43"/>
      <c r="G7" s="43">
        <v>2563</v>
      </c>
      <c r="H7" s="43"/>
      <c r="I7" s="137">
        <v>2562</v>
      </c>
    </row>
    <row r="8" spans="1:9" ht="21.75" customHeight="1" x14ac:dyDescent="0.7">
      <c r="A8" s="2"/>
      <c r="B8" s="2"/>
      <c r="C8" s="193" t="s">
        <v>44</v>
      </c>
      <c r="D8" s="193"/>
      <c r="E8" s="193"/>
      <c r="F8" s="193"/>
      <c r="G8" s="193"/>
      <c r="H8" s="193"/>
      <c r="I8" s="193"/>
    </row>
    <row r="9" spans="1:9" ht="21.75" customHeight="1" x14ac:dyDescent="0.7">
      <c r="A9" s="8" t="s">
        <v>27</v>
      </c>
      <c r="B9" s="8"/>
      <c r="C9" s="10"/>
      <c r="D9" s="10"/>
      <c r="E9" s="10"/>
      <c r="F9" s="10"/>
      <c r="G9" s="10"/>
      <c r="H9" s="10"/>
      <c r="I9" s="10"/>
    </row>
    <row r="10" spans="1:9" s="59" customFormat="1" ht="21.75" customHeight="1" x14ac:dyDescent="0.65">
      <c r="A10" s="4" t="s">
        <v>59</v>
      </c>
      <c r="B10" s="4"/>
      <c r="C10" s="107">
        <f>'PL-6-9'!D78</f>
        <v>22038</v>
      </c>
      <c r="D10" s="10"/>
      <c r="E10" s="107">
        <v>22598</v>
      </c>
      <c r="F10" s="10"/>
      <c r="G10" s="10">
        <f>'PL-6-9'!H97</f>
        <v>32883</v>
      </c>
      <c r="H10" s="10"/>
      <c r="I10" s="10">
        <v>41493</v>
      </c>
    </row>
    <row r="11" spans="1:9" s="59" customFormat="1" ht="21.75" customHeight="1" x14ac:dyDescent="0.65">
      <c r="A11" s="22" t="s">
        <v>133</v>
      </c>
      <c r="B11" s="22"/>
      <c r="C11" s="10"/>
      <c r="D11" s="10"/>
      <c r="E11" s="10"/>
      <c r="F11" s="10"/>
      <c r="G11" s="10"/>
      <c r="H11" s="10"/>
      <c r="I11" s="10"/>
    </row>
    <row r="12" spans="1:9" s="59" customFormat="1" ht="21.75" customHeight="1" x14ac:dyDescent="0.65">
      <c r="A12" s="9" t="s">
        <v>36</v>
      </c>
      <c r="B12" s="9"/>
      <c r="C12" s="10">
        <f>'PL-6-9'!D77</f>
        <v>10787</v>
      </c>
      <c r="D12" s="10"/>
      <c r="E12" s="10">
        <v>13697</v>
      </c>
      <c r="F12" s="10"/>
      <c r="G12" s="10">
        <f>'PL-6-9'!H77</f>
        <v>8947</v>
      </c>
      <c r="H12" s="10"/>
      <c r="I12" s="10">
        <v>12499</v>
      </c>
    </row>
    <row r="13" spans="1:9" s="59" customFormat="1" ht="21.75" customHeight="1" x14ac:dyDescent="0.65">
      <c r="A13" s="9" t="s">
        <v>58</v>
      </c>
      <c r="B13" s="9"/>
      <c r="C13" s="10">
        <f>'PL-6-9'!D73</f>
        <v>29962</v>
      </c>
      <c r="D13" s="10"/>
      <c r="E13" s="10">
        <v>32012</v>
      </c>
      <c r="F13" s="10"/>
      <c r="G13" s="10">
        <f>'PL-6-9'!H73</f>
        <v>25002</v>
      </c>
      <c r="H13" s="10"/>
      <c r="I13" s="10">
        <v>26671</v>
      </c>
    </row>
    <row r="14" spans="1:9" s="59" customFormat="1" ht="21.75" customHeight="1" x14ac:dyDescent="0.65">
      <c r="A14" s="4" t="s">
        <v>53</v>
      </c>
      <c r="B14" s="4"/>
      <c r="C14" s="10">
        <v>94521</v>
      </c>
      <c r="D14" s="10"/>
      <c r="E14" s="10">
        <v>66275</v>
      </c>
      <c r="F14" s="10"/>
      <c r="G14" s="10">
        <v>63321</v>
      </c>
      <c r="H14" s="10"/>
      <c r="I14" s="10">
        <v>40105</v>
      </c>
    </row>
    <row r="15" spans="1:9" s="59" customFormat="1" ht="21.75" customHeight="1" x14ac:dyDescent="0.65">
      <c r="A15" s="4" t="s">
        <v>191</v>
      </c>
      <c r="B15" s="4"/>
      <c r="C15" s="36">
        <v>-1917</v>
      </c>
      <c r="D15" s="180"/>
      <c r="E15" s="180">
        <v>0</v>
      </c>
      <c r="F15" s="180"/>
      <c r="G15" s="36">
        <v>-1371</v>
      </c>
      <c r="H15" s="180"/>
      <c r="I15" s="180">
        <v>0</v>
      </c>
    </row>
    <row r="16" spans="1:9" s="59" customFormat="1" ht="21.75" customHeight="1" x14ac:dyDescent="0.65">
      <c r="A16" s="4" t="s">
        <v>194</v>
      </c>
      <c r="B16" s="4"/>
      <c r="C16" s="10">
        <v>-203</v>
      </c>
      <c r="D16" s="10"/>
      <c r="E16" s="10">
        <v>4703</v>
      </c>
      <c r="F16" s="10"/>
      <c r="G16" s="10">
        <v>1521</v>
      </c>
      <c r="H16" s="10"/>
      <c r="I16" s="10">
        <v>3395</v>
      </c>
    </row>
    <row r="17" spans="1:9" s="59" customFormat="1" ht="21.75" customHeight="1" x14ac:dyDescent="0.65">
      <c r="A17" s="4" t="s">
        <v>143</v>
      </c>
      <c r="B17" s="4"/>
      <c r="C17" s="29">
        <v>2346</v>
      </c>
      <c r="D17" s="10"/>
      <c r="E17" s="29">
        <v>2409</v>
      </c>
      <c r="F17" s="10"/>
      <c r="G17" s="10">
        <v>2346</v>
      </c>
      <c r="H17" s="10"/>
      <c r="I17" s="10">
        <v>2409</v>
      </c>
    </row>
    <row r="18" spans="1:9" s="59" customFormat="1" ht="21.75" customHeight="1" x14ac:dyDescent="0.65">
      <c r="A18" s="4" t="s">
        <v>173</v>
      </c>
      <c r="B18" s="4"/>
      <c r="C18" s="29">
        <v>2320</v>
      </c>
      <c r="D18" s="10"/>
      <c r="E18" s="29">
        <v>-485</v>
      </c>
      <c r="F18" s="10"/>
      <c r="G18" s="10">
        <v>1885</v>
      </c>
      <c r="H18" s="10"/>
      <c r="I18" s="10">
        <v>-2409</v>
      </c>
    </row>
    <row r="19" spans="1:9" s="100" customFormat="1" ht="21.75" customHeight="1" x14ac:dyDescent="0.65">
      <c r="A19" s="9" t="s">
        <v>172</v>
      </c>
      <c r="B19" s="9"/>
      <c r="C19" s="10">
        <v>-208</v>
      </c>
      <c r="D19" s="10"/>
      <c r="E19" s="10">
        <v>269</v>
      </c>
      <c r="F19" s="10"/>
      <c r="G19" s="10">
        <v>-80</v>
      </c>
      <c r="H19" s="10"/>
      <c r="I19" s="10">
        <v>292</v>
      </c>
    </row>
    <row r="20" spans="1:9" s="59" customFormat="1" ht="21.75" customHeight="1" x14ac:dyDescent="0.65">
      <c r="A20" s="4" t="s">
        <v>52</v>
      </c>
      <c r="B20" s="4"/>
      <c r="C20" s="10">
        <v>-141</v>
      </c>
      <c r="D20" s="10"/>
      <c r="E20" s="10">
        <v>-142</v>
      </c>
      <c r="F20" s="10"/>
      <c r="G20" s="10">
        <v>-64</v>
      </c>
      <c r="H20" s="10"/>
      <c r="I20" s="10">
        <v>-123</v>
      </c>
    </row>
    <row r="21" spans="1:9" s="59" customFormat="1" ht="21.5" x14ac:dyDescent="0.65">
      <c r="A21" s="4" t="s">
        <v>88</v>
      </c>
      <c r="B21" s="4"/>
      <c r="C21" s="102">
        <v>0</v>
      </c>
      <c r="D21" s="103"/>
      <c r="E21" s="102">
        <v>248</v>
      </c>
      <c r="F21" s="103"/>
      <c r="G21" s="103">
        <v>0</v>
      </c>
      <c r="H21" s="103"/>
      <c r="I21" s="103">
        <v>0</v>
      </c>
    </row>
    <row r="22" spans="1:9" s="59" customFormat="1" ht="21.75" customHeight="1" x14ac:dyDescent="0.65">
      <c r="A22" s="4" t="s">
        <v>66</v>
      </c>
      <c r="B22" s="4"/>
      <c r="C22" s="73">
        <v>8368</v>
      </c>
      <c r="D22" s="10"/>
      <c r="E22" s="73">
        <v>31379</v>
      </c>
      <c r="F22" s="10"/>
      <c r="G22" s="73">
        <v>5002</v>
      </c>
      <c r="H22" s="10"/>
      <c r="I22" s="73">
        <v>17422</v>
      </c>
    </row>
    <row r="23" spans="1:9" s="59" customFormat="1" ht="21.75" customHeight="1" x14ac:dyDescent="0.7">
      <c r="A23" s="2"/>
      <c r="B23" s="2"/>
      <c r="C23" s="36">
        <f>SUM(C10:C22)</f>
        <v>167873</v>
      </c>
      <c r="D23" s="10"/>
      <c r="E23" s="36">
        <f>SUM(E10:E22)</f>
        <v>172963</v>
      </c>
      <c r="F23" s="10"/>
      <c r="G23" s="10">
        <f>SUM(G10:G22)</f>
        <v>139392</v>
      </c>
      <c r="H23" s="10"/>
      <c r="I23" s="10">
        <f>SUM(I10:I22)</f>
        <v>141754</v>
      </c>
    </row>
    <row r="24" spans="1:9" s="59" customFormat="1" ht="27.75" customHeight="1" x14ac:dyDescent="0.65">
      <c r="A24" s="3" t="s">
        <v>54</v>
      </c>
      <c r="B24" s="3"/>
      <c r="C24" s="10"/>
      <c r="D24" s="10"/>
      <c r="E24" s="10"/>
      <c r="F24" s="10"/>
      <c r="G24" s="10"/>
      <c r="H24" s="10"/>
      <c r="I24" s="10"/>
    </row>
    <row r="25" spans="1:9" s="59" customFormat="1" ht="21.75" customHeight="1" x14ac:dyDescent="0.65">
      <c r="A25" s="4" t="s">
        <v>8</v>
      </c>
      <c r="B25" s="4"/>
      <c r="C25" s="10">
        <v>239587</v>
      </c>
      <c r="D25" s="10"/>
      <c r="E25" s="10">
        <v>139705</v>
      </c>
      <c r="F25" s="10"/>
      <c r="G25" s="10">
        <v>232300</v>
      </c>
      <c r="H25" s="10"/>
      <c r="I25" s="10">
        <v>143275</v>
      </c>
    </row>
    <row r="26" spans="1:9" s="59" customFormat="1" ht="21.75" customHeight="1" x14ac:dyDescent="0.65">
      <c r="A26" s="4" t="s">
        <v>146</v>
      </c>
      <c r="B26" s="4"/>
      <c r="C26" s="10">
        <v>-3227</v>
      </c>
      <c r="D26" s="10"/>
      <c r="E26" s="10">
        <v>-12417</v>
      </c>
      <c r="F26" s="10"/>
      <c r="G26" s="10">
        <v>-628</v>
      </c>
      <c r="H26" s="10"/>
      <c r="I26" s="10">
        <v>-8969</v>
      </c>
    </row>
    <row r="27" spans="1:9" s="59" customFormat="1" ht="21.75" customHeight="1" x14ac:dyDescent="0.65">
      <c r="A27" s="4" t="s">
        <v>9</v>
      </c>
      <c r="B27" s="4"/>
      <c r="C27" s="10">
        <v>15860</v>
      </c>
      <c r="D27" s="10"/>
      <c r="E27" s="10">
        <v>-37325</v>
      </c>
      <c r="F27" s="10"/>
      <c r="G27" s="10">
        <v>52205</v>
      </c>
      <c r="H27" s="10"/>
      <c r="I27" s="10">
        <v>-22505</v>
      </c>
    </row>
    <row r="28" spans="1:9" s="59" customFormat="1" ht="21.75" customHeight="1" x14ac:dyDescent="0.65">
      <c r="A28" s="4" t="s">
        <v>12</v>
      </c>
      <c r="B28" s="4"/>
      <c r="C28" s="10">
        <v>-111</v>
      </c>
      <c r="D28" s="10"/>
      <c r="E28" s="10">
        <v>-1949</v>
      </c>
      <c r="F28" s="10"/>
      <c r="G28" s="104">
        <v>-897</v>
      </c>
      <c r="H28" s="10"/>
      <c r="I28" s="104">
        <v>141</v>
      </c>
    </row>
    <row r="29" spans="1:9" s="59" customFormat="1" ht="21.75" customHeight="1" x14ac:dyDescent="0.65">
      <c r="A29" s="4" t="s">
        <v>17</v>
      </c>
      <c r="B29" s="4"/>
      <c r="C29" s="10">
        <v>-54583</v>
      </c>
      <c r="D29" s="10"/>
      <c r="E29" s="10">
        <v>23005</v>
      </c>
      <c r="F29" s="10"/>
      <c r="G29" s="10">
        <v>-34990</v>
      </c>
      <c r="H29" s="10"/>
      <c r="I29" s="10">
        <v>17385</v>
      </c>
    </row>
    <row r="30" spans="1:9" s="59" customFormat="1" ht="21.75" customHeight="1" x14ac:dyDescent="0.65">
      <c r="A30" s="4" t="s">
        <v>148</v>
      </c>
      <c r="B30" s="4"/>
      <c r="C30" s="10">
        <v>-55538</v>
      </c>
      <c r="D30" s="10"/>
      <c r="E30" s="10">
        <v>-40142</v>
      </c>
      <c r="F30" s="10"/>
      <c r="G30" s="10">
        <v>-55193</v>
      </c>
      <c r="H30" s="10"/>
      <c r="I30" s="10">
        <v>-34093</v>
      </c>
    </row>
    <row r="31" spans="1:9" s="59" customFormat="1" ht="21.75" customHeight="1" x14ac:dyDescent="0.65">
      <c r="A31" s="4" t="s">
        <v>161</v>
      </c>
      <c r="B31" s="4"/>
      <c r="C31" s="10">
        <v>3900</v>
      </c>
      <c r="D31" s="10"/>
      <c r="E31" s="10">
        <v>3377</v>
      </c>
      <c r="F31" s="10"/>
      <c r="G31" s="10">
        <v>3900</v>
      </c>
      <c r="H31" s="10"/>
      <c r="I31" s="10">
        <v>3377</v>
      </c>
    </row>
    <row r="32" spans="1:9" s="100" customFormat="1" ht="21.75" customHeight="1" x14ac:dyDescent="0.65">
      <c r="A32" s="9" t="s">
        <v>154</v>
      </c>
      <c r="B32" s="9"/>
      <c r="C32" s="38">
        <v>-2210</v>
      </c>
      <c r="D32" s="10"/>
      <c r="E32" s="38">
        <v>-447</v>
      </c>
      <c r="F32" s="10"/>
      <c r="G32" s="38">
        <v>0</v>
      </c>
      <c r="H32" s="10"/>
      <c r="I32" s="38">
        <v>0</v>
      </c>
    </row>
    <row r="33" spans="1:9" s="59" customFormat="1" ht="21.75" customHeight="1" x14ac:dyDescent="0.65">
      <c r="A33" s="9" t="s">
        <v>196</v>
      </c>
      <c r="B33" s="4"/>
      <c r="C33" s="36">
        <f>SUM(C23:C32)</f>
        <v>311551</v>
      </c>
      <c r="D33" s="10"/>
      <c r="E33" s="36">
        <f>SUM(E23:E32)</f>
        <v>246770</v>
      </c>
      <c r="F33" s="10"/>
      <c r="G33" s="10">
        <f>SUM(G23:G32)</f>
        <v>336089</v>
      </c>
      <c r="H33" s="10"/>
      <c r="I33" s="10">
        <f>SUM(I23:I32)</f>
        <v>240365</v>
      </c>
    </row>
    <row r="34" spans="1:9" s="59" customFormat="1" ht="21.75" customHeight="1" x14ac:dyDescent="0.65">
      <c r="A34" s="4" t="s">
        <v>134</v>
      </c>
      <c r="B34" s="4"/>
      <c r="C34" s="23">
        <v>-27465</v>
      </c>
      <c r="D34" s="10"/>
      <c r="E34" s="23">
        <v>-28543</v>
      </c>
      <c r="F34" s="10"/>
      <c r="G34" s="23">
        <v>-23793</v>
      </c>
      <c r="H34" s="10"/>
      <c r="I34" s="23">
        <v>-26481</v>
      </c>
    </row>
    <row r="35" spans="1:9" s="59" customFormat="1" ht="21.75" customHeight="1" x14ac:dyDescent="0.7">
      <c r="A35" s="2" t="s">
        <v>197</v>
      </c>
      <c r="B35" s="2"/>
      <c r="C35" s="109">
        <f>SUM(C33:C34)</f>
        <v>284086</v>
      </c>
      <c r="D35" s="15"/>
      <c r="E35" s="109">
        <f>SUM(E33:E34)</f>
        <v>218227</v>
      </c>
      <c r="F35" s="15"/>
      <c r="G35" s="14">
        <f>SUM(G33:G34)</f>
        <v>312296</v>
      </c>
      <c r="H35" s="15"/>
      <c r="I35" s="14">
        <f>SUM(I33:I34)</f>
        <v>213884</v>
      </c>
    </row>
    <row r="36" spans="1:9" ht="18" customHeight="1" x14ac:dyDescent="0.7">
      <c r="A36" s="2"/>
      <c r="B36" s="2"/>
      <c r="C36" s="15"/>
      <c r="D36" s="15"/>
      <c r="E36" s="15"/>
      <c r="F36" s="15"/>
      <c r="G36" s="15"/>
      <c r="H36" s="15"/>
      <c r="I36" s="15"/>
    </row>
    <row r="37" spans="1:9" ht="24" customHeight="1" x14ac:dyDescent="0.7">
      <c r="A37" s="1" t="s">
        <v>34</v>
      </c>
      <c r="B37" s="1"/>
      <c r="C37" s="9"/>
      <c r="D37" s="9"/>
      <c r="E37" s="9"/>
      <c r="F37" s="9"/>
      <c r="G37" s="9"/>
      <c r="H37" s="9"/>
      <c r="I37" s="9"/>
    </row>
    <row r="38" spans="1:9" ht="24" customHeight="1" x14ac:dyDescent="0.7">
      <c r="A38" s="1" t="s">
        <v>82</v>
      </c>
      <c r="B38" s="1"/>
      <c r="C38" s="9"/>
      <c r="D38" s="9"/>
      <c r="E38" s="9"/>
      <c r="F38" s="9"/>
      <c r="G38" s="9"/>
      <c r="H38" s="9"/>
      <c r="I38" s="9"/>
    </row>
    <row r="39" spans="1:9" ht="9" customHeight="1" x14ac:dyDescent="0.7">
      <c r="A39" s="1"/>
      <c r="B39" s="1"/>
      <c r="C39" s="9"/>
      <c r="D39" s="9"/>
      <c r="E39" s="9"/>
      <c r="F39" s="9"/>
      <c r="G39" s="9"/>
      <c r="H39" s="9"/>
      <c r="I39" s="9"/>
    </row>
    <row r="40" spans="1:9" ht="24" customHeight="1" x14ac:dyDescent="0.7">
      <c r="A40" s="2"/>
      <c r="B40" s="2"/>
      <c r="C40" s="194" t="s">
        <v>5</v>
      </c>
      <c r="D40" s="194"/>
      <c r="E40" s="194"/>
      <c r="F40" s="11"/>
      <c r="G40" s="194" t="s">
        <v>49</v>
      </c>
      <c r="H40" s="194"/>
      <c r="I40" s="194"/>
    </row>
    <row r="41" spans="1:9" ht="24" customHeight="1" x14ac:dyDescent="0.7">
      <c r="A41" s="2"/>
      <c r="B41" s="2"/>
      <c r="C41" s="195" t="s">
        <v>119</v>
      </c>
      <c r="D41" s="196"/>
      <c r="E41" s="196"/>
      <c r="F41" s="11"/>
      <c r="G41" s="195" t="s">
        <v>119</v>
      </c>
      <c r="H41" s="196"/>
      <c r="I41" s="196"/>
    </row>
    <row r="42" spans="1:9" ht="24" customHeight="1" x14ac:dyDescent="0.7">
      <c r="A42" s="2"/>
      <c r="B42" s="2"/>
      <c r="C42" s="195" t="s">
        <v>118</v>
      </c>
      <c r="D42" s="196"/>
      <c r="E42" s="196"/>
      <c r="F42" s="26"/>
      <c r="G42" s="195" t="s">
        <v>118</v>
      </c>
      <c r="H42" s="196"/>
      <c r="I42" s="196"/>
    </row>
    <row r="43" spans="1:9" ht="24" customHeight="1" x14ac:dyDescent="0.7">
      <c r="A43" s="2"/>
      <c r="B43" s="5"/>
      <c r="C43" s="144">
        <v>2563</v>
      </c>
      <c r="D43" s="144"/>
      <c r="E43" s="144">
        <v>2562</v>
      </c>
      <c r="F43" s="144"/>
      <c r="G43" s="144">
        <v>2563</v>
      </c>
      <c r="H43" s="144"/>
      <c r="I43" s="144">
        <v>2562</v>
      </c>
    </row>
    <row r="44" spans="1:9" ht="21" customHeight="1" x14ac:dyDescent="0.7">
      <c r="A44" s="2"/>
      <c r="B44" s="2"/>
      <c r="C44" s="193" t="s">
        <v>44</v>
      </c>
      <c r="D44" s="193"/>
      <c r="E44" s="193"/>
      <c r="F44" s="193"/>
      <c r="G44" s="193"/>
      <c r="H44" s="193"/>
      <c r="I44" s="193"/>
    </row>
    <row r="45" spans="1:9" s="59" customFormat="1" ht="18" customHeight="1" x14ac:dyDescent="0.7">
      <c r="A45" s="8" t="s">
        <v>28</v>
      </c>
      <c r="B45" s="8"/>
      <c r="C45" s="39"/>
      <c r="D45" s="193"/>
      <c r="E45" s="193"/>
      <c r="F45" s="193"/>
      <c r="G45" s="193"/>
      <c r="H45" s="193"/>
      <c r="I45" s="193"/>
    </row>
    <row r="46" spans="1:9" s="59" customFormat="1" ht="21.75" customHeight="1" x14ac:dyDescent="0.65">
      <c r="A46" s="4" t="s">
        <v>192</v>
      </c>
      <c r="B46" s="4"/>
      <c r="C46" s="71">
        <v>0</v>
      </c>
      <c r="D46" s="20"/>
      <c r="E46" s="71">
        <v>0</v>
      </c>
      <c r="F46" s="20"/>
      <c r="G46" s="71">
        <v>-50000</v>
      </c>
      <c r="H46" s="20"/>
      <c r="I46" s="71">
        <v>0</v>
      </c>
    </row>
    <row r="47" spans="1:9" s="59" customFormat="1" ht="21.75" customHeight="1" x14ac:dyDescent="0.65">
      <c r="A47" s="4" t="s">
        <v>135</v>
      </c>
      <c r="B47" s="4"/>
      <c r="C47" s="71">
        <v>2722</v>
      </c>
      <c r="D47" s="20"/>
      <c r="E47" s="71">
        <v>2786</v>
      </c>
      <c r="F47" s="20"/>
      <c r="G47" s="71">
        <v>422</v>
      </c>
      <c r="H47" s="20"/>
      <c r="I47" s="71">
        <v>2084</v>
      </c>
    </row>
    <row r="48" spans="1:9" s="59" customFormat="1" ht="21.75" customHeight="1" x14ac:dyDescent="0.65">
      <c r="A48" s="4" t="s">
        <v>174</v>
      </c>
      <c r="B48" s="4"/>
      <c r="C48" s="78">
        <v>-80772</v>
      </c>
      <c r="D48" s="20"/>
      <c r="E48" s="78">
        <v>-38270</v>
      </c>
      <c r="F48" s="20"/>
      <c r="G48" s="42">
        <v>-20698</v>
      </c>
      <c r="H48" s="20"/>
      <c r="I48" s="42">
        <v>-20291</v>
      </c>
    </row>
    <row r="49" spans="1:9" s="59" customFormat="1" ht="21.75" customHeight="1" x14ac:dyDescent="0.65">
      <c r="A49" s="4" t="s">
        <v>136</v>
      </c>
      <c r="B49" s="4"/>
      <c r="C49" s="78">
        <v>-1210</v>
      </c>
      <c r="D49" s="20"/>
      <c r="E49" s="78">
        <v>-1163</v>
      </c>
      <c r="F49" s="20"/>
      <c r="G49" s="42">
        <v>-117</v>
      </c>
      <c r="H49" s="20"/>
      <c r="I49" s="42">
        <v>-322</v>
      </c>
    </row>
    <row r="50" spans="1:9" s="59" customFormat="1" ht="21.75" customHeight="1" x14ac:dyDescent="0.65">
      <c r="A50" s="4" t="s">
        <v>52</v>
      </c>
      <c r="B50" s="4"/>
      <c r="C50" s="78">
        <v>145</v>
      </c>
      <c r="D50" s="20"/>
      <c r="E50" s="78">
        <v>142</v>
      </c>
      <c r="F50" s="20"/>
      <c r="G50" s="20">
        <v>68</v>
      </c>
      <c r="H50" s="20"/>
      <c r="I50" s="20">
        <v>123</v>
      </c>
    </row>
    <row r="51" spans="1:9" s="59" customFormat="1" ht="21.75" customHeight="1" x14ac:dyDescent="0.7">
      <c r="A51" s="2" t="s">
        <v>171</v>
      </c>
      <c r="B51" s="2"/>
      <c r="C51" s="110">
        <f>SUM(C47:C50)</f>
        <v>-79115</v>
      </c>
      <c r="D51" s="16"/>
      <c r="E51" s="110">
        <f>SUM(E47:E50)</f>
        <v>-36505</v>
      </c>
      <c r="F51" s="16"/>
      <c r="G51" s="110">
        <f>SUM(G46:G50)</f>
        <v>-70325</v>
      </c>
      <c r="H51" s="16"/>
      <c r="I51" s="110">
        <f>SUM(I47:I50)</f>
        <v>-18406</v>
      </c>
    </row>
    <row r="52" spans="1:9" s="59" customFormat="1" ht="9" customHeight="1" x14ac:dyDescent="0.7">
      <c r="A52" s="2"/>
      <c r="B52" s="2"/>
      <c r="C52" s="20"/>
      <c r="D52" s="20"/>
      <c r="E52" s="20"/>
      <c r="F52" s="20"/>
      <c r="G52" s="20"/>
      <c r="H52" s="20"/>
      <c r="I52" s="20"/>
    </row>
    <row r="53" spans="1:9" s="59" customFormat="1" ht="21.75" customHeight="1" x14ac:dyDescent="0.7">
      <c r="A53" s="8" t="s">
        <v>29</v>
      </c>
      <c r="B53" s="8"/>
      <c r="C53" s="20"/>
      <c r="D53" s="20"/>
      <c r="E53" s="20"/>
      <c r="F53" s="20"/>
      <c r="G53" s="20"/>
      <c r="H53" s="20"/>
      <c r="I53" s="20"/>
    </row>
    <row r="54" spans="1:9" s="59" customFormat="1" ht="21.75" customHeight="1" x14ac:dyDescent="0.65">
      <c r="A54" s="4" t="s">
        <v>16</v>
      </c>
      <c r="B54" s="4"/>
      <c r="C54" s="9"/>
      <c r="D54" s="9"/>
      <c r="E54" s="9"/>
      <c r="F54" s="9"/>
      <c r="G54" s="100"/>
      <c r="H54" s="9"/>
      <c r="I54" s="100"/>
    </row>
    <row r="55" spans="1:9" s="59" customFormat="1" ht="21.75" customHeight="1" x14ac:dyDescent="0.65">
      <c r="A55" s="4" t="s">
        <v>195</v>
      </c>
      <c r="B55" s="4"/>
      <c r="C55" s="20">
        <v>-33067</v>
      </c>
      <c r="D55" s="20"/>
      <c r="E55" s="20">
        <v>-32405</v>
      </c>
      <c r="F55" s="64"/>
      <c r="G55" s="42">
        <v>-66088</v>
      </c>
      <c r="H55" s="20"/>
      <c r="I55" s="42">
        <v>-36755</v>
      </c>
    </row>
    <row r="56" spans="1:9" s="59" customFormat="1" ht="21.75" customHeight="1" x14ac:dyDescent="0.65">
      <c r="A56" s="9" t="s">
        <v>167</v>
      </c>
      <c r="B56" s="9"/>
      <c r="C56" s="134">
        <v>0</v>
      </c>
      <c r="D56" s="20"/>
      <c r="E56" s="114">
        <v>5126</v>
      </c>
      <c r="F56" s="64"/>
      <c r="G56" s="181">
        <v>0</v>
      </c>
      <c r="H56" s="20"/>
      <c r="I56" s="134">
        <v>0</v>
      </c>
    </row>
    <row r="57" spans="1:9" s="59" customFormat="1" ht="21.75" customHeight="1" x14ac:dyDescent="0.65">
      <c r="A57" s="4" t="s">
        <v>137</v>
      </c>
      <c r="B57" s="4"/>
      <c r="C57" s="20">
        <v>-56970</v>
      </c>
      <c r="D57" s="20"/>
      <c r="E57" s="20">
        <v>-58050</v>
      </c>
      <c r="F57" s="20"/>
      <c r="G57" s="105">
        <v>-56250</v>
      </c>
      <c r="H57" s="20"/>
      <c r="I57" s="105">
        <v>-56250</v>
      </c>
    </row>
    <row r="58" spans="1:9" s="59" customFormat="1" ht="21.75" customHeight="1" x14ac:dyDescent="0.65">
      <c r="A58" s="9" t="s">
        <v>138</v>
      </c>
      <c r="B58" s="9"/>
      <c r="C58" s="20"/>
      <c r="D58" s="20"/>
      <c r="E58" s="20"/>
      <c r="F58" s="100"/>
      <c r="G58" s="100"/>
      <c r="I58" s="100"/>
    </row>
    <row r="59" spans="1:9" s="59" customFormat="1" ht="21.75" customHeight="1" x14ac:dyDescent="0.65">
      <c r="A59" s="9" t="s">
        <v>139</v>
      </c>
      <c r="B59" s="9"/>
      <c r="C59" s="20">
        <v>-29241</v>
      </c>
      <c r="D59" s="20"/>
      <c r="E59" s="20">
        <v>-2514</v>
      </c>
      <c r="F59" s="64"/>
      <c r="G59" s="20">
        <v>-28550</v>
      </c>
      <c r="H59" s="20"/>
      <c r="I59" s="20">
        <v>-1719</v>
      </c>
    </row>
    <row r="60" spans="1:9" s="59" customFormat="1" ht="21.75" customHeight="1" x14ac:dyDescent="0.65">
      <c r="A60" s="9" t="s">
        <v>145</v>
      </c>
      <c r="B60" s="9"/>
      <c r="C60" s="107">
        <v>-68882</v>
      </c>
      <c r="D60" s="20"/>
      <c r="E60" s="107">
        <v>-78726</v>
      </c>
      <c r="F60" s="64"/>
      <c r="G60" s="20">
        <v>-68882</v>
      </c>
      <c r="H60" s="20"/>
      <c r="I60" s="20">
        <v>-78726</v>
      </c>
    </row>
    <row r="61" spans="1:9" s="59" customFormat="1" ht="21.75" customHeight="1" x14ac:dyDescent="0.65">
      <c r="A61" s="9" t="s">
        <v>155</v>
      </c>
      <c r="B61" s="9"/>
      <c r="C61" s="20">
        <v>-30407</v>
      </c>
      <c r="D61" s="20"/>
      <c r="E61" s="20">
        <v>-32732</v>
      </c>
      <c r="F61" s="64"/>
      <c r="G61" s="20">
        <v>-25446</v>
      </c>
      <c r="H61" s="20"/>
      <c r="I61" s="20">
        <v>-27385</v>
      </c>
    </row>
    <row r="62" spans="1:9" s="100" customFormat="1" ht="21.75" customHeight="1" x14ac:dyDescent="0.7">
      <c r="A62" s="39" t="s">
        <v>199</v>
      </c>
      <c r="B62" s="39"/>
      <c r="C62" s="110">
        <f>SUM(C54:C61)</f>
        <v>-218567</v>
      </c>
      <c r="D62" s="16"/>
      <c r="E62" s="110">
        <f>SUM(E54:E61)</f>
        <v>-199301</v>
      </c>
      <c r="F62" s="16"/>
      <c r="G62" s="21">
        <f>SUM(G54:G61)</f>
        <v>-245216</v>
      </c>
      <c r="H62" s="16"/>
      <c r="I62" s="21">
        <f>SUM(I54:I61)</f>
        <v>-200835</v>
      </c>
    </row>
    <row r="63" spans="1:9" s="59" customFormat="1" ht="9" customHeight="1" x14ac:dyDescent="0.7">
      <c r="A63" s="2"/>
      <c r="B63" s="2"/>
      <c r="C63" s="20"/>
      <c r="D63" s="20"/>
      <c r="E63" s="20"/>
      <c r="F63" s="20"/>
      <c r="G63" s="20"/>
      <c r="H63" s="20"/>
      <c r="I63" s="20"/>
    </row>
    <row r="64" spans="1:9" s="59" customFormat="1" ht="22" x14ac:dyDescent="0.7">
      <c r="A64" s="4" t="s">
        <v>156</v>
      </c>
      <c r="B64" s="2"/>
      <c r="C64" s="20"/>
      <c r="D64" s="20"/>
      <c r="E64" s="20"/>
      <c r="F64" s="20"/>
      <c r="G64" s="20"/>
      <c r="H64" s="20"/>
      <c r="I64" s="20"/>
    </row>
    <row r="65" spans="1:9" s="59" customFormat="1" ht="21.75" customHeight="1" x14ac:dyDescent="0.7">
      <c r="A65" s="4" t="s">
        <v>140</v>
      </c>
      <c r="B65" s="2"/>
      <c r="C65" s="42">
        <f>C62+C51+C35</f>
        <v>-13596</v>
      </c>
      <c r="D65" s="20"/>
      <c r="E65" s="42">
        <f>E62+E51+E35</f>
        <v>-17579</v>
      </c>
      <c r="F65" s="20"/>
      <c r="G65" s="42">
        <f>G62+G51+G35</f>
        <v>-3245</v>
      </c>
      <c r="H65" s="20"/>
      <c r="I65" s="42">
        <f>I62+I51+I35</f>
        <v>-5357</v>
      </c>
    </row>
    <row r="66" spans="1:9" s="59" customFormat="1" ht="21.75" customHeight="1" x14ac:dyDescent="0.65">
      <c r="A66" s="4" t="s">
        <v>141</v>
      </c>
      <c r="B66" s="4"/>
      <c r="C66" s="20"/>
      <c r="D66" s="20"/>
      <c r="E66" s="20"/>
      <c r="F66" s="20"/>
      <c r="G66" s="20"/>
      <c r="H66" s="20"/>
      <c r="I66" s="20"/>
    </row>
    <row r="67" spans="1:9" s="59" customFormat="1" ht="21.75" customHeight="1" x14ac:dyDescent="0.65">
      <c r="A67" s="4" t="s">
        <v>142</v>
      </c>
      <c r="B67" s="4"/>
      <c r="C67" s="74">
        <v>46</v>
      </c>
      <c r="D67" s="20"/>
      <c r="E67" s="74">
        <v>-1984</v>
      </c>
      <c r="F67" s="20"/>
      <c r="G67" s="74">
        <v>-157</v>
      </c>
      <c r="H67" s="20"/>
      <c r="I67" s="74">
        <v>-234</v>
      </c>
    </row>
    <row r="68" spans="1:9" s="59" customFormat="1" ht="21.75" customHeight="1" x14ac:dyDescent="0.7">
      <c r="A68" s="2" t="s">
        <v>156</v>
      </c>
      <c r="B68" s="4"/>
      <c r="C68" s="16">
        <f>SUM(C65:C67)</f>
        <v>-13550</v>
      </c>
      <c r="D68" s="16"/>
      <c r="E68" s="16">
        <f>SUM(E65:E67)</f>
        <v>-19563</v>
      </c>
      <c r="F68" s="16"/>
      <c r="G68" s="16">
        <v>-3401</v>
      </c>
      <c r="H68" s="16"/>
      <c r="I68" s="16">
        <f>SUM(I65:I67)</f>
        <v>-5591</v>
      </c>
    </row>
    <row r="69" spans="1:9" s="59" customFormat="1" ht="21.75" customHeight="1" x14ac:dyDescent="0.65">
      <c r="A69" s="4" t="s">
        <v>168</v>
      </c>
      <c r="B69" s="4"/>
      <c r="C69" s="20">
        <f>'fs3-5'!F10</f>
        <v>56913</v>
      </c>
      <c r="D69" s="20"/>
      <c r="E69" s="20">
        <v>50623</v>
      </c>
      <c r="F69" s="20"/>
      <c r="G69" s="20">
        <v>36940</v>
      </c>
      <c r="H69" s="20"/>
      <c r="I69" s="20">
        <v>29455</v>
      </c>
    </row>
    <row r="70" spans="1:9" s="59" customFormat="1" ht="21.75" customHeight="1" thickBot="1" x14ac:dyDescent="0.75">
      <c r="A70" s="2" t="s">
        <v>170</v>
      </c>
      <c r="B70" s="2"/>
      <c r="C70" s="112">
        <f>SUM(C68:C69)</f>
        <v>43363</v>
      </c>
      <c r="D70" s="16"/>
      <c r="E70" s="112">
        <f>SUM(E68:E69)</f>
        <v>31060</v>
      </c>
      <c r="F70" s="16"/>
      <c r="G70" s="112">
        <f>SUM(G68:G69)</f>
        <v>33539</v>
      </c>
      <c r="H70" s="16"/>
      <c r="I70" s="112">
        <f>SUM(I68:I69)</f>
        <v>23864</v>
      </c>
    </row>
    <row r="71" spans="1:9" s="59" customFormat="1" ht="22.5" thickTop="1" x14ac:dyDescent="0.7">
      <c r="A71" s="2"/>
      <c r="B71" s="2"/>
      <c r="C71" s="16"/>
      <c r="D71" s="16"/>
      <c r="E71" s="16"/>
      <c r="F71" s="16"/>
      <c r="G71" s="16"/>
      <c r="H71" s="16"/>
      <c r="I71" s="16"/>
    </row>
    <row r="72" spans="1:9" s="59" customFormat="1" ht="22" x14ac:dyDescent="0.7">
      <c r="A72" s="2"/>
      <c r="B72" s="2"/>
      <c r="C72" s="16"/>
      <c r="D72" s="16"/>
      <c r="E72" s="16"/>
      <c r="F72" s="16"/>
      <c r="G72" s="16"/>
      <c r="H72" s="16"/>
      <c r="I72" s="16"/>
    </row>
    <row r="73" spans="1:9" ht="24" customHeight="1" x14ac:dyDescent="0.7">
      <c r="A73" s="1" t="s">
        <v>34</v>
      </c>
      <c r="B73" s="1"/>
      <c r="C73" s="9"/>
      <c r="D73" s="9"/>
      <c r="E73" s="9"/>
      <c r="F73" s="9"/>
      <c r="G73" s="9"/>
      <c r="H73" s="9"/>
      <c r="I73" s="9"/>
    </row>
    <row r="74" spans="1:9" ht="24" customHeight="1" x14ac:dyDescent="0.7">
      <c r="A74" s="1" t="s">
        <v>82</v>
      </c>
      <c r="B74" s="1"/>
      <c r="C74" s="9"/>
      <c r="D74" s="9"/>
      <c r="E74" s="9"/>
      <c r="F74" s="9"/>
      <c r="G74" s="9"/>
      <c r="H74" s="9"/>
      <c r="I74" s="9"/>
    </row>
    <row r="75" spans="1:9" ht="9" customHeight="1" x14ac:dyDescent="0.7">
      <c r="A75" s="1"/>
      <c r="B75" s="1"/>
      <c r="C75" s="9"/>
      <c r="D75" s="9"/>
      <c r="E75" s="9"/>
      <c r="F75" s="9"/>
      <c r="G75" s="9"/>
      <c r="H75" s="9"/>
      <c r="I75" s="9"/>
    </row>
    <row r="76" spans="1:9" ht="24" customHeight="1" x14ac:dyDescent="0.7">
      <c r="A76" s="2"/>
      <c r="B76" s="2"/>
      <c r="C76" s="194" t="s">
        <v>5</v>
      </c>
      <c r="D76" s="194"/>
      <c r="E76" s="194"/>
      <c r="F76" s="11"/>
      <c r="G76" s="194" t="s">
        <v>49</v>
      </c>
      <c r="H76" s="194"/>
      <c r="I76" s="194"/>
    </row>
    <row r="77" spans="1:9" ht="24" customHeight="1" x14ac:dyDescent="0.7">
      <c r="A77" s="2"/>
      <c r="B77" s="2"/>
      <c r="C77" s="195" t="s">
        <v>119</v>
      </c>
      <c r="D77" s="196"/>
      <c r="E77" s="196"/>
      <c r="F77" s="11"/>
      <c r="G77" s="195" t="s">
        <v>119</v>
      </c>
      <c r="H77" s="196"/>
      <c r="I77" s="196"/>
    </row>
    <row r="78" spans="1:9" ht="24" customHeight="1" x14ac:dyDescent="0.7">
      <c r="A78" s="2"/>
      <c r="B78" s="2"/>
      <c r="C78" s="195" t="s">
        <v>118</v>
      </c>
      <c r="D78" s="196"/>
      <c r="E78" s="196"/>
      <c r="F78" s="26"/>
      <c r="G78" s="195" t="s">
        <v>118</v>
      </c>
      <c r="H78" s="196"/>
      <c r="I78" s="196"/>
    </row>
    <row r="79" spans="1:9" ht="24" customHeight="1" x14ac:dyDescent="0.7">
      <c r="A79" s="2"/>
      <c r="B79" s="5"/>
      <c r="C79" s="144">
        <v>2563</v>
      </c>
      <c r="D79" s="144"/>
      <c r="E79" s="144">
        <v>2562</v>
      </c>
      <c r="F79" s="144"/>
      <c r="G79" s="144">
        <v>2563</v>
      </c>
      <c r="H79" s="144"/>
      <c r="I79" s="144">
        <v>2562</v>
      </c>
    </row>
    <row r="80" spans="1:9" ht="21" customHeight="1" x14ac:dyDescent="0.7">
      <c r="A80" s="2"/>
      <c r="B80" s="2"/>
      <c r="C80" s="193" t="s">
        <v>44</v>
      </c>
      <c r="D80" s="193"/>
      <c r="E80" s="193"/>
      <c r="F80" s="193"/>
      <c r="G80" s="193"/>
      <c r="H80" s="193"/>
      <c r="I80" s="193"/>
    </row>
    <row r="81" spans="1:12" s="59" customFormat="1" ht="22" x14ac:dyDescent="0.7">
      <c r="A81" s="8" t="s">
        <v>125</v>
      </c>
      <c r="B81" s="8"/>
      <c r="C81" s="106"/>
      <c r="D81" s="31"/>
      <c r="E81" s="106"/>
      <c r="F81" s="31"/>
      <c r="G81" s="106"/>
      <c r="H81" s="37"/>
      <c r="I81" s="106"/>
    </row>
    <row r="82" spans="1:12" s="59" customFormat="1" ht="21.5" x14ac:dyDescent="0.65">
      <c r="A82" s="59" t="s">
        <v>120</v>
      </c>
      <c r="C82" s="101"/>
      <c r="D82" s="101"/>
      <c r="E82" s="101"/>
      <c r="F82" s="101"/>
      <c r="G82" s="101"/>
      <c r="H82" s="101"/>
      <c r="I82" s="101"/>
    </row>
    <row r="83" spans="1:12" s="59" customFormat="1" ht="21.5" x14ac:dyDescent="0.65">
      <c r="A83" s="59" t="s">
        <v>121</v>
      </c>
    </row>
    <row r="84" spans="1:12" s="59" customFormat="1" ht="21.5" x14ac:dyDescent="0.65">
      <c r="A84" s="59" t="s">
        <v>144</v>
      </c>
      <c r="C84" s="190">
        <v>-81303</v>
      </c>
      <c r="D84" s="107"/>
      <c r="E84" s="123">
        <v>-45129</v>
      </c>
      <c r="F84" s="101"/>
      <c r="G84" s="107">
        <v>-20495</v>
      </c>
      <c r="H84" s="107"/>
      <c r="I84" s="101">
        <v>-24108</v>
      </c>
    </row>
    <row r="85" spans="1:12" s="59" customFormat="1" ht="21.5" x14ac:dyDescent="0.65">
      <c r="A85" s="59" t="s">
        <v>122</v>
      </c>
      <c r="C85" s="190">
        <v>531</v>
      </c>
      <c r="D85" s="107"/>
      <c r="E85" s="123">
        <v>518</v>
      </c>
      <c r="F85" s="101"/>
      <c r="G85" s="107">
        <v>-203</v>
      </c>
      <c r="H85" s="107"/>
      <c r="I85" s="101">
        <v>451</v>
      </c>
      <c r="L85" s="167"/>
    </row>
    <row r="86" spans="1:12" s="59" customFormat="1" ht="21.5" x14ac:dyDescent="0.65">
      <c r="A86" s="59" t="s">
        <v>169</v>
      </c>
      <c r="C86" s="182">
        <v>0</v>
      </c>
      <c r="D86" s="107"/>
      <c r="E86" s="113">
        <v>6341</v>
      </c>
      <c r="F86" s="101"/>
      <c r="G86" s="182">
        <v>0</v>
      </c>
      <c r="H86" s="107"/>
      <c r="I86" s="113">
        <v>3366</v>
      </c>
    </row>
    <row r="87" spans="1:12" s="59" customFormat="1" ht="22" x14ac:dyDescent="0.7">
      <c r="A87" s="111" t="s">
        <v>123</v>
      </c>
      <c r="C87" s="100"/>
      <c r="D87" s="100"/>
      <c r="G87" s="107"/>
      <c r="I87" s="101"/>
    </row>
    <row r="88" spans="1:12" s="59" customFormat="1" ht="21.75" customHeight="1" thickBot="1" x14ac:dyDescent="0.75">
      <c r="A88" s="111" t="s">
        <v>124</v>
      </c>
      <c r="C88" s="122">
        <f>SUM(C84:C87)</f>
        <v>-80772</v>
      </c>
      <c r="E88" s="122">
        <f>SUM(E84:E87)</f>
        <v>-38270</v>
      </c>
      <c r="G88" s="65">
        <f>SUM(G84:G86)</f>
        <v>-20698</v>
      </c>
      <c r="I88" s="65">
        <f>SUM(I84:I86)</f>
        <v>-20291</v>
      </c>
    </row>
    <row r="89" spans="1:12" s="59" customFormat="1" ht="21.75" customHeight="1" thickTop="1" x14ac:dyDescent="0.65">
      <c r="A89" s="4"/>
    </row>
    <row r="90" spans="1:12" ht="21.75" customHeight="1" x14ac:dyDescent="0.7">
      <c r="A90" s="4"/>
      <c r="B90" s="59"/>
      <c r="C90" s="59"/>
      <c r="D90" s="59"/>
      <c r="E90" s="59"/>
      <c r="F90" s="59"/>
      <c r="G90" s="59"/>
      <c r="H90" s="59"/>
      <c r="I90" s="59"/>
    </row>
  </sheetData>
  <mergeCells count="22">
    <mergeCell ref="C44:I44"/>
    <mergeCell ref="D45:I45"/>
    <mergeCell ref="C4:E4"/>
    <mergeCell ref="G4:I4"/>
    <mergeCell ref="C5:E5"/>
    <mergeCell ref="G5:I5"/>
    <mergeCell ref="C6:E6"/>
    <mergeCell ref="G6:I6"/>
    <mergeCell ref="C8:I8"/>
    <mergeCell ref="C42:E42"/>
    <mergeCell ref="G42:I42"/>
    <mergeCell ref="C40:E40"/>
    <mergeCell ref="G40:I40"/>
    <mergeCell ref="C41:E41"/>
    <mergeCell ref="G41:I41"/>
    <mergeCell ref="C80:I80"/>
    <mergeCell ref="C76:E76"/>
    <mergeCell ref="G76:I76"/>
    <mergeCell ref="C77:E77"/>
    <mergeCell ref="G77:I77"/>
    <mergeCell ref="C78:E78"/>
    <mergeCell ref="G78:I78"/>
  </mergeCells>
  <pageMargins left="0.7" right="0.7" top="0.48" bottom="0.5" header="0.5" footer="0.5"/>
  <pageSetup paperSize="9" scale="91" firstPageNumber="14" fitToHeight="0" orientation="portrait" useFirstPageNumber="1" r:id="rId1"/>
  <headerFooter>
    <oddFooter>&amp;L&amp;15หมายเหตุประกอบงบการเงินแบบย่อเป็นส่วนหนึ่งของงบการเงินระหว่างกาลนี้
&amp;C&amp;15&amp;P</oddFooter>
  </headerFooter>
  <rowBreaks count="2" manualBreakCount="2">
    <brk id="3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fs3-5</vt:lpstr>
      <vt:lpstr>PL-6-9</vt:lpstr>
      <vt:lpstr>change 10- 11</vt:lpstr>
      <vt:lpstr>change 12-13</vt:lpstr>
      <vt:lpstr>CF-14-16</vt:lpstr>
      <vt:lpstr>'CF-14-16'!Print_Area</vt:lpstr>
      <vt:lpstr>'change 12-13'!Print_Area</vt:lpstr>
      <vt:lpstr>'fs3-5'!Print_Area</vt:lpstr>
      <vt:lpstr>'PL-6-9'!Print_Area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2020-11-10T03:54:58Z</cp:lastPrinted>
  <dcterms:created xsi:type="dcterms:W3CDTF">2005-01-11T02:26:03Z</dcterms:created>
  <dcterms:modified xsi:type="dcterms:W3CDTF">2020-11-10T03:55:16Z</dcterms:modified>
</cp:coreProperties>
</file>