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nee.chevarunotai\Desktop\Job\2020_ARIP\Q3'2020\First Draft\"/>
    </mc:Choice>
  </mc:AlternateContent>
  <xr:revisionPtr revIDLastSave="0" documentId="13_ncr:1_{C0D7C34C-B4CB-466F-B735-AF63D76E0D28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4" r:id="rId1"/>
    <sheet name="PL" sheetId="10" r:id="rId2"/>
    <sheet name="SCE" sheetId="11" r:id="rId3"/>
  </sheets>
  <definedNames>
    <definedName name="_xlnm.Print_Area" localSheetId="0">BS!$A$1:$F$64</definedName>
    <definedName name="_xlnm.Print_Area" localSheetId="1">PL!$A$1:$G$127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7" i="10" l="1"/>
  <c r="K15" i="11"/>
  <c r="I20" i="11" l="1"/>
  <c r="F42" i="10" l="1"/>
  <c r="F9" i="10"/>
  <c r="F12" i="10" s="1"/>
  <c r="F119" i="10" l="1"/>
  <c r="F116" i="10"/>
  <c r="F50" i="10"/>
  <c r="F45" i="10"/>
  <c r="F18" i="10"/>
  <c r="F20" i="10" s="1"/>
  <c r="F22" i="10" s="1"/>
  <c r="F26" i="10" s="1"/>
  <c r="F56" i="14"/>
  <c r="D56" i="14"/>
  <c r="F44" i="14"/>
  <c r="D44" i="14"/>
  <c r="F39" i="14"/>
  <c r="D39" i="14"/>
  <c r="F23" i="14"/>
  <c r="D23" i="14"/>
  <c r="F15" i="14"/>
  <c r="F24" i="14" s="1"/>
  <c r="D15" i="14"/>
  <c r="F45" i="14" l="1"/>
  <c r="F57" i="14" s="1"/>
  <c r="D45" i="14"/>
  <c r="D57" i="14" s="1"/>
  <c r="D24" i="14"/>
  <c r="F51" i="10"/>
  <c r="F53" i="10" s="1"/>
  <c r="F55" i="10" l="1"/>
  <c r="F59" i="10" s="1"/>
  <c r="F64" i="10" s="1"/>
  <c r="F74" i="10"/>
  <c r="F87" i="10" s="1"/>
  <c r="F98" i="10" s="1"/>
  <c r="F101" i="10" s="1"/>
  <c r="F120" i="10" s="1"/>
  <c r="F122" i="10" s="1"/>
  <c r="F31" i="10"/>
  <c r="I17" i="11" l="1"/>
  <c r="I11" i="11"/>
  <c r="D119" i="10"/>
  <c r="F58" i="14" l="1"/>
  <c r="D58" i="14" l="1"/>
  <c r="I10" i="11"/>
  <c r="G74" i="10" l="1"/>
  <c r="G18" i="11" l="1"/>
  <c r="E18" i="11"/>
  <c r="G12" i="11"/>
  <c r="G13" i="11" s="1"/>
  <c r="G15" i="11" s="1"/>
  <c r="G20" i="11" s="1"/>
  <c r="E12" i="11"/>
  <c r="E13" i="11" s="1"/>
  <c r="E15" i="11" s="1"/>
  <c r="E20" i="11" s="1"/>
  <c r="C12" i="11"/>
  <c r="C13" i="11" s="1"/>
  <c r="C15" i="11" s="1"/>
  <c r="C20" i="11" s="1"/>
  <c r="C18" i="11"/>
  <c r="K17" i="11"/>
  <c r="K11" i="11"/>
  <c r="I12" i="11" l="1"/>
  <c r="I13" i="11" s="1"/>
  <c r="E51" i="10" l="1"/>
  <c r="E53" i="10" s="1"/>
  <c r="D50" i="10"/>
  <c r="D45" i="10"/>
  <c r="K10" i="11"/>
  <c r="K12" i="11" s="1"/>
  <c r="K9" i="11"/>
  <c r="E120" i="10"/>
  <c r="E18" i="10"/>
  <c r="E20" i="10" s="1"/>
  <c r="D116" i="10"/>
  <c r="D17" i="10"/>
  <c r="D12" i="10"/>
  <c r="D18" i="10" l="1"/>
  <c r="K13" i="11"/>
  <c r="E19" i="11"/>
  <c r="E21" i="11" s="1"/>
  <c r="G19" i="11"/>
  <c r="G21" i="11" s="1"/>
  <c r="C19" i="11"/>
  <c r="C21" i="11" s="1"/>
  <c r="K20" i="11"/>
  <c r="D51" i="10"/>
  <c r="D20" i="10" l="1"/>
  <c r="D53" i="10"/>
  <c r="D74" i="10" s="1"/>
  <c r="D22" i="10" l="1"/>
  <c r="D55" i="10"/>
  <c r="D59" i="10" s="1"/>
  <c r="D26" i="10" l="1"/>
  <c r="D87" i="10"/>
  <c r="I16" i="11"/>
  <c r="D31" i="10" l="1"/>
  <c r="D64" i="10"/>
  <c r="D98" i="10"/>
  <c r="I18" i="11"/>
  <c r="I19" i="11" s="1"/>
  <c r="I21" i="11" s="1"/>
  <c r="K16" i="11"/>
  <c r="K18" i="11" s="1"/>
  <c r="K19" i="11" s="1"/>
  <c r="K21" i="11" s="1"/>
  <c r="D101" i="10" l="1"/>
  <c r="D120" i="10" l="1"/>
  <c r="D122" i="10" l="1"/>
  <c r="D123" i="10" l="1"/>
</calcChain>
</file>

<file path=xl/sharedStrings.xml><?xml version="1.0" encoding="utf-8"?>
<sst xmlns="http://schemas.openxmlformats.org/spreadsheetml/2006/main" count="209" uniqueCount="146">
  <si>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</si>
  <si>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</si>
  <si>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</si>
  <si>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</si>
  <si>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</si>
  <si>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</si>
  <si>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</si>
  <si>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</si>
  <si>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</si>
  <si>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</si>
  <si>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</si>
  <si>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</si>
  <si>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</si>
  <si>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</si>
  <si>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</si>
  <si>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</si>
  <si>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</si>
  <si>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</si>
  <si>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</si>
  <si>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</si>
  <si>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</si>
  <si>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</si>
  <si>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</si>
  <si>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</si>
  <si>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</si>
  <si>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</si>
  <si>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</si>
  <si>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</si>
  <si>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</si>
  <si>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</si>
  <si>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</si>
  <si>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</si>
  <si>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</si>
  <si>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</si>
  <si>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</si>
  <si>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</si>
  <si>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</si>
  <si>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</si>
  <si>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</si>
  <si>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</si>
  <si>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</si>
  <si>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</si>
  <si>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</si>
  <si>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</si>
  <si>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</si>
  <si>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</si>
  <si>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</si>
  <si>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</si>
  <si>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</si>
  <si>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</si>
  <si>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</si>
  <si>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</si>
  <si>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</si>
  <si>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</si>
  <si>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</si>
  <si>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</si>
  <si>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</si>
  <si>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</si>
  <si>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</si>
  <si>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</si>
  <si>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</si>
  <si>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</si>
  <si>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</si>
  <si>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</si>
  <si>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</si>
  <si>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</si>
  <si>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</si>
  <si>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</si>
  <si>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</si>
  <si>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</si>
  <si>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</si>
  <si>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</si>
  <si>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</si>
  <si>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</si>
  <si>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</si>
  <si>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</si>
  <si>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</si>
  <si>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</si>
  <si>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</si>
  <si>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</si>
  <si>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</si>
  <si>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</si>
  <si>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</si>
  <si>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ขาดทุนสะสม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</si>
  <si>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</si>
  <si>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</si>
  <si>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</si>
  <si>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</si>
  <si>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</si>
  <si>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</si>
  <si>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</si>
  <si>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ตัดจำหน่ายต้นทุนบริการรอตัดจ่าย</t>
  </si>
  <si>
    <t>กำไรขาดทุนเบ็ดเสร็จอื่นสำหรับงวด</t>
  </si>
  <si>
    <t xml:space="preserve">   กำไรจากการจำหน่ายอุปกรณ์</t>
  </si>
  <si>
    <t xml:space="preserve">   หนี้สินหมุนเวียนอื่น</t>
  </si>
  <si>
    <t>เงินฝากประจำเพิ่มขึ้น</t>
  </si>
  <si>
    <t>ขาดทุนสะสม</t>
  </si>
  <si>
    <t>เงินมัดจำ</t>
  </si>
  <si>
    <t xml:space="preserve">   ภายในหนึ่งปี</t>
  </si>
  <si>
    <t xml:space="preserve">   กำหนดชำระภายในหนึ่งปี</t>
  </si>
  <si>
    <t>กำไรขาดทุนเบ็ดเสร็จอื่น:</t>
  </si>
  <si>
    <t>กำไรขาดทุนเบ็ดเสร็จอื่น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</si>
  <si>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</si>
  <si>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</si>
  <si>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</si>
  <si>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 xml:space="preserve">   เงินสดรับจากการขอคืนภาษีเงินได้หัก ณ ที่จ่าย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</si>
  <si>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</si>
  <si>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</si>
  <si>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</si>
  <si>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ยอดคงเหลือ ณ วันที่ 1 มกราคม 2562</t>
  </si>
  <si>
    <t>ยอดคงเหลือ ณ วันที่ 30 กันยายน 2562</t>
  </si>
  <si>
    <t>ขาดทุนเบ็ดเสร็จรวมสำหรับงวด</t>
  </si>
  <si>
    <t>ขาดทุนสำหรับงวด</t>
  </si>
  <si>
    <t xml:space="preserve">   ตัดจำหน่ายภาษีเงินได้หัก ณ ที่จ่าย 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</si>
  <si>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</si>
  <si>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</si>
  <si>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30 กันยายน 2563</t>
  </si>
  <si>
    <t xml:space="preserve"> 31 ธันวาคม 2562</t>
  </si>
  <si>
    <t>3, 5</t>
  </si>
  <si>
    <t>สินทรัพย์ทางการเงินหมุนเวียนอื่น</t>
  </si>
  <si>
    <t>3, 13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</si>
  <si>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</si>
  <si>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</si>
  <si>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</si>
  <si>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</si>
  <si>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</si>
  <si>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</si>
  <si>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</si>
  <si>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</si>
  <si>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</si>
  <si>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 xml:space="preserve">   จ่ายผลประโยชน์ระยะยาวของพนักงาน</t>
  </si>
  <si>
    <t>ขาดทุนจากกิจกรรมดำเนินงาน</t>
  </si>
  <si>
    <t>ขาดทุนก่อนรายได้ (ค่าใช้จ่าย) ภาษีเงินได้</t>
  </si>
  <si>
    <t xml:space="preserve">   โอนกลับหนี้สงสัยจะสูญ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</si>
  <si>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</si>
  <si>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</si>
  <si>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</si>
  <si>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</si>
  <si>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สำหรับงวด</t>
  </si>
  <si>
    <t xml:space="preserve">   ขาดทุนสำหรับงวด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</si>
  <si>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</si>
  <si>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</si>
  <si>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ปรับลดมูลค่าสินค้าคงเหลือเป็นมูลค่าสุทธิที่จะได้รับ (โอนกลับ)</t>
  </si>
  <si>
    <t>เงินสดและรายการเทียบเท่าเงินสดปลายงวด (หมายเหตุ 4)</t>
  </si>
  <si>
    <t>กำไรขาดทุน:</t>
  </si>
  <si>
    <t>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</si>
</sst>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4">
    <xf numFmtId="0" fontId="0" fillId="0" borderId="0" xfId="0"/>
    <xf numFmtId="15" fontId="3" fillId="4" borderId="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37" fontId="3" fillId="4" borderId="0" xfId="16" applyNumberFormat="1" applyFont="1" applyFill="1" applyAlignment="1">
      <alignment horizontal="right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Alignment="1">
      <alignment horizontal="right" vertical="center"/>
    </xf>
    <xf numFmtId="0" fontId="3" fillId="4" borderId="0" xfId="0" quotePrefix="1" applyFont="1" applyFill="1" applyAlignment="1">
      <alignment horizontal="left" vertical="top"/>
    </xf>
    <xf numFmtId="41" fontId="3" fillId="4" borderId="0" xfId="16" applyNumberFormat="1" applyFont="1" applyFill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0" fontId="2" fillId="4" borderId="0" xfId="1" applyFont="1" applyFill="1" applyAlignment="1">
      <alignment vertical="center"/>
    </xf>
    <xf numFmtId="41" fontId="3" fillId="4" borderId="4" xfId="16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vertical="center"/>
    </xf>
    <xf numFmtId="41" fontId="3" fillId="4" borderId="5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41" fontId="3" fillId="4" borderId="0" xfId="1" applyNumberFormat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41" fontId="3" fillId="4" borderId="0" xfId="1" applyNumberFormat="1" applyFont="1" applyFill="1" applyBorder="1" applyAlignment="1">
      <alignment horizontal="center" vertical="center"/>
    </xf>
    <xf numFmtId="41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horizontal="centerContinuous" vertical="center"/>
    </xf>
    <xf numFmtId="0" fontId="3" fillId="4" borderId="3" xfId="1" applyNumberFormat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vertical="center"/>
    </xf>
    <xf numFmtId="41" fontId="3" fillId="4" borderId="2" xfId="1" applyNumberFormat="1" applyFont="1" applyFill="1" applyBorder="1" applyAlignment="1">
      <alignment horizontal="center" vertical="center"/>
    </xf>
    <xf numFmtId="41" fontId="3" fillId="4" borderId="5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left" vertical="center"/>
    </xf>
    <xf numFmtId="0" fontId="3" fillId="4" borderId="0" xfId="1" applyFont="1" applyFill="1" applyAlignment="1">
      <alignment horizontal="center" vertical="center"/>
    </xf>
    <xf numFmtId="37" fontId="3" fillId="4" borderId="0" xfId="1" applyNumberFormat="1" applyFont="1" applyFill="1" applyAlignment="1">
      <alignment horizontal="center" vertical="center"/>
    </xf>
    <xf numFmtId="37" fontId="2" fillId="4" borderId="0" xfId="1" applyNumberFormat="1" applyFont="1" applyFill="1" applyBorder="1" applyAlignment="1">
      <alignment horizontal="left" vertical="center"/>
    </xf>
    <xf numFmtId="0" fontId="3" fillId="4" borderId="0" xfId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center" vertical="center"/>
    </xf>
    <xf numFmtId="41" fontId="3" fillId="4" borderId="3" xfId="15" applyNumberFormat="1" applyFont="1" applyFill="1" applyBorder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3" xfId="1" applyNumberFormat="1" applyFont="1" applyFill="1" applyBorder="1" applyAlignment="1">
      <alignment vertical="center"/>
    </xf>
    <xf numFmtId="43" fontId="3" fillId="4" borderId="0" xfId="54" applyFont="1" applyFill="1" applyAlignment="1">
      <alignment vertical="center"/>
    </xf>
    <xf numFmtId="41" fontId="3" fillId="4" borderId="0" xfId="15" applyNumberFormat="1" applyFont="1" applyFill="1" applyBorder="1" applyAlignment="1">
      <alignment vertical="center"/>
    </xf>
    <xf numFmtId="41" fontId="3" fillId="4" borderId="3" xfId="15" applyNumberFormat="1" applyFont="1" applyFill="1" applyBorder="1" applyAlignment="1">
      <alignment horizontal="right" vertical="center"/>
    </xf>
    <xf numFmtId="37" fontId="3" fillId="4" borderId="0" xfId="1" applyNumberFormat="1" applyFont="1" applyFill="1" applyBorder="1" applyAlignment="1">
      <alignment vertical="center"/>
    </xf>
    <xf numFmtId="0" fontId="2" fillId="4" borderId="0" xfId="0" applyNumberFormat="1" applyFont="1" applyFill="1" applyAlignment="1">
      <alignment vertical="center"/>
    </xf>
    <xf numFmtId="0" fontId="4" fillId="4" borderId="0" xfId="0" applyNumberFormat="1" applyFont="1" applyFill="1" applyAlignment="1">
      <alignment horizontal="center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4" xfId="15" applyNumberFormat="1" applyFont="1" applyFill="1" applyBorder="1" applyAlignment="1">
      <alignment vertical="center"/>
    </xf>
    <xf numFmtId="41" fontId="3" fillId="4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Alignment="1">
      <alignment horizontal="right" vertical="center"/>
    </xf>
    <xf numFmtId="0" fontId="3" fillId="4" borderId="0" xfId="0" applyNumberFormat="1" applyFont="1" applyFill="1" applyAlignment="1">
      <alignment vertical="center"/>
    </xf>
    <xf numFmtId="43" fontId="3" fillId="4" borderId="0" xfId="15" applyNumberFormat="1" applyFont="1" applyFill="1" applyBorder="1" applyAlignment="1">
      <alignment vertical="center"/>
    </xf>
    <xf numFmtId="39" fontId="3" fillId="4" borderId="0" xfId="1" applyNumberFormat="1" applyFont="1" applyFill="1" applyBorder="1" applyAlignment="1">
      <alignment vertical="center"/>
    </xf>
    <xf numFmtId="169" fontId="3" fillId="4" borderId="5" xfId="1" applyNumberFormat="1" applyFont="1" applyFill="1" applyBorder="1" applyAlignment="1">
      <alignment vertical="center"/>
    </xf>
    <xf numFmtId="169" fontId="3" fillId="4" borderId="0" xfId="1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41" fontId="3" fillId="4" borderId="4" xfId="0" applyNumberFormat="1" applyFont="1" applyFill="1" applyBorder="1" applyAlignment="1">
      <alignment horizontal="right" vertical="center"/>
    </xf>
    <xf numFmtId="0" fontId="2" fillId="4" borderId="0" xfId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centerContinuous" vertical="center"/>
    </xf>
    <xf numFmtId="0" fontId="13" fillId="4" borderId="0" xfId="1" applyFont="1" applyFill="1" applyAlignment="1">
      <alignment horizontal="center" vertical="center"/>
    </xf>
    <xf numFmtId="0" fontId="2" fillId="4" borderId="0" xfId="1" applyNumberFormat="1" applyFont="1" applyFill="1" applyAlignment="1">
      <alignment vertical="center"/>
    </xf>
    <xf numFmtId="164" fontId="2" fillId="4" borderId="0" xfId="1" applyNumberFormat="1" applyFont="1" applyFill="1" applyAlignment="1">
      <alignment vertical="center"/>
    </xf>
    <xf numFmtId="164" fontId="3" fillId="4" borderId="0" xfId="1" applyNumberFormat="1" applyFont="1" applyFill="1" applyBorder="1" applyAlignment="1">
      <alignment vertical="center"/>
    </xf>
    <xf numFmtId="0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right" vertical="center"/>
    </xf>
    <xf numFmtId="0" fontId="3" fillId="4" borderId="0" xfId="1" quotePrefix="1" applyNumberFormat="1" applyFont="1" applyFill="1" applyAlignment="1">
      <alignment horizontal="left" vertical="center"/>
    </xf>
    <xf numFmtId="0" fontId="3" fillId="4" borderId="0" xfId="1" applyNumberFormat="1" applyFont="1" applyFill="1" applyBorder="1" applyAlignment="1">
      <alignment vertical="center"/>
    </xf>
    <xf numFmtId="0" fontId="2" fillId="4" borderId="0" xfId="1" quotePrefix="1" applyNumberFormat="1" applyFont="1" applyFill="1" applyAlignment="1">
      <alignment horizontal="left" vertical="center"/>
    </xf>
    <xf numFmtId="37" fontId="14" fillId="4" borderId="0" xfId="0" applyNumberFormat="1" applyFont="1" applyFill="1" applyAlignment="1">
      <alignment vertical="center"/>
    </xf>
    <xf numFmtId="41" fontId="2" fillId="4" borderId="0" xfId="1" applyNumberFormat="1" applyFont="1" applyFill="1" applyAlignment="1">
      <alignment vertical="center"/>
    </xf>
    <xf numFmtId="0" fontId="3" fillId="4" borderId="0" xfId="1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15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41" fontId="3" fillId="4" borderId="0" xfId="16" applyNumberFormat="1" applyFont="1" applyFill="1" applyAlignment="1">
      <alignment vertical="center"/>
    </xf>
    <xf numFmtId="37" fontId="3" fillId="4" borderId="0" xfId="1" applyNumberFormat="1" applyFont="1" applyFill="1" applyAlignment="1">
      <alignment horizontal="right" vertical="center"/>
    </xf>
    <xf numFmtId="37" fontId="3" fillId="4" borderId="6" xfId="1" applyNumberFormat="1" applyFont="1" applyFill="1" applyBorder="1" applyAlignment="1">
      <alignment vertical="center"/>
    </xf>
    <xf numFmtId="37" fontId="4" fillId="4" borderId="0" xfId="1" applyNumberFormat="1" applyFont="1" applyFill="1" applyAlignment="1">
      <alignment horizontal="center" vertical="center"/>
    </xf>
    <xf numFmtId="37" fontId="4" fillId="4" borderId="0" xfId="1" applyNumberFormat="1" applyFont="1" applyFill="1" applyAlignment="1">
      <alignment vertical="center"/>
    </xf>
    <xf numFmtId="37" fontId="4" fillId="4" borderId="0" xfId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37" fontId="3" fillId="4" borderId="0" xfId="3" applyNumberFormat="1" applyFont="1" applyFill="1" applyAlignment="1">
      <alignment vertical="center"/>
    </xf>
    <xf numFmtId="0" fontId="3" fillId="4" borderId="0" xfId="3" applyFont="1" applyFill="1" applyAlignment="1">
      <alignment vertical="center"/>
    </xf>
    <xf numFmtId="0" fontId="2" fillId="4" borderId="0" xfId="3" applyFont="1" applyFill="1" applyAlignment="1">
      <alignment vertical="center"/>
    </xf>
    <xf numFmtId="0" fontId="3" fillId="4" borderId="0" xfId="3" applyFont="1" applyFill="1" applyBorder="1" applyAlignment="1">
      <alignment vertical="center"/>
    </xf>
    <xf numFmtId="0" fontId="2" fillId="4" borderId="0" xfId="3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horizontal="center" vertical="center"/>
    </xf>
    <xf numFmtId="0" fontId="3" fillId="4" borderId="0" xfId="3" applyFont="1" applyFill="1" applyBorder="1" applyAlignment="1">
      <alignment horizontal="center" vertical="center"/>
    </xf>
    <xf numFmtId="0" fontId="3" fillId="4" borderId="0" xfId="3" applyFont="1" applyFill="1" applyAlignment="1">
      <alignment horizontal="right" vertical="center"/>
    </xf>
    <xf numFmtId="0" fontId="3" fillId="4" borderId="3" xfId="3" applyFont="1" applyFill="1" applyBorder="1" applyAlignment="1">
      <alignment horizontal="center" vertical="center"/>
    </xf>
    <xf numFmtId="0" fontId="2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0" xfId="3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0" xfId="3" applyNumberFormat="1" applyFont="1" applyFill="1" applyAlignment="1">
      <alignment vertical="center"/>
    </xf>
    <xf numFmtId="0" fontId="3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center" vertical="center"/>
    </xf>
    <xf numFmtId="41" fontId="3" fillId="4" borderId="3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vertical="center"/>
    </xf>
    <xf numFmtId="0" fontId="3" fillId="4" borderId="0" xfId="5" applyFont="1" applyFill="1" applyBorder="1" applyAlignment="1">
      <alignment vertical="center"/>
    </xf>
    <xf numFmtId="41" fontId="3" fillId="4" borderId="4" xfId="3" applyNumberFormat="1" applyFont="1" applyFill="1" applyBorder="1" applyAlignment="1">
      <alignment vertical="center"/>
    </xf>
    <xf numFmtId="37" fontId="3" fillId="4" borderId="0" xfId="17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37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4" borderId="3" xfId="3" applyFont="1" applyFill="1" applyBorder="1" applyAlignment="1">
      <alignment horizontal="center" vertical="center"/>
    </xf>
  </cellXfs>
  <cellStyles count="71">
    <cellStyle name="Comma" xfId="54" builtinId="3"/>
    <cellStyle name="Comma 2" xfId="2" xr:uid="{00000000-0005-0000-0000-000001000000}"/>
    <cellStyle name="Comma 2 2" xfId="57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0 2" xfId="67" xr:uid="{00000000-0005-0000-0000-00000C000000}"/>
    <cellStyle name="Normal 11" xfId="22" xr:uid="{00000000-0005-0000-0000-00000D000000}"/>
    <cellStyle name="Normal 11 2" xfId="61" xr:uid="{00000000-0005-0000-0000-00000D000000}"/>
    <cellStyle name="Normal 12" xfId="29" xr:uid="{00000000-0005-0000-0000-00000E000000}"/>
    <cellStyle name="Normal 12 2" xfId="68" xr:uid="{00000000-0005-0000-0000-00000E000000}"/>
    <cellStyle name="Normal 13" xfId="30" xr:uid="{00000000-0005-0000-0000-00000F000000}"/>
    <cellStyle name="Normal 13 2" xfId="69" xr:uid="{00000000-0005-0000-0000-00000F000000}"/>
    <cellStyle name="Normal 14" xfId="31" xr:uid="{00000000-0005-0000-0000-000010000000}"/>
    <cellStyle name="Normal 14 2" xfId="70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2 2" xfId="58" xr:uid="{00000000-0005-0000-0000-000017000000}"/>
    <cellStyle name="Normal 2 3" xfId="56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 2" xfId="59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4 2" xfId="60" xr:uid="{00000000-0005-0000-0000-00002D000000}"/>
    <cellStyle name="Normal 5" xfId="23" xr:uid="{00000000-0005-0000-0000-00002E000000}"/>
    <cellStyle name="Normal 5 2" xfId="62" xr:uid="{00000000-0005-0000-0000-00002E000000}"/>
    <cellStyle name="Normal 6" xfId="24" xr:uid="{00000000-0005-0000-0000-00002F000000}"/>
    <cellStyle name="Normal 6 2" xfId="63" xr:uid="{00000000-0005-0000-0000-00002F000000}"/>
    <cellStyle name="Normal 7" xfId="25" xr:uid="{00000000-0005-0000-0000-000030000000}"/>
    <cellStyle name="Normal 7 2" xfId="64" xr:uid="{00000000-0005-0000-0000-000030000000}"/>
    <cellStyle name="Normal 8" xfId="26" xr:uid="{00000000-0005-0000-0000-000031000000}"/>
    <cellStyle name="Normal 8 2" xfId="65" xr:uid="{00000000-0005-0000-0000-000031000000}"/>
    <cellStyle name="Normal 9" xfId="27" xr:uid="{00000000-0005-0000-0000-000032000000}"/>
    <cellStyle name="Normal 9 2" xfId="66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showGridLines="0" view="pageBreakPreview" topLeftCell="A6" zoomScale="145" zoomScaleNormal="100" zoomScaleSheetLayoutView="145" workbookViewId="0">
      <selection activeCell="D17" sqref="D17"/>
    </sheetView>
  </sheetViews>
  <sheetFormatPr defaultRowHeight="21.75" customHeight="1"/>
  <cols>
    <col min="1" max="1" width="48.7109375" style="2" customWidth="1"/>
    <col min="2" max="2" width="8.7109375" style="32" customWidth="1"/>
    <col min="3" max="3" width="1.85546875" style="2" customWidth="1"/>
    <col min="4" max="4" width="15.7109375" style="19" customWidth="1"/>
    <col min="5" max="5" width="1.85546875" style="2" customWidth="1"/>
    <col min="6" max="6" width="15.7109375" style="17" customWidth="1"/>
    <col min="7" max="7" width="13.85546875" style="2" customWidth="1"/>
    <col min="8" max="247" width="9.140625" style="2"/>
    <col min="248" max="248" width="50.42578125" style="2" customWidth="1"/>
    <col min="249" max="249" width="8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2.7109375" style="2" customWidth="1"/>
    <col min="255" max="255" width="13.7109375" style="2" customWidth="1"/>
    <col min="256" max="256" width="1" style="2" customWidth="1"/>
    <col min="257" max="257" width="9.140625" style="2"/>
    <col min="258" max="258" width="10.28515625" style="2" bestFit="1" customWidth="1"/>
    <col min="259" max="503" width="9.140625" style="2"/>
    <col min="504" max="504" width="50.42578125" style="2" customWidth="1"/>
    <col min="505" max="505" width="8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2.7109375" style="2" customWidth="1"/>
    <col min="511" max="511" width="13.7109375" style="2" customWidth="1"/>
    <col min="512" max="512" width="1" style="2" customWidth="1"/>
    <col min="513" max="513" width="9.140625" style="2"/>
    <col min="514" max="514" width="10.28515625" style="2" bestFit="1" customWidth="1"/>
    <col min="515" max="759" width="9.140625" style="2"/>
    <col min="760" max="760" width="50.42578125" style="2" customWidth="1"/>
    <col min="761" max="761" width="8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2.7109375" style="2" customWidth="1"/>
    <col min="767" max="767" width="13.7109375" style="2" customWidth="1"/>
    <col min="768" max="768" width="1" style="2" customWidth="1"/>
    <col min="769" max="769" width="9.140625" style="2"/>
    <col min="770" max="770" width="10.28515625" style="2" bestFit="1" customWidth="1"/>
    <col min="771" max="1015" width="9.140625" style="2"/>
    <col min="1016" max="1016" width="50.42578125" style="2" customWidth="1"/>
    <col min="1017" max="1017" width="8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2.7109375" style="2" customWidth="1"/>
    <col min="1023" max="1023" width="13.7109375" style="2" customWidth="1"/>
    <col min="1024" max="1024" width="1" style="2" customWidth="1"/>
    <col min="1025" max="1025" width="9.140625" style="2"/>
    <col min="1026" max="1026" width="10.28515625" style="2" bestFit="1" customWidth="1"/>
    <col min="1027" max="1271" width="9.140625" style="2"/>
    <col min="1272" max="1272" width="50.42578125" style="2" customWidth="1"/>
    <col min="1273" max="1273" width="8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2.7109375" style="2" customWidth="1"/>
    <col min="1279" max="1279" width="13.7109375" style="2" customWidth="1"/>
    <col min="1280" max="1280" width="1" style="2" customWidth="1"/>
    <col min="1281" max="1281" width="9.140625" style="2"/>
    <col min="1282" max="1282" width="10.28515625" style="2" bestFit="1" customWidth="1"/>
    <col min="1283" max="1527" width="9.140625" style="2"/>
    <col min="1528" max="1528" width="50.42578125" style="2" customWidth="1"/>
    <col min="1529" max="1529" width="8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2.7109375" style="2" customWidth="1"/>
    <col min="1535" max="1535" width="13.7109375" style="2" customWidth="1"/>
    <col min="1536" max="1536" width="1" style="2" customWidth="1"/>
    <col min="1537" max="1537" width="9.140625" style="2"/>
    <col min="1538" max="1538" width="10.28515625" style="2" bestFit="1" customWidth="1"/>
    <col min="1539" max="1783" width="9.140625" style="2"/>
    <col min="1784" max="1784" width="50.42578125" style="2" customWidth="1"/>
    <col min="1785" max="1785" width="8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2.7109375" style="2" customWidth="1"/>
    <col min="1791" max="1791" width="13.7109375" style="2" customWidth="1"/>
    <col min="1792" max="1792" width="1" style="2" customWidth="1"/>
    <col min="1793" max="1793" width="9.140625" style="2"/>
    <col min="1794" max="1794" width="10.28515625" style="2" bestFit="1" customWidth="1"/>
    <col min="1795" max="2039" width="9.140625" style="2"/>
    <col min="2040" max="2040" width="50.42578125" style="2" customWidth="1"/>
    <col min="2041" max="2041" width="8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2.7109375" style="2" customWidth="1"/>
    <col min="2047" max="2047" width="13.7109375" style="2" customWidth="1"/>
    <col min="2048" max="2048" width="1" style="2" customWidth="1"/>
    <col min="2049" max="2049" width="9.140625" style="2"/>
    <col min="2050" max="2050" width="10.28515625" style="2" bestFit="1" customWidth="1"/>
    <col min="2051" max="2295" width="9.140625" style="2"/>
    <col min="2296" max="2296" width="50.42578125" style="2" customWidth="1"/>
    <col min="2297" max="2297" width="8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2.7109375" style="2" customWidth="1"/>
    <col min="2303" max="2303" width="13.7109375" style="2" customWidth="1"/>
    <col min="2304" max="2304" width="1" style="2" customWidth="1"/>
    <col min="2305" max="2305" width="9.140625" style="2"/>
    <col min="2306" max="2306" width="10.28515625" style="2" bestFit="1" customWidth="1"/>
    <col min="2307" max="2551" width="9.140625" style="2"/>
    <col min="2552" max="2552" width="50.42578125" style="2" customWidth="1"/>
    <col min="2553" max="2553" width="8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2.7109375" style="2" customWidth="1"/>
    <col min="2559" max="2559" width="13.7109375" style="2" customWidth="1"/>
    <col min="2560" max="2560" width="1" style="2" customWidth="1"/>
    <col min="2561" max="2561" width="9.140625" style="2"/>
    <col min="2562" max="2562" width="10.28515625" style="2" bestFit="1" customWidth="1"/>
    <col min="2563" max="2807" width="9.140625" style="2"/>
    <col min="2808" max="2808" width="50.42578125" style="2" customWidth="1"/>
    <col min="2809" max="2809" width="8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2.7109375" style="2" customWidth="1"/>
    <col min="2815" max="2815" width="13.7109375" style="2" customWidth="1"/>
    <col min="2816" max="2816" width="1" style="2" customWidth="1"/>
    <col min="2817" max="2817" width="9.140625" style="2"/>
    <col min="2818" max="2818" width="10.28515625" style="2" bestFit="1" customWidth="1"/>
    <col min="2819" max="3063" width="9.140625" style="2"/>
    <col min="3064" max="3064" width="50.42578125" style="2" customWidth="1"/>
    <col min="3065" max="3065" width="8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2.7109375" style="2" customWidth="1"/>
    <col min="3071" max="3071" width="13.7109375" style="2" customWidth="1"/>
    <col min="3072" max="3072" width="1" style="2" customWidth="1"/>
    <col min="3073" max="3073" width="9.140625" style="2"/>
    <col min="3074" max="3074" width="10.28515625" style="2" bestFit="1" customWidth="1"/>
    <col min="3075" max="3319" width="9.140625" style="2"/>
    <col min="3320" max="3320" width="50.42578125" style="2" customWidth="1"/>
    <col min="3321" max="3321" width="8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2.7109375" style="2" customWidth="1"/>
    <col min="3327" max="3327" width="13.7109375" style="2" customWidth="1"/>
    <col min="3328" max="3328" width="1" style="2" customWidth="1"/>
    <col min="3329" max="3329" width="9.140625" style="2"/>
    <col min="3330" max="3330" width="10.28515625" style="2" bestFit="1" customWidth="1"/>
    <col min="3331" max="3575" width="9.140625" style="2"/>
    <col min="3576" max="3576" width="50.42578125" style="2" customWidth="1"/>
    <col min="3577" max="3577" width="8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2.7109375" style="2" customWidth="1"/>
    <col min="3583" max="3583" width="13.7109375" style="2" customWidth="1"/>
    <col min="3584" max="3584" width="1" style="2" customWidth="1"/>
    <col min="3585" max="3585" width="9.140625" style="2"/>
    <col min="3586" max="3586" width="10.28515625" style="2" bestFit="1" customWidth="1"/>
    <col min="3587" max="3831" width="9.140625" style="2"/>
    <col min="3832" max="3832" width="50.42578125" style="2" customWidth="1"/>
    <col min="3833" max="3833" width="8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2.7109375" style="2" customWidth="1"/>
    <col min="3839" max="3839" width="13.7109375" style="2" customWidth="1"/>
    <col min="3840" max="3840" width="1" style="2" customWidth="1"/>
    <col min="3841" max="3841" width="9.140625" style="2"/>
    <col min="3842" max="3842" width="10.28515625" style="2" bestFit="1" customWidth="1"/>
    <col min="3843" max="4087" width="9.140625" style="2"/>
    <col min="4088" max="4088" width="50.42578125" style="2" customWidth="1"/>
    <col min="4089" max="4089" width="8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2.7109375" style="2" customWidth="1"/>
    <col min="4095" max="4095" width="13.7109375" style="2" customWidth="1"/>
    <col min="4096" max="4096" width="1" style="2" customWidth="1"/>
    <col min="4097" max="4097" width="9.140625" style="2"/>
    <col min="4098" max="4098" width="10.28515625" style="2" bestFit="1" customWidth="1"/>
    <col min="4099" max="4343" width="9.140625" style="2"/>
    <col min="4344" max="4344" width="50.42578125" style="2" customWidth="1"/>
    <col min="4345" max="4345" width="8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2.7109375" style="2" customWidth="1"/>
    <col min="4351" max="4351" width="13.7109375" style="2" customWidth="1"/>
    <col min="4352" max="4352" width="1" style="2" customWidth="1"/>
    <col min="4353" max="4353" width="9.140625" style="2"/>
    <col min="4354" max="4354" width="10.28515625" style="2" bestFit="1" customWidth="1"/>
    <col min="4355" max="4599" width="9.140625" style="2"/>
    <col min="4600" max="4600" width="50.42578125" style="2" customWidth="1"/>
    <col min="4601" max="4601" width="8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2.7109375" style="2" customWidth="1"/>
    <col min="4607" max="4607" width="13.7109375" style="2" customWidth="1"/>
    <col min="4608" max="4608" width="1" style="2" customWidth="1"/>
    <col min="4609" max="4609" width="9.140625" style="2"/>
    <col min="4610" max="4610" width="10.28515625" style="2" bestFit="1" customWidth="1"/>
    <col min="4611" max="4855" width="9.140625" style="2"/>
    <col min="4856" max="4856" width="50.42578125" style="2" customWidth="1"/>
    <col min="4857" max="4857" width="8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2.7109375" style="2" customWidth="1"/>
    <col min="4863" max="4863" width="13.7109375" style="2" customWidth="1"/>
    <col min="4864" max="4864" width="1" style="2" customWidth="1"/>
    <col min="4865" max="4865" width="9.140625" style="2"/>
    <col min="4866" max="4866" width="10.28515625" style="2" bestFit="1" customWidth="1"/>
    <col min="4867" max="5111" width="9.140625" style="2"/>
    <col min="5112" max="5112" width="50.42578125" style="2" customWidth="1"/>
    <col min="5113" max="5113" width="8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2.7109375" style="2" customWidth="1"/>
    <col min="5119" max="5119" width="13.7109375" style="2" customWidth="1"/>
    <col min="5120" max="5120" width="1" style="2" customWidth="1"/>
    <col min="5121" max="5121" width="9.140625" style="2"/>
    <col min="5122" max="5122" width="10.28515625" style="2" bestFit="1" customWidth="1"/>
    <col min="5123" max="5367" width="9.140625" style="2"/>
    <col min="5368" max="5368" width="50.42578125" style="2" customWidth="1"/>
    <col min="5369" max="5369" width="8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2.7109375" style="2" customWidth="1"/>
    <col min="5375" max="5375" width="13.7109375" style="2" customWidth="1"/>
    <col min="5376" max="5376" width="1" style="2" customWidth="1"/>
    <col min="5377" max="5377" width="9.140625" style="2"/>
    <col min="5378" max="5378" width="10.28515625" style="2" bestFit="1" customWidth="1"/>
    <col min="5379" max="5623" width="9.140625" style="2"/>
    <col min="5624" max="5624" width="50.42578125" style="2" customWidth="1"/>
    <col min="5625" max="5625" width="8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2.7109375" style="2" customWidth="1"/>
    <col min="5631" max="5631" width="13.7109375" style="2" customWidth="1"/>
    <col min="5632" max="5632" width="1" style="2" customWidth="1"/>
    <col min="5633" max="5633" width="9.140625" style="2"/>
    <col min="5634" max="5634" width="10.28515625" style="2" bestFit="1" customWidth="1"/>
    <col min="5635" max="5879" width="9.140625" style="2"/>
    <col min="5880" max="5880" width="50.42578125" style="2" customWidth="1"/>
    <col min="5881" max="5881" width="8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2.7109375" style="2" customWidth="1"/>
    <col min="5887" max="5887" width="13.7109375" style="2" customWidth="1"/>
    <col min="5888" max="5888" width="1" style="2" customWidth="1"/>
    <col min="5889" max="5889" width="9.140625" style="2"/>
    <col min="5890" max="5890" width="10.28515625" style="2" bestFit="1" customWidth="1"/>
    <col min="5891" max="6135" width="9.140625" style="2"/>
    <col min="6136" max="6136" width="50.42578125" style="2" customWidth="1"/>
    <col min="6137" max="6137" width="8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2.7109375" style="2" customWidth="1"/>
    <col min="6143" max="6143" width="13.7109375" style="2" customWidth="1"/>
    <col min="6144" max="6144" width="1" style="2" customWidth="1"/>
    <col min="6145" max="6145" width="9.140625" style="2"/>
    <col min="6146" max="6146" width="10.28515625" style="2" bestFit="1" customWidth="1"/>
    <col min="6147" max="6391" width="9.140625" style="2"/>
    <col min="6392" max="6392" width="50.42578125" style="2" customWidth="1"/>
    <col min="6393" max="6393" width="8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2.7109375" style="2" customWidth="1"/>
    <col min="6399" max="6399" width="13.7109375" style="2" customWidth="1"/>
    <col min="6400" max="6400" width="1" style="2" customWidth="1"/>
    <col min="6401" max="6401" width="9.140625" style="2"/>
    <col min="6402" max="6402" width="10.28515625" style="2" bestFit="1" customWidth="1"/>
    <col min="6403" max="6647" width="9.140625" style="2"/>
    <col min="6648" max="6648" width="50.42578125" style="2" customWidth="1"/>
    <col min="6649" max="6649" width="8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2.7109375" style="2" customWidth="1"/>
    <col min="6655" max="6655" width="13.7109375" style="2" customWidth="1"/>
    <col min="6656" max="6656" width="1" style="2" customWidth="1"/>
    <col min="6657" max="6657" width="9.140625" style="2"/>
    <col min="6658" max="6658" width="10.28515625" style="2" bestFit="1" customWidth="1"/>
    <col min="6659" max="6903" width="9.140625" style="2"/>
    <col min="6904" max="6904" width="50.42578125" style="2" customWidth="1"/>
    <col min="6905" max="6905" width="8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2.7109375" style="2" customWidth="1"/>
    <col min="6911" max="6911" width="13.7109375" style="2" customWidth="1"/>
    <col min="6912" max="6912" width="1" style="2" customWidth="1"/>
    <col min="6913" max="6913" width="9.140625" style="2"/>
    <col min="6914" max="6914" width="10.28515625" style="2" bestFit="1" customWidth="1"/>
    <col min="6915" max="7159" width="9.140625" style="2"/>
    <col min="7160" max="7160" width="50.42578125" style="2" customWidth="1"/>
    <col min="7161" max="7161" width="8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2.7109375" style="2" customWidth="1"/>
    <col min="7167" max="7167" width="13.7109375" style="2" customWidth="1"/>
    <col min="7168" max="7168" width="1" style="2" customWidth="1"/>
    <col min="7169" max="7169" width="9.140625" style="2"/>
    <col min="7170" max="7170" width="10.28515625" style="2" bestFit="1" customWidth="1"/>
    <col min="7171" max="7415" width="9.140625" style="2"/>
    <col min="7416" max="7416" width="50.42578125" style="2" customWidth="1"/>
    <col min="7417" max="7417" width="8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2.7109375" style="2" customWidth="1"/>
    <col min="7423" max="7423" width="13.7109375" style="2" customWidth="1"/>
    <col min="7424" max="7424" width="1" style="2" customWidth="1"/>
    <col min="7425" max="7425" width="9.140625" style="2"/>
    <col min="7426" max="7426" width="10.28515625" style="2" bestFit="1" customWidth="1"/>
    <col min="7427" max="7671" width="9.140625" style="2"/>
    <col min="7672" max="7672" width="50.42578125" style="2" customWidth="1"/>
    <col min="7673" max="7673" width="8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2.7109375" style="2" customWidth="1"/>
    <col min="7679" max="7679" width="13.7109375" style="2" customWidth="1"/>
    <col min="7680" max="7680" width="1" style="2" customWidth="1"/>
    <col min="7681" max="7681" width="9.140625" style="2"/>
    <col min="7682" max="7682" width="10.28515625" style="2" bestFit="1" customWidth="1"/>
    <col min="7683" max="7927" width="9.140625" style="2"/>
    <col min="7928" max="7928" width="50.42578125" style="2" customWidth="1"/>
    <col min="7929" max="7929" width="8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2.7109375" style="2" customWidth="1"/>
    <col min="7935" max="7935" width="13.7109375" style="2" customWidth="1"/>
    <col min="7936" max="7936" width="1" style="2" customWidth="1"/>
    <col min="7937" max="7937" width="9.140625" style="2"/>
    <col min="7938" max="7938" width="10.28515625" style="2" bestFit="1" customWidth="1"/>
    <col min="7939" max="8183" width="9.140625" style="2"/>
    <col min="8184" max="8184" width="50.42578125" style="2" customWidth="1"/>
    <col min="8185" max="8185" width="8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2.7109375" style="2" customWidth="1"/>
    <col min="8191" max="8191" width="13.7109375" style="2" customWidth="1"/>
    <col min="8192" max="8192" width="1" style="2" customWidth="1"/>
    <col min="8193" max="8193" width="9.140625" style="2"/>
    <col min="8194" max="8194" width="10.28515625" style="2" bestFit="1" customWidth="1"/>
    <col min="8195" max="8439" width="9.140625" style="2"/>
    <col min="8440" max="8440" width="50.42578125" style="2" customWidth="1"/>
    <col min="8441" max="8441" width="8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2.7109375" style="2" customWidth="1"/>
    <col min="8447" max="8447" width="13.7109375" style="2" customWidth="1"/>
    <col min="8448" max="8448" width="1" style="2" customWidth="1"/>
    <col min="8449" max="8449" width="9.140625" style="2"/>
    <col min="8450" max="8450" width="10.28515625" style="2" bestFit="1" customWidth="1"/>
    <col min="8451" max="8695" width="9.140625" style="2"/>
    <col min="8696" max="8696" width="50.42578125" style="2" customWidth="1"/>
    <col min="8697" max="8697" width="8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2.7109375" style="2" customWidth="1"/>
    <col min="8703" max="8703" width="13.7109375" style="2" customWidth="1"/>
    <col min="8704" max="8704" width="1" style="2" customWidth="1"/>
    <col min="8705" max="8705" width="9.140625" style="2"/>
    <col min="8706" max="8706" width="10.28515625" style="2" bestFit="1" customWidth="1"/>
    <col min="8707" max="8951" width="9.140625" style="2"/>
    <col min="8952" max="8952" width="50.42578125" style="2" customWidth="1"/>
    <col min="8953" max="8953" width="8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2.7109375" style="2" customWidth="1"/>
    <col min="8959" max="8959" width="13.7109375" style="2" customWidth="1"/>
    <col min="8960" max="8960" width="1" style="2" customWidth="1"/>
    <col min="8961" max="8961" width="9.140625" style="2"/>
    <col min="8962" max="8962" width="10.28515625" style="2" bestFit="1" customWidth="1"/>
    <col min="8963" max="9207" width="9.140625" style="2"/>
    <col min="9208" max="9208" width="50.42578125" style="2" customWidth="1"/>
    <col min="9209" max="9209" width="8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2.7109375" style="2" customWidth="1"/>
    <col min="9215" max="9215" width="13.7109375" style="2" customWidth="1"/>
    <col min="9216" max="9216" width="1" style="2" customWidth="1"/>
    <col min="9217" max="9217" width="9.140625" style="2"/>
    <col min="9218" max="9218" width="10.28515625" style="2" bestFit="1" customWidth="1"/>
    <col min="9219" max="9463" width="9.140625" style="2"/>
    <col min="9464" max="9464" width="50.42578125" style="2" customWidth="1"/>
    <col min="9465" max="9465" width="8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2.7109375" style="2" customWidth="1"/>
    <col min="9471" max="9471" width="13.7109375" style="2" customWidth="1"/>
    <col min="9472" max="9472" width="1" style="2" customWidth="1"/>
    <col min="9473" max="9473" width="9.140625" style="2"/>
    <col min="9474" max="9474" width="10.28515625" style="2" bestFit="1" customWidth="1"/>
    <col min="9475" max="9719" width="9.140625" style="2"/>
    <col min="9720" max="9720" width="50.42578125" style="2" customWidth="1"/>
    <col min="9721" max="9721" width="8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2.7109375" style="2" customWidth="1"/>
    <col min="9727" max="9727" width="13.7109375" style="2" customWidth="1"/>
    <col min="9728" max="9728" width="1" style="2" customWidth="1"/>
    <col min="9729" max="9729" width="9.140625" style="2"/>
    <col min="9730" max="9730" width="10.28515625" style="2" bestFit="1" customWidth="1"/>
    <col min="9731" max="9975" width="9.140625" style="2"/>
    <col min="9976" max="9976" width="50.42578125" style="2" customWidth="1"/>
    <col min="9977" max="9977" width="8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2.7109375" style="2" customWidth="1"/>
    <col min="9983" max="9983" width="13.7109375" style="2" customWidth="1"/>
    <col min="9984" max="9984" width="1" style="2" customWidth="1"/>
    <col min="9985" max="9985" width="9.140625" style="2"/>
    <col min="9986" max="9986" width="10.28515625" style="2" bestFit="1" customWidth="1"/>
    <col min="9987" max="10231" width="9.140625" style="2"/>
    <col min="10232" max="10232" width="50.42578125" style="2" customWidth="1"/>
    <col min="10233" max="10233" width="8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2.7109375" style="2" customWidth="1"/>
    <col min="10239" max="10239" width="13.7109375" style="2" customWidth="1"/>
    <col min="10240" max="10240" width="1" style="2" customWidth="1"/>
    <col min="10241" max="10241" width="9.140625" style="2"/>
    <col min="10242" max="10242" width="10.28515625" style="2" bestFit="1" customWidth="1"/>
    <col min="10243" max="10487" width="9.140625" style="2"/>
    <col min="10488" max="10488" width="50.42578125" style="2" customWidth="1"/>
    <col min="10489" max="10489" width="8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2.7109375" style="2" customWidth="1"/>
    <col min="10495" max="10495" width="13.7109375" style="2" customWidth="1"/>
    <col min="10496" max="10496" width="1" style="2" customWidth="1"/>
    <col min="10497" max="10497" width="9.140625" style="2"/>
    <col min="10498" max="10498" width="10.28515625" style="2" bestFit="1" customWidth="1"/>
    <col min="10499" max="10743" width="9.140625" style="2"/>
    <col min="10744" max="10744" width="50.42578125" style="2" customWidth="1"/>
    <col min="10745" max="10745" width="8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2.7109375" style="2" customWidth="1"/>
    <col min="10751" max="10751" width="13.7109375" style="2" customWidth="1"/>
    <col min="10752" max="10752" width="1" style="2" customWidth="1"/>
    <col min="10753" max="10753" width="9.140625" style="2"/>
    <col min="10754" max="10754" width="10.28515625" style="2" bestFit="1" customWidth="1"/>
    <col min="10755" max="10999" width="9.140625" style="2"/>
    <col min="11000" max="11000" width="50.42578125" style="2" customWidth="1"/>
    <col min="11001" max="11001" width="8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2.7109375" style="2" customWidth="1"/>
    <col min="11007" max="11007" width="13.7109375" style="2" customWidth="1"/>
    <col min="11008" max="11008" width="1" style="2" customWidth="1"/>
    <col min="11009" max="11009" width="9.140625" style="2"/>
    <col min="11010" max="11010" width="10.28515625" style="2" bestFit="1" customWidth="1"/>
    <col min="11011" max="11255" width="9.140625" style="2"/>
    <col min="11256" max="11256" width="50.42578125" style="2" customWidth="1"/>
    <col min="11257" max="11257" width="8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2.7109375" style="2" customWidth="1"/>
    <col min="11263" max="11263" width="13.7109375" style="2" customWidth="1"/>
    <col min="11264" max="11264" width="1" style="2" customWidth="1"/>
    <col min="11265" max="11265" width="9.140625" style="2"/>
    <col min="11266" max="11266" width="10.28515625" style="2" bestFit="1" customWidth="1"/>
    <col min="11267" max="11511" width="9.140625" style="2"/>
    <col min="11512" max="11512" width="50.42578125" style="2" customWidth="1"/>
    <col min="11513" max="11513" width="8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2.7109375" style="2" customWidth="1"/>
    <col min="11519" max="11519" width="13.7109375" style="2" customWidth="1"/>
    <col min="11520" max="11520" width="1" style="2" customWidth="1"/>
    <col min="11521" max="11521" width="9.140625" style="2"/>
    <col min="11522" max="11522" width="10.28515625" style="2" bestFit="1" customWidth="1"/>
    <col min="11523" max="11767" width="9.140625" style="2"/>
    <col min="11768" max="11768" width="50.42578125" style="2" customWidth="1"/>
    <col min="11769" max="11769" width="8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2.7109375" style="2" customWidth="1"/>
    <col min="11775" max="11775" width="13.7109375" style="2" customWidth="1"/>
    <col min="11776" max="11776" width="1" style="2" customWidth="1"/>
    <col min="11777" max="11777" width="9.140625" style="2"/>
    <col min="11778" max="11778" width="10.28515625" style="2" bestFit="1" customWidth="1"/>
    <col min="11779" max="12023" width="9.140625" style="2"/>
    <col min="12024" max="12024" width="50.42578125" style="2" customWidth="1"/>
    <col min="12025" max="12025" width="8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2.7109375" style="2" customWidth="1"/>
    <col min="12031" max="12031" width="13.7109375" style="2" customWidth="1"/>
    <col min="12032" max="12032" width="1" style="2" customWidth="1"/>
    <col min="12033" max="12033" width="9.140625" style="2"/>
    <col min="12034" max="12034" width="10.28515625" style="2" bestFit="1" customWidth="1"/>
    <col min="12035" max="12279" width="9.140625" style="2"/>
    <col min="12280" max="12280" width="50.42578125" style="2" customWidth="1"/>
    <col min="12281" max="12281" width="8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2.7109375" style="2" customWidth="1"/>
    <col min="12287" max="12287" width="13.7109375" style="2" customWidth="1"/>
    <col min="12288" max="12288" width="1" style="2" customWidth="1"/>
    <col min="12289" max="12289" width="9.140625" style="2"/>
    <col min="12290" max="12290" width="10.28515625" style="2" bestFit="1" customWidth="1"/>
    <col min="12291" max="12535" width="9.140625" style="2"/>
    <col min="12536" max="12536" width="50.42578125" style="2" customWidth="1"/>
    <col min="12537" max="12537" width="8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2.7109375" style="2" customWidth="1"/>
    <col min="12543" max="12543" width="13.7109375" style="2" customWidth="1"/>
    <col min="12544" max="12544" width="1" style="2" customWidth="1"/>
    <col min="12545" max="12545" width="9.140625" style="2"/>
    <col min="12546" max="12546" width="10.28515625" style="2" bestFit="1" customWidth="1"/>
    <col min="12547" max="12791" width="9.140625" style="2"/>
    <col min="12792" max="12792" width="50.42578125" style="2" customWidth="1"/>
    <col min="12793" max="12793" width="8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2.7109375" style="2" customWidth="1"/>
    <col min="12799" max="12799" width="13.7109375" style="2" customWidth="1"/>
    <col min="12800" max="12800" width="1" style="2" customWidth="1"/>
    <col min="12801" max="12801" width="9.140625" style="2"/>
    <col min="12802" max="12802" width="10.28515625" style="2" bestFit="1" customWidth="1"/>
    <col min="12803" max="13047" width="9.140625" style="2"/>
    <col min="13048" max="13048" width="50.42578125" style="2" customWidth="1"/>
    <col min="13049" max="13049" width="8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2.7109375" style="2" customWidth="1"/>
    <col min="13055" max="13055" width="13.7109375" style="2" customWidth="1"/>
    <col min="13056" max="13056" width="1" style="2" customWidth="1"/>
    <col min="13057" max="13057" width="9.140625" style="2"/>
    <col min="13058" max="13058" width="10.28515625" style="2" bestFit="1" customWidth="1"/>
    <col min="13059" max="13303" width="9.140625" style="2"/>
    <col min="13304" max="13304" width="50.42578125" style="2" customWidth="1"/>
    <col min="13305" max="13305" width="8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2.7109375" style="2" customWidth="1"/>
    <col min="13311" max="13311" width="13.7109375" style="2" customWidth="1"/>
    <col min="13312" max="13312" width="1" style="2" customWidth="1"/>
    <col min="13313" max="13313" width="9.140625" style="2"/>
    <col min="13314" max="13314" width="10.28515625" style="2" bestFit="1" customWidth="1"/>
    <col min="13315" max="13559" width="9.140625" style="2"/>
    <col min="13560" max="13560" width="50.42578125" style="2" customWidth="1"/>
    <col min="13561" max="13561" width="8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2.7109375" style="2" customWidth="1"/>
    <col min="13567" max="13567" width="13.7109375" style="2" customWidth="1"/>
    <col min="13568" max="13568" width="1" style="2" customWidth="1"/>
    <col min="13569" max="13569" width="9.140625" style="2"/>
    <col min="13570" max="13570" width="10.28515625" style="2" bestFit="1" customWidth="1"/>
    <col min="13571" max="13815" width="9.140625" style="2"/>
    <col min="13816" max="13816" width="50.42578125" style="2" customWidth="1"/>
    <col min="13817" max="13817" width="8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2.7109375" style="2" customWidth="1"/>
    <col min="13823" max="13823" width="13.7109375" style="2" customWidth="1"/>
    <col min="13824" max="13824" width="1" style="2" customWidth="1"/>
    <col min="13825" max="13825" width="9.140625" style="2"/>
    <col min="13826" max="13826" width="10.28515625" style="2" bestFit="1" customWidth="1"/>
    <col min="13827" max="14071" width="9.140625" style="2"/>
    <col min="14072" max="14072" width="50.42578125" style="2" customWidth="1"/>
    <col min="14073" max="14073" width="8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2.7109375" style="2" customWidth="1"/>
    <col min="14079" max="14079" width="13.7109375" style="2" customWidth="1"/>
    <col min="14080" max="14080" width="1" style="2" customWidth="1"/>
    <col min="14081" max="14081" width="9.140625" style="2"/>
    <col min="14082" max="14082" width="10.28515625" style="2" bestFit="1" customWidth="1"/>
    <col min="14083" max="14327" width="9.140625" style="2"/>
    <col min="14328" max="14328" width="50.42578125" style="2" customWidth="1"/>
    <col min="14329" max="14329" width="8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2.7109375" style="2" customWidth="1"/>
    <col min="14335" max="14335" width="13.7109375" style="2" customWidth="1"/>
    <col min="14336" max="14336" width="1" style="2" customWidth="1"/>
    <col min="14337" max="14337" width="9.140625" style="2"/>
    <col min="14338" max="14338" width="10.28515625" style="2" bestFit="1" customWidth="1"/>
    <col min="14339" max="14583" width="9.140625" style="2"/>
    <col min="14584" max="14584" width="50.42578125" style="2" customWidth="1"/>
    <col min="14585" max="14585" width="8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2.7109375" style="2" customWidth="1"/>
    <col min="14591" max="14591" width="13.7109375" style="2" customWidth="1"/>
    <col min="14592" max="14592" width="1" style="2" customWidth="1"/>
    <col min="14593" max="14593" width="9.140625" style="2"/>
    <col min="14594" max="14594" width="10.28515625" style="2" bestFit="1" customWidth="1"/>
    <col min="14595" max="14839" width="9.140625" style="2"/>
    <col min="14840" max="14840" width="50.42578125" style="2" customWidth="1"/>
    <col min="14841" max="14841" width="8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2.7109375" style="2" customWidth="1"/>
    <col min="14847" max="14847" width="13.7109375" style="2" customWidth="1"/>
    <col min="14848" max="14848" width="1" style="2" customWidth="1"/>
    <col min="14849" max="14849" width="9.140625" style="2"/>
    <col min="14850" max="14850" width="10.28515625" style="2" bestFit="1" customWidth="1"/>
    <col min="14851" max="15095" width="9.140625" style="2"/>
    <col min="15096" max="15096" width="50.42578125" style="2" customWidth="1"/>
    <col min="15097" max="15097" width="8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2.7109375" style="2" customWidth="1"/>
    <col min="15103" max="15103" width="13.7109375" style="2" customWidth="1"/>
    <col min="15104" max="15104" width="1" style="2" customWidth="1"/>
    <col min="15105" max="15105" width="9.140625" style="2"/>
    <col min="15106" max="15106" width="10.28515625" style="2" bestFit="1" customWidth="1"/>
    <col min="15107" max="15351" width="9.140625" style="2"/>
    <col min="15352" max="15352" width="50.42578125" style="2" customWidth="1"/>
    <col min="15353" max="15353" width="8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2.7109375" style="2" customWidth="1"/>
    <col min="15359" max="15359" width="13.7109375" style="2" customWidth="1"/>
    <col min="15360" max="15360" width="1" style="2" customWidth="1"/>
    <col min="15361" max="15361" width="9.140625" style="2"/>
    <col min="15362" max="15362" width="10.28515625" style="2" bestFit="1" customWidth="1"/>
    <col min="15363" max="15607" width="9.140625" style="2"/>
    <col min="15608" max="15608" width="50.42578125" style="2" customWidth="1"/>
    <col min="15609" max="15609" width="8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2.7109375" style="2" customWidth="1"/>
    <col min="15615" max="15615" width="13.7109375" style="2" customWidth="1"/>
    <col min="15616" max="15616" width="1" style="2" customWidth="1"/>
    <col min="15617" max="15617" width="9.140625" style="2"/>
    <col min="15618" max="15618" width="10.28515625" style="2" bestFit="1" customWidth="1"/>
    <col min="15619" max="15863" width="9.140625" style="2"/>
    <col min="15864" max="15864" width="50.42578125" style="2" customWidth="1"/>
    <col min="15865" max="15865" width="8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2.7109375" style="2" customWidth="1"/>
    <col min="15871" max="15871" width="13.7109375" style="2" customWidth="1"/>
    <col min="15872" max="15872" width="1" style="2" customWidth="1"/>
    <col min="15873" max="15873" width="9.140625" style="2"/>
    <col min="15874" max="15874" width="10.28515625" style="2" bestFit="1" customWidth="1"/>
    <col min="15875" max="16119" width="9.140625" style="2"/>
    <col min="16120" max="16120" width="50.42578125" style="2" customWidth="1"/>
    <col min="16121" max="16121" width="8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2.7109375" style="2" customWidth="1"/>
    <col min="16127" max="16127" width="13.7109375" style="2" customWidth="1"/>
    <col min="16128" max="16128" width="1" style="2" customWidth="1"/>
    <col min="16129" max="16129" width="9.140625" style="2"/>
    <col min="16130" max="16130" width="10.28515625" style="2" bestFit="1" customWidth="1"/>
    <col min="16131" max="16378" width="9.140625" style="2"/>
    <col min="16379" max="16384" width="9.140625" style="2" customWidth="1"/>
  </cols>
  <sheetData>
    <row r="1" spans="1:7" ht="21.75" customHeight="1">
      <c r="A1" s="9" t="s">
        <v>0</v>
      </c>
      <c r="B1" s="9"/>
      <c r="C1" s="9"/>
      <c r="D1" s="73"/>
      <c r="E1" s="9"/>
      <c r="F1" s="9"/>
    </row>
    <row r="2" spans="1:7" ht="21.75" customHeight="1">
      <c r="A2" s="9" t="s">
        <v>1</v>
      </c>
      <c r="B2" s="9"/>
      <c r="C2" s="9"/>
      <c r="D2" s="73"/>
      <c r="E2" s="9"/>
      <c r="F2" s="9"/>
      <c r="G2" s="2" t="s">
        <v>39</v>
      </c>
    </row>
    <row r="3" spans="1:7" ht="21.75" customHeight="1">
      <c r="A3" s="9"/>
      <c r="B3" s="9"/>
      <c r="C3" s="9"/>
      <c r="D3" s="9"/>
      <c r="E3" s="9"/>
      <c r="F3" s="37" t="s">
        <v>74</v>
      </c>
    </row>
    <row r="4" spans="1:7" ht="21.75" customHeight="1">
      <c r="B4" s="38" t="s">
        <v>2</v>
      </c>
      <c r="C4" s="74"/>
      <c r="D4" s="1" t="s">
        <v>116</v>
      </c>
      <c r="E4" s="74"/>
      <c r="F4" s="1" t="s">
        <v>117</v>
      </c>
    </row>
    <row r="5" spans="1:7" ht="21.75" customHeight="1">
      <c r="D5" s="75" t="s">
        <v>70</v>
      </c>
      <c r="E5" s="70"/>
      <c r="F5" s="76" t="s">
        <v>71</v>
      </c>
    </row>
    <row r="6" spans="1:7" ht="21.75" customHeight="1">
      <c r="D6" s="77" t="s">
        <v>72</v>
      </c>
      <c r="E6" s="17"/>
      <c r="F6" s="78"/>
    </row>
    <row r="7" spans="1:7" ht="21.75" customHeight="1">
      <c r="A7" s="31" t="s">
        <v>3</v>
      </c>
      <c r="D7" s="77"/>
      <c r="E7" s="17"/>
      <c r="F7" s="78"/>
    </row>
    <row r="8" spans="1:7" ht="21.75" customHeight="1">
      <c r="A8" s="31" t="s">
        <v>4</v>
      </c>
      <c r="D8" s="77"/>
      <c r="E8" s="17"/>
      <c r="F8" s="78"/>
    </row>
    <row r="9" spans="1:7" ht="21.75" customHeight="1">
      <c r="A9" s="2" t="s">
        <v>5</v>
      </c>
      <c r="B9" s="20">
        <v>4</v>
      </c>
      <c r="C9" s="4"/>
      <c r="D9" s="5">
        <v>76788</v>
      </c>
      <c r="E9" s="4"/>
      <c r="F9" s="5">
        <v>72801</v>
      </c>
      <c r="G9" s="42"/>
    </row>
    <row r="10" spans="1:7" ht="21.75" customHeight="1">
      <c r="A10" s="2" t="s">
        <v>63</v>
      </c>
      <c r="B10" s="20" t="s">
        <v>118</v>
      </c>
      <c r="C10" s="4"/>
      <c r="D10" s="3">
        <v>58673</v>
      </c>
      <c r="E10" s="4"/>
      <c r="F10" s="5">
        <v>56375</v>
      </c>
      <c r="G10" s="42"/>
    </row>
    <row r="11" spans="1:7" ht="21.75" customHeight="1">
      <c r="A11" s="2" t="s">
        <v>64</v>
      </c>
      <c r="B11" s="20">
        <v>6</v>
      </c>
      <c r="C11" s="4"/>
      <c r="D11" s="3">
        <v>96</v>
      </c>
      <c r="E11" s="4"/>
      <c r="F11" s="3">
        <v>168</v>
      </c>
      <c r="G11" s="42"/>
    </row>
    <row r="12" spans="1:7" ht="21.75" customHeight="1">
      <c r="A12" s="2" t="s">
        <v>84</v>
      </c>
      <c r="B12" s="20">
        <v>7</v>
      </c>
      <c r="C12" s="4"/>
      <c r="D12" s="3">
        <v>12306</v>
      </c>
      <c r="E12" s="4"/>
      <c r="F12" s="3">
        <v>14642</v>
      </c>
      <c r="G12" s="42"/>
    </row>
    <row r="13" spans="1:7" ht="21.75" customHeight="1">
      <c r="A13" s="6" t="s">
        <v>119</v>
      </c>
      <c r="B13" s="20">
        <v>8</v>
      </c>
      <c r="C13" s="4"/>
      <c r="D13" s="3">
        <v>1027</v>
      </c>
      <c r="E13" s="4"/>
      <c r="F13" s="3">
        <v>977</v>
      </c>
      <c r="G13" s="42"/>
    </row>
    <row r="14" spans="1:7" ht="21.75" customHeight="1">
      <c r="A14" s="2" t="s">
        <v>6</v>
      </c>
      <c r="B14" s="20"/>
      <c r="C14" s="4"/>
      <c r="D14" s="3">
        <v>2536</v>
      </c>
      <c r="E14" s="4"/>
      <c r="F14" s="3">
        <v>3841</v>
      </c>
      <c r="G14" s="42"/>
    </row>
    <row r="15" spans="1:7" ht="21.75" customHeight="1">
      <c r="A15" s="9" t="s">
        <v>7</v>
      </c>
      <c r="B15" s="20"/>
      <c r="C15" s="4"/>
      <c r="D15" s="12">
        <f>SUM(D9:D14)</f>
        <v>151426</v>
      </c>
      <c r="E15" s="4"/>
      <c r="F15" s="12">
        <f>SUM(F9:F14)</f>
        <v>148804</v>
      </c>
      <c r="G15" s="42"/>
    </row>
    <row r="16" spans="1:7" ht="21.75" customHeight="1">
      <c r="A16" s="9" t="s">
        <v>8</v>
      </c>
      <c r="B16" s="20"/>
      <c r="C16" s="4"/>
      <c r="D16" s="13"/>
      <c r="E16" s="4"/>
      <c r="F16" s="13"/>
      <c r="G16" s="42"/>
    </row>
    <row r="17" spans="1:7" ht="21.75" customHeight="1">
      <c r="A17" s="2" t="s">
        <v>9</v>
      </c>
      <c r="B17" s="20">
        <v>9</v>
      </c>
      <c r="C17" s="79"/>
      <c r="D17" s="19">
        <v>11500</v>
      </c>
      <c r="E17" s="79"/>
      <c r="F17" s="7">
        <v>11500</v>
      </c>
      <c r="G17" s="42"/>
    </row>
    <row r="18" spans="1:7" ht="21.75" customHeight="1">
      <c r="A18" s="2" t="s">
        <v>69</v>
      </c>
      <c r="B18" s="20">
        <v>10</v>
      </c>
      <c r="C18" s="79"/>
      <c r="D18" s="7">
        <v>45350</v>
      </c>
      <c r="E18" s="79"/>
      <c r="F18" s="7">
        <v>46200</v>
      </c>
      <c r="G18" s="42"/>
    </row>
    <row r="19" spans="1:7" ht="21.75" customHeight="1">
      <c r="A19" s="2" t="s">
        <v>68</v>
      </c>
      <c r="B19" s="20">
        <v>11</v>
      </c>
      <c r="C19" s="79"/>
      <c r="D19" s="7">
        <v>12929</v>
      </c>
      <c r="E19" s="79"/>
      <c r="F19" s="7">
        <v>11907</v>
      </c>
      <c r="G19" s="42"/>
    </row>
    <row r="20" spans="1:7" ht="21.75" customHeight="1">
      <c r="A20" s="2" t="s">
        <v>10</v>
      </c>
      <c r="B20" s="20">
        <v>12</v>
      </c>
      <c r="C20" s="79"/>
      <c r="D20" s="7">
        <v>15087</v>
      </c>
      <c r="E20" s="79"/>
      <c r="F20" s="7">
        <v>13485</v>
      </c>
      <c r="G20" s="42"/>
    </row>
    <row r="21" spans="1:7" ht="21.75" customHeight="1">
      <c r="A21" s="2" t="s">
        <v>97</v>
      </c>
      <c r="B21" s="20"/>
      <c r="C21" s="79"/>
      <c r="D21" s="7">
        <v>218</v>
      </c>
      <c r="E21" s="79"/>
      <c r="F21" s="7">
        <v>218</v>
      </c>
      <c r="G21" s="42"/>
    </row>
    <row r="22" spans="1:7" ht="21.75" customHeight="1">
      <c r="A22" s="2" t="s">
        <v>73</v>
      </c>
      <c r="B22" s="20">
        <v>15</v>
      </c>
      <c r="C22" s="79"/>
      <c r="D22" s="8">
        <v>2851</v>
      </c>
      <c r="E22" s="79"/>
      <c r="F22" s="8">
        <v>2607</v>
      </c>
      <c r="G22" s="42"/>
    </row>
    <row r="23" spans="1:7" ht="21.75" customHeight="1">
      <c r="A23" s="9" t="s">
        <v>11</v>
      </c>
      <c r="B23" s="20"/>
      <c r="C23" s="79"/>
      <c r="D23" s="7">
        <f>SUM(D17:D22)</f>
        <v>87935</v>
      </c>
      <c r="E23" s="79"/>
      <c r="F23" s="7">
        <f>SUM(F17:F22)</f>
        <v>85917</v>
      </c>
      <c r="G23" s="42"/>
    </row>
    <row r="24" spans="1:7" ht="21.75" customHeight="1" thickBot="1">
      <c r="A24" s="9" t="s">
        <v>12</v>
      </c>
      <c r="B24" s="20"/>
      <c r="C24" s="79"/>
      <c r="D24" s="10">
        <f>SUM(D15,D23)</f>
        <v>239361</v>
      </c>
      <c r="E24" s="79"/>
      <c r="F24" s="10">
        <f>SUM(F15,F23)</f>
        <v>234721</v>
      </c>
      <c r="G24" s="42"/>
    </row>
    <row r="25" spans="1:7" ht="21.75" customHeight="1" thickTop="1">
      <c r="G25" s="42"/>
    </row>
    <row r="26" spans="1:7" ht="21.75" customHeight="1">
      <c r="A26" s="2" t="s">
        <v>13</v>
      </c>
      <c r="G26" s="42"/>
    </row>
    <row r="27" spans="1:7" ht="21.75" customHeight="1">
      <c r="A27" s="9" t="s">
        <v>0</v>
      </c>
      <c r="B27" s="9"/>
      <c r="C27" s="9"/>
      <c r="D27" s="73"/>
      <c r="E27" s="9"/>
      <c r="F27" s="9"/>
      <c r="G27" s="42"/>
    </row>
    <row r="28" spans="1:7" ht="21.75" customHeight="1">
      <c r="A28" s="9" t="s">
        <v>14</v>
      </c>
      <c r="B28" s="9"/>
      <c r="C28" s="9"/>
      <c r="D28" s="73"/>
      <c r="E28" s="9"/>
      <c r="F28" s="9"/>
      <c r="G28" s="42"/>
    </row>
    <row r="29" spans="1:7" ht="21.75" customHeight="1">
      <c r="A29" s="9"/>
      <c r="B29" s="9"/>
      <c r="C29" s="9"/>
      <c r="D29" s="9"/>
      <c r="E29" s="9"/>
      <c r="F29" s="37" t="s">
        <v>74</v>
      </c>
      <c r="G29" s="42"/>
    </row>
    <row r="30" spans="1:7" ht="21.75" customHeight="1">
      <c r="B30" s="38" t="s">
        <v>2</v>
      </c>
      <c r="C30" s="74"/>
      <c r="D30" s="1" t="s">
        <v>116</v>
      </c>
      <c r="E30" s="74"/>
      <c r="F30" s="1" t="s">
        <v>117</v>
      </c>
      <c r="G30" s="42"/>
    </row>
    <row r="31" spans="1:7" ht="21.75" customHeight="1">
      <c r="D31" s="75" t="s">
        <v>70</v>
      </c>
      <c r="E31" s="70"/>
      <c r="F31" s="76" t="s">
        <v>71</v>
      </c>
      <c r="G31" s="42"/>
    </row>
    <row r="32" spans="1:7" ht="21.75" customHeight="1">
      <c r="D32" s="77" t="s">
        <v>72</v>
      </c>
      <c r="E32" s="17"/>
      <c r="F32" s="78"/>
      <c r="G32" s="42"/>
    </row>
    <row r="33" spans="1:7" ht="21.75" customHeight="1">
      <c r="A33" s="9" t="s">
        <v>15</v>
      </c>
      <c r="G33" s="42"/>
    </row>
    <row r="34" spans="1:7" ht="21.75" customHeight="1">
      <c r="A34" s="9" t="s">
        <v>16</v>
      </c>
      <c r="F34" s="80"/>
      <c r="G34" s="42"/>
    </row>
    <row r="35" spans="1:7" ht="21.75" customHeight="1">
      <c r="A35" s="2" t="s">
        <v>65</v>
      </c>
      <c r="B35" s="20" t="s">
        <v>120</v>
      </c>
      <c r="C35" s="4"/>
      <c r="D35" s="3">
        <v>27680</v>
      </c>
      <c r="E35" s="4"/>
      <c r="F35" s="3">
        <v>18070</v>
      </c>
      <c r="G35" s="42"/>
    </row>
    <row r="36" spans="1:7" ht="21.75" customHeight="1">
      <c r="A36" s="2" t="s">
        <v>121</v>
      </c>
      <c r="B36" s="20"/>
      <c r="C36" s="4"/>
      <c r="D36" s="3"/>
      <c r="E36" s="4"/>
      <c r="F36" s="3"/>
      <c r="G36" s="42"/>
    </row>
    <row r="37" spans="1:7" ht="21.75" customHeight="1">
      <c r="A37" s="2" t="s">
        <v>98</v>
      </c>
      <c r="B37" s="20"/>
      <c r="C37" s="4"/>
      <c r="D37" s="3">
        <v>393</v>
      </c>
      <c r="E37" s="4"/>
      <c r="F37" s="3">
        <v>375</v>
      </c>
      <c r="G37" s="42"/>
    </row>
    <row r="38" spans="1:7" ht="21.75" customHeight="1">
      <c r="A38" s="2" t="s">
        <v>17</v>
      </c>
      <c r="B38" s="20"/>
      <c r="C38" s="4"/>
      <c r="D38" s="3">
        <v>4462</v>
      </c>
      <c r="E38" s="4"/>
      <c r="F38" s="3">
        <v>2603</v>
      </c>
      <c r="G38" s="42"/>
    </row>
    <row r="39" spans="1:7" ht="21.75" customHeight="1">
      <c r="A39" s="9" t="s">
        <v>18</v>
      </c>
      <c r="B39" s="20"/>
      <c r="C39" s="79"/>
      <c r="D39" s="12">
        <f>SUM(D35:D38)</f>
        <v>32535</v>
      </c>
      <c r="E39" s="79"/>
      <c r="F39" s="12">
        <f>SUM(F35:F38)</f>
        <v>21048</v>
      </c>
      <c r="G39" s="42"/>
    </row>
    <row r="40" spans="1:7" ht="21.75" customHeight="1">
      <c r="A40" s="9" t="s">
        <v>19</v>
      </c>
      <c r="D40" s="13"/>
      <c r="F40" s="13"/>
      <c r="G40" s="42"/>
    </row>
    <row r="41" spans="1:7" ht="21.75" customHeight="1">
      <c r="A41" s="2" t="s">
        <v>122</v>
      </c>
      <c r="D41" s="13"/>
      <c r="F41" s="13"/>
      <c r="G41" s="42"/>
    </row>
    <row r="42" spans="1:7" ht="21.75" customHeight="1">
      <c r="A42" s="2" t="s">
        <v>99</v>
      </c>
      <c r="B42" s="20"/>
      <c r="D42" s="13">
        <v>418</v>
      </c>
      <c r="F42" s="13">
        <v>715</v>
      </c>
      <c r="G42" s="42"/>
    </row>
    <row r="43" spans="1:7" ht="21.75" customHeight="1">
      <c r="A43" s="2" t="s">
        <v>20</v>
      </c>
      <c r="B43" s="20">
        <v>14</v>
      </c>
      <c r="C43" s="4"/>
      <c r="D43" s="3">
        <v>4723</v>
      </c>
      <c r="E43" s="4"/>
      <c r="F43" s="3">
        <v>6150</v>
      </c>
      <c r="G43" s="42"/>
    </row>
    <row r="44" spans="1:7" ht="21.75" customHeight="1">
      <c r="A44" s="9" t="s">
        <v>21</v>
      </c>
      <c r="B44" s="20"/>
      <c r="C44" s="79"/>
      <c r="D44" s="12">
        <f>SUM(D42:D43)</f>
        <v>5141</v>
      </c>
      <c r="E44" s="79"/>
      <c r="F44" s="12">
        <f>SUM(F42:F43)</f>
        <v>6865</v>
      </c>
      <c r="G44" s="42"/>
    </row>
    <row r="45" spans="1:7" ht="21.75" customHeight="1">
      <c r="A45" s="9" t="s">
        <v>22</v>
      </c>
      <c r="B45" s="20"/>
      <c r="C45" s="79"/>
      <c r="D45" s="12">
        <f>SUM(D39,D44)</f>
        <v>37676</v>
      </c>
      <c r="E45" s="79"/>
      <c r="F45" s="12">
        <f>SUM(F39,F44)</f>
        <v>27913</v>
      </c>
      <c r="G45" s="42"/>
    </row>
    <row r="46" spans="1:7" ht="21.75" customHeight="1">
      <c r="A46" s="9" t="s">
        <v>23</v>
      </c>
      <c r="D46" s="14"/>
      <c r="F46" s="14"/>
      <c r="G46" s="42"/>
    </row>
    <row r="47" spans="1:7" ht="21.75" customHeight="1">
      <c r="A47" s="2" t="s">
        <v>24</v>
      </c>
      <c r="B47" s="20"/>
      <c r="D47" s="15"/>
      <c r="F47" s="15"/>
      <c r="G47" s="42"/>
    </row>
    <row r="48" spans="1:7" ht="21.75" customHeight="1">
      <c r="A48" s="2" t="s">
        <v>86</v>
      </c>
      <c r="B48" s="2"/>
      <c r="D48" s="15"/>
      <c r="F48" s="15"/>
      <c r="G48" s="42"/>
    </row>
    <row r="49" spans="1:7" ht="21.75" customHeight="1" thickBot="1">
      <c r="A49" s="2" t="s">
        <v>87</v>
      </c>
      <c r="B49" s="20"/>
      <c r="C49" s="4"/>
      <c r="D49" s="16">
        <v>116500</v>
      </c>
      <c r="E49" s="4"/>
      <c r="F49" s="16">
        <v>116500</v>
      </c>
      <c r="G49" s="42"/>
    </row>
    <row r="50" spans="1:7" ht="21.75" customHeight="1" thickTop="1">
      <c r="A50" s="2" t="s">
        <v>88</v>
      </c>
      <c r="B50" s="20"/>
      <c r="C50" s="4"/>
      <c r="D50" s="13"/>
      <c r="E50" s="4"/>
      <c r="F50" s="13"/>
      <c r="G50" s="42"/>
    </row>
    <row r="51" spans="1:7" ht="21.75" customHeight="1">
      <c r="A51" s="2" t="s">
        <v>87</v>
      </c>
      <c r="B51" s="20"/>
      <c r="C51" s="4"/>
      <c r="D51" s="3">
        <v>116500</v>
      </c>
      <c r="E51" s="4"/>
      <c r="F51" s="3">
        <v>116500</v>
      </c>
      <c r="G51" s="42"/>
    </row>
    <row r="52" spans="1:7" ht="21.75" customHeight="1">
      <c r="A52" s="2" t="s">
        <v>25</v>
      </c>
      <c r="B52" s="20"/>
      <c r="C52" s="4"/>
      <c r="D52" s="3">
        <v>83465</v>
      </c>
      <c r="E52" s="4"/>
      <c r="F52" s="3">
        <v>83465</v>
      </c>
      <c r="G52" s="42"/>
    </row>
    <row r="53" spans="1:7" ht="21.75" customHeight="1">
      <c r="A53" s="2" t="s">
        <v>80</v>
      </c>
      <c r="B53" s="20"/>
      <c r="C53" s="4"/>
      <c r="D53" s="17"/>
      <c r="E53" s="4"/>
      <c r="G53" s="42"/>
    </row>
    <row r="54" spans="1:7" ht="21.75" customHeight="1">
      <c r="A54" s="2" t="s">
        <v>26</v>
      </c>
      <c r="B54" s="20"/>
      <c r="C54" s="4"/>
      <c r="D54" s="3">
        <v>11650</v>
      </c>
      <c r="E54" s="4"/>
      <c r="F54" s="3">
        <v>11650</v>
      </c>
      <c r="G54" s="42"/>
    </row>
    <row r="55" spans="1:7" ht="21.75" customHeight="1">
      <c r="A55" s="2" t="s">
        <v>83</v>
      </c>
      <c r="B55" s="20" t="s">
        <v>39</v>
      </c>
      <c r="C55" s="4"/>
      <c r="D55" s="3">
        <v>-9930</v>
      </c>
      <c r="E55" s="4"/>
      <c r="F55" s="3">
        <v>-4807</v>
      </c>
      <c r="G55" s="42"/>
    </row>
    <row r="56" spans="1:7" ht="21.75" customHeight="1">
      <c r="A56" s="9" t="s">
        <v>27</v>
      </c>
      <c r="C56" s="4"/>
      <c r="D56" s="12">
        <f>SUM(D51:D55)</f>
        <v>201685</v>
      </c>
      <c r="E56" s="4"/>
      <c r="F56" s="12">
        <f>SUM(F51:F55)</f>
        <v>206808</v>
      </c>
      <c r="G56" s="42"/>
    </row>
    <row r="57" spans="1:7" ht="21.75" customHeight="1" thickBot="1">
      <c r="A57" s="9" t="s">
        <v>28</v>
      </c>
      <c r="D57" s="18">
        <f>D45+D56</f>
        <v>239361</v>
      </c>
      <c r="F57" s="18">
        <f>F45+F56</f>
        <v>234721</v>
      </c>
      <c r="G57" s="42"/>
    </row>
    <row r="58" spans="1:7" ht="14.25" customHeight="1" thickTop="1">
      <c r="C58" s="19"/>
      <c r="D58" s="19">
        <f>D57-D24</f>
        <v>0</v>
      </c>
      <c r="E58" s="19"/>
      <c r="F58" s="19">
        <f>F57-F24</f>
        <v>0</v>
      </c>
    </row>
    <row r="59" spans="1:7" ht="21.75" customHeight="1">
      <c r="A59" s="2" t="s">
        <v>13</v>
      </c>
      <c r="F59" s="19"/>
    </row>
    <row r="61" spans="1:7" s="17" customFormat="1" ht="21.75" customHeight="1">
      <c r="A61" s="81"/>
      <c r="B61" s="45"/>
      <c r="C61" s="45"/>
      <c r="D61" s="40"/>
      <c r="E61" s="45"/>
      <c r="F61" s="45"/>
      <c r="G61" s="82"/>
    </row>
    <row r="62" spans="1:7" s="17" customFormat="1" ht="21.75" customHeight="1">
      <c r="A62" s="45"/>
      <c r="B62" s="45"/>
      <c r="C62" s="45"/>
      <c r="D62" s="40"/>
      <c r="E62" s="45"/>
      <c r="F62" s="45"/>
      <c r="G62" s="82"/>
    </row>
    <row r="63" spans="1:7" s="17" customFormat="1" ht="21.75" customHeight="1">
      <c r="A63" s="45"/>
      <c r="B63" s="32" t="s">
        <v>29</v>
      </c>
      <c r="C63" s="45"/>
      <c r="D63" s="19"/>
      <c r="E63" s="45"/>
      <c r="F63" s="36"/>
      <c r="G63" s="83"/>
    </row>
    <row r="64" spans="1:7" s="17" customFormat="1" ht="21.75" customHeight="1">
      <c r="A64" s="81"/>
      <c r="B64" s="45"/>
      <c r="C64" s="45"/>
      <c r="D64" s="40"/>
      <c r="E64" s="45"/>
      <c r="F64" s="45"/>
      <c r="G64" s="84"/>
    </row>
  </sheetData>
  <pageMargins left="0.98425196850393704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5"/>
  <sheetViews>
    <sheetView showGridLines="0" tabSelected="1" view="pageBreakPreview" topLeftCell="A106" zoomScale="115" zoomScaleNormal="100" zoomScaleSheetLayoutView="115" workbookViewId="0">
      <selection activeCell="D118" sqref="D118"/>
    </sheetView>
  </sheetViews>
  <sheetFormatPr defaultRowHeight="21.75" customHeight="1"/>
  <cols>
    <col min="1" max="1" width="48.140625" style="2" customWidth="1"/>
    <col min="2" max="2" width="7.28515625" style="32" customWidth="1"/>
    <col min="3" max="3" width="2.140625" style="2" customWidth="1"/>
    <col min="4" max="4" width="15.7109375" style="17" customWidth="1"/>
    <col min="5" max="5" width="2.140625" style="17" customWidth="1"/>
    <col min="6" max="6" width="15.7109375" style="17" customWidth="1"/>
    <col min="7" max="7" width="1" style="2" customWidth="1"/>
    <col min="8" max="8" width="13.28515625" style="2" bestFit="1" customWidth="1"/>
    <col min="9" max="247" width="9.140625" style="2"/>
    <col min="248" max="248" width="50.42578125" style="2" customWidth="1"/>
    <col min="249" max="249" width="8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2.7109375" style="2" customWidth="1"/>
    <col min="255" max="255" width="13.7109375" style="2" customWidth="1"/>
    <col min="256" max="256" width="1" style="2" customWidth="1"/>
    <col min="257" max="257" width="9.140625" style="2"/>
    <col min="258" max="258" width="10.28515625" style="2" bestFit="1" customWidth="1"/>
    <col min="259" max="503" width="9.140625" style="2"/>
    <col min="504" max="504" width="50.42578125" style="2" customWidth="1"/>
    <col min="505" max="505" width="8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2.7109375" style="2" customWidth="1"/>
    <col min="511" max="511" width="13.7109375" style="2" customWidth="1"/>
    <col min="512" max="512" width="1" style="2" customWidth="1"/>
    <col min="513" max="513" width="9.140625" style="2"/>
    <col min="514" max="514" width="10.28515625" style="2" bestFit="1" customWidth="1"/>
    <col min="515" max="759" width="9.140625" style="2"/>
    <col min="760" max="760" width="50.42578125" style="2" customWidth="1"/>
    <col min="761" max="761" width="8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2.7109375" style="2" customWidth="1"/>
    <col min="767" max="767" width="13.7109375" style="2" customWidth="1"/>
    <col min="768" max="768" width="1" style="2" customWidth="1"/>
    <col min="769" max="769" width="9.140625" style="2"/>
    <col min="770" max="770" width="10.28515625" style="2" bestFit="1" customWidth="1"/>
    <col min="771" max="1015" width="9.140625" style="2"/>
    <col min="1016" max="1016" width="50.42578125" style="2" customWidth="1"/>
    <col min="1017" max="1017" width="8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2.7109375" style="2" customWidth="1"/>
    <col min="1023" max="1023" width="13.7109375" style="2" customWidth="1"/>
    <col min="1024" max="1024" width="1" style="2" customWidth="1"/>
    <col min="1025" max="1025" width="9.140625" style="2"/>
    <col min="1026" max="1026" width="10.28515625" style="2" bestFit="1" customWidth="1"/>
    <col min="1027" max="1271" width="9.140625" style="2"/>
    <col min="1272" max="1272" width="50.42578125" style="2" customWidth="1"/>
    <col min="1273" max="1273" width="8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2.7109375" style="2" customWidth="1"/>
    <col min="1279" max="1279" width="13.7109375" style="2" customWidth="1"/>
    <col min="1280" max="1280" width="1" style="2" customWidth="1"/>
    <col min="1281" max="1281" width="9.140625" style="2"/>
    <col min="1282" max="1282" width="10.28515625" style="2" bestFit="1" customWidth="1"/>
    <col min="1283" max="1527" width="9.140625" style="2"/>
    <col min="1528" max="1528" width="50.42578125" style="2" customWidth="1"/>
    <col min="1529" max="1529" width="8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2.7109375" style="2" customWidth="1"/>
    <col min="1535" max="1535" width="13.7109375" style="2" customWidth="1"/>
    <col min="1536" max="1536" width="1" style="2" customWidth="1"/>
    <col min="1537" max="1537" width="9.140625" style="2"/>
    <col min="1538" max="1538" width="10.28515625" style="2" bestFit="1" customWidth="1"/>
    <col min="1539" max="1783" width="9.140625" style="2"/>
    <col min="1784" max="1784" width="50.42578125" style="2" customWidth="1"/>
    <col min="1785" max="1785" width="8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2.7109375" style="2" customWidth="1"/>
    <col min="1791" max="1791" width="13.7109375" style="2" customWidth="1"/>
    <col min="1792" max="1792" width="1" style="2" customWidth="1"/>
    <col min="1793" max="1793" width="9.140625" style="2"/>
    <col min="1794" max="1794" width="10.28515625" style="2" bestFit="1" customWidth="1"/>
    <col min="1795" max="2039" width="9.140625" style="2"/>
    <col min="2040" max="2040" width="50.42578125" style="2" customWidth="1"/>
    <col min="2041" max="2041" width="8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2.7109375" style="2" customWidth="1"/>
    <col min="2047" max="2047" width="13.7109375" style="2" customWidth="1"/>
    <col min="2048" max="2048" width="1" style="2" customWidth="1"/>
    <col min="2049" max="2049" width="9.140625" style="2"/>
    <col min="2050" max="2050" width="10.28515625" style="2" bestFit="1" customWidth="1"/>
    <col min="2051" max="2295" width="9.140625" style="2"/>
    <col min="2296" max="2296" width="50.42578125" style="2" customWidth="1"/>
    <col min="2297" max="2297" width="8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2.7109375" style="2" customWidth="1"/>
    <col min="2303" max="2303" width="13.7109375" style="2" customWidth="1"/>
    <col min="2304" max="2304" width="1" style="2" customWidth="1"/>
    <col min="2305" max="2305" width="9.140625" style="2"/>
    <col min="2306" max="2306" width="10.28515625" style="2" bestFit="1" customWidth="1"/>
    <col min="2307" max="2551" width="9.140625" style="2"/>
    <col min="2552" max="2552" width="50.42578125" style="2" customWidth="1"/>
    <col min="2553" max="2553" width="8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2.7109375" style="2" customWidth="1"/>
    <col min="2559" max="2559" width="13.7109375" style="2" customWidth="1"/>
    <col min="2560" max="2560" width="1" style="2" customWidth="1"/>
    <col min="2561" max="2561" width="9.140625" style="2"/>
    <col min="2562" max="2562" width="10.28515625" style="2" bestFit="1" customWidth="1"/>
    <col min="2563" max="2807" width="9.140625" style="2"/>
    <col min="2808" max="2808" width="50.42578125" style="2" customWidth="1"/>
    <col min="2809" max="2809" width="8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2.7109375" style="2" customWidth="1"/>
    <col min="2815" max="2815" width="13.7109375" style="2" customWidth="1"/>
    <col min="2816" max="2816" width="1" style="2" customWidth="1"/>
    <col min="2817" max="2817" width="9.140625" style="2"/>
    <col min="2818" max="2818" width="10.28515625" style="2" bestFit="1" customWidth="1"/>
    <col min="2819" max="3063" width="9.140625" style="2"/>
    <col min="3064" max="3064" width="50.42578125" style="2" customWidth="1"/>
    <col min="3065" max="3065" width="8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2.7109375" style="2" customWidth="1"/>
    <col min="3071" max="3071" width="13.7109375" style="2" customWidth="1"/>
    <col min="3072" max="3072" width="1" style="2" customWidth="1"/>
    <col min="3073" max="3073" width="9.140625" style="2"/>
    <col min="3074" max="3074" width="10.28515625" style="2" bestFit="1" customWidth="1"/>
    <col min="3075" max="3319" width="9.140625" style="2"/>
    <col min="3320" max="3320" width="50.42578125" style="2" customWidth="1"/>
    <col min="3321" max="3321" width="8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2.7109375" style="2" customWidth="1"/>
    <col min="3327" max="3327" width="13.7109375" style="2" customWidth="1"/>
    <col min="3328" max="3328" width="1" style="2" customWidth="1"/>
    <col min="3329" max="3329" width="9.140625" style="2"/>
    <col min="3330" max="3330" width="10.28515625" style="2" bestFit="1" customWidth="1"/>
    <col min="3331" max="3575" width="9.140625" style="2"/>
    <col min="3576" max="3576" width="50.42578125" style="2" customWidth="1"/>
    <col min="3577" max="3577" width="8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2.7109375" style="2" customWidth="1"/>
    <col min="3583" max="3583" width="13.7109375" style="2" customWidth="1"/>
    <col min="3584" max="3584" width="1" style="2" customWidth="1"/>
    <col min="3585" max="3585" width="9.140625" style="2"/>
    <col min="3586" max="3586" width="10.28515625" style="2" bestFit="1" customWidth="1"/>
    <col min="3587" max="3831" width="9.140625" style="2"/>
    <col min="3832" max="3832" width="50.42578125" style="2" customWidth="1"/>
    <col min="3833" max="3833" width="8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2.7109375" style="2" customWidth="1"/>
    <col min="3839" max="3839" width="13.7109375" style="2" customWidth="1"/>
    <col min="3840" max="3840" width="1" style="2" customWidth="1"/>
    <col min="3841" max="3841" width="9.140625" style="2"/>
    <col min="3842" max="3842" width="10.28515625" style="2" bestFit="1" customWidth="1"/>
    <col min="3843" max="4087" width="9.140625" style="2"/>
    <col min="4088" max="4088" width="50.42578125" style="2" customWidth="1"/>
    <col min="4089" max="4089" width="8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2.7109375" style="2" customWidth="1"/>
    <col min="4095" max="4095" width="13.7109375" style="2" customWidth="1"/>
    <col min="4096" max="4096" width="1" style="2" customWidth="1"/>
    <col min="4097" max="4097" width="9.140625" style="2"/>
    <col min="4098" max="4098" width="10.28515625" style="2" bestFit="1" customWidth="1"/>
    <col min="4099" max="4343" width="9.140625" style="2"/>
    <col min="4344" max="4344" width="50.42578125" style="2" customWidth="1"/>
    <col min="4345" max="4345" width="8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2.7109375" style="2" customWidth="1"/>
    <col min="4351" max="4351" width="13.7109375" style="2" customWidth="1"/>
    <col min="4352" max="4352" width="1" style="2" customWidth="1"/>
    <col min="4353" max="4353" width="9.140625" style="2"/>
    <col min="4354" max="4354" width="10.28515625" style="2" bestFit="1" customWidth="1"/>
    <col min="4355" max="4599" width="9.140625" style="2"/>
    <col min="4600" max="4600" width="50.42578125" style="2" customWidth="1"/>
    <col min="4601" max="4601" width="8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2.7109375" style="2" customWidth="1"/>
    <col min="4607" max="4607" width="13.7109375" style="2" customWidth="1"/>
    <col min="4608" max="4608" width="1" style="2" customWidth="1"/>
    <col min="4609" max="4609" width="9.140625" style="2"/>
    <col min="4610" max="4610" width="10.28515625" style="2" bestFit="1" customWidth="1"/>
    <col min="4611" max="4855" width="9.140625" style="2"/>
    <col min="4856" max="4856" width="50.42578125" style="2" customWidth="1"/>
    <col min="4857" max="4857" width="8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2.7109375" style="2" customWidth="1"/>
    <col min="4863" max="4863" width="13.7109375" style="2" customWidth="1"/>
    <col min="4864" max="4864" width="1" style="2" customWidth="1"/>
    <col min="4865" max="4865" width="9.140625" style="2"/>
    <col min="4866" max="4866" width="10.28515625" style="2" bestFit="1" customWidth="1"/>
    <col min="4867" max="5111" width="9.140625" style="2"/>
    <col min="5112" max="5112" width="50.42578125" style="2" customWidth="1"/>
    <col min="5113" max="5113" width="8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2.7109375" style="2" customWidth="1"/>
    <col min="5119" max="5119" width="13.7109375" style="2" customWidth="1"/>
    <col min="5120" max="5120" width="1" style="2" customWidth="1"/>
    <col min="5121" max="5121" width="9.140625" style="2"/>
    <col min="5122" max="5122" width="10.28515625" style="2" bestFit="1" customWidth="1"/>
    <col min="5123" max="5367" width="9.140625" style="2"/>
    <col min="5368" max="5368" width="50.42578125" style="2" customWidth="1"/>
    <col min="5369" max="5369" width="8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2.7109375" style="2" customWidth="1"/>
    <col min="5375" max="5375" width="13.7109375" style="2" customWidth="1"/>
    <col min="5376" max="5376" width="1" style="2" customWidth="1"/>
    <col min="5377" max="5377" width="9.140625" style="2"/>
    <col min="5378" max="5378" width="10.28515625" style="2" bestFit="1" customWidth="1"/>
    <col min="5379" max="5623" width="9.140625" style="2"/>
    <col min="5624" max="5624" width="50.42578125" style="2" customWidth="1"/>
    <col min="5625" max="5625" width="8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2.7109375" style="2" customWidth="1"/>
    <col min="5631" max="5631" width="13.7109375" style="2" customWidth="1"/>
    <col min="5632" max="5632" width="1" style="2" customWidth="1"/>
    <col min="5633" max="5633" width="9.140625" style="2"/>
    <col min="5634" max="5634" width="10.28515625" style="2" bestFit="1" customWidth="1"/>
    <col min="5635" max="5879" width="9.140625" style="2"/>
    <col min="5880" max="5880" width="50.42578125" style="2" customWidth="1"/>
    <col min="5881" max="5881" width="8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2.7109375" style="2" customWidth="1"/>
    <col min="5887" max="5887" width="13.7109375" style="2" customWidth="1"/>
    <col min="5888" max="5888" width="1" style="2" customWidth="1"/>
    <col min="5889" max="5889" width="9.140625" style="2"/>
    <col min="5890" max="5890" width="10.28515625" style="2" bestFit="1" customWidth="1"/>
    <col min="5891" max="6135" width="9.140625" style="2"/>
    <col min="6136" max="6136" width="50.42578125" style="2" customWidth="1"/>
    <col min="6137" max="6137" width="8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2.7109375" style="2" customWidth="1"/>
    <col min="6143" max="6143" width="13.7109375" style="2" customWidth="1"/>
    <col min="6144" max="6144" width="1" style="2" customWidth="1"/>
    <col min="6145" max="6145" width="9.140625" style="2"/>
    <col min="6146" max="6146" width="10.28515625" style="2" bestFit="1" customWidth="1"/>
    <col min="6147" max="6391" width="9.140625" style="2"/>
    <col min="6392" max="6392" width="50.42578125" style="2" customWidth="1"/>
    <col min="6393" max="6393" width="8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2.7109375" style="2" customWidth="1"/>
    <col min="6399" max="6399" width="13.7109375" style="2" customWidth="1"/>
    <col min="6400" max="6400" width="1" style="2" customWidth="1"/>
    <col min="6401" max="6401" width="9.140625" style="2"/>
    <col min="6402" max="6402" width="10.28515625" style="2" bestFit="1" customWidth="1"/>
    <col min="6403" max="6647" width="9.140625" style="2"/>
    <col min="6648" max="6648" width="50.42578125" style="2" customWidth="1"/>
    <col min="6649" max="6649" width="8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2.7109375" style="2" customWidth="1"/>
    <col min="6655" max="6655" width="13.7109375" style="2" customWidth="1"/>
    <col min="6656" max="6656" width="1" style="2" customWidth="1"/>
    <col min="6657" max="6657" width="9.140625" style="2"/>
    <col min="6658" max="6658" width="10.28515625" style="2" bestFit="1" customWidth="1"/>
    <col min="6659" max="6903" width="9.140625" style="2"/>
    <col min="6904" max="6904" width="50.42578125" style="2" customWidth="1"/>
    <col min="6905" max="6905" width="8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2.7109375" style="2" customWidth="1"/>
    <col min="6911" max="6911" width="13.7109375" style="2" customWidth="1"/>
    <col min="6912" max="6912" width="1" style="2" customWidth="1"/>
    <col min="6913" max="6913" width="9.140625" style="2"/>
    <col min="6914" max="6914" width="10.28515625" style="2" bestFit="1" customWidth="1"/>
    <col min="6915" max="7159" width="9.140625" style="2"/>
    <col min="7160" max="7160" width="50.42578125" style="2" customWidth="1"/>
    <col min="7161" max="7161" width="8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2.7109375" style="2" customWidth="1"/>
    <col min="7167" max="7167" width="13.7109375" style="2" customWidth="1"/>
    <col min="7168" max="7168" width="1" style="2" customWidth="1"/>
    <col min="7169" max="7169" width="9.140625" style="2"/>
    <col min="7170" max="7170" width="10.28515625" style="2" bestFit="1" customWidth="1"/>
    <col min="7171" max="7415" width="9.140625" style="2"/>
    <col min="7416" max="7416" width="50.42578125" style="2" customWidth="1"/>
    <col min="7417" max="7417" width="8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2.7109375" style="2" customWidth="1"/>
    <col min="7423" max="7423" width="13.7109375" style="2" customWidth="1"/>
    <col min="7424" max="7424" width="1" style="2" customWidth="1"/>
    <col min="7425" max="7425" width="9.140625" style="2"/>
    <col min="7426" max="7426" width="10.28515625" style="2" bestFit="1" customWidth="1"/>
    <col min="7427" max="7671" width="9.140625" style="2"/>
    <col min="7672" max="7672" width="50.42578125" style="2" customWidth="1"/>
    <col min="7673" max="7673" width="8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2.7109375" style="2" customWidth="1"/>
    <col min="7679" max="7679" width="13.7109375" style="2" customWidth="1"/>
    <col min="7680" max="7680" width="1" style="2" customWidth="1"/>
    <col min="7681" max="7681" width="9.140625" style="2"/>
    <col min="7682" max="7682" width="10.28515625" style="2" bestFit="1" customWidth="1"/>
    <col min="7683" max="7927" width="9.140625" style="2"/>
    <col min="7928" max="7928" width="50.42578125" style="2" customWidth="1"/>
    <col min="7929" max="7929" width="8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2.7109375" style="2" customWidth="1"/>
    <col min="7935" max="7935" width="13.7109375" style="2" customWidth="1"/>
    <col min="7936" max="7936" width="1" style="2" customWidth="1"/>
    <col min="7937" max="7937" width="9.140625" style="2"/>
    <col min="7938" max="7938" width="10.28515625" style="2" bestFit="1" customWidth="1"/>
    <col min="7939" max="8183" width="9.140625" style="2"/>
    <col min="8184" max="8184" width="50.42578125" style="2" customWidth="1"/>
    <col min="8185" max="8185" width="8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2.7109375" style="2" customWidth="1"/>
    <col min="8191" max="8191" width="13.7109375" style="2" customWidth="1"/>
    <col min="8192" max="8192" width="1" style="2" customWidth="1"/>
    <col min="8193" max="8193" width="9.140625" style="2"/>
    <col min="8194" max="8194" width="10.28515625" style="2" bestFit="1" customWidth="1"/>
    <col min="8195" max="8439" width="9.140625" style="2"/>
    <col min="8440" max="8440" width="50.42578125" style="2" customWidth="1"/>
    <col min="8441" max="8441" width="8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2.7109375" style="2" customWidth="1"/>
    <col min="8447" max="8447" width="13.7109375" style="2" customWidth="1"/>
    <col min="8448" max="8448" width="1" style="2" customWidth="1"/>
    <col min="8449" max="8449" width="9.140625" style="2"/>
    <col min="8450" max="8450" width="10.28515625" style="2" bestFit="1" customWidth="1"/>
    <col min="8451" max="8695" width="9.140625" style="2"/>
    <col min="8696" max="8696" width="50.42578125" style="2" customWidth="1"/>
    <col min="8697" max="8697" width="8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2.7109375" style="2" customWidth="1"/>
    <col min="8703" max="8703" width="13.7109375" style="2" customWidth="1"/>
    <col min="8704" max="8704" width="1" style="2" customWidth="1"/>
    <col min="8705" max="8705" width="9.140625" style="2"/>
    <col min="8706" max="8706" width="10.28515625" style="2" bestFit="1" customWidth="1"/>
    <col min="8707" max="8951" width="9.140625" style="2"/>
    <col min="8952" max="8952" width="50.42578125" style="2" customWidth="1"/>
    <col min="8953" max="8953" width="8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2.7109375" style="2" customWidth="1"/>
    <col min="8959" max="8959" width="13.7109375" style="2" customWidth="1"/>
    <col min="8960" max="8960" width="1" style="2" customWidth="1"/>
    <col min="8961" max="8961" width="9.140625" style="2"/>
    <col min="8962" max="8962" width="10.28515625" style="2" bestFit="1" customWidth="1"/>
    <col min="8963" max="9207" width="9.140625" style="2"/>
    <col min="9208" max="9208" width="50.42578125" style="2" customWidth="1"/>
    <col min="9209" max="9209" width="8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2.7109375" style="2" customWidth="1"/>
    <col min="9215" max="9215" width="13.7109375" style="2" customWidth="1"/>
    <col min="9216" max="9216" width="1" style="2" customWidth="1"/>
    <col min="9217" max="9217" width="9.140625" style="2"/>
    <col min="9218" max="9218" width="10.28515625" style="2" bestFit="1" customWidth="1"/>
    <col min="9219" max="9463" width="9.140625" style="2"/>
    <col min="9464" max="9464" width="50.42578125" style="2" customWidth="1"/>
    <col min="9465" max="9465" width="8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2.7109375" style="2" customWidth="1"/>
    <col min="9471" max="9471" width="13.7109375" style="2" customWidth="1"/>
    <col min="9472" max="9472" width="1" style="2" customWidth="1"/>
    <col min="9473" max="9473" width="9.140625" style="2"/>
    <col min="9474" max="9474" width="10.28515625" style="2" bestFit="1" customWidth="1"/>
    <col min="9475" max="9719" width="9.140625" style="2"/>
    <col min="9720" max="9720" width="50.42578125" style="2" customWidth="1"/>
    <col min="9721" max="9721" width="8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2.7109375" style="2" customWidth="1"/>
    <col min="9727" max="9727" width="13.7109375" style="2" customWidth="1"/>
    <col min="9728" max="9728" width="1" style="2" customWidth="1"/>
    <col min="9729" max="9729" width="9.140625" style="2"/>
    <col min="9730" max="9730" width="10.28515625" style="2" bestFit="1" customWidth="1"/>
    <col min="9731" max="9975" width="9.140625" style="2"/>
    <col min="9976" max="9976" width="50.42578125" style="2" customWidth="1"/>
    <col min="9977" max="9977" width="8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2.7109375" style="2" customWidth="1"/>
    <col min="9983" max="9983" width="13.7109375" style="2" customWidth="1"/>
    <col min="9984" max="9984" width="1" style="2" customWidth="1"/>
    <col min="9985" max="9985" width="9.140625" style="2"/>
    <col min="9986" max="9986" width="10.28515625" style="2" bestFit="1" customWidth="1"/>
    <col min="9987" max="10231" width="9.140625" style="2"/>
    <col min="10232" max="10232" width="50.42578125" style="2" customWidth="1"/>
    <col min="10233" max="10233" width="8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2.7109375" style="2" customWidth="1"/>
    <col min="10239" max="10239" width="13.7109375" style="2" customWidth="1"/>
    <col min="10240" max="10240" width="1" style="2" customWidth="1"/>
    <col min="10241" max="10241" width="9.140625" style="2"/>
    <col min="10242" max="10242" width="10.28515625" style="2" bestFit="1" customWidth="1"/>
    <col min="10243" max="10487" width="9.140625" style="2"/>
    <col min="10488" max="10488" width="50.42578125" style="2" customWidth="1"/>
    <col min="10489" max="10489" width="8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2.7109375" style="2" customWidth="1"/>
    <col min="10495" max="10495" width="13.7109375" style="2" customWidth="1"/>
    <col min="10496" max="10496" width="1" style="2" customWidth="1"/>
    <col min="10497" max="10497" width="9.140625" style="2"/>
    <col min="10498" max="10498" width="10.28515625" style="2" bestFit="1" customWidth="1"/>
    <col min="10499" max="10743" width="9.140625" style="2"/>
    <col min="10744" max="10744" width="50.42578125" style="2" customWidth="1"/>
    <col min="10745" max="10745" width="8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2.7109375" style="2" customWidth="1"/>
    <col min="10751" max="10751" width="13.7109375" style="2" customWidth="1"/>
    <col min="10752" max="10752" width="1" style="2" customWidth="1"/>
    <col min="10753" max="10753" width="9.140625" style="2"/>
    <col min="10754" max="10754" width="10.28515625" style="2" bestFit="1" customWidth="1"/>
    <col min="10755" max="10999" width="9.140625" style="2"/>
    <col min="11000" max="11000" width="50.42578125" style="2" customWidth="1"/>
    <col min="11001" max="11001" width="8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2.7109375" style="2" customWidth="1"/>
    <col min="11007" max="11007" width="13.7109375" style="2" customWidth="1"/>
    <col min="11008" max="11008" width="1" style="2" customWidth="1"/>
    <col min="11009" max="11009" width="9.140625" style="2"/>
    <col min="11010" max="11010" width="10.28515625" style="2" bestFit="1" customWidth="1"/>
    <col min="11011" max="11255" width="9.140625" style="2"/>
    <col min="11256" max="11256" width="50.42578125" style="2" customWidth="1"/>
    <col min="11257" max="11257" width="8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2.7109375" style="2" customWidth="1"/>
    <col min="11263" max="11263" width="13.7109375" style="2" customWidth="1"/>
    <col min="11264" max="11264" width="1" style="2" customWidth="1"/>
    <col min="11265" max="11265" width="9.140625" style="2"/>
    <col min="11266" max="11266" width="10.28515625" style="2" bestFit="1" customWidth="1"/>
    <col min="11267" max="11511" width="9.140625" style="2"/>
    <col min="11512" max="11512" width="50.42578125" style="2" customWidth="1"/>
    <col min="11513" max="11513" width="8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2.7109375" style="2" customWidth="1"/>
    <col min="11519" max="11519" width="13.7109375" style="2" customWidth="1"/>
    <col min="11520" max="11520" width="1" style="2" customWidth="1"/>
    <col min="11521" max="11521" width="9.140625" style="2"/>
    <col min="11522" max="11522" width="10.28515625" style="2" bestFit="1" customWidth="1"/>
    <col min="11523" max="11767" width="9.140625" style="2"/>
    <col min="11768" max="11768" width="50.42578125" style="2" customWidth="1"/>
    <col min="11769" max="11769" width="8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2.7109375" style="2" customWidth="1"/>
    <col min="11775" max="11775" width="13.7109375" style="2" customWidth="1"/>
    <col min="11776" max="11776" width="1" style="2" customWidth="1"/>
    <col min="11777" max="11777" width="9.140625" style="2"/>
    <col min="11778" max="11778" width="10.28515625" style="2" bestFit="1" customWidth="1"/>
    <col min="11779" max="12023" width="9.140625" style="2"/>
    <col min="12024" max="12024" width="50.42578125" style="2" customWidth="1"/>
    <col min="12025" max="12025" width="8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2.7109375" style="2" customWidth="1"/>
    <col min="12031" max="12031" width="13.7109375" style="2" customWidth="1"/>
    <col min="12032" max="12032" width="1" style="2" customWidth="1"/>
    <col min="12033" max="12033" width="9.140625" style="2"/>
    <col min="12034" max="12034" width="10.28515625" style="2" bestFit="1" customWidth="1"/>
    <col min="12035" max="12279" width="9.140625" style="2"/>
    <col min="12280" max="12280" width="50.42578125" style="2" customWidth="1"/>
    <col min="12281" max="12281" width="8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2.7109375" style="2" customWidth="1"/>
    <col min="12287" max="12287" width="13.7109375" style="2" customWidth="1"/>
    <col min="12288" max="12288" width="1" style="2" customWidth="1"/>
    <col min="12289" max="12289" width="9.140625" style="2"/>
    <col min="12290" max="12290" width="10.28515625" style="2" bestFit="1" customWidth="1"/>
    <col min="12291" max="12535" width="9.140625" style="2"/>
    <col min="12536" max="12536" width="50.42578125" style="2" customWidth="1"/>
    <col min="12537" max="12537" width="8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2.7109375" style="2" customWidth="1"/>
    <col min="12543" max="12543" width="13.7109375" style="2" customWidth="1"/>
    <col min="12544" max="12544" width="1" style="2" customWidth="1"/>
    <col min="12545" max="12545" width="9.140625" style="2"/>
    <col min="12546" max="12546" width="10.28515625" style="2" bestFit="1" customWidth="1"/>
    <col min="12547" max="12791" width="9.140625" style="2"/>
    <col min="12792" max="12792" width="50.42578125" style="2" customWidth="1"/>
    <col min="12793" max="12793" width="8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2.7109375" style="2" customWidth="1"/>
    <col min="12799" max="12799" width="13.7109375" style="2" customWidth="1"/>
    <col min="12800" max="12800" width="1" style="2" customWidth="1"/>
    <col min="12801" max="12801" width="9.140625" style="2"/>
    <col min="12802" max="12802" width="10.28515625" style="2" bestFit="1" customWidth="1"/>
    <col min="12803" max="13047" width="9.140625" style="2"/>
    <col min="13048" max="13048" width="50.42578125" style="2" customWidth="1"/>
    <col min="13049" max="13049" width="8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2.7109375" style="2" customWidth="1"/>
    <col min="13055" max="13055" width="13.7109375" style="2" customWidth="1"/>
    <col min="13056" max="13056" width="1" style="2" customWidth="1"/>
    <col min="13057" max="13057" width="9.140625" style="2"/>
    <col min="13058" max="13058" width="10.28515625" style="2" bestFit="1" customWidth="1"/>
    <col min="13059" max="13303" width="9.140625" style="2"/>
    <col min="13304" max="13304" width="50.42578125" style="2" customWidth="1"/>
    <col min="13305" max="13305" width="8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2.7109375" style="2" customWidth="1"/>
    <col min="13311" max="13311" width="13.7109375" style="2" customWidth="1"/>
    <col min="13312" max="13312" width="1" style="2" customWidth="1"/>
    <col min="13313" max="13313" width="9.140625" style="2"/>
    <col min="13314" max="13314" width="10.28515625" style="2" bestFit="1" customWidth="1"/>
    <col min="13315" max="13559" width="9.140625" style="2"/>
    <col min="13560" max="13560" width="50.42578125" style="2" customWidth="1"/>
    <col min="13561" max="13561" width="8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2.7109375" style="2" customWidth="1"/>
    <col min="13567" max="13567" width="13.7109375" style="2" customWidth="1"/>
    <col min="13568" max="13568" width="1" style="2" customWidth="1"/>
    <col min="13569" max="13569" width="9.140625" style="2"/>
    <col min="13570" max="13570" width="10.28515625" style="2" bestFit="1" customWidth="1"/>
    <col min="13571" max="13815" width="9.140625" style="2"/>
    <col min="13816" max="13816" width="50.42578125" style="2" customWidth="1"/>
    <col min="13817" max="13817" width="8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2.7109375" style="2" customWidth="1"/>
    <col min="13823" max="13823" width="13.7109375" style="2" customWidth="1"/>
    <col min="13824" max="13824" width="1" style="2" customWidth="1"/>
    <col min="13825" max="13825" width="9.140625" style="2"/>
    <col min="13826" max="13826" width="10.28515625" style="2" bestFit="1" customWidth="1"/>
    <col min="13827" max="14071" width="9.140625" style="2"/>
    <col min="14072" max="14072" width="50.42578125" style="2" customWidth="1"/>
    <col min="14073" max="14073" width="8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2.7109375" style="2" customWidth="1"/>
    <col min="14079" max="14079" width="13.7109375" style="2" customWidth="1"/>
    <col min="14080" max="14080" width="1" style="2" customWidth="1"/>
    <col min="14081" max="14081" width="9.140625" style="2"/>
    <col min="14082" max="14082" width="10.28515625" style="2" bestFit="1" customWidth="1"/>
    <col min="14083" max="14327" width="9.140625" style="2"/>
    <col min="14328" max="14328" width="50.42578125" style="2" customWidth="1"/>
    <col min="14329" max="14329" width="8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2.7109375" style="2" customWidth="1"/>
    <col min="14335" max="14335" width="13.7109375" style="2" customWidth="1"/>
    <col min="14336" max="14336" width="1" style="2" customWidth="1"/>
    <col min="14337" max="14337" width="9.140625" style="2"/>
    <col min="14338" max="14338" width="10.28515625" style="2" bestFit="1" customWidth="1"/>
    <col min="14339" max="14583" width="9.140625" style="2"/>
    <col min="14584" max="14584" width="50.42578125" style="2" customWidth="1"/>
    <col min="14585" max="14585" width="8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2.7109375" style="2" customWidth="1"/>
    <col min="14591" max="14591" width="13.7109375" style="2" customWidth="1"/>
    <col min="14592" max="14592" width="1" style="2" customWidth="1"/>
    <col min="14593" max="14593" width="9.140625" style="2"/>
    <col min="14594" max="14594" width="10.28515625" style="2" bestFit="1" customWidth="1"/>
    <col min="14595" max="14839" width="9.140625" style="2"/>
    <col min="14840" max="14840" width="50.42578125" style="2" customWidth="1"/>
    <col min="14841" max="14841" width="8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2.7109375" style="2" customWidth="1"/>
    <col min="14847" max="14847" width="13.7109375" style="2" customWidth="1"/>
    <col min="14848" max="14848" width="1" style="2" customWidth="1"/>
    <col min="14849" max="14849" width="9.140625" style="2"/>
    <col min="14850" max="14850" width="10.28515625" style="2" bestFit="1" customWidth="1"/>
    <col min="14851" max="15095" width="9.140625" style="2"/>
    <col min="15096" max="15096" width="50.42578125" style="2" customWidth="1"/>
    <col min="15097" max="15097" width="8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2.7109375" style="2" customWidth="1"/>
    <col min="15103" max="15103" width="13.7109375" style="2" customWidth="1"/>
    <col min="15104" max="15104" width="1" style="2" customWidth="1"/>
    <col min="15105" max="15105" width="9.140625" style="2"/>
    <col min="15106" max="15106" width="10.28515625" style="2" bestFit="1" customWidth="1"/>
    <col min="15107" max="15351" width="9.140625" style="2"/>
    <col min="15352" max="15352" width="50.42578125" style="2" customWidth="1"/>
    <col min="15353" max="15353" width="8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2.7109375" style="2" customWidth="1"/>
    <col min="15359" max="15359" width="13.7109375" style="2" customWidth="1"/>
    <col min="15360" max="15360" width="1" style="2" customWidth="1"/>
    <col min="15361" max="15361" width="9.140625" style="2"/>
    <col min="15362" max="15362" width="10.28515625" style="2" bestFit="1" customWidth="1"/>
    <col min="15363" max="15607" width="9.140625" style="2"/>
    <col min="15608" max="15608" width="50.42578125" style="2" customWidth="1"/>
    <col min="15609" max="15609" width="8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2.7109375" style="2" customWidth="1"/>
    <col min="15615" max="15615" width="13.7109375" style="2" customWidth="1"/>
    <col min="15616" max="15616" width="1" style="2" customWidth="1"/>
    <col min="15617" max="15617" width="9.140625" style="2"/>
    <col min="15618" max="15618" width="10.28515625" style="2" bestFit="1" customWidth="1"/>
    <col min="15619" max="15863" width="9.140625" style="2"/>
    <col min="15864" max="15864" width="50.42578125" style="2" customWidth="1"/>
    <col min="15865" max="15865" width="8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2.7109375" style="2" customWidth="1"/>
    <col min="15871" max="15871" width="13.7109375" style="2" customWidth="1"/>
    <col min="15872" max="15872" width="1" style="2" customWidth="1"/>
    <col min="15873" max="15873" width="9.140625" style="2"/>
    <col min="15874" max="15874" width="10.28515625" style="2" bestFit="1" customWidth="1"/>
    <col min="15875" max="16119" width="9.140625" style="2"/>
    <col min="16120" max="16120" width="50.42578125" style="2" customWidth="1"/>
    <col min="16121" max="16121" width="8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2.7109375" style="2" customWidth="1"/>
    <col min="16127" max="16127" width="13.7109375" style="2" customWidth="1"/>
    <col min="16128" max="16128" width="1" style="2" customWidth="1"/>
    <col min="16129" max="16129" width="9.140625" style="2"/>
    <col min="16130" max="16130" width="10.28515625" style="2" bestFit="1" customWidth="1"/>
    <col min="16131" max="16377" width="9.140625" style="2"/>
    <col min="16378" max="16384" width="9.140625" style="2" customWidth="1"/>
  </cols>
  <sheetData>
    <row r="1" spans="1:6" ht="21.75" customHeight="1">
      <c r="A1" s="9"/>
      <c r="B1" s="9"/>
      <c r="C1" s="9"/>
      <c r="D1" s="2"/>
      <c r="E1" s="2"/>
      <c r="F1" s="21" t="s">
        <v>75</v>
      </c>
    </row>
    <row r="2" spans="1:6" ht="21.75" customHeight="1">
      <c r="A2" s="9" t="s">
        <v>0</v>
      </c>
      <c r="B2" s="9"/>
      <c r="C2" s="9"/>
      <c r="D2" s="2"/>
      <c r="E2" s="2"/>
      <c r="F2" s="21"/>
    </row>
    <row r="3" spans="1:6" ht="21.75" customHeight="1">
      <c r="A3" s="31" t="s">
        <v>30</v>
      </c>
      <c r="C3" s="32"/>
      <c r="D3" s="33"/>
      <c r="E3" s="33"/>
      <c r="F3" s="33"/>
    </row>
    <row r="4" spans="1:6" ht="21.75" customHeight="1">
      <c r="A4" s="34" t="s">
        <v>126</v>
      </c>
      <c r="B4" s="35"/>
      <c r="C4" s="35"/>
      <c r="D4" s="36"/>
      <c r="E4" s="36"/>
      <c r="F4" s="36"/>
    </row>
    <row r="5" spans="1:6" ht="21.75" customHeight="1">
      <c r="A5" s="9"/>
      <c r="B5" s="9"/>
      <c r="C5" s="9"/>
      <c r="D5" s="9"/>
      <c r="E5" s="9"/>
      <c r="F5" s="37" t="s">
        <v>74</v>
      </c>
    </row>
    <row r="6" spans="1:6" ht="21.75" customHeight="1">
      <c r="B6" s="38" t="s">
        <v>2</v>
      </c>
      <c r="D6" s="26">
        <v>2563</v>
      </c>
      <c r="E6" s="27"/>
      <c r="F6" s="26">
        <v>2562</v>
      </c>
    </row>
    <row r="7" spans="1:6" ht="21.75" customHeight="1">
      <c r="A7" s="9" t="s">
        <v>144</v>
      </c>
    </row>
    <row r="8" spans="1:6" ht="21.75" customHeight="1">
      <c r="A8" s="9" t="s">
        <v>31</v>
      </c>
    </row>
    <row r="9" spans="1:6" ht="21.75" customHeight="1">
      <c r="A9" s="2" t="s">
        <v>129</v>
      </c>
      <c r="B9" s="20">
        <v>16</v>
      </c>
      <c r="C9" s="4"/>
      <c r="D9" s="15">
        <v>42332</v>
      </c>
      <c r="E9" s="4"/>
      <c r="F9" s="15">
        <f>45201+155</f>
        <v>45356</v>
      </c>
    </row>
    <row r="10" spans="1:6" ht="21.75" customHeight="1">
      <c r="A10" s="2" t="s">
        <v>32</v>
      </c>
      <c r="B10" s="20"/>
      <c r="C10" s="4"/>
      <c r="D10" s="15">
        <v>77</v>
      </c>
      <c r="E10" s="2"/>
      <c r="F10" s="15">
        <v>329</v>
      </c>
    </row>
    <row r="11" spans="1:6" ht="21.75" customHeight="1">
      <c r="A11" s="2" t="s">
        <v>33</v>
      </c>
      <c r="B11" s="20"/>
      <c r="C11" s="4"/>
      <c r="D11" s="39">
        <v>2</v>
      </c>
      <c r="E11" s="40"/>
      <c r="F11" s="39">
        <v>0</v>
      </c>
    </row>
    <row r="12" spans="1:6" ht="21.75" customHeight="1">
      <c r="A12" s="9" t="s">
        <v>34</v>
      </c>
      <c r="C12" s="4"/>
      <c r="D12" s="41">
        <f>SUM(D9:D11)</f>
        <v>42411</v>
      </c>
      <c r="E12" s="4"/>
      <c r="F12" s="41">
        <f>SUM(F9:F11)</f>
        <v>45685</v>
      </c>
    </row>
    <row r="13" spans="1:6" ht="21.75" customHeight="1">
      <c r="A13" s="9" t="s">
        <v>35</v>
      </c>
      <c r="C13" s="4"/>
      <c r="D13" s="4"/>
      <c r="E13" s="4"/>
      <c r="F13" s="4"/>
    </row>
    <row r="14" spans="1:6" ht="21.75" customHeight="1">
      <c r="A14" s="2" t="s">
        <v>104</v>
      </c>
      <c r="C14" s="4"/>
      <c r="D14" s="15">
        <v>36585</v>
      </c>
      <c r="E14" s="4"/>
      <c r="F14" s="15">
        <v>29938</v>
      </c>
    </row>
    <row r="15" spans="1:6" ht="21.75" customHeight="1">
      <c r="A15" s="2" t="s">
        <v>127</v>
      </c>
      <c r="C15" s="4"/>
      <c r="D15" s="15">
        <v>142</v>
      </c>
      <c r="E15" s="4"/>
      <c r="F15" s="15">
        <v>194</v>
      </c>
    </row>
    <row r="16" spans="1:6" ht="21.75" customHeight="1">
      <c r="A16" s="2" t="s">
        <v>36</v>
      </c>
      <c r="C16" s="40"/>
      <c r="D16" s="39">
        <v>9862</v>
      </c>
      <c r="E16" s="40"/>
      <c r="F16" s="39">
        <v>12110</v>
      </c>
    </row>
    <row r="17" spans="1:8" ht="21.75" customHeight="1">
      <c r="A17" s="9" t="s">
        <v>37</v>
      </c>
      <c r="C17" s="4"/>
      <c r="D17" s="39">
        <f>SUM(D14:D16)</f>
        <v>46589</v>
      </c>
      <c r="E17" s="4"/>
      <c r="F17" s="39">
        <f>SUM(F14:F16)</f>
        <v>42242</v>
      </c>
    </row>
    <row r="18" spans="1:8" ht="21.75" customHeight="1">
      <c r="A18" s="9" t="s">
        <v>134</v>
      </c>
      <c r="C18" s="4"/>
      <c r="D18" s="40">
        <f>D12-D17</f>
        <v>-4178</v>
      </c>
      <c r="E18" s="40">
        <f t="shared" ref="E18" si="0">E12-E17</f>
        <v>0</v>
      </c>
      <c r="F18" s="40">
        <f t="shared" ref="F18" si="1">F12-F17</f>
        <v>3443</v>
      </c>
      <c r="H18" s="42"/>
    </row>
    <row r="19" spans="1:8" ht="21.75" customHeight="1">
      <c r="A19" s="2" t="s">
        <v>128</v>
      </c>
      <c r="C19" s="4"/>
      <c r="D19" s="41">
        <v>-72</v>
      </c>
      <c r="E19" s="40"/>
      <c r="F19" s="41">
        <v>-30</v>
      </c>
      <c r="H19" s="42"/>
    </row>
    <row r="20" spans="1:8" ht="21.75" customHeight="1">
      <c r="A20" s="9" t="s">
        <v>135</v>
      </c>
      <c r="C20" s="4"/>
      <c r="D20" s="43">
        <f>SUM(D18:D19)</f>
        <v>-4250</v>
      </c>
      <c r="E20" s="43">
        <f t="shared" ref="E20" si="2">SUM(E18:E19)</f>
        <v>0</v>
      </c>
      <c r="F20" s="43">
        <f t="shared" ref="F20" si="3">SUM(F18:F19)</f>
        <v>3413</v>
      </c>
      <c r="H20" s="42"/>
    </row>
    <row r="21" spans="1:8" ht="21.75" customHeight="1">
      <c r="A21" s="2" t="s">
        <v>136</v>
      </c>
      <c r="B21" s="20">
        <v>15</v>
      </c>
      <c r="C21" s="4"/>
      <c r="D21" s="44">
        <v>24</v>
      </c>
      <c r="E21" s="4"/>
      <c r="F21" s="44">
        <v>-1600</v>
      </c>
      <c r="H21" s="42"/>
    </row>
    <row r="22" spans="1:8" ht="21.75" customHeight="1" thickBot="1">
      <c r="A22" s="9" t="s">
        <v>137</v>
      </c>
      <c r="C22" s="4"/>
      <c r="D22" s="18">
        <f>SUM(D20:D21)</f>
        <v>-4226</v>
      </c>
      <c r="E22" s="4"/>
      <c r="F22" s="18">
        <f>SUM(F20:F21)</f>
        <v>1813</v>
      </c>
      <c r="H22" s="42"/>
    </row>
    <row r="23" spans="1:8" ht="21.75" customHeight="1" thickTop="1">
      <c r="D23" s="45"/>
      <c r="E23" s="45"/>
      <c r="F23" s="45"/>
      <c r="H23" s="42"/>
    </row>
    <row r="24" spans="1:8" ht="21.75" customHeight="1">
      <c r="A24" s="46" t="s">
        <v>100</v>
      </c>
      <c r="D24" s="45"/>
      <c r="E24" s="45"/>
      <c r="F24" s="45"/>
      <c r="H24" s="42"/>
    </row>
    <row r="25" spans="1:8" ht="21.75" customHeight="1">
      <c r="A25" s="2" t="s">
        <v>101</v>
      </c>
      <c r="B25" s="47"/>
      <c r="D25" s="48">
        <v>0</v>
      </c>
      <c r="E25" s="45"/>
      <c r="F25" s="48">
        <v>0</v>
      </c>
      <c r="H25" s="42"/>
    </row>
    <row r="26" spans="1:8" ht="21.75" customHeight="1" thickBot="1">
      <c r="A26" s="9" t="s">
        <v>76</v>
      </c>
      <c r="D26" s="49">
        <f>SUM(D22+D25)</f>
        <v>-4226</v>
      </c>
      <c r="E26" s="45"/>
      <c r="F26" s="49">
        <f>SUM(F22+F25)</f>
        <v>1813</v>
      </c>
      <c r="H26" s="42"/>
    </row>
    <row r="27" spans="1:8" ht="21.75" customHeight="1" thickTop="1">
      <c r="A27" s="9"/>
      <c r="D27" s="43"/>
      <c r="E27" s="45"/>
      <c r="F27" s="45"/>
      <c r="H27" s="42"/>
    </row>
    <row r="28" spans="1:8" s="52" customFormat="1" ht="21.75" customHeight="1">
      <c r="A28" s="46"/>
      <c r="B28" s="47"/>
      <c r="C28" s="50"/>
      <c r="D28" s="50"/>
      <c r="E28" s="50"/>
      <c r="F28" s="37" t="s">
        <v>81</v>
      </c>
      <c r="G28" s="51"/>
      <c r="H28" s="42"/>
    </row>
    <row r="29" spans="1:8" ht="21.75" customHeight="1">
      <c r="A29" s="9" t="s">
        <v>38</v>
      </c>
      <c r="B29" s="20"/>
      <c r="D29" s="45"/>
      <c r="E29" s="45"/>
      <c r="F29" s="2"/>
      <c r="H29" s="42"/>
    </row>
    <row r="30" spans="1:8" ht="21.75" customHeight="1">
      <c r="A30" s="2" t="s">
        <v>89</v>
      </c>
      <c r="D30" s="53"/>
      <c r="E30" s="54"/>
      <c r="F30" s="53"/>
      <c r="H30" s="42"/>
    </row>
    <row r="31" spans="1:8" ht="21.75" customHeight="1" thickBot="1">
      <c r="A31" s="2" t="s">
        <v>138</v>
      </c>
      <c r="D31" s="55">
        <f>D26/466000</f>
        <v>-9.0686695278969949E-3</v>
      </c>
      <c r="E31" s="56"/>
      <c r="F31" s="55">
        <f>F26/466000</f>
        <v>3.8905579399141632E-3</v>
      </c>
      <c r="H31" s="42"/>
    </row>
    <row r="32" spans="1:8" ht="21.75" customHeight="1" thickTop="1">
      <c r="A32" s="9"/>
      <c r="D32" s="43"/>
      <c r="E32" s="4"/>
      <c r="F32" s="43"/>
    </row>
    <row r="33" spans="1:9" ht="21.75" customHeight="1">
      <c r="A33" s="2" t="s">
        <v>13</v>
      </c>
      <c r="D33" s="17" t="s">
        <v>39</v>
      </c>
    </row>
    <row r="34" spans="1:9" ht="21.75" customHeight="1">
      <c r="A34" s="9"/>
      <c r="B34" s="9"/>
      <c r="C34" s="9"/>
      <c r="D34" s="2"/>
      <c r="E34" s="2"/>
      <c r="F34" s="21" t="s">
        <v>75</v>
      </c>
    </row>
    <row r="35" spans="1:9" ht="21.75" customHeight="1">
      <c r="A35" s="9" t="s">
        <v>0</v>
      </c>
      <c r="B35" s="9"/>
      <c r="C35" s="9"/>
      <c r="D35" s="2"/>
      <c r="E35" s="2"/>
      <c r="F35" s="21"/>
    </row>
    <row r="36" spans="1:9" ht="21.75" customHeight="1">
      <c r="A36" s="31" t="s">
        <v>30</v>
      </c>
      <c r="C36" s="32"/>
      <c r="D36" s="33"/>
      <c r="E36" s="33"/>
      <c r="F36" s="33"/>
    </row>
    <row r="37" spans="1:9" ht="21.75" customHeight="1">
      <c r="A37" s="34" t="s">
        <v>123</v>
      </c>
      <c r="B37" s="35"/>
      <c r="C37" s="35"/>
      <c r="D37" s="36"/>
      <c r="E37" s="36"/>
      <c r="F37" s="36"/>
    </row>
    <row r="38" spans="1:9" ht="21.75" customHeight="1">
      <c r="A38" s="9"/>
      <c r="B38" s="9"/>
      <c r="C38" s="9"/>
      <c r="D38" s="9"/>
      <c r="E38" s="9"/>
      <c r="F38" s="37" t="s">
        <v>74</v>
      </c>
    </row>
    <row r="39" spans="1:9" ht="21.75" customHeight="1">
      <c r="B39" s="38" t="s">
        <v>2</v>
      </c>
      <c r="D39" s="26">
        <v>2563</v>
      </c>
      <c r="E39" s="27"/>
      <c r="F39" s="26">
        <v>2562</v>
      </c>
    </row>
    <row r="40" spans="1:9" s="109" customFormat="1" ht="21.75" customHeight="1">
      <c r="A40" s="110" t="s">
        <v>144</v>
      </c>
      <c r="B40" s="112"/>
      <c r="D40" s="111"/>
      <c r="E40" s="111"/>
      <c r="F40" s="111"/>
    </row>
    <row r="41" spans="1:9" ht="21.75" customHeight="1">
      <c r="A41" s="9" t="s">
        <v>31</v>
      </c>
    </row>
    <row r="42" spans="1:9" ht="21.75" customHeight="1">
      <c r="A42" s="2" t="s">
        <v>129</v>
      </c>
      <c r="B42" s="20">
        <v>16</v>
      </c>
      <c r="C42" s="4"/>
      <c r="D42" s="15">
        <v>153308</v>
      </c>
      <c r="E42" s="4"/>
      <c r="F42" s="15">
        <f>110245+779</f>
        <v>111024</v>
      </c>
      <c r="I42" s="4"/>
    </row>
    <row r="43" spans="1:9" ht="21.75" customHeight="1">
      <c r="A43" s="2" t="s">
        <v>32</v>
      </c>
      <c r="B43" s="20"/>
      <c r="C43" s="4"/>
      <c r="D43" s="15">
        <v>271</v>
      </c>
      <c r="E43" s="2"/>
      <c r="F43" s="15">
        <v>1051</v>
      </c>
      <c r="I43" s="4"/>
    </row>
    <row r="44" spans="1:9" ht="21.75" customHeight="1">
      <c r="A44" s="2" t="s">
        <v>33</v>
      </c>
      <c r="B44" s="20"/>
      <c r="C44" s="4"/>
      <c r="D44" s="39">
        <v>37</v>
      </c>
      <c r="E44" s="40"/>
      <c r="F44" s="39">
        <v>112</v>
      </c>
      <c r="I44" s="4"/>
    </row>
    <row r="45" spans="1:9" ht="21.75" customHeight="1">
      <c r="A45" s="9" t="s">
        <v>34</v>
      </c>
      <c r="C45" s="4"/>
      <c r="D45" s="41">
        <f>SUM(D42:D44)</f>
        <v>153616</v>
      </c>
      <c r="E45" s="4"/>
      <c r="F45" s="41">
        <f>SUM(F42:F44)</f>
        <v>112187</v>
      </c>
      <c r="I45" s="4"/>
    </row>
    <row r="46" spans="1:9" ht="21.75" customHeight="1">
      <c r="A46" s="9" t="s">
        <v>35</v>
      </c>
      <c r="C46" s="4"/>
      <c r="D46" s="4"/>
      <c r="E46" s="4"/>
      <c r="F46" s="4"/>
      <c r="I46" s="4"/>
    </row>
    <row r="47" spans="1:9" ht="21.75" customHeight="1">
      <c r="A47" s="2" t="s">
        <v>104</v>
      </c>
      <c r="C47" s="4"/>
      <c r="D47" s="15">
        <v>129874</v>
      </c>
      <c r="E47" s="4"/>
      <c r="F47" s="15">
        <v>77255</v>
      </c>
      <c r="I47" s="4"/>
    </row>
    <row r="48" spans="1:9" ht="21.75" customHeight="1">
      <c r="A48" s="2" t="s">
        <v>127</v>
      </c>
      <c r="C48" s="4"/>
      <c r="D48" s="15">
        <v>646</v>
      </c>
      <c r="E48" s="4"/>
      <c r="F48" s="15">
        <v>832</v>
      </c>
      <c r="I48" s="4"/>
    </row>
    <row r="49" spans="1:9" ht="21.75" customHeight="1">
      <c r="A49" s="2" t="s">
        <v>36</v>
      </c>
      <c r="C49" s="40"/>
      <c r="D49" s="39">
        <v>28290</v>
      </c>
      <c r="E49" s="40"/>
      <c r="F49" s="39">
        <v>34142</v>
      </c>
      <c r="I49" s="4"/>
    </row>
    <row r="50" spans="1:9" ht="21.75" customHeight="1">
      <c r="A50" s="9" t="s">
        <v>37</v>
      </c>
      <c r="C50" s="4"/>
      <c r="D50" s="39">
        <f>SUM(D47:D49)</f>
        <v>158810</v>
      </c>
      <c r="E50" s="4"/>
      <c r="F50" s="39">
        <f>SUM(F47:F49)</f>
        <v>112229</v>
      </c>
      <c r="I50" s="4"/>
    </row>
    <row r="51" spans="1:9" ht="21.75" customHeight="1">
      <c r="A51" s="9" t="s">
        <v>131</v>
      </c>
      <c r="C51" s="4"/>
      <c r="D51" s="40">
        <f t="shared" ref="D51:E51" si="4">D45-D50</f>
        <v>-5194</v>
      </c>
      <c r="E51" s="40">
        <f t="shared" si="4"/>
        <v>0</v>
      </c>
      <c r="F51" s="40">
        <f t="shared" ref="F51" si="5">F45-F50</f>
        <v>-42</v>
      </c>
      <c r="I51" s="4"/>
    </row>
    <row r="52" spans="1:9" ht="21.75" customHeight="1">
      <c r="A52" s="2" t="s">
        <v>128</v>
      </c>
      <c r="C52" s="4"/>
      <c r="D52" s="41">
        <v>-173</v>
      </c>
      <c r="E52" s="40"/>
      <c r="F52" s="41">
        <v>-92</v>
      </c>
      <c r="I52" s="4"/>
    </row>
    <row r="53" spans="1:9" ht="21.75" customHeight="1">
      <c r="A53" s="9" t="s">
        <v>132</v>
      </c>
      <c r="C53" s="4"/>
      <c r="D53" s="43">
        <f t="shared" ref="D53:E53" si="6">SUM(D51:D52)</f>
        <v>-5367</v>
      </c>
      <c r="E53" s="43">
        <f t="shared" si="6"/>
        <v>0</v>
      </c>
      <c r="F53" s="43">
        <f t="shared" ref="F53" si="7">SUM(F51:F52)</f>
        <v>-134</v>
      </c>
      <c r="I53" s="4"/>
    </row>
    <row r="54" spans="1:9" ht="21.75" customHeight="1">
      <c r="A54" s="2" t="s">
        <v>136</v>
      </c>
      <c r="B54" s="20">
        <v>15</v>
      </c>
      <c r="C54" s="4"/>
      <c r="D54" s="44">
        <v>244</v>
      </c>
      <c r="E54" s="4"/>
      <c r="F54" s="44">
        <v>-874</v>
      </c>
      <c r="I54" s="4"/>
    </row>
    <row r="55" spans="1:9" ht="21.75" customHeight="1" thickBot="1">
      <c r="A55" s="9" t="s">
        <v>112</v>
      </c>
      <c r="C55" s="4"/>
      <c r="D55" s="18">
        <f>SUM(D53:D54)</f>
        <v>-5123</v>
      </c>
      <c r="E55" s="4"/>
      <c r="F55" s="18">
        <f>SUM(F53:F54)</f>
        <v>-1008</v>
      </c>
      <c r="I55" s="4"/>
    </row>
    <row r="56" spans="1:9" ht="21.75" customHeight="1" thickTop="1">
      <c r="D56" s="45"/>
      <c r="E56" s="45"/>
      <c r="F56" s="45"/>
      <c r="I56" s="4"/>
    </row>
    <row r="57" spans="1:9" s="52" customFormat="1" ht="21.75" customHeight="1">
      <c r="A57" s="46" t="s">
        <v>100</v>
      </c>
      <c r="B57" s="47"/>
      <c r="C57" s="50"/>
      <c r="D57" s="50"/>
      <c r="E57" s="50"/>
      <c r="F57" s="50"/>
      <c r="G57" s="51"/>
      <c r="H57" s="4"/>
      <c r="I57" s="4"/>
    </row>
    <row r="58" spans="1:9" s="52" customFormat="1" ht="21.75" customHeight="1">
      <c r="A58" s="2" t="s">
        <v>101</v>
      </c>
      <c r="B58" s="47"/>
      <c r="C58" s="50"/>
      <c r="D58" s="57">
        <v>0</v>
      </c>
      <c r="E58" s="50"/>
      <c r="F58" s="57">
        <v>0</v>
      </c>
      <c r="G58" s="51"/>
      <c r="H58" s="4"/>
      <c r="I58" s="4"/>
    </row>
    <row r="59" spans="1:9" s="52" customFormat="1" ht="21.75" customHeight="1" thickBot="1">
      <c r="A59" s="9" t="s">
        <v>76</v>
      </c>
      <c r="B59" s="47"/>
      <c r="C59" s="50"/>
      <c r="D59" s="58">
        <f>SUM(D55+D58)</f>
        <v>-5123</v>
      </c>
      <c r="E59" s="45"/>
      <c r="F59" s="58">
        <f>SUM(F55+F58)</f>
        <v>-1008</v>
      </c>
      <c r="G59" s="51"/>
      <c r="H59" s="4"/>
      <c r="I59" s="4"/>
    </row>
    <row r="60" spans="1:9" s="52" customFormat="1" ht="21.75" customHeight="1" thickTop="1">
      <c r="A60" s="9"/>
      <c r="B60" s="47"/>
      <c r="C60" s="50"/>
      <c r="D60" s="50"/>
      <c r="E60" s="45"/>
      <c r="F60" s="45"/>
      <c r="G60" s="51"/>
      <c r="H60" s="4"/>
      <c r="I60" s="4"/>
    </row>
    <row r="61" spans="1:9" s="52" customFormat="1" ht="21.75" customHeight="1">
      <c r="A61" s="46"/>
      <c r="B61" s="47"/>
      <c r="C61" s="50"/>
      <c r="D61" s="50"/>
      <c r="E61" s="50"/>
      <c r="F61" s="37" t="s">
        <v>81</v>
      </c>
      <c r="G61" s="51"/>
    </row>
    <row r="62" spans="1:9" ht="21.75" customHeight="1">
      <c r="A62" s="9" t="s">
        <v>38</v>
      </c>
      <c r="B62" s="20"/>
      <c r="D62" s="45"/>
      <c r="E62" s="45"/>
      <c r="F62" s="2"/>
    </row>
    <row r="63" spans="1:9" ht="21.75" customHeight="1">
      <c r="A63" s="2" t="s">
        <v>89</v>
      </c>
      <c r="D63" s="53"/>
      <c r="E63" s="54"/>
      <c r="F63" s="53"/>
    </row>
    <row r="64" spans="1:9" ht="21.75" customHeight="1" thickBot="1">
      <c r="A64" s="2" t="s">
        <v>139</v>
      </c>
      <c r="D64" s="55">
        <f>D59/466000</f>
        <v>-1.0993562231759657E-2</v>
      </c>
      <c r="E64" s="56"/>
      <c r="F64" s="55">
        <f>F59/466000</f>
        <v>-2.1630901287553648E-3</v>
      </c>
    </row>
    <row r="65" spans="1:8" ht="21.75" customHeight="1" thickTop="1">
      <c r="A65" s="9"/>
      <c r="D65" s="43"/>
      <c r="E65" s="4"/>
      <c r="F65" s="43"/>
    </row>
    <row r="66" spans="1:8" ht="21.75" customHeight="1">
      <c r="A66" s="2" t="s">
        <v>13</v>
      </c>
      <c r="D66" s="17" t="s">
        <v>39</v>
      </c>
    </row>
    <row r="67" spans="1:8" ht="21.75" customHeight="1">
      <c r="A67" s="9"/>
      <c r="B67" s="9"/>
      <c r="C67" s="9"/>
      <c r="D67" s="9"/>
      <c r="E67" s="9"/>
      <c r="F67" s="21" t="s">
        <v>75</v>
      </c>
    </row>
    <row r="68" spans="1:8" ht="21.75" customHeight="1">
      <c r="A68" s="9" t="s">
        <v>0</v>
      </c>
      <c r="B68" s="9"/>
      <c r="C68" s="9"/>
      <c r="D68" s="9"/>
      <c r="E68" s="9"/>
      <c r="F68" s="21"/>
    </row>
    <row r="69" spans="1:8" s="60" customFormat="1" ht="21.75" customHeight="1">
      <c r="A69" s="59" t="s">
        <v>40</v>
      </c>
      <c r="B69" s="25"/>
      <c r="C69" s="25"/>
      <c r="D69" s="25"/>
      <c r="E69" s="25"/>
      <c r="F69" s="25"/>
    </row>
    <row r="70" spans="1:8" s="60" customFormat="1" ht="21.75" customHeight="1">
      <c r="A70" s="34" t="s">
        <v>123</v>
      </c>
      <c r="B70" s="61"/>
      <c r="C70" s="25"/>
      <c r="D70" s="25"/>
      <c r="E70" s="25"/>
      <c r="F70" s="25"/>
    </row>
    <row r="71" spans="1:8" ht="21.75" customHeight="1">
      <c r="A71" s="9"/>
      <c r="B71" s="9"/>
      <c r="C71" s="9"/>
      <c r="D71" s="9"/>
      <c r="E71" s="9"/>
      <c r="F71" s="37" t="s">
        <v>74</v>
      </c>
    </row>
    <row r="72" spans="1:8" ht="21.75" customHeight="1">
      <c r="B72" s="62"/>
      <c r="D72" s="26">
        <v>2563</v>
      </c>
      <c r="E72" s="27"/>
      <c r="F72" s="26">
        <v>2562</v>
      </c>
    </row>
    <row r="73" spans="1:8" s="11" customFormat="1" ht="21.75" customHeight="1">
      <c r="A73" s="63" t="s">
        <v>41</v>
      </c>
      <c r="B73" s="64"/>
      <c r="D73" s="30"/>
      <c r="E73" s="30"/>
    </row>
    <row r="74" spans="1:8" s="11" customFormat="1" ht="21.75" customHeight="1">
      <c r="A74" s="27" t="s">
        <v>140</v>
      </c>
      <c r="C74" s="22"/>
      <c r="D74" s="22">
        <f>SUM(D53)</f>
        <v>-5367</v>
      </c>
      <c r="E74" s="22"/>
      <c r="F74" s="22">
        <f>SUM(F53)</f>
        <v>-134</v>
      </c>
      <c r="G74" s="22" t="e">
        <f>SUM(#REF!)</f>
        <v>#REF!</v>
      </c>
      <c r="H74" s="65"/>
    </row>
    <row r="75" spans="1:8" s="11" customFormat="1" ht="21.75" customHeight="1">
      <c r="A75" s="27" t="s">
        <v>141</v>
      </c>
      <c r="C75" s="19"/>
      <c r="D75" s="19"/>
      <c r="E75" s="19"/>
      <c r="F75" s="19"/>
    </row>
    <row r="76" spans="1:8" s="11" customFormat="1" ht="21.75" customHeight="1">
      <c r="A76" s="27" t="s">
        <v>42</v>
      </c>
      <c r="C76" s="19"/>
      <c r="D76" s="19"/>
      <c r="E76" s="19"/>
      <c r="F76" s="19"/>
    </row>
    <row r="77" spans="1:8" s="11" customFormat="1" ht="21.75" customHeight="1">
      <c r="A77" s="66" t="s">
        <v>43</v>
      </c>
      <c r="C77" s="19"/>
      <c r="D77" s="19">
        <v>2711</v>
      </c>
      <c r="E77" s="19"/>
      <c r="F77" s="19">
        <v>2433</v>
      </c>
    </row>
    <row r="78" spans="1:8" s="11" customFormat="1" ht="21.75" customHeight="1">
      <c r="A78" s="66" t="s">
        <v>133</v>
      </c>
      <c r="C78" s="19"/>
      <c r="D78" s="19">
        <v>-181</v>
      </c>
      <c r="E78" s="19"/>
      <c r="F78" s="19">
        <v>-152</v>
      </c>
    </row>
    <row r="79" spans="1:8" s="11" customFormat="1" ht="21.75" customHeight="1">
      <c r="A79" s="66" t="s">
        <v>142</v>
      </c>
      <c r="C79" s="19"/>
      <c r="D79" s="19">
        <v>-2</v>
      </c>
      <c r="E79" s="19"/>
      <c r="F79" s="19">
        <v>19</v>
      </c>
    </row>
    <row r="80" spans="1:8" s="11" customFormat="1" ht="21.75" customHeight="1">
      <c r="A80" s="66" t="s">
        <v>91</v>
      </c>
      <c r="C80" s="19"/>
      <c r="D80" s="19">
        <v>47322</v>
      </c>
      <c r="E80" s="19"/>
      <c r="F80" s="19">
        <v>15756</v>
      </c>
    </row>
    <row r="81" spans="1:6" s="11" customFormat="1" ht="21.75" customHeight="1">
      <c r="A81" s="27" t="s">
        <v>93</v>
      </c>
      <c r="C81" s="19"/>
      <c r="D81" s="19">
        <v>-18</v>
      </c>
      <c r="E81" s="19"/>
      <c r="F81" s="19">
        <v>0</v>
      </c>
    </row>
    <row r="82" spans="1:6" s="11" customFormat="1" ht="21.75" customHeight="1">
      <c r="A82" s="27" t="s">
        <v>78</v>
      </c>
      <c r="B82" s="60"/>
      <c r="C82" s="19"/>
      <c r="D82" s="19">
        <v>779</v>
      </c>
      <c r="E82" s="19"/>
      <c r="F82" s="19">
        <v>2240</v>
      </c>
    </row>
    <row r="83" spans="1:6" s="11" customFormat="1" ht="21.75" customHeight="1">
      <c r="A83" s="27" t="s">
        <v>113</v>
      </c>
      <c r="B83" s="60"/>
      <c r="C83" s="19"/>
      <c r="D83" s="19">
        <v>0</v>
      </c>
      <c r="E83" s="19"/>
      <c r="F83" s="19">
        <v>493</v>
      </c>
    </row>
    <row r="84" spans="1:6" s="11" customFormat="1" ht="21.75" customHeight="1">
      <c r="A84" s="27" t="s">
        <v>44</v>
      </c>
      <c r="B84" s="60"/>
      <c r="C84" s="19"/>
      <c r="D84" s="22">
        <v>-271</v>
      </c>
      <c r="E84" s="19"/>
      <c r="F84" s="22">
        <v>-1051</v>
      </c>
    </row>
    <row r="85" spans="1:6" s="11" customFormat="1" ht="21.75" customHeight="1">
      <c r="A85" s="27" t="s">
        <v>102</v>
      </c>
      <c r="B85" s="60"/>
      <c r="C85" s="19"/>
      <c r="D85" s="23">
        <v>45</v>
      </c>
      <c r="E85" s="19"/>
      <c r="F85" s="23">
        <v>61</v>
      </c>
    </row>
    <row r="86" spans="1:6" s="11" customFormat="1" ht="21.75" customHeight="1">
      <c r="A86" s="27" t="s">
        <v>90</v>
      </c>
      <c r="C86" s="19"/>
      <c r="D86" s="19"/>
      <c r="E86" s="19"/>
      <c r="F86" s="19"/>
    </row>
    <row r="87" spans="1:6" s="11" customFormat="1" ht="21.75" customHeight="1">
      <c r="A87" s="27" t="s">
        <v>45</v>
      </c>
      <c r="C87" s="19"/>
      <c r="D87" s="19">
        <f>SUM(D74:D85)</f>
        <v>45018</v>
      </c>
      <c r="E87" s="19"/>
      <c r="F87" s="19">
        <f>SUM(F74:F85)</f>
        <v>19665</v>
      </c>
    </row>
    <row r="88" spans="1:6" s="11" customFormat="1" ht="21.75" customHeight="1">
      <c r="A88" s="27" t="s">
        <v>46</v>
      </c>
      <c r="C88" s="19"/>
      <c r="D88" s="19"/>
      <c r="E88" s="19"/>
      <c r="F88" s="19"/>
    </row>
    <row r="89" spans="1:6" s="11" customFormat="1" ht="21.75" customHeight="1">
      <c r="A89" s="27" t="s">
        <v>66</v>
      </c>
      <c r="C89" s="19"/>
      <c r="D89" s="19">
        <v>-2117</v>
      </c>
      <c r="E89" s="19"/>
      <c r="F89" s="19">
        <v>-3783</v>
      </c>
    </row>
    <row r="90" spans="1:6" s="11" customFormat="1" ht="21.75" customHeight="1">
      <c r="A90" s="27" t="s">
        <v>47</v>
      </c>
      <c r="C90" s="19"/>
      <c r="D90" s="19">
        <v>74</v>
      </c>
      <c r="E90" s="19"/>
      <c r="F90" s="19">
        <v>13</v>
      </c>
    </row>
    <row r="91" spans="1:6" s="11" customFormat="1" ht="21.75" customHeight="1">
      <c r="A91" s="27" t="s">
        <v>85</v>
      </c>
      <c r="C91" s="19"/>
      <c r="D91" s="19">
        <v>-44986</v>
      </c>
      <c r="E91" s="19"/>
      <c r="F91" s="19">
        <v>-15156</v>
      </c>
    </row>
    <row r="92" spans="1:6" s="11" customFormat="1" ht="21.75" customHeight="1">
      <c r="A92" s="66" t="s">
        <v>48</v>
      </c>
      <c r="B92" s="67"/>
      <c r="C92" s="19"/>
      <c r="D92" s="19">
        <v>1305</v>
      </c>
      <c r="E92" s="19"/>
      <c r="F92" s="19">
        <v>-609</v>
      </c>
    </row>
    <row r="93" spans="1:6" s="11" customFormat="1" ht="21.75" customHeight="1">
      <c r="A93" s="27" t="s">
        <v>49</v>
      </c>
      <c r="C93" s="19"/>
      <c r="D93" s="19">
        <v>0</v>
      </c>
      <c r="E93" s="19"/>
      <c r="F93" s="19">
        <v>-25</v>
      </c>
    </row>
    <row r="94" spans="1:6" s="11" customFormat="1" ht="21.75" customHeight="1">
      <c r="A94" s="27" t="s">
        <v>50</v>
      </c>
      <c r="C94" s="19"/>
      <c r="D94" s="19"/>
      <c r="E94" s="19"/>
      <c r="F94" s="19"/>
    </row>
    <row r="95" spans="1:6" s="11" customFormat="1" ht="21.75" customHeight="1">
      <c r="A95" s="66" t="s">
        <v>67</v>
      </c>
      <c r="B95" s="60"/>
      <c r="C95" s="19"/>
      <c r="D95" s="19">
        <v>9610</v>
      </c>
      <c r="E95" s="19"/>
      <c r="F95" s="19">
        <v>-1482</v>
      </c>
    </row>
    <row r="96" spans="1:6" s="11" customFormat="1" ht="21.75" customHeight="1">
      <c r="A96" s="66" t="s">
        <v>94</v>
      </c>
      <c r="B96" s="60"/>
      <c r="C96" s="19"/>
      <c r="D96" s="19">
        <v>1859</v>
      </c>
      <c r="E96" s="19"/>
      <c r="F96" s="19">
        <v>475</v>
      </c>
    </row>
    <row r="97" spans="1:7" s="11" customFormat="1" ht="21.75" customHeight="1">
      <c r="A97" s="66" t="s">
        <v>130</v>
      </c>
      <c r="B97" s="60"/>
      <c r="C97" s="19"/>
      <c r="D97" s="23">
        <v>-2206</v>
      </c>
      <c r="E97" s="19"/>
      <c r="F97" s="23">
        <v>0</v>
      </c>
    </row>
    <row r="98" spans="1:7" s="11" customFormat="1" ht="21.75" customHeight="1">
      <c r="A98" s="66" t="s">
        <v>114</v>
      </c>
      <c r="B98" s="60"/>
      <c r="C98" s="19"/>
      <c r="D98" s="19">
        <f>SUM(D87:D97)</f>
        <v>8557</v>
      </c>
      <c r="E98" s="19"/>
      <c r="F98" s="19">
        <f>SUM(F87:F97)</f>
        <v>-902</v>
      </c>
    </row>
    <row r="99" spans="1:7" s="11" customFormat="1" ht="21.75" customHeight="1">
      <c r="A99" s="66" t="s">
        <v>105</v>
      </c>
      <c r="B99" s="60"/>
      <c r="C99" s="19"/>
      <c r="D99" s="19">
        <v>0</v>
      </c>
      <c r="E99" s="19"/>
      <c r="F99" s="19">
        <v>3731</v>
      </c>
      <c r="G99" s="19"/>
    </row>
    <row r="100" spans="1:7" s="11" customFormat="1" ht="21.75" customHeight="1">
      <c r="A100" s="66" t="s">
        <v>51</v>
      </c>
      <c r="C100" s="19"/>
      <c r="D100" s="23">
        <v>-1602</v>
      </c>
      <c r="E100" s="19"/>
      <c r="F100" s="23">
        <v>-2493</v>
      </c>
    </row>
    <row r="101" spans="1:7" s="11" customFormat="1" ht="21.75" customHeight="1">
      <c r="A101" s="59" t="s">
        <v>106</v>
      </c>
      <c r="B101" s="67"/>
      <c r="C101" s="19"/>
      <c r="D101" s="23">
        <f>SUM(D98:D100)</f>
        <v>6955</v>
      </c>
      <c r="E101" s="19"/>
      <c r="F101" s="23">
        <f>SUM(F98:F100)</f>
        <v>336</v>
      </c>
    </row>
    <row r="102" spans="1:7" s="11" customFormat="1" ht="21.75" customHeight="1">
      <c r="A102" s="27"/>
      <c r="D102" s="24"/>
      <c r="E102" s="68"/>
      <c r="F102" s="24"/>
    </row>
    <row r="103" spans="1:7" s="11" customFormat="1" ht="21.75" customHeight="1">
      <c r="A103" s="69" t="s">
        <v>13</v>
      </c>
      <c r="B103" s="67"/>
    </row>
    <row r="104" spans="1:7" ht="21.75" customHeight="1">
      <c r="A104" s="9"/>
      <c r="B104" s="9"/>
      <c r="C104" s="9"/>
      <c r="D104" s="9"/>
      <c r="E104" s="9"/>
      <c r="F104" s="21" t="s">
        <v>75</v>
      </c>
    </row>
    <row r="105" spans="1:7" ht="21.75" customHeight="1">
      <c r="A105" s="9" t="s">
        <v>0</v>
      </c>
      <c r="B105" s="9"/>
      <c r="C105" s="9"/>
      <c r="D105" s="9"/>
      <c r="E105" s="9"/>
      <c r="F105" s="21"/>
    </row>
    <row r="106" spans="1:7" s="60" customFormat="1" ht="21.75" customHeight="1">
      <c r="A106" s="59" t="s">
        <v>52</v>
      </c>
      <c r="B106" s="25"/>
      <c r="C106" s="25"/>
      <c r="D106" s="25"/>
      <c r="E106" s="25"/>
      <c r="F106" s="25"/>
    </row>
    <row r="107" spans="1:7" s="60" customFormat="1" ht="21.75" customHeight="1">
      <c r="A107" s="34" t="s">
        <v>123</v>
      </c>
      <c r="B107" s="61"/>
      <c r="C107" s="25"/>
      <c r="D107" s="25"/>
      <c r="E107" s="25"/>
      <c r="F107" s="25"/>
    </row>
    <row r="108" spans="1:7" ht="21.75" customHeight="1">
      <c r="A108" s="9"/>
      <c r="B108" s="9"/>
      <c r="C108" s="9"/>
      <c r="D108" s="9"/>
      <c r="E108" s="9"/>
      <c r="F108" s="37" t="s">
        <v>74</v>
      </c>
    </row>
    <row r="109" spans="1:7" ht="21.75" customHeight="1">
      <c r="B109" s="9"/>
      <c r="D109" s="26">
        <v>2563</v>
      </c>
      <c r="E109" s="27"/>
      <c r="F109" s="26">
        <v>2562</v>
      </c>
    </row>
    <row r="110" spans="1:7" s="11" customFormat="1" ht="21.75" customHeight="1">
      <c r="A110" s="63" t="s">
        <v>53</v>
      </c>
      <c r="B110" s="64"/>
      <c r="D110" s="24"/>
      <c r="E110" s="68"/>
      <c r="F110" s="24"/>
    </row>
    <row r="111" spans="1:7" s="11" customFormat="1" ht="21.75" customHeight="1">
      <c r="A111" s="27" t="s">
        <v>95</v>
      </c>
      <c r="D111" s="22">
        <v>-50</v>
      </c>
      <c r="E111" s="68"/>
      <c r="F111" s="22">
        <v>-64</v>
      </c>
    </row>
    <row r="112" spans="1:7" s="11" customFormat="1" ht="21.75" customHeight="1">
      <c r="A112" s="70" t="s">
        <v>54</v>
      </c>
      <c r="B112" s="65"/>
      <c r="C112" s="22"/>
      <c r="D112" s="22">
        <v>-672</v>
      </c>
      <c r="E112" s="22"/>
      <c r="F112" s="22">
        <v>-679</v>
      </c>
    </row>
    <row r="113" spans="1:6" s="11" customFormat="1" ht="21.75" customHeight="1">
      <c r="A113" s="70" t="s">
        <v>55</v>
      </c>
      <c r="B113" s="65"/>
      <c r="C113" s="22"/>
      <c r="D113" s="22">
        <v>-2217</v>
      </c>
      <c r="E113" s="22"/>
      <c r="F113" s="22">
        <v>-5976</v>
      </c>
    </row>
    <row r="114" spans="1:6" s="11" customFormat="1" ht="21.75" customHeight="1">
      <c r="A114" s="70" t="s">
        <v>56</v>
      </c>
      <c r="B114" s="65"/>
      <c r="C114" s="22"/>
      <c r="D114" s="22">
        <v>24</v>
      </c>
      <c r="E114" s="22"/>
      <c r="F114" s="22">
        <v>0</v>
      </c>
    </row>
    <row r="115" spans="1:6" s="11" customFormat="1" ht="21.75" customHeight="1">
      <c r="A115" s="70" t="s">
        <v>32</v>
      </c>
      <c r="B115" s="65"/>
      <c r="C115" s="22"/>
      <c r="D115" s="22">
        <v>271</v>
      </c>
      <c r="E115" s="22"/>
      <c r="F115" s="22">
        <v>1099</v>
      </c>
    </row>
    <row r="116" spans="1:6" s="11" customFormat="1" ht="21.75" customHeight="1">
      <c r="A116" s="63" t="s">
        <v>107</v>
      </c>
      <c r="C116" s="19"/>
      <c r="D116" s="28">
        <f>SUM(D111:D115)</f>
        <v>-2644</v>
      </c>
      <c r="E116" s="19"/>
      <c r="F116" s="28">
        <f>SUM(F111:F115)</f>
        <v>-5620</v>
      </c>
    </row>
    <row r="117" spans="1:6" s="11" customFormat="1" ht="21.75" customHeight="1">
      <c r="A117" s="63" t="s">
        <v>103</v>
      </c>
      <c r="C117" s="19"/>
      <c r="D117" s="22"/>
      <c r="E117" s="19"/>
      <c r="F117" s="22"/>
    </row>
    <row r="118" spans="1:6" s="11" customFormat="1" ht="21.75" customHeight="1">
      <c r="A118" s="27" t="s">
        <v>145</v>
      </c>
      <c r="C118" s="19"/>
      <c r="D118" s="22">
        <v>-324</v>
      </c>
      <c r="E118" s="19"/>
      <c r="F118" s="22">
        <v>-324</v>
      </c>
    </row>
    <row r="119" spans="1:6" s="11" customFormat="1" ht="21.75" customHeight="1">
      <c r="A119" s="63" t="s">
        <v>108</v>
      </c>
      <c r="C119" s="19"/>
      <c r="D119" s="28">
        <f>SUM(D118:D118)</f>
        <v>-324</v>
      </c>
      <c r="E119" s="19"/>
      <c r="F119" s="28">
        <f>SUM(F118:F118)</f>
        <v>-324</v>
      </c>
    </row>
    <row r="120" spans="1:6" s="11" customFormat="1" ht="21.75" customHeight="1">
      <c r="A120" s="63" t="s">
        <v>115</v>
      </c>
      <c r="C120" s="19"/>
      <c r="D120" s="22">
        <f>SUM(D101,D116,D119)</f>
        <v>3987</v>
      </c>
      <c r="E120" s="22">
        <f>E101+E116</f>
        <v>0</v>
      </c>
      <c r="F120" s="22">
        <f>SUM(F101,F116,F119)</f>
        <v>-5608</v>
      </c>
    </row>
    <row r="121" spans="1:6" s="11" customFormat="1" ht="21.75" customHeight="1">
      <c r="A121" s="66" t="s">
        <v>77</v>
      </c>
      <c r="B121" s="60"/>
      <c r="C121" s="19"/>
      <c r="D121" s="23">
        <v>72801</v>
      </c>
      <c r="E121" s="19"/>
      <c r="F121" s="23">
        <v>104739</v>
      </c>
    </row>
    <row r="122" spans="1:6" s="11" customFormat="1" ht="21.75" customHeight="1" thickBot="1">
      <c r="A122" s="71" t="s">
        <v>143</v>
      </c>
      <c r="B122" s="67"/>
      <c r="C122" s="19"/>
      <c r="D122" s="29">
        <f>SUM(D120:D121)</f>
        <v>76788</v>
      </c>
      <c r="E122" s="19"/>
      <c r="F122" s="29">
        <f>SUM(F120:F121)</f>
        <v>99131</v>
      </c>
    </row>
    <row r="123" spans="1:6" s="11" customFormat="1" ht="21.75" customHeight="1" thickTop="1">
      <c r="A123" s="27"/>
      <c r="C123" s="30"/>
      <c r="D123" s="30">
        <f>SUM(D122-BS!D9)</f>
        <v>0</v>
      </c>
      <c r="E123" s="30"/>
      <c r="F123" s="30"/>
    </row>
    <row r="124" spans="1:6" s="11" customFormat="1" ht="21.75" customHeight="1">
      <c r="A124" s="72"/>
      <c r="C124" s="68"/>
    </row>
    <row r="125" spans="1:6" s="11" customFormat="1" ht="21.75" customHeight="1">
      <c r="A125" s="69" t="s">
        <v>13</v>
      </c>
      <c r="B125" s="67"/>
      <c r="C125" s="68"/>
    </row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3" manualBreakCount="3">
    <brk id="33" max="16383" man="1"/>
    <brk id="66" max="7" man="1"/>
    <brk id="10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2"/>
  <sheetViews>
    <sheetView showGridLines="0" zoomScale="55" zoomScaleNormal="55" zoomScaleSheetLayoutView="100" workbookViewId="0">
      <selection activeCell="G18" sqref="G18"/>
    </sheetView>
  </sheetViews>
  <sheetFormatPr defaultRowHeight="21.75" customHeight="1"/>
  <cols>
    <col min="1" max="1" width="33.28515625" style="88" customWidth="1"/>
    <col min="2" max="2" width="4.85546875" style="88" customWidth="1"/>
    <col min="3" max="3" width="15.7109375" style="88" customWidth="1"/>
    <col min="4" max="4" width="1.7109375" style="88" customWidth="1"/>
    <col min="5" max="5" width="15.7109375" style="88" customWidth="1"/>
    <col min="6" max="6" width="1.7109375" style="88" customWidth="1"/>
    <col min="7" max="7" width="15.7109375" style="88" customWidth="1"/>
    <col min="8" max="8" width="1.7109375" style="88" customWidth="1"/>
    <col min="9" max="9" width="15.7109375" style="88" customWidth="1"/>
    <col min="10" max="10" width="1.7109375" style="88" customWidth="1"/>
    <col min="11" max="11" width="15.7109375" style="88" customWidth="1"/>
    <col min="12" max="256" width="9.140625" style="88"/>
    <col min="257" max="257" width="33.28515625" style="88" customWidth="1"/>
    <col min="258" max="258" width="3" style="88" customWidth="1"/>
    <col min="259" max="259" width="13.7109375" style="88" customWidth="1"/>
    <col min="260" max="260" width="1.7109375" style="88" customWidth="1"/>
    <col min="261" max="261" width="13.7109375" style="88" customWidth="1"/>
    <col min="262" max="262" width="1.7109375" style="88" customWidth="1"/>
    <col min="263" max="263" width="13.7109375" style="88" customWidth="1"/>
    <col min="264" max="264" width="1.7109375" style="88" customWidth="1"/>
    <col min="265" max="265" width="13.7109375" style="88" customWidth="1"/>
    <col min="266" max="266" width="1.7109375" style="88" customWidth="1"/>
    <col min="267" max="267" width="13.7109375" style="88" customWidth="1"/>
    <col min="268" max="512" width="9.140625" style="88"/>
    <col min="513" max="513" width="33.28515625" style="88" customWidth="1"/>
    <col min="514" max="514" width="3" style="88" customWidth="1"/>
    <col min="515" max="515" width="13.7109375" style="88" customWidth="1"/>
    <col min="516" max="516" width="1.7109375" style="88" customWidth="1"/>
    <col min="517" max="517" width="13.7109375" style="88" customWidth="1"/>
    <col min="518" max="518" width="1.7109375" style="88" customWidth="1"/>
    <col min="519" max="519" width="13.7109375" style="88" customWidth="1"/>
    <col min="520" max="520" width="1.7109375" style="88" customWidth="1"/>
    <col min="521" max="521" width="13.7109375" style="88" customWidth="1"/>
    <col min="522" max="522" width="1.7109375" style="88" customWidth="1"/>
    <col min="523" max="523" width="13.7109375" style="88" customWidth="1"/>
    <col min="524" max="768" width="9.140625" style="88"/>
    <col min="769" max="769" width="33.28515625" style="88" customWidth="1"/>
    <col min="770" max="770" width="3" style="88" customWidth="1"/>
    <col min="771" max="771" width="13.7109375" style="88" customWidth="1"/>
    <col min="772" max="772" width="1.7109375" style="88" customWidth="1"/>
    <col min="773" max="773" width="13.7109375" style="88" customWidth="1"/>
    <col min="774" max="774" width="1.7109375" style="88" customWidth="1"/>
    <col min="775" max="775" width="13.7109375" style="88" customWidth="1"/>
    <col min="776" max="776" width="1.7109375" style="88" customWidth="1"/>
    <col min="777" max="777" width="13.7109375" style="88" customWidth="1"/>
    <col min="778" max="778" width="1.7109375" style="88" customWidth="1"/>
    <col min="779" max="779" width="13.7109375" style="88" customWidth="1"/>
    <col min="780" max="1024" width="9.140625" style="88"/>
    <col min="1025" max="1025" width="33.28515625" style="88" customWidth="1"/>
    <col min="1026" max="1026" width="3" style="88" customWidth="1"/>
    <col min="1027" max="1027" width="13.7109375" style="88" customWidth="1"/>
    <col min="1028" max="1028" width="1.7109375" style="88" customWidth="1"/>
    <col min="1029" max="1029" width="13.7109375" style="88" customWidth="1"/>
    <col min="1030" max="1030" width="1.7109375" style="88" customWidth="1"/>
    <col min="1031" max="1031" width="13.7109375" style="88" customWidth="1"/>
    <col min="1032" max="1032" width="1.7109375" style="88" customWidth="1"/>
    <col min="1033" max="1033" width="13.7109375" style="88" customWidth="1"/>
    <col min="1034" max="1034" width="1.7109375" style="88" customWidth="1"/>
    <col min="1035" max="1035" width="13.7109375" style="88" customWidth="1"/>
    <col min="1036" max="1280" width="9.140625" style="88"/>
    <col min="1281" max="1281" width="33.28515625" style="88" customWidth="1"/>
    <col min="1282" max="1282" width="3" style="88" customWidth="1"/>
    <col min="1283" max="1283" width="13.7109375" style="88" customWidth="1"/>
    <col min="1284" max="1284" width="1.7109375" style="88" customWidth="1"/>
    <col min="1285" max="1285" width="13.7109375" style="88" customWidth="1"/>
    <col min="1286" max="1286" width="1.7109375" style="88" customWidth="1"/>
    <col min="1287" max="1287" width="13.7109375" style="88" customWidth="1"/>
    <col min="1288" max="1288" width="1.7109375" style="88" customWidth="1"/>
    <col min="1289" max="1289" width="13.7109375" style="88" customWidth="1"/>
    <col min="1290" max="1290" width="1.7109375" style="88" customWidth="1"/>
    <col min="1291" max="1291" width="13.7109375" style="88" customWidth="1"/>
    <col min="1292" max="1536" width="9.140625" style="88"/>
    <col min="1537" max="1537" width="33.28515625" style="88" customWidth="1"/>
    <col min="1538" max="1538" width="3" style="88" customWidth="1"/>
    <col min="1539" max="1539" width="13.7109375" style="88" customWidth="1"/>
    <col min="1540" max="1540" width="1.7109375" style="88" customWidth="1"/>
    <col min="1541" max="1541" width="13.7109375" style="88" customWidth="1"/>
    <col min="1542" max="1542" width="1.7109375" style="88" customWidth="1"/>
    <col min="1543" max="1543" width="13.7109375" style="88" customWidth="1"/>
    <col min="1544" max="1544" width="1.7109375" style="88" customWidth="1"/>
    <col min="1545" max="1545" width="13.7109375" style="88" customWidth="1"/>
    <col min="1546" max="1546" width="1.7109375" style="88" customWidth="1"/>
    <col min="1547" max="1547" width="13.7109375" style="88" customWidth="1"/>
    <col min="1548" max="1792" width="9.140625" style="88"/>
    <col min="1793" max="1793" width="33.28515625" style="88" customWidth="1"/>
    <col min="1794" max="1794" width="3" style="88" customWidth="1"/>
    <col min="1795" max="1795" width="13.7109375" style="88" customWidth="1"/>
    <col min="1796" max="1796" width="1.7109375" style="88" customWidth="1"/>
    <col min="1797" max="1797" width="13.7109375" style="88" customWidth="1"/>
    <col min="1798" max="1798" width="1.7109375" style="88" customWidth="1"/>
    <col min="1799" max="1799" width="13.7109375" style="88" customWidth="1"/>
    <col min="1800" max="1800" width="1.7109375" style="88" customWidth="1"/>
    <col min="1801" max="1801" width="13.7109375" style="88" customWidth="1"/>
    <col min="1802" max="1802" width="1.7109375" style="88" customWidth="1"/>
    <col min="1803" max="1803" width="13.7109375" style="88" customWidth="1"/>
    <col min="1804" max="2048" width="9.140625" style="88"/>
    <col min="2049" max="2049" width="33.28515625" style="88" customWidth="1"/>
    <col min="2050" max="2050" width="3" style="88" customWidth="1"/>
    <col min="2051" max="2051" width="13.7109375" style="88" customWidth="1"/>
    <col min="2052" max="2052" width="1.7109375" style="88" customWidth="1"/>
    <col min="2053" max="2053" width="13.7109375" style="88" customWidth="1"/>
    <col min="2054" max="2054" width="1.7109375" style="88" customWidth="1"/>
    <col min="2055" max="2055" width="13.7109375" style="88" customWidth="1"/>
    <col min="2056" max="2056" width="1.7109375" style="88" customWidth="1"/>
    <col min="2057" max="2057" width="13.7109375" style="88" customWidth="1"/>
    <col min="2058" max="2058" width="1.7109375" style="88" customWidth="1"/>
    <col min="2059" max="2059" width="13.7109375" style="88" customWidth="1"/>
    <col min="2060" max="2304" width="9.140625" style="88"/>
    <col min="2305" max="2305" width="33.28515625" style="88" customWidth="1"/>
    <col min="2306" max="2306" width="3" style="88" customWidth="1"/>
    <col min="2307" max="2307" width="13.7109375" style="88" customWidth="1"/>
    <col min="2308" max="2308" width="1.7109375" style="88" customWidth="1"/>
    <col min="2309" max="2309" width="13.7109375" style="88" customWidth="1"/>
    <col min="2310" max="2310" width="1.7109375" style="88" customWidth="1"/>
    <col min="2311" max="2311" width="13.7109375" style="88" customWidth="1"/>
    <col min="2312" max="2312" width="1.7109375" style="88" customWidth="1"/>
    <col min="2313" max="2313" width="13.7109375" style="88" customWidth="1"/>
    <col min="2314" max="2314" width="1.7109375" style="88" customWidth="1"/>
    <col min="2315" max="2315" width="13.7109375" style="88" customWidth="1"/>
    <col min="2316" max="2560" width="9.140625" style="88"/>
    <col min="2561" max="2561" width="33.28515625" style="88" customWidth="1"/>
    <col min="2562" max="2562" width="3" style="88" customWidth="1"/>
    <col min="2563" max="2563" width="13.7109375" style="88" customWidth="1"/>
    <col min="2564" max="2564" width="1.7109375" style="88" customWidth="1"/>
    <col min="2565" max="2565" width="13.7109375" style="88" customWidth="1"/>
    <col min="2566" max="2566" width="1.7109375" style="88" customWidth="1"/>
    <col min="2567" max="2567" width="13.7109375" style="88" customWidth="1"/>
    <col min="2568" max="2568" width="1.7109375" style="88" customWidth="1"/>
    <col min="2569" max="2569" width="13.7109375" style="88" customWidth="1"/>
    <col min="2570" max="2570" width="1.7109375" style="88" customWidth="1"/>
    <col min="2571" max="2571" width="13.7109375" style="88" customWidth="1"/>
    <col min="2572" max="2816" width="9.140625" style="88"/>
    <col min="2817" max="2817" width="33.28515625" style="88" customWidth="1"/>
    <col min="2818" max="2818" width="3" style="88" customWidth="1"/>
    <col min="2819" max="2819" width="13.7109375" style="88" customWidth="1"/>
    <col min="2820" max="2820" width="1.7109375" style="88" customWidth="1"/>
    <col min="2821" max="2821" width="13.7109375" style="88" customWidth="1"/>
    <col min="2822" max="2822" width="1.7109375" style="88" customWidth="1"/>
    <col min="2823" max="2823" width="13.7109375" style="88" customWidth="1"/>
    <col min="2824" max="2824" width="1.7109375" style="88" customWidth="1"/>
    <col min="2825" max="2825" width="13.7109375" style="88" customWidth="1"/>
    <col min="2826" max="2826" width="1.7109375" style="88" customWidth="1"/>
    <col min="2827" max="2827" width="13.7109375" style="88" customWidth="1"/>
    <col min="2828" max="3072" width="9.140625" style="88"/>
    <col min="3073" max="3073" width="33.28515625" style="88" customWidth="1"/>
    <col min="3074" max="3074" width="3" style="88" customWidth="1"/>
    <col min="3075" max="3075" width="13.7109375" style="88" customWidth="1"/>
    <col min="3076" max="3076" width="1.7109375" style="88" customWidth="1"/>
    <col min="3077" max="3077" width="13.7109375" style="88" customWidth="1"/>
    <col min="3078" max="3078" width="1.7109375" style="88" customWidth="1"/>
    <col min="3079" max="3079" width="13.7109375" style="88" customWidth="1"/>
    <col min="3080" max="3080" width="1.7109375" style="88" customWidth="1"/>
    <col min="3081" max="3081" width="13.7109375" style="88" customWidth="1"/>
    <col min="3082" max="3082" width="1.7109375" style="88" customWidth="1"/>
    <col min="3083" max="3083" width="13.7109375" style="88" customWidth="1"/>
    <col min="3084" max="3328" width="9.140625" style="88"/>
    <col min="3329" max="3329" width="33.28515625" style="88" customWidth="1"/>
    <col min="3330" max="3330" width="3" style="88" customWidth="1"/>
    <col min="3331" max="3331" width="13.7109375" style="88" customWidth="1"/>
    <col min="3332" max="3332" width="1.7109375" style="88" customWidth="1"/>
    <col min="3333" max="3333" width="13.7109375" style="88" customWidth="1"/>
    <col min="3334" max="3334" width="1.7109375" style="88" customWidth="1"/>
    <col min="3335" max="3335" width="13.7109375" style="88" customWidth="1"/>
    <col min="3336" max="3336" width="1.7109375" style="88" customWidth="1"/>
    <col min="3337" max="3337" width="13.7109375" style="88" customWidth="1"/>
    <col min="3338" max="3338" width="1.7109375" style="88" customWidth="1"/>
    <col min="3339" max="3339" width="13.7109375" style="88" customWidth="1"/>
    <col min="3340" max="3584" width="9.140625" style="88"/>
    <col min="3585" max="3585" width="33.28515625" style="88" customWidth="1"/>
    <col min="3586" max="3586" width="3" style="88" customWidth="1"/>
    <col min="3587" max="3587" width="13.7109375" style="88" customWidth="1"/>
    <col min="3588" max="3588" width="1.7109375" style="88" customWidth="1"/>
    <col min="3589" max="3589" width="13.7109375" style="88" customWidth="1"/>
    <col min="3590" max="3590" width="1.7109375" style="88" customWidth="1"/>
    <col min="3591" max="3591" width="13.7109375" style="88" customWidth="1"/>
    <col min="3592" max="3592" width="1.7109375" style="88" customWidth="1"/>
    <col min="3593" max="3593" width="13.7109375" style="88" customWidth="1"/>
    <col min="3594" max="3594" width="1.7109375" style="88" customWidth="1"/>
    <col min="3595" max="3595" width="13.7109375" style="88" customWidth="1"/>
    <col min="3596" max="3840" width="9.140625" style="88"/>
    <col min="3841" max="3841" width="33.28515625" style="88" customWidth="1"/>
    <col min="3842" max="3842" width="3" style="88" customWidth="1"/>
    <col min="3843" max="3843" width="13.7109375" style="88" customWidth="1"/>
    <col min="3844" max="3844" width="1.7109375" style="88" customWidth="1"/>
    <col min="3845" max="3845" width="13.7109375" style="88" customWidth="1"/>
    <col min="3846" max="3846" width="1.7109375" style="88" customWidth="1"/>
    <col min="3847" max="3847" width="13.7109375" style="88" customWidth="1"/>
    <col min="3848" max="3848" width="1.7109375" style="88" customWidth="1"/>
    <col min="3849" max="3849" width="13.7109375" style="88" customWidth="1"/>
    <col min="3850" max="3850" width="1.7109375" style="88" customWidth="1"/>
    <col min="3851" max="3851" width="13.7109375" style="88" customWidth="1"/>
    <col min="3852" max="4096" width="9.140625" style="88"/>
    <col min="4097" max="4097" width="33.28515625" style="88" customWidth="1"/>
    <col min="4098" max="4098" width="3" style="88" customWidth="1"/>
    <col min="4099" max="4099" width="13.7109375" style="88" customWidth="1"/>
    <col min="4100" max="4100" width="1.7109375" style="88" customWidth="1"/>
    <col min="4101" max="4101" width="13.7109375" style="88" customWidth="1"/>
    <col min="4102" max="4102" width="1.7109375" style="88" customWidth="1"/>
    <col min="4103" max="4103" width="13.7109375" style="88" customWidth="1"/>
    <col min="4104" max="4104" width="1.7109375" style="88" customWidth="1"/>
    <col min="4105" max="4105" width="13.7109375" style="88" customWidth="1"/>
    <col min="4106" max="4106" width="1.7109375" style="88" customWidth="1"/>
    <col min="4107" max="4107" width="13.7109375" style="88" customWidth="1"/>
    <col min="4108" max="4352" width="9.140625" style="88"/>
    <col min="4353" max="4353" width="33.28515625" style="88" customWidth="1"/>
    <col min="4354" max="4354" width="3" style="88" customWidth="1"/>
    <col min="4355" max="4355" width="13.7109375" style="88" customWidth="1"/>
    <col min="4356" max="4356" width="1.7109375" style="88" customWidth="1"/>
    <col min="4357" max="4357" width="13.7109375" style="88" customWidth="1"/>
    <col min="4358" max="4358" width="1.7109375" style="88" customWidth="1"/>
    <col min="4359" max="4359" width="13.7109375" style="88" customWidth="1"/>
    <col min="4360" max="4360" width="1.7109375" style="88" customWidth="1"/>
    <col min="4361" max="4361" width="13.7109375" style="88" customWidth="1"/>
    <col min="4362" max="4362" width="1.7109375" style="88" customWidth="1"/>
    <col min="4363" max="4363" width="13.7109375" style="88" customWidth="1"/>
    <col min="4364" max="4608" width="9.140625" style="88"/>
    <col min="4609" max="4609" width="33.28515625" style="88" customWidth="1"/>
    <col min="4610" max="4610" width="3" style="88" customWidth="1"/>
    <col min="4611" max="4611" width="13.7109375" style="88" customWidth="1"/>
    <col min="4612" max="4612" width="1.7109375" style="88" customWidth="1"/>
    <col min="4613" max="4613" width="13.7109375" style="88" customWidth="1"/>
    <col min="4614" max="4614" width="1.7109375" style="88" customWidth="1"/>
    <col min="4615" max="4615" width="13.7109375" style="88" customWidth="1"/>
    <col min="4616" max="4616" width="1.7109375" style="88" customWidth="1"/>
    <col min="4617" max="4617" width="13.7109375" style="88" customWidth="1"/>
    <col min="4618" max="4618" width="1.7109375" style="88" customWidth="1"/>
    <col min="4619" max="4619" width="13.7109375" style="88" customWidth="1"/>
    <col min="4620" max="4864" width="9.140625" style="88"/>
    <col min="4865" max="4865" width="33.28515625" style="88" customWidth="1"/>
    <col min="4866" max="4866" width="3" style="88" customWidth="1"/>
    <col min="4867" max="4867" width="13.7109375" style="88" customWidth="1"/>
    <col min="4868" max="4868" width="1.7109375" style="88" customWidth="1"/>
    <col min="4869" max="4869" width="13.7109375" style="88" customWidth="1"/>
    <col min="4870" max="4870" width="1.7109375" style="88" customWidth="1"/>
    <col min="4871" max="4871" width="13.7109375" style="88" customWidth="1"/>
    <col min="4872" max="4872" width="1.7109375" style="88" customWidth="1"/>
    <col min="4873" max="4873" width="13.7109375" style="88" customWidth="1"/>
    <col min="4874" max="4874" width="1.7109375" style="88" customWidth="1"/>
    <col min="4875" max="4875" width="13.7109375" style="88" customWidth="1"/>
    <col min="4876" max="5120" width="9.140625" style="88"/>
    <col min="5121" max="5121" width="33.28515625" style="88" customWidth="1"/>
    <col min="5122" max="5122" width="3" style="88" customWidth="1"/>
    <col min="5123" max="5123" width="13.7109375" style="88" customWidth="1"/>
    <col min="5124" max="5124" width="1.7109375" style="88" customWidth="1"/>
    <col min="5125" max="5125" width="13.7109375" style="88" customWidth="1"/>
    <col min="5126" max="5126" width="1.7109375" style="88" customWidth="1"/>
    <col min="5127" max="5127" width="13.7109375" style="88" customWidth="1"/>
    <col min="5128" max="5128" width="1.7109375" style="88" customWidth="1"/>
    <col min="5129" max="5129" width="13.7109375" style="88" customWidth="1"/>
    <col min="5130" max="5130" width="1.7109375" style="88" customWidth="1"/>
    <col min="5131" max="5131" width="13.7109375" style="88" customWidth="1"/>
    <col min="5132" max="5376" width="9.140625" style="88"/>
    <col min="5377" max="5377" width="33.28515625" style="88" customWidth="1"/>
    <col min="5378" max="5378" width="3" style="88" customWidth="1"/>
    <col min="5379" max="5379" width="13.7109375" style="88" customWidth="1"/>
    <col min="5380" max="5380" width="1.7109375" style="88" customWidth="1"/>
    <col min="5381" max="5381" width="13.7109375" style="88" customWidth="1"/>
    <col min="5382" max="5382" width="1.7109375" style="88" customWidth="1"/>
    <col min="5383" max="5383" width="13.7109375" style="88" customWidth="1"/>
    <col min="5384" max="5384" width="1.7109375" style="88" customWidth="1"/>
    <col min="5385" max="5385" width="13.7109375" style="88" customWidth="1"/>
    <col min="5386" max="5386" width="1.7109375" style="88" customWidth="1"/>
    <col min="5387" max="5387" width="13.7109375" style="88" customWidth="1"/>
    <col min="5388" max="5632" width="9.140625" style="88"/>
    <col min="5633" max="5633" width="33.28515625" style="88" customWidth="1"/>
    <col min="5634" max="5634" width="3" style="88" customWidth="1"/>
    <col min="5635" max="5635" width="13.7109375" style="88" customWidth="1"/>
    <col min="5636" max="5636" width="1.7109375" style="88" customWidth="1"/>
    <col min="5637" max="5637" width="13.7109375" style="88" customWidth="1"/>
    <col min="5638" max="5638" width="1.7109375" style="88" customWidth="1"/>
    <col min="5639" max="5639" width="13.7109375" style="88" customWidth="1"/>
    <col min="5640" max="5640" width="1.7109375" style="88" customWidth="1"/>
    <col min="5641" max="5641" width="13.7109375" style="88" customWidth="1"/>
    <col min="5642" max="5642" width="1.7109375" style="88" customWidth="1"/>
    <col min="5643" max="5643" width="13.7109375" style="88" customWidth="1"/>
    <col min="5644" max="5888" width="9.140625" style="88"/>
    <col min="5889" max="5889" width="33.28515625" style="88" customWidth="1"/>
    <col min="5890" max="5890" width="3" style="88" customWidth="1"/>
    <col min="5891" max="5891" width="13.7109375" style="88" customWidth="1"/>
    <col min="5892" max="5892" width="1.7109375" style="88" customWidth="1"/>
    <col min="5893" max="5893" width="13.7109375" style="88" customWidth="1"/>
    <col min="5894" max="5894" width="1.7109375" style="88" customWidth="1"/>
    <col min="5895" max="5895" width="13.7109375" style="88" customWidth="1"/>
    <col min="5896" max="5896" width="1.7109375" style="88" customWidth="1"/>
    <col min="5897" max="5897" width="13.7109375" style="88" customWidth="1"/>
    <col min="5898" max="5898" width="1.7109375" style="88" customWidth="1"/>
    <col min="5899" max="5899" width="13.7109375" style="88" customWidth="1"/>
    <col min="5900" max="6144" width="9.140625" style="88"/>
    <col min="6145" max="6145" width="33.28515625" style="88" customWidth="1"/>
    <col min="6146" max="6146" width="3" style="88" customWidth="1"/>
    <col min="6147" max="6147" width="13.7109375" style="88" customWidth="1"/>
    <col min="6148" max="6148" width="1.7109375" style="88" customWidth="1"/>
    <col min="6149" max="6149" width="13.7109375" style="88" customWidth="1"/>
    <col min="6150" max="6150" width="1.7109375" style="88" customWidth="1"/>
    <col min="6151" max="6151" width="13.7109375" style="88" customWidth="1"/>
    <col min="6152" max="6152" width="1.7109375" style="88" customWidth="1"/>
    <col min="6153" max="6153" width="13.7109375" style="88" customWidth="1"/>
    <col min="6154" max="6154" width="1.7109375" style="88" customWidth="1"/>
    <col min="6155" max="6155" width="13.7109375" style="88" customWidth="1"/>
    <col min="6156" max="6400" width="9.140625" style="88"/>
    <col min="6401" max="6401" width="33.28515625" style="88" customWidth="1"/>
    <col min="6402" max="6402" width="3" style="88" customWidth="1"/>
    <col min="6403" max="6403" width="13.7109375" style="88" customWidth="1"/>
    <col min="6404" max="6404" width="1.7109375" style="88" customWidth="1"/>
    <col min="6405" max="6405" width="13.7109375" style="88" customWidth="1"/>
    <col min="6406" max="6406" width="1.7109375" style="88" customWidth="1"/>
    <col min="6407" max="6407" width="13.7109375" style="88" customWidth="1"/>
    <col min="6408" max="6408" width="1.7109375" style="88" customWidth="1"/>
    <col min="6409" max="6409" width="13.7109375" style="88" customWidth="1"/>
    <col min="6410" max="6410" width="1.7109375" style="88" customWidth="1"/>
    <col min="6411" max="6411" width="13.7109375" style="88" customWidth="1"/>
    <col min="6412" max="6656" width="9.140625" style="88"/>
    <col min="6657" max="6657" width="33.28515625" style="88" customWidth="1"/>
    <col min="6658" max="6658" width="3" style="88" customWidth="1"/>
    <col min="6659" max="6659" width="13.7109375" style="88" customWidth="1"/>
    <col min="6660" max="6660" width="1.7109375" style="88" customWidth="1"/>
    <col min="6661" max="6661" width="13.7109375" style="88" customWidth="1"/>
    <col min="6662" max="6662" width="1.7109375" style="88" customWidth="1"/>
    <col min="6663" max="6663" width="13.7109375" style="88" customWidth="1"/>
    <col min="6664" max="6664" width="1.7109375" style="88" customWidth="1"/>
    <col min="6665" max="6665" width="13.7109375" style="88" customWidth="1"/>
    <col min="6666" max="6666" width="1.7109375" style="88" customWidth="1"/>
    <col min="6667" max="6667" width="13.7109375" style="88" customWidth="1"/>
    <col min="6668" max="6912" width="9.140625" style="88"/>
    <col min="6913" max="6913" width="33.28515625" style="88" customWidth="1"/>
    <col min="6914" max="6914" width="3" style="88" customWidth="1"/>
    <col min="6915" max="6915" width="13.7109375" style="88" customWidth="1"/>
    <col min="6916" max="6916" width="1.7109375" style="88" customWidth="1"/>
    <col min="6917" max="6917" width="13.7109375" style="88" customWidth="1"/>
    <col min="6918" max="6918" width="1.7109375" style="88" customWidth="1"/>
    <col min="6919" max="6919" width="13.7109375" style="88" customWidth="1"/>
    <col min="6920" max="6920" width="1.7109375" style="88" customWidth="1"/>
    <col min="6921" max="6921" width="13.7109375" style="88" customWidth="1"/>
    <col min="6922" max="6922" width="1.7109375" style="88" customWidth="1"/>
    <col min="6923" max="6923" width="13.7109375" style="88" customWidth="1"/>
    <col min="6924" max="7168" width="9.140625" style="88"/>
    <col min="7169" max="7169" width="33.28515625" style="88" customWidth="1"/>
    <col min="7170" max="7170" width="3" style="88" customWidth="1"/>
    <col min="7171" max="7171" width="13.7109375" style="88" customWidth="1"/>
    <col min="7172" max="7172" width="1.7109375" style="88" customWidth="1"/>
    <col min="7173" max="7173" width="13.7109375" style="88" customWidth="1"/>
    <col min="7174" max="7174" width="1.7109375" style="88" customWidth="1"/>
    <col min="7175" max="7175" width="13.7109375" style="88" customWidth="1"/>
    <col min="7176" max="7176" width="1.7109375" style="88" customWidth="1"/>
    <col min="7177" max="7177" width="13.7109375" style="88" customWidth="1"/>
    <col min="7178" max="7178" width="1.7109375" style="88" customWidth="1"/>
    <col min="7179" max="7179" width="13.7109375" style="88" customWidth="1"/>
    <col min="7180" max="7424" width="9.140625" style="88"/>
    <col min="7425" max="7425" width="33.28515625" style="88" customWidth="1"/>
    <col min="7426" max="7426" width="3" style="88" customWidth="1"/>
    <col min="7427" max="7427" width="13.7109375" style="88" customWidth="1"/>
    <col min="7428" max="7428" width="1.7109375" style="88" customWidth="1"/>
    <col min="7429" max="7429" width="13.7109375" style="88" customWidth="1"/>
    <col min="7430" max="7430" width="1.7109375" style="88" customWidth="1"/>
    <col min="7431" max="7431" width="13.7109375" style="88" customWidth="1"/>
    <col min="7432" max="7432" width="1.7109375" style="88" customWidth="1"/>
    <col min="7433" max="7433" width="13.7109375" style="88" customWidth="1"/>
    <col min="7434" max="7434" width="1.7109375" style="88" customWidth="1"/>
    <col min="7435" max="7435" width="13.7109375" style="88" customWidth="1"/>
    <col min="7436" max="7680" width="9.140625" style="88"/>
    <col min="7681" max="7681" width="33.28515625" style="88" customWidth="1"/>
    <col min="7682" max="7682" width="3" style="88" customWidth="1"/>
    <col min="7683" max="7683" width="13.7109375" style="88" customWidth="1"/>
    <col min="7684" max="7684" width="1.7109375" style="88" customWidth="1"/>
    <col min="7685" max="7685" width="13.7109375" style="88" customWidth="1"/>
    <col min="7686" max="7686" width="1.7109375" style="88" customWidth="1"/>
    <col min="7687" max="7687" width="13.7109375" style="88" customWidth="1"/>
    <col min="7688" max="7688" width="1.7109375" style="88" customWidth="1"/>
    <col min="7689" max="7689" width="13.7109375" style="88" customWidth="1"/>
    <col min="7690" max="7690" width="1.7109375" style="88" customWidth="1"/>
    <col min="7691" max="7691" width="13.7109375" style="88" customWidth="1"/>
    <col min="7692" max="7936" width="9.140625" style="88"/>
    <col min="7937" max="7937" width="33.28515625" style="88" customWidth="1"/>
    <col min="7938" max="7938" width="3" style="88" customWidth="1"/>
    <col min="7939" max="7939" width="13.7109375" style="88" customWidth="1"/>
    <col min="7940" max="7940" width="1.7109375" style="88" customWidth="1"/>
    <col min="7941" max="7941" width="13.7109375" style="88" customWidth="1"/>
    <col min="7942" max="7942" width="1.7109375" style="88" customWidth="1"/>
    <col min="7943" max="7943" width="13.7109375" style="88" customWidth="1"/>
    <col min="7944" max="7944" width="1.7109375" style="88" customWidth="1"/>
    <col min="7945" max="7945" width="13.7109375" style="88" customWidth="1"/>
    <col min="7946" max="7946" width="1.7109375" style="88" customWidth="1"/>
    <col min="7947" max="7947" width="13.7109375" style="88" customWidth="1"/>
    <col min="7948" max="8192" width="9.140625" style="88"/>
    <col min="8193" max="8193" width="33.28515625" style="88" customWidth="1"/>
    <col min="8194" max="8194" width="3" style="88" customWidth="1"/>
    <col min="8195" max="8195" width="13.7109375" style="88" customWidth="1"/>
    <col min="8196" max="8196" width="1.7109375" style="88" customWidth="1"/>
    <col min="8197" max="8197" width="13.7109375" style="88" customWidth="1"/>
    <col min="8198" max="8198" width="1.7109375" style="88" customWidth="1"/>
    <col min="8199" max="8199" width="13.7109375" style="88" customWidth="1"/>
    <col min="8200" max="8200" width="1.7109375" style="88" customWidth="1"/>
    <col min="8201" max="8201" width="13.7109375" style="88" customWidth="1"/>
    <col min="8202" max="8202" width="1.7109375" style="88" customWidth="1"/>
    <col min="8203" max="8203" width="13.7109375" style="88" customWidth="1"/>
    <col min="8204" max="8448" width="9.140625" style="88"/>
    <col min="8449" max="8449" width="33.28515625" style="88" customWidth="1"/>
    <col min="8450" max="8450" width="3" style="88" customWidth="1"/>
    <col min="8451" max="8451" width="13.7109375" style="88" customWidth="1"/>
    <col min="8452" max="8452" width="1.7109375" style="88" customWidth="1"/>
    <col min="8453" max="8453" width="13.7109375" style="88" customWidth="1"/>
    <col min="8454" max="8454" width="1.7109375" style="88" customWidth="1"/>
    <col min="8455" max="8455" width="13.7109375" style="88" customWidth="1"/>
    <col min="8456" max="8456" width="1.7109375" style="88" customWidth="1"/>
    <col min="8457" max="8457" width="13.7109375" style="88" customWidth="1"/>
    <col min="8458" max="8458" width="1.7109375" style="88" customWidth="1"/>
    <col min="8459" max="8459" width="13.7109375" style="88" customWidth="1"/>
    <col min="8460" max="8704" width="9.140625" style="88"/>
    <col min="8705" max="8705" width="33.28515625" style="88" customWidth="1"/>
    <col min="8706" max="8706" width="3" style="88" customWidth="1"/>
    <col min="8707" max="8707" width="13.7109375" style="88" customWidth="1"/>
    <col min="8708" max="8708" width="1.7109375" style="88" customWidth="1"/>
    <col min="8709" max="8709" width="13.7109375" style="88" customWidth="1"/>
    <col min="8710" max="8710" width="1.7109375" style="88" customWidth="1"/>
    <col min="8711" max="8711" width="13.7109375" style="88" customWidth="1"/>
    <col min="8712" max="8712" width="1.7109375" style="88" customWidth="1"/>
    <col min="8713" max="8713" width="13.7109375" style="88" customWidth="1"/>
    <col min="8714" max="8714" width="1.7109375" style="88" customWidth="1"/>
    <col min="8715" max="8715" width="13.7109375" style="88" customWidth="1"/>
    <col min="8716" max="8960" width="9.140625" style="88"/>
    <col min="8961" max="8961" width="33.28515625" style="88" customWidth="1"/>
    <col min="8962" max="8962" width="3" style="88" customWidth="1"/>
    <col min="8963" max="8963" width="13.7109375" style="88" customWidth="1"/>
    <col min="8964" max="8964" width="1.7109375" style="88" customWidth="1"/>
    <col min="8965" max="8965" width="13.7109375" style="88" customWidth="1"/>
    <col min="8966" max="8966" width="1.7109375" style="88" customWidth="1"/>
    <col min="8967" max="8967" width="13.7109375" style="88" customWidth="1"/>
    <col min="8968" max="8968" width="1.7109375" style="88" customWidth="1"/>
    <col min="8969" max="8969" width="13.7109375" style="88" customWidth="1"/>
    <col min="8970" max="8970" width="1.7109375" style="88" customWidth="1"/>
    <col min="8971" max="8971" width="13.7109375" style="88" customWidth="1"/>
    <col min="8972" max="9216" width="9.140625" style="88"/>
    <col min="9217" max="9217" width="33.28515625" style="88" customWidth="1"/>
    <col min="9218" max="9218" width="3" style="88" customWidth="1"/>
    <col min="9219" max="9219" width="13.7109375" style="88" customWidth="1"/>
    <col min="9220" max="9220" width="1.7109375" style="88" customWidth="1"/>
    <col min="9221" max="9221" width="13.7109375" style="88" customWidth="1"/>
    <col min="9222" max="9222" width="1.7109375" style="88" customWidth="1"/>
    <col min="9223" max="9223" width="13.7109375" style="88" customWidth="1"/>
    <col min="9224" max="9224" width="1.7109375" style="88" customWidth="1"/>
    <col min="9225" max="9225" width="13.7109375" style="88" customWidth="1"/>
    <col min="9226" max="9226" width="1.7109375" style="88" customWidth="1"/>
    <col min="9227" max="9227" width="13.7109375" style="88" customWidth="1"/>
    <col min="9228" max="9472" width="9.140625" style="88"/>
    <col min="9473" max="9473" width="33.28515625" style="88" customWidth="1"/>
    <col min="9474" max="9474" width="3" style="88" customWidth="1"/>
    <col min="9475" max="9475" width="13.7109375" style="88" customWidth="1"/>
    <col min="9476" max="9476" width="1.7109375" style="88" customWidth="1"/>
    <col min="9477" max="9477" width="13.7109375" style="88" customWidth="1"/>
    <col min="9478" max="9478" width="1.7109375" style="88" customWidth="1"/>
    <col min="9479" max="9479" width="13.7109375" style="88" customWidth="1"/>
    <col min="9480" max="9480" width="1.7109375" style="88" customWidth="1"/>
    <col min="9481" max="9481" width="13.7109375" style="88" customWidth="1"/>
    <col min="9482" max="9482" width="1.7109375" style="88" customWidth="1"/>
    <col min="9483" max="9483" width="13.7109375" style="88" customWidth="1"/>
    <col min="9484" max="9728" width="9.140625" style="88"/>
    <col min="9729" max="9729" width="33.28515625" style="88" customWidth="1"/>
    <col min="9730" max="9730" width="3" style="88" customWidth="1"/>
    <col min="9731" max="9731" width="13.7109375" style="88" customWidth="1"/>
    <col min="9732" max="9732" width="1.7109375" style="88" customWidth="1"/>
    <col min="9733" max="9733" width="13.7109375" style="88" customWidth="1"/>
    <col min="9734" max="9734" width="1.7109375" style="88" customWidth="1"/>
    <col min="9735" max="9735" width="13.7109375" style="88" customWidth="1"/>
    <col min="9736" max="9736" width="1.7109375" style="88" customWidth="1"/>
    <col min="9737" max="9737" width="13.7109375" style="88" customWidth="1"/>
    <col min="9738" max="9738" width="1.7109375" style="88" customWidth="1"/>
    <col min="9739" max="9739" width="13.7109375" style="88" customWidth="1"/>
    <col min="9740" max="9984" width="9.140625" style="88"/>
    <col min="9985" max="9985" width="33.28515625" style="88" customWidth="1"/>
    <col min="9986" max="9986" width="3" style="88" customWidth="1"/>
    <col min="9987" max="9987" width="13.7109375" style="88" customWidth="1"/>
    <col min="9988" max="9988" width="1.7109375" style="88" customWidth="1"/>
    <col min="9989" max="9989" width="13.7109375" style="88" customWidth="1"/>
    <col min="9990" max="9990" width="1.7109375" style="88" customWidth="1"/>
    <col min="9991" max="9991" width="13.7109375" style="88" customWidth="1"/>
    <col min="9992" max="9992" width="1.7109375" style="88" customWidth="1"/>
    <col min="9993" max="9993" width="13.7109375" style="88" customWidth="1"/>
    <col min="9994" max="9994" width="1.7109375" style="88" customWidth="1"/>
    <col min="9995" max="9995" width="13.7109375" style="88" customWidth="1"/>
    <col min="9996" max="10240" width="9.140625" style="88"/>
    <col min="10241" max="10241" width="33.28515625" style="88" customWidth="1"/>
    <col min="10242" max="10242" width="3" style="88" customWidth="1"/>
    <col min="10243" max="10243" width="13.7109375" style="88" customWidth="1"/>
    <col min="10244" max="10244" width="1.7109375" style="88" customWidth="1"/>
    <col min="10245" max="10245" width="13.7109375" style="88" customWidth="1"/>
    <col min="10246" max="10246" width="1.7109375" style="88" customWidth="1"/>
    <col min="10247" max="10247" width="13.7109375" style="88" customWidth="1"/>
    <col min="10248" max="10248" width="1.7109375" style="88" customWidth="1"/>
    <col min="10249" max="10249" width="13.7109375" style="88" customWidth="1"/>
    <col min="10250" max="10250" width="1.7109375" style="88" customWidth="1"/>
    <col min="10251" max="10251" width="13.7109375" style="88" customWidth="1"/>
    <col min="10252" max="10496" width="9.140625" style="88"/>
    <col min="10497" max="10497" width="33.28515625" style="88" customWidth="1"/>
    <col min="10498" max="10498" width="3" style="88" customWidth="1"/>
    <col min="10499" max="10499" width="13.7109375" style="88" customWidth="1"/>
    <col min="10500" max="10500" width="1.7109375" style="88" customWidth="1"/>
    <col min="10501" max="10501" width="13.7109375" style="88" customWidth="1"/>
    <col min="10502" max="10502" width="1.7109375" style="88" customWidth="1"/>
    <col min="10503" max="10503" width="13.7109375" style="88" customWidth="1"/>
    <col min="10504" max="10504" width="1.7109375" style="88" customWidth="1"/>
    <col min="10505" max="10505" width="13.7109375" style="88" customWidth="1"/>
    <col min="10506" max="10506" width="1.7109375" style="88" customWidth="1"/>
    <col min="10507" max="10507" width="13.7109375" style="88" customWidth="1"/>
    <col min="10508" max="10752" width="9.140625" style="88"/>
    <col min="10753" max="10753" width="33.28515625" style="88" customWidth="1"/>
    <col min="10754" max="10754" width="3" style="88" customWidth="1"/>
    <col min="10755" max="10755" width="13.7109375" style="88" customWidth="1"/>
    <col min="10756" max="10756" width="1.7109375" style="88" customWidth="1"/>
    <col min="10757" max="10757" width="13.7109375" style="88" customWidth="1"/>
    <col min="10758" max="10758" width="1.7109375" style="88" customWidth="1"/>
    <col min="10759" max="10759" width="13.7109375" style="88" customWidth="1"/>
    <col min="10760" max="10760" width="1.7109375" style="88" customWidth="1"/>
    <col min="10761" max="10761" width="13.7109375" style="88" customWidth="1"/>
    <col min="10762" max="10762" width="1.7109375" style="88" customWidth="1"/>
    <col min="10763" max="10763" width="13.7109375" style="88" customWidth="1"/>
    <col min="10764" max="11008" width="9.140625" style="88"/>
    <col min="11009" max="11009" width="33.28515625" style="88" customWidth="1"/>
    <col min="11010" max="11010" width="3" style="88" customWidth="1"/>
    <col min="11011" max="11011" width="13.7109375" style="88" customWidth="1"/>
    <col min="11012" max="11012" width="1.7109375" style="88" customWidth="1"/>
    <col min="11013" max="11013" width="13.7109375" style="88" customWidth="1"/>
    <col min="11014" max="11014" width="1.7109375" style="88" customWidth="1"/>
    <col min="11015" max="11015" width="13.7109375" style="88" customWidth="1"/>
    <col min="11016" max="11016" width="1.7109375" style="88" customWidth="1"/>
    <col min="11017" max="11017" width="13.7109375" style="88" customWidth="1"/>
    <col min="11018" max="11018" width="1.7109375" style="88" customWidth="1"/>
    <col min="11019" max="11019" width="13.7109375" style="88" customWidth="1"/>
    <col min="11020" max="11264" width="9.140625" style="88"/>
    <col min="11265" max="11265" width="33.28515625" style="88" customWidth="1"/>
    <col min="11266" max="11266" width="3" style="88" customWidth="1"/>
    <col min="11267" max="11267" width="13.7109375" style="88" customWidth="1"/>
    <col min="11268" max="11268" width="1.7109375" style="88" customWidth="1"/>
    <col min="11269" max="11269" width="13.7109375" style="88" customWidth="1"/>
    <col min="11270" max="11270" width="1.7109375" style="88" customWidth="1"/>
    <col min="11271" max="11271" width="13.7109375" style="88" customWidth="1"/>
    <col min="11272" max="11272" width="1.7109375" style="88" customWidth="1"/>
    <col min="11273" max="11273" width="13.7109375" style="88" customWidth="1"/>
    <col min="11274" max="11274" width="1.7109375" style="88" customWidth="1"/>
    <col min="11275" max="11275" width="13.7109375" style="88" customWidth="1"/>
    <col min="11276" max="11520" width="9.140625" style="88"/>
    <col min="11521" max="11521" width="33.28515625" style="88" customWidth="1"/>
    <col min="11522" max="11522" width="3" style="88" customWidth="1"/>
    <col min="11523" max="11523" width="13.7109375" style="88" customWidth="1"/>
    <col min="11524" max="11524" width="1.7109375" style="88" customWidth="1"/>
    <col min="11525" max="11525" width="13.7109375" style="88" customWidth="1"/>
    <col min="11526" max="11526" width="1.7109375" style="88" customWidth="1"/>
    <col min="11527" max="11527" width="13.7109375" style="88" customWidth="1"/>
    <col min="11528" max="11528" width="1.7109375" style="88" customWidth="1"/>
    <col min="11529" max="11529" width="13.7109375" style="88" customWidth="1"/>
    <col min="11530" max="11530" width="1.7109375" style="88" customWidth="1"/>
    <col min="11531" max="11531" width="13.7109375" style="88" customWidth="1"/>
    <col min="11532" max="11776" width="9.140625" style="88"/>
    <col min="11777" max="11777" width="33.28515625" style="88" customWidth="1"/>
    <col min="11778" max="11778" width="3" style="88" customWidth="1"/>
    <col min="11779" max="11779" width="13.7109375" style="88" customWidth="1"/>
    <col min="11780" max="11780" width="1.7109375" style="88" customWidth="1"/>
    <col min="11781" max="11781" width="13.7109375" style="88" customWidth="1"/>
    <col min="11782" max="11782" width="1.7109375" style="88" customWidth="1"/>
    <col min="11783" max="11783" width="13.7109375" style="88" customWidth="1"/>
    <col min="11784" max="11784" width="1.7109375" style="88" customWidth="1"/>
    <col min="11785" max="11785" width="13.7109375" style="88" customWidth="1"/>
    <col min="11786" max="11786" width="1.7109375" style="88" customWidth="1"/>
    <col min="11787" max="11787" width="13.7109375" style="88" customWidth="1"/>
    <col min="11788" max="12032" width="9.140625" style="88"/>
    <col min="12033" max="12033" width="33.28515625" style="88" customWidth="1"/>
    <col min="12034" max="12034" width="3" style="88" customWidth="1"/>
    <col min="12035" max="12035" width="13.7109375" style="88" customWidth="1"/>
    <col min="12036" max="12036" width="1.7109375" style="88" customWidth="1"/>
    <col min="12037" max="12037" width="13.7109375" style="88" customWidth="1"/>
    <col min="12038" max="12038" width="1.7109375" style="88" customWidth="1"/>
    <col min="12039" max="12039" width="13.7109375" style="88" customWidth="1"/>
    <col min="12040" max="12040" width="1.7109375" style="88" customWidth="1"/>
    <col min="12041" max="12041" width="13.7109375" style="88" customWidth="1"/>
    <col min="12042" max="12042" width="1.7109375" style="88" customWidth="1"/>
    <col min="12043" max="12043" width="13.7109375" style="88" customWidth="1"/>
    <col min="12044" max="12288" width="9.140625" style="88"/>
    <col min="12289" max="12289" width="33.28515625" style="88" customWidth="1"/>
    <col min="12290" max="12290" width="3" style="88" customWidth="1"/>
    <col min="12291" max="12291" width="13.7109375" style="88" customWidth="1"/>
    <col min="12292" max="12292" width="1.7109375" style="88" customWidth="1"/>
    <col min="12293" max="12293" width="13.7109375" style="88" customWidth="1"/>
    <col min="12294" max="12294" width="1.7109375" style="88" customWidth="1"/>
    <col min="12295" max="12295" width="13.7109375" style="88" customWidth="1"/>
    <col min="12296" max="12296" width="1.7109375" style="88" customWidth="1"/>
    <col min="12297" max="12297" width="13.7109375" style="88" customWidth="1"/>
    <col min="12298" max="12298" width="1.7109375" style="88" customWidth="1"/>
    <col min="12299" max="12299" width="13.7109375" style="88" customWidth="1"/>
    <col min="12300" max="12544" width="9.140625" style="88"/>
    <col min="12545" max="12545" width="33.28515625" style="88" customWidth="1"/>
    <col min="12546" max="12546" width="3" style="88" customWidth="1"/>
    <col min="12547" max="12547" width="13.7109375" style="88" customWidth="1"/>
    <col min="12548" max="12548" width="1.7109375" style="88" customWidth="1"/>
    <col min="12549" max="12549" width="13.7109375" style="88" customWidth="1"/>
    <col min="12550" max="12550" width="1.7109375" style="88" customWidth="1"/>
    <col min="12551" max="12551" width="13.7109375" style="88" customWidth="1"/>
    <col min="12552" max="12552" width="1.7109375" style="88" customWidth="1"/>
    <col min="12553" max="12553" width="13.7109375" style="88" customWidth="1"/>
    <col min="12554" max="12554" width="1.7109375" style="88" customWidth="1"/>
    <col min="12555" max="12555" width="13.7109375" style="88" customWidth="1"/>
    <col min="12556" max="12800" width="9.140625" style="88"/>
    <col min="12801" max="12801" width="33.28515625" style="88" customWidth="1"/>
    <col min="12802" max="12802" width="3" style="88" customWidth="1"/>
    <col min="12803" max="12803" width="13.7109375" style="88" customWidth="1"/>
    <col min="12804" max="12804" width="1.7109375" style="88" customWidth="1"/>
    <col min="12805" max="12805" width="13.7109375" style="88" customWidth="1"/>
    <col min="12806" max="12806" width="1.7109375" style="88" customWidth="1"/>
    <col min="12807" max="12807" width="13.7109375" style="88" customWidth="1"/>
    <col min="12808" max="12808" width="1.7109375" style="88" customWidth="1"/>
    <col min="12809" max="12809" width="13.7109375" style="88" customWidth="1"/>
    <col min="12810" max="12810" width="1.7109375" style="88" customWidth="1"/>
    <col min="12811" max="12811" width="13.7109375" style="88" customWidth="1"/>
    <col min="12812" max="13056" width="9.140625" style="88"/>
    <col min="13057" max="13057" width="33.28515625" style="88" customWidth="1"/>
    <col min="13058" max="13058" width="3" style="88" customWidth="1"/>
    <col min="13059" max="13059" width="13.7109375" style="88" customWidth="1"/>
    <col min="13060" max="13060" width="1.7109375" style="88" customWidth="1"/>
    <col min="13061" max="13061" width="13.7109375" style="88" customWidth="1"/>
    <col min="13062" max="13062" width="1.7109375" style="88" customWidth="1"/>
    <col min="13063" max="13063" width="13.7109375" style="88" customWidth="1"/>
    <col min="13064" max="13064" width="1.7109375" style="88" customWidth="1"/>
    <col min="13065" max="13065" width="13.7109375" style="88" customWidth="1"/>
    <col min="13066" max="13066" width="1.7109375" style="88" customWidth="1"/>
    <col min="13067" max="13067" width="13.7109375" style="88" customWidth="1"/>
    <col min="13068" max="13312" width="9.140625" style="88"/>
    <col min="13313" max="13313" width="33.28515625" style="88" customWidth="1"/>
    <col min="13314" max="13314" width="3" style="88" customWidth="1"/>
    <col min="13315" max="13315" width="13.7109375" style="88" customWidth="1"/>
    <col min="13316" max="13316" width="1.7109375" style="88" customWidth="1"/>
    <col min="13317" max="13317" width="13.7109375" style="88" customWidth="1"/>
    <col min="13318" max="13318" width="1.7109375" style="88" customWidth="1"/>
    <col min="13319" max="13319" width="13.7109375" style="88" customWidth="1"/>
    <col min="13320" max="13320" width="1.7109375" style="88" customWidth="1"/>
    <col min="13321" max="13321" width="13.7109375" style="88" customWidth="1"/>
    <col min="13322" max="13322" width="1.7109375" style="88" customWidth="1"/>
    <col min="13323" max="13323" width="13.7109375" style="88" customWidth="1"/>
    <col min="13324" max="13568" width="9.140625" style="88"/>
    <col min="13569" max="13569" width="33.28515625" style="88" customWidth="1"/>
    <col min="13570" max="13570" width="3" style="88" customWidth="1"/>
    <col min="13571" max="13571" width="13.7109375" style="88" customWidth="1"/>
    <col min="13572" max="13572" width="1.7109375" style="88" customWidth="1"/>
    <col min="13573" max="13573" width="13.7109375" style="88" customWidth="1"/>
    <col min="13574" max="13574" width="1.7109375" style="88" customWidth="1"/>
    <col min="13575" max="13575" width="13.7109375" style="88" customWidth="1"/>
    <col min="13576" max="13576" width="1.7109375" style="88" customWidth="1"/>
    <col min="13577" max="13577" width="13.7109375" style="88" customWidth="1"/>
    <col min="13578" max="13578" width="1.7109375" style="88" customWidth="1"/>
    <col min="13579" max="13579" width="13.7109375" style="88" customWidth="1"/>
    <col min="13580" max="13824" width="9.140625" style="88"/>
    <col min="13825" max="13825" width="33.28515625" style="88" customWidth="1"/>
    <col min="13826" max="13826" width="3" style="88" customWidth="1"/>
    <col min="13827" max="13827" width="13.7109375" style="88" customWidth="1"/>
    <col min="13828" max="13828" width="1.7109375" style="88" customWidth="1"/>
    <col min="13829" max="13829" width="13.7109375" style="88" customWidth="1"/>
    <col min="13830" max="13830" width="1.7109375" style="88" customWidth="1"/>
    <col min="13831" max="13831" width="13.7109375" style="88" customWidth="1"/>
    <col min="13832" max="13832" width="1.7109375" style="88" customWidth="1"/>
    <col min="13833" max="13833" width="13.7109375" style="88" customWidth="1"/>
    <col min="13834" max="13834" width="1.7109375" style="88" customWidth="1"/>
    <col min="13835" max="13835" width="13.7109375" style="88" customWidth="1"/>
    <col min="13836" max="14080" width="9.140625" style="88"/>
    <col min="14081" max="14081" width="33.28515625" style="88" customWidth="1"/>
    <col min="14082" max="14082" width="3" style="88" customWidth="1"/>
    <col min="14083" max="14083" width="13.7109375" style="88" customWidth="1"/>
    <col min="14084" max="14084" width="1.7109375" style="88" customWidth="1"/>
    <col min="14085" max="14085" width="13.7109375" style="88" customWidth="1"/>
    <col min="14086" max="14086" width="1.7109375" style="88" customWidth="1"/>
    <col min="14087" max="14087" width="13.7109375" style="88" customWidth="1"/>
    <col min="14088" max="14088" width="1.7109375" style="88" customWidth="1"/>
    <col min="14089" max="14089" width="13.7109375" style="88" customWidth="1"/>
    <col min="14090" max="14090" width="1.7109375" style="88" customWidth="1"/>
    <col min="14091" max="14091" width="13.7109375" style="88" customWidth="1"/>
    <col min="14092" max="14336" width="9.140625" style="88"/>
    <col min="14337" max="14337" width="33.28515625" style="88" customWidth="1"/>
    <col min="14338" max="14338" width="3" style="88" customWidth="1"/>
    <col min="14339" max="14339" width="13.7109375" style="88" customWidth="1"/>
    <col min="14340" max="14340" width="1.7109375" style="88" customWidth="1"/>
    <col min="14341" max="14341" width="13.7109375" style="88" customWidth="1"/>
    <col min="14342" max="14342" width="1.7109375" style="88" customWidth="1"/>
    <col min="14343" max="14343" width="13.7109375" style="88" customWidth="1"/>
    <col min="14344" max="14344" width="1.7109375" style="88" customWidth="1"/>
    <col min="14345" max="14345" width="13.7109375" style="88" customWidth="1"/>
    <col min="14346" max="14346" width="1.7109375" style="88" customWidth="1"/>
    <col min="14347" max="14347" width="13.7109375" style="88" customWidth="1"/>
    <col min="14348" max="14592" width="9.140625" style="88"/>
    <col min="14593" max="14593" width="33.28515625" style="88" customWidth="1"/>
    <col min="14594" max="14594" width="3" style="88" customWidth="1"/>
    <col min="14595" max="14595" width="13.7109375" style="88" customWidth="1"/>
    <col min="14596" max="14596" width="1.7109375" style="88" customWidth="1"/>
    <col min="14597" max="14597" width="13.7109375" style="88" customWidth="1"/>
    <col min="14598" max="14598" width="1.7109375" style="88" customWidth="1"/>
    <col min="14599" max="14599" width="13.7109375" style="88" customWidth="1"/>
    <col min="14600" max="14600" width="1.7109375" style="88" customWidth="1"/>
    <col min="14601" max="14601" width="13.7109375" style="88" customWidth="1"/>
    <col min="14602" max="14602" width="1.7109375" style="88" customWidth="1"/>
    <col min="14603" max="14603" width="13.7109375" style="88" customWidth="1"/>
    <col min="14604" max="14848" width="9.140625" style="88"/>
    <col min="14849" max="14849" width="33.28515625" style="88" customWidth="1"/>
    <col min="14850" max="14850" width="3" style="88" customWidth="1"/>
    <col min="14851" max="14851" width="13.7109375" style="88" customWidth="1"/>
    <col min="14852" max="14852" width="1.7109375" style="88" customWidth="1"/>
    <col min="14853" max="14853" width="13.7109375" style="88" customWidth="1"/>
    <col min="14854" max="14854" width="1.7109375" style="88" customWidth="1"/>
    <col min="14855" max="14855" width="13.7109375" style="88" customWidth="1"/>
    <col min="14856" max="14856" width="1.7109375" style="88" customWidth="1"/>
    <col min="14857" max="14857" width="13.7109375" style="88" customWidth="1"/>
    <col min="14858" max="14858" width="1.7109375" style="88" customWidth="1"/>
    <col min="14859" max="14859" width="13.7109375" style="88" customWidth="1"/>
    <col min="14860" max="15104" width="9.140625" style="88"/>
    <col min="15105" max="15105" width="33.28515625" style="88" customWidth="1"/>
    <col min="15106" max="15106" width="3" style="88" customWidth="1"/>
    <col min="15107" max="15107" width="13.7109375" style="88" customWidth="1"/>
    <col min="15108" max="15108" width="1.7109375" style="88" customWidth="1"/>
    <col min="15109" max="15109" width="13.7109375" style="88" customWidth="1"/>
    <col min="15110" max="15110" width="1.7109375" style="88" customWidth="1"/>
    <col min="15111" max="15111" width="13.7109375" style="88" customWidth="1"/>
    <col min="15112" max="15112" width="1.7109375" style="88" customWidth="1"/>
    <col min="15113" max="15113" width="13.7109375" style="88" customWidth="1"/>
    <col min="15114" max="15114" width="1.7109375" style="88" customWidth="1"/>
    <col min="15115" max="15115" width="13.7109375" style="88" customWidth="1"/>
    <col min="15116" max="15360" width="9.140625" style="88"/>
    <col min="15361" max="15361" width="33.28515625" style="88" customWidth="1"/>
    <col min="15362" max="15362" width="3" style="88" customWidth="1"/>
    <col min="15363" max="15363" width="13.7109375" style="88" customWidth="1"/>
    <col min="15364" max="15364" width="1.7109375" style="88" customWidth="1"/>
    <col min="15365" max="15365" width="13.7109375" style="88" customWidth="1"/>
    <col min="15366" max="15366" width="1.7109375" style="88" customWidth="1"/>
    <col min="15367" max="15367" width="13.7109375" style="88" customWidth="1"/>
    <col min="15368" max="15368" width="1.7109375" style="88" customWidth="1"/>
    <col min="15369" max="15369" width="13.7109375" style="88" customWidth="1"/>
    <col min="15370" max="15370" width="1.7109375" style="88" customWidth="1"/>
    <col min="15371" max="15371" width="13.7109375" style="88" customWidth="1"/>
    <col min="15372" max="15616" width="9.140625" style="88"/>
    <col min="15617" max="15617" width="33.28515625" style="88" customWidth="1"/>
    <col min="15618" max="15618" width="3" style="88" customWidth="1"/>
    <col min="15619" max="15619" width="13.7109375" style="88" customWidth="1"/>
    <col min="15620" max="15620" width="1.7109375" style="88" customWidth="1"/>
    <col min="15621" max="15621" width="13.7109375" style="88" customWidth="1"/>
    <col min="15622" max="15622" width="1.7109375" style="88" customWidth="1"/>
    <col min="15623" max="15623" width="13.7109375" style="88" customWidth="1"/>
    <col min="15624" max="15624" width="1.7109375" style="88" customWidth="1"/>
    <col min="15625" max="15625" width="13.7109375" style="88" customWidth="1"/>
    <col min="15626" max="15626" width="1.7109375" style="88" customWidth="1"/>
    <col min="15627" max="15627" width="13.7109375" style="88" customWidth="1"/>
    <col min="15628" max="15872" width="9.140625" style="88"/>
    <col min="15873" max="15873" width="33.28515625" style="88" customWidth="1"/>
    <col min="15874" max="15874" width="3" style="88" customWidth="1"/>
    <col min="15875" max="15875" width="13.7109375" style="88" customWidth="1"/>
    <col min="15876" max="15876" width="1.7109375" style="88" customWidth="1"/>
    <col min="15877" max="15877" width="13.7109375" style="88" customWidth="1"/>
    <col min="15878" max="15878" width="1.7109375" style="88" customWidth="1"/>
    <col min="15879" max="15879" width="13.7109375" style="88" customWidth="1"/>
    <col min="15880" max="15880" width="1.7109375" style="88" customWidth="1"/>
    <col min="15881" max="15881" width="13.7109375" style="88" customWidth="1"/>
    <col min="15882" max="15882" width="1.7109375" style="88" customWidth="1"/>
    <col min="15883" max="15883" width="13.7109375" style="88" customWidth="1"/>
    <col min="15884" max="16128" width="9.140625" style="88"/>
    <col min="16129" max="16129" width="33.28515625" style="88" customWidth="1"/>
    <col min="16130" max="16130" width="3" style="88" customWidth="1"/>
    <col min="16131" max="16131" width="13.7109375" style="88" customWidth="1"/>
    <col min="16132" max="16132" width="1.7109375" style="88" customWidth="1"/>
    <col min="16133" max="16133" width="13.7109375" style="88" customWidth="1"/>
    <col min="16134" max="16134" width="1.7109375" style="88" customWidth="1"/>
    <col min="16135" max="16135" width="13.7109375" style="88" customWidth="1"/>
    <col min="16136" max="16136" width="1.7109375" style="88" customWidth="1"/>
    <col min="16137" max="16137" width="13.7109375" style="88" customWidth="1"/>
    <col min="16138" max="16138" width="1.7109375" style="88" customWidth="1"/>
    <col min="16139" max="16139" width="13.7109375" style="88" customWidth="1"/>
    <col min="16140" max="16384" width="9.140625" style="88"/>
  </cols>
  <sheetData>
    <row r="1" spans="1:256" s="86" customFormat="1" ht="21.75" customHeight="1">
      <c r="A1" s="85"/>
      <c r="B1" s="85"/>
      <c r="C1" s="85"/>
      <c r="D1" s="85"/>
      <c r="E1" s="85"/>
      <c r="K1" s="21" t="s">
        <v>75</v>
      </c>
    </row>
    <row r="2" spans="1:256" ht="21.7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</row>
    <row r="3" spans="1:256" ht="21.75" customHeight="1">
      <c r="A3" s="89" t="s">
        <v>57</v>
      </c>
      <c r="B3" s="89"/>
      <c r="C3" s="89"/>
      <c r="D3" s="89"/>
      <c r="E3" s="89"/>
      <c r="F3" s="89"/>
      <c r="G3" s="89"/>
      <c r="H3" s="89"/>
      <c r="I3" s="89"/>
      <c r="J3" s="89"/>
    </row>
    <row r="4" spans="1:256" ht="21.75" customHeight="1">
      <c r="A4" s="34" t="s">
        <v>123</v>
      </c>
      <c r="B4" s="89"/>
      <c r="C4" s="89"/>
      <c r="D4" s="89"/>
      <c r="E4" s="89"/>
      <c r="F4" s="89"/>
      <c r="G4" s="89"/>
      <c r="H4" s="89"/>
      <c r="I4" s="89"/>
      <c r="J4" s="89"/>
    </row>
    <row r="5" spans="1:256" s="90" customFormat="1" ht="21.75" customHeight="1">
      <c r="C5" s="91"/>
      <c r="D5" s="91"/>
      <c r="E5" s="91"/>
      <c r="F5" s="91"/>
      <c r="G5" s="91"/>
      <c r="H5" s="91"/>
      <c r="I5" s="91"/>
      <c r="J5" s="91"/>
      <c r="K5" s="92" t="s">
        <v>74</v>
      </c>
    </row>
    <row r="6" spans="1:256" s="90" customFormat="1" ht="21.75" customHeight="1">
      <c r="C6" s="91"/>
      <c r="D6" s="91"/>
      <c r="E6" s="91"/>
      <c r="F6" s="91"/>
      <c r="G6" s="113" t="s">
        <v>80</v>
      </c>
      <c r="H6" s="113"/>
      <c r="I6" s="113"/>
      <c r="J6" s="91"/>
      <c r="K6" s="92"/>
    </row>
    <row r="7" spans="1:256" ht="21.75" customHeight="1">
      <c r="C7" s="93" t="s">
        <v>58</v>
      </c>
      <c r="E7" s="93" t="s">
        <v>59</v>
      </c>
      <c r="G7" s="93" t="s">
        <v>82</v>
      </c>
      <c r="J7" s="94"/>
      <c r="K7" s="95"/>
    </row>
    <row r="8" spans="1:256" ht="21.75" customHeight="1">
      <c r="A8" s="93"/>
      <c r="B8" s="94"/>
      <c r="C8" s="96" t="s">
        <v>60</v>
      </c>
      <c r="D8" s="94"/>
      <c r="E8" s="96" t="s">
        <v>61</v>
      </c>
      <c r="F8" s="94"/>
      <c r="G8" s="96" t="s">
        <v>79</v>
      </c>
      <c r="H8" s="94"/>
      <c r="I8" s="96" t="s">
        <v>96</v>
      </c>
      <c r="J8" s="94"/>
      <c r="K8" s="96" t="s">
        <v>62</v>
      </c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</row>
    <row r="9" spans="1:256" ht="21.75" customHeight="1">
      <c r="A9" s="97" t="s">
        <v>109</v>
      </c>
      <c r="B9" s="98"/>
      <c r="C9" s="99">
        <v>116500</v>
      </c>
      <c r="D9" s="98"/>
      <c r="E9" s="99">
        <v>83465</v>
      </c>
      <c r="F9" s="98"/>
      <c r="G9" s="100">
        <v>11650</v>
      </c>
      <c r="H9" s="98"/>
      <c r="I9" s="100">
        <v>-6135</v>
      </c>
      <c r="J9" s="98"/>
      <c r="K9" s="100">
        <f>SUM(C9:J9)</f>
        <v>205480</v>
      </c>
      <c r="N9" s="101"/>
    </row>
    <row r="10" spans="1:256" s="90" customFormat="1" ht="21.75" customHeight="1">
      <c r="A10" s="102" t="s">
        <v>112</v>
      </c>
      <c r="B10" s="100"/>
      <c r="C10" s="103">
        <v>0</v>
      </c>
      <c r="D10" s="100"/>
      <c r="E10" s="103">
        <v>0</v>
      </c>
      <c r="F10" s="100"/>
      <c r="G10" s="103">
        <v>0</v>
      </c>
      <c r="H10" s="100"/>
      <c r="I10" s="98">
        <f>PL!F59</f>
        <v>-1008</v>
      </c>
      <c r="J10" s="100"/>
      <c r="K10" s="100">
        <f>SUM(C10:J10)</f>
        <v>-1008</v>
      </c>
    </row>
    <row r="11" spans="1:256" s="90" customFormat="1" ht="21.75" customHeight="1">
      <c r="A11" s="102" t="s">
        <v>92</v>
      </c>
      <c r="B11" s="100"/>
      <c r="C11" s="48">
        <v>0</v>
      </c>
      <c r="D11" s="100"/>
      <c r="E11" s="48">
        <v>0</v>
      </c>
      <c r="F11" s="100"/>
      <c r="G11" s="48">
        <v>0</v>
      </c>
      <c r="H11" s="100"/>
      <c r="I11" s="104">
        <f>PL!F58</f>
        <v>0</v>
      </c>
      <c r="J11" s="100"/>
      <c r="K11" s="105">
        <f>SUM(C11:J11)</f>
        <v>0</v>
      </c>
    </row>
    <row r="12" spans="1:256" s="90" customFormat="1" ht="21.75" customHeight="1">
      <c r="A12" s="106" t="s">
        <v>76</v>
      </c>
      <c r="B12" s="100"/>
      <c r="C12" s="103">
        <f>SUM(C10:C11)</f>
        <v>0</v>
      </c>
      <c r="D12" s="100"/>
      <c r="E12" s="103">
        <f>SUM(E10:E11)</f>
        <v>0</v>
      </c>
      <c r="F12" s="100"/>
      <c r="G12" s="103">
        <f>SUM(G10:G11)</f>
        <v>0</v>
      </c>
      <c r="H12" s="100"/>
      <c r="I12" s="103">
        <f>SUM(I10:I11)</f>
        <v>-1008</v>
      </c>
      <c r="J12" s="100"/>
      <c r="K12" s="103">
        <f>SUM(K10:K11)</f>
        <v>-1008</v>
      </c>
    </row>
    <row r="13" spans="1:256" ht="21.75" customHeight="1" thickBot="1">
      <c r="A13" s="97" t="s">
        <v>110</v>
      </c>
      <c r="B13" s="100"/>
      <c r="C13" s="107">
        <f>SUM(C9,C12)</f>
        <v>116500</v>
      </c>
      <c r="D13" s="100"/>
      <c r="E13" s="107">
        <f>SUM(E9,E12)</f>
        <v>83465</v>
      </c>
      <c r="F13" s="100"/>
      <c r="G13" s="107">
        <f>SUM(G9,G12)</f>
        <v>11650</v>
      </c>
      <c r="H13" s="100"/>
      <c r="I13" s="107">
        <f>SUM(I9,I12)</f>
        <v>-7143</v>
      </c>
      <c r="J13" s="100"/>
      <c r="K13" s="107">
        <f>SUM(K9,K12)</f>
        <v>204472</v>
      </c>
      <c r="L13" s="87"/>
      <c r="M13" s="101"/>
    </row>
    <row r="14" spans="1:256" ht="21.75" customHeight="1" thickTop="1">
      <c r="C14" s="101"/>
      <c r="E14" s="101"/>
      <c r="G14" s="101"/>
      <c r="I14" s="101"/>
      <c r="K14" s="101"/>
    </row>
    <row r="15" spans="1:256" ht="21.75" customHeight="1">
      <c r="A15" s="97" t="s">
        <v>124</v>
      </c>
      <c r="C15" s="101">
        <f>SUM(C13)</f>
        <v>116500</v>
      </c>
      <c r="E15" s="101">
        <f>SUM(E13)</f>
        <v>83465</v>
      </c>
      <c r="G15" s="101">
        <f>SUM(G13)</f>
        <v>11650</v>
      </c>
      <c r="I15" s="101">
        <v>-4807</v>
      </c>
      <c r="K15" s="101">
        <f>SUM(C15:J15)</f>
        <v>206808</v>
      </c>
    </row>
    <row r="16" spans="1:256" ht="21.75" customHeight="1">
      <c r="A16" s="102" t="s">
        <v>112</v>
      </c>
      <c r="C16" s="101">
        <v>0</v>
      </c>
      <c r="E16" s="101">
        <v>0</v>
      </c>
      <c r="G16" s="101">
        <v>0</v>
      </c>
      <c r="I16" s="101">
        <f>SUM(PL!D55)</f>
        <v>-5123</v>
      </c>
      <c r="K16" s="101">
        <f>SUM(C16:J16)</f>
        <v>-5123</v>
      </c>
    </row>
    <row r="17" spans="1:12" ht="21.75" customHeight="1">
      <c r="A17" s="102" t="s">
        <v>92</v>
      </c>
      <c r="C17" s="48">
        <v>0</v>
      </c>
      <c r="D17" s="100"/>
      <c r="E17" s="48">
        <v>0</v>
      </c>
      <c r="F17" s="100"/>
      <c r="G17" s="48">
        <v>0</v>
      </c>
      <c r="H17" s="100"/>
      <c r="I17" s="104">
        <f>PL!D58</f>
        <v>0</v>
      </c>
      <c r="J17" s="100"/>
      <c r="K17" s="105">
        <f>SUM(C17:J17)</f>
        <v>0</v>
      </c>
    </row>
    <row r="18" spans="1:12" s="90" customFormat="1" ht="21.75" customHeight="1">
      <c r="A18" s="106" t="s">
        <v>111</v>
      </c>
      <c r="B18" s="100"/>
      <c r="C18" s="103">
        <f>SUM(C16:C17)</f>
        <v>0</v>
      </c>
      <c r="D18" s="100"/>
      <c r="E18" s="103">
        <f>SUM(E16:E17)</f>
        <v>0</v>
      </c>
      <c r="F18" s="100"/>
      <c r="G18" s="103">
        <f>SUM(G16:G17)</f>
        <v>0</v>
      </c>
      <c r="H18" s="100"/>
      <c r="I18" s="103">
        <f>SUM(I16:I17)</f>
        <v>-5123</v>
      </c>
      <c r="J18" s="100"/>
      <c r="K18" s="103">
        <f>SUM(K16:K17)</f>
        <v>-5123</v>
      </c>
    </row>
    <row r="19" spans="1:12" ht="21.75" customHeight="1" thickBot="1">
      <c r="A19" s="97" t="s">
        <v>125</v>
      </c>
      <c r="B19" s="100"/>
      <c r="C19" s="107">
        <f>SUM(C15:C18)</f>
        <v>116500</v>
      </c>
      <c r="D19" s="100"/>
      <c r="E19" s="107">
        <f>SUM(E15:E18)</f>
        <v>83465</v>
      </c>
      <c r="F19" s="100"/>
      <c r="G19" s="107">
        <f>SUM(G15:G18)</f>
        <v>11650</v>
      </c>
      <c r="H19" s="100"/>
      <c r="I19" s="107">
        <f>SUM(I15,I18)</f>
        <v>-9930</v>
      </c>
      <c r="J19" s="100"/>
      <c r="K19" s="107">
        <f>SUM(K15,K18)</f>
        <v>201685</v>
      </c>
      <c r="L19" s="87"/>
    </row>
    <row r="20" spans="1:12" ht="21.75" customHeight="1" thickTop="1">
      <c r="A20" s="97"/>
      <c r="B20" s="100"/>
      <c r="C20" s="100">
        <f>SUM(C15-BS!F51)</f>
        <v>0</v>
      </c>
      <c r="D20" s="100"/>
      <c r="E20" s="100">
        <f>SUM(E15-BS!F52)</f>
        <v>0</v>
      </c>
      <c r="F20" s="100"/>
      <c r="G20" s="100">
        <f>SUM(G15-BS!F54)</f>
        <v>0</v>
      </c>
      <c r="H20" s="100"/>
      <c r="I20" s="100">
        <f>SUM(I15-BS!F55)</f>
        <v>0</v>
      </c>
      <c r="J20" s="100"/>
      <c r="K20" s="100">
        <f>SUM(K15-BS!F56)</f>
        <v>0</v>
      </c>
      <c r="L20" s="87"/>
    </row>
    <row r="21" spans="1:12" ht="21.75" customHeight="1">
      <c r="C21" s="101">
        <f>SUM(C19-BS!D51)</f>
        <v>0</v>
      </c>
      <c r="E21" s="101">
        <f>SUM(E19-BS!D52)</f>
        <v>0</v>
      </c>
      <c r="G21" s="101">
        <f>SUM(G19-BS!D54)</f>
        <v>0</v>
      </c>
      <c r="I21" s="101">
        <f>SUM(I19-BS!D55)</f>
        <v>0</v>
      </c>
      <c r="K21" s="101">
        <f>SUM(K19-BS!D56)</f>
        <v>0</v>
      </c>
    </row>
    <row r="22" spans="1:12" ht="21.75" customHeight="1">
      <c r="A22" s="108" t="s">
        <v>13</v>
      </c>
      <c r="B22" s="108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95" orientation="landscape" r:id="rId1"/>
  <headerFooter alignWithMargins="0"/>
  <rowBreaks count="1" manualBreakCount="1">
    <brk id="2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48703</vt:lpwstr>
  </property>
  <property fmtid="{D5CDD505-2E9C-101B-9397-08002B2CF9AE}" pid="4" name="OptimizationTime">
    <vt:lpwstr>20201028_0957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Natanee Chevarunotai</cp:lastModifiedBy>
  <cp:lastPrinted>2020-08-27T03:39:13Z</cp:lastPrinted>
  <dcterms:created xsi:type="dcterms:W3CDTF">2012-01-16T07:48:34Z</dcterms:created>
  <dcterms:modified xsi:type="dcterms:W3CDTF">2020-10-28T02:57:25Z</dcterms:modified>
</cp:coreProperties>
</file>