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PPP (3065842)\"/>
    </mc:Choice>
  </mc:AlternateContent>
  <bookViews>
    <workbookView xWindow="0" yWindow="0" windowWidth="11080" windowHeight="8780" tabRatio="769" activeTab="2"/>
  </bookViews>
  <sheets>
    <sheet name="BS" sheetId="8" r:id="rId1"/>
    <sheet name="PL" sheetId="2" r:id="rId2"/>
    <sheet name="PL9" sheetId="10" r:id="rId3"/>
    <sheet name="Consolidate" sheetId="3" r:id="rId4"/>
    <sheet name="The Company" sheetId="4" r:id="rId5"/>
    <sheet name="CF" sheetId="9" r:id="rId6"/>
  </sheets>
  <calcPr calcId="162913" calcOnSave="0"/>
</workbook>
</file>

<file path=xl/calcChain.xml><?xml version="1.0" encoding="utf-8"?>
<calcChain xmlns="http://schemas.openxmlformats.org/spreadsheetml/2006/main">
  <c r="J76" i="9" l="1"/>
  <c r="H76" i="9"/>
  <c r="F76" i="9"/>
  <c r="D76" i="9"/>
  <c r="D66" i="9" l="1"/>
  <c r="F66" i="9"/>
  <c r="H66" i="9"/>
  <c r="J66" i="9"/>
  <c r="R22" i="3"/>
  <c r="V22" i="3" s="1"/>
  <c r="J13" i="10"/>
  <c r="F13" i="10"/>
  <c r="J13" i="2"/>
  <c r="F13" i="2"/>
  <c r="H33" i="8"/>
  <c r="H21" i="8"/>
  <c r="D63" i="8"/>
  <c r="D70" i="8"/>
  <c r="D33" i="8"/>
  <c r="D20" i="8"/>
  <c r="D21" i="8" s="1"/>
  <c r="H34" i="8" l="1"/>
  <c r="D34" i="8"/>
  <c r="D71" i="8"/>
  <c r="J53" i="2" l="1"/>
  <c r="J33" i="9"/>
  <c r="F33" i="9"/>
  <c r="R16" i="3" l="1"/>
  <c r="J20" i="10"/>
  <c r="F20" i="10"/>
  <c r="F53" i="2" l="1"/>
  <c r="H63" i="8" l="1"/>
  <c r="H37" i="10" l="1"/>
  <c r="H38" i="10" s="1"/>
  <c r="D37" i="10"/>
  <c r="D38" i="10" s="1"/>
  <c r="F37" i="10"/>
  <c r="F38" i="10" s="1"/>
  <c r="P20" i="4" l="1"/>
  <c r="T23" i="3"/>
  <c r="J23" i="3"/>
  <c r="R23" i="3" s="1"/>
  <c r="D61" i="10"/>
  <c r="F61" i="10"/>
  <c r="J61" i="10"/>
  <c r="D20" i="10"/>
  <c r="H20" i="10"/>
  <c r="H14" i="10"/>
  <c r="D14" i="10"/>
  <c r="V23" i="3" l="1"/>
  <c r="D53" i="2"/>
  <c r="H20" i="2" l="1"/>
  <c r="J16" i="4" l="1"/>
  <c r="P15" i="4"/>
  <c r="N19" i="3"/>
  <c r="L19" i="3"/>
  <c r="H19" i="3"/>
  <c r="F19" i="3"/>
  <c r="T18" i="3"/>
  <c r="T19" i="3" s="1"/>
  <c r="J18" i="3"/>
  <c r="R18" i="3" s="1"/>
  <c r="D19" i="3"/>
  <c r="V17" i="3"/>
  <c r="V16" i="3"/>
  <c r="J37" i="10"/>
  <c r="J38" i="10" s="1"/>
  <c r="J20" i="2"/>
  <c r="J19" i="3" l="1"/>
  <c r="V18" i="3"/>
  <c r="P16" i="4"/>
  <c r="F58" i="10" l="1"/>
  <c r="D58" i="10"/>
  <c r="F53" i="10"/>
  <c r="D53" i="10"/>
  <c r="J14" i="10"/>
  <c r="H22" i="10"/>
  <c r="F14" i="10"/>
  <c r="D22" i="10"/>
  <c r="H27" i="10" l="1"/>
  <c r="H29" i="10" s="1"/>
  <c r="D27" i="10"/>
  <c r="D29" i="10" s="1"/>
  <c r="D39" i="10" s="1"/>
  <c r="J22" i="10"/>
  <c r="F22" i="10"/>
  <c r="D33" i="9"/>
  <c r="J27" i="10" l="1"/>
  <c r="J29" i="10" s="1"/>
  <c r="J39" i="10" s="1"/>
  <c r="F27" i="10"/>
  <c r="F29" i="10" s="1"/>
  <c r="F39" i="10" s="1"/>
  <c r="H51" i="10"/>
  <c r="H61" i="10" s="1"/>
  <c r="H39" i="10"/>
  <c r="H56" i="10" s="1"/>
  <c r="N21" i="4"/>
  <c r="J21" i="4" l="1"/>
  <c r="J22" i="4" s="1"/>
  <c r="F50" i="2"/>
  <c r="D50" i="2"/>
  <c r="F45" i="2"/>
  <c r="D45" i="2"/>
  <c r="A22" i="4" l="1"/>
  <c r="A19" i="4"/>
  <c r="A17" i="4"/>
  <c r="A14" i="4"/>
  <c r="N24" i="3"/>
  <c r="L24" i="3"/>
  <c r="J24" i="3"/>
  <c r="H24" i="3"/>
  <c r="F24" i="3"/>
  <c r="D24" i="3"/>
  <c r="T24" i="3"/>
  <c r="J44" i="9"/>
  <c r="J46" i="9" s="1"/>
  <c r="F44" i="9"/>
  <c r="J77" i="9" l="1"/>
  <c r="J79" i="9" s="1"/>
  <c r="F46" i="9"/>
  <c r="F77" i="9" s="1"/>
  <c r="F79" i="9" s="1"/>
  <c r="P24" i="3"/>
  <c r="R24" i="3"/>
  <c r="V24" i="3"/>
  <c r="F98" i="8" l="1"/>
  <c r="F100" i="8" s="1"/>
  <c r="H33" i="9" l="1"/>
  <c r="D44" i="9" l="1"/>
  <c r="D46" i="9" s="1"/>
  <c r="D77" i="9" s="1"/>
  <c r="D79" i="9" s="1"/>
  <c r="H44" i="9"/>
  <c r="H46" i="9" s="1"/>
  <c r="H77" i="9" s="1"/>
  <c r="H79" i="9" s="1"/>
  <c r="P15" i="3" l="1"/>
  <c r="J98" i="8"/>
  <c r="J100" i="8" s="1"/>
  <c r="H98" i="8"/>
  <c r="H100" i="8" s="1"/>
  <c r="D98" i="8"/>
  <c r="D100" i="8" s="1"/>
  <c r="J70" i="8"/>
  <c r="H70" i="8"/>
  <c r="F70" i="8"/>
  <c r="J63" i="8"/>
  <c r="F63" i="8"/>
  <c r="J33" i="8"/>
  <c r="F33" i="8"/>
  <c r="J21" i="8"/>
  <c r="F21" i="8"/>
  <c r="R15" i="3" l="1"/>
  <c r="R19" i="3" s="1"/>
  <c r="P19" i="3"/>
  <c r="J71" i="8"/>
  <c r="J101" i="8" s="1"/>
  <c r="F71" i="8"/>
  <c r="F101" i="8" s="1"/>
  <c r="F34" i="8"/>
  <c r="J34" i="8"/>
  <c r="H71" i="8"/>
  <c r="H101" i="8" s="1"/>
  <c r="D101" i="8"/>
  <c r="V15" i="3" l="1"/>
  <c r="V19" i="3" s="1"/>
  <c r="L22" i="4"/>
  <c r="H22" i="4"/>
  <c r="F22" i="4"/>
  <c r="D22" i="4"/>
  <c r="P21" i="4"/>
  <c r="N22" i="4" l="1"/>
  <c r="P22" i="4"/>
  <c r="J14" i="2" l="1"/>
  <c r="H14" i="2"/>
  <c r="F14" i="2"/>
  <c r="D14" i="2"/>
  <c r="D20" i="2" l="1"/>
  <c r="J22" i="2"/>
  <c r="F20" i="2"/>
  <c r="F22" i="2" s="1"/>
  <c r="F26" i="2" l="1"/>
  <c r="F28" i="2" s="1"/>
  <c r="F31" i="2" s="1"/>
  <c r="J26" i="2"/>
  <c r="J28" i="2" s="1"/>
  <c r="N14" i="4"/>
  <c r="J31" i="2" l="1"/>
  <c r="J48" i="2" s="1"/>
  <c r="P14" i="4"/>
  <c r="F17" i="4" l="1"/>
  <c r="H17" i="4"/>
  <c r="L17" i="4"/>
  <c r="N17" i="4"/>
  <c r="D17" i="4"/>
  <c r="H22" i="2" l="1"/>
  <c r="D22" i="2"/>
  <c r="D26" i="2" s="1"/>
  <c r="H26" i="2" l="1"/>
  <c r="H28" i="2" s="1"/>
  <c r="D28" i="2"/>
  <c r="D31" i="2" s="1"/>
  <c r="H43" i="2" l="1"/>
  <c r="H53" i="2" s="1"/>
  <c r="H31" i="2"/>
  <c r="H48" i="2" s="1"/>
  <c r="P17" i="4"/>
  <c r="J17" i="4"/>
</calcChain>
</file>

<file path=xl/sharedStrings.xml><?xml version="1.0" encoding="utf-8"?>
<sst xmlns="http://schemas.openxmlformats.org/spreadsheetml/2006/main" count="384" uniqueCount="203">
  <si>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</si>
  <si>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</si>
  <si>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</si>
  <si>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</si>
  <si>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</si>
  <si>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</si>
  <si>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</si>
  <si>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</si>
  <si>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</si>
  <si>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</si>
  <si>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</si>
  <si>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</si>
  <si>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</si>
  <si>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</si>
  <si>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</si>
  <si>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</si>
  <si>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</si>
  <si>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</si>
  <si>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</si>
  <si>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</si>
  <si>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</si>
  <si>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300,000,000 ordinary shares of Baht 1 each</t>
  </si>
  <si>
    <t>Share premium</t>
  </si>
  <si>
    <t>Retained earnings</t>
  </si>
  <si>
    <t xml:space="preserve">   Unappropriated </t>
  </si>
  <si>
    <t>Revenues</t>
  </si>
  <si>
    <t>Sales and service income</t>
  </si>
  <si>
    <t>Sales - electricity tariff adders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</si>
  <si>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</si>
  <si>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</si>
  <si>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</si>
  <si>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</si>
  <si>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</si>
  <si>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</si>
  <si>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Total comprehensive income for the period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</si>
  <si>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</si>
  <si>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</si>
  <si>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</si>
  <si>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</si>
  <si>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</si>
  <si>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</si>
  <si>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</si>
  <si>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</si>
  <si>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Surplus on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</si>
  <si>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</si>
  <si>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</si>
  <si>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</si>
  <si>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</si>
  <si>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</si>
  <si>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</si>
  <si>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</si>
  <si>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</si>
  <si>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</si>
  <si>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</si>
  <si>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</si>
  <si>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</si>
  <si>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</si>
  <si>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</si>
  <si>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</si>
  <si>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</si>
  <si>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</si>
  <si>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</si>
  <si>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</si>
  <si>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</si>
  <si>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</si>
  <si>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Intangible asset</t>
  </si>
  <si>
    <t>Cash flows from operating activities</t>
  </si>
  <si>
    <t>fully paid-up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</si>
  <si>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</si>
  <si>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</si>
  <si>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</si>
  <si>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</si>
  <si>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</si>
  <si>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</si>
  <si>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</si>
  <si>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</si>
  <si>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</si>
  <si>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</si>
  <si>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</si>
  <si>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</si>
  <si>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</si>
  <si>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AND SHAREHOLDERS’ EQUITY</t>
  </si>
  <si>
    <t>financial institutions</t>
  </si>
  <si>
    <t>Shareholders’ equity</t>
  </si>
  <si>
    <t>Total liabilities and shareholders’ equity</t>
  </si>
  <si>
    <t>Total shareholders’ equity</t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</si>
  <si>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</si>
  <si>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</si>
  <si>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</si>
  <si>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</si>
  <si>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</si>
  <si>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</si>
  <si>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Cash paid for corporate income tax</t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</si>
  <si>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</si>
  <si>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</si>
  <si>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>Balance as at January 1, 2019</t>
  </si>
  <si>
    <t>Balance as at January 1, 2020</t>
  </si>
  <si>
    <t>3 and 6</t>
  </si>
  <si>
    <t>Right-of-use asset</t>
  </si>
  <si>
    <t>3 and 14</t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</si>
  <si>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</si>
  <si>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</si>
  <si>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</si>
  <si>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</si>
  <si>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</si>
  <si>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</si>
  <si>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</si>
  <si>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</si>
  <si>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Current portion of  lease liabilities</t>
  </si>
  <si>
    <t>Lease liabilities - net of current portion</t>
  </si>
  <si>
    <t>legal reserve</t>
  </si>
  <si>
    <t>Loss on provision for unused assets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</si>
  <si>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</si>
  <si>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</si>
  <si>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</si>
  <si>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</si>
  <si>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</si>
  <si>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for the periods</t>
  </si>
  <si>
    <t>Profit (loss) attributable to</t>
  </si>
  <si>
    <t>shareholders’</t>
  </si>
  <si>
    <t>Temporary investment</t>
  </si>
  <si>
    <t>Net cash provided by (used in) investing activities</t>
  </si>
  <si>
    <t>Current portion of long-term borrowings from</t>
  </si>
  <si>
    <t xml:space="preserve">Long-term borrowings from </t>
  </si>
  <si>
    <t>financial institutions - net of current portion</t>
  </si>
  <si>
    <t xml:space="preserve">from financial institutions </t>
  </si>
  <si>
    <t>Total comprehensive income (loss) for the periods</t>
  </si>
  <si>
    <t>Total comprehensive income (loss) attributable to</t>
  </si>
  <si>
    <t>Cash received from sales of equipment</t>
  </si>
  <si>
    <t>Cash paid from purchasing of building improvements,</t>
  </si>
  <si>
    <t xml:space="preserve"> machinery and equipment</t>
  </si>
  <si>
    <t>Cash received (paid) from short-term borrowings</t>
  </si>
  <si>
    <t>Cash paid from long-term borrowings from financial institutions</t>
  </si>
  <si>
    <t>Short-term borrowings from</t>
  </si>
  <si>
    <t xml:space="preserve"> financial institution</t>
  </si>
  <si>
    <t>Reduction cost of inventory to net realizable value</t>
  </si>
  <si>
    <t>Profit (loss) from operating activities</t>
  </si>
  <si>
    <t>Finance income</t>
  </si>
  <si>
    <t>Finance costs</t>
  </si>
  <si>
    <t xml:space="preserve">Dividend paid </t>
  </si>
  <si>
    <t xml:space="preserve">Dividend paid to non-controlling interests </t>
  </si>
  <si>
    <t>Past service cost from change in long-term employee benefits</t>
  </si>
  <si>
    <t>Dividend paid</t>
  </si>
  <si>
    <t xml:space="preserve">   Dividend income</t>
  </si>
  <si>
    <t>Cash paid from lease liabilities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</si>
  <si>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: Income tax effect </t>
    </r>
  </si>
  <si>
    <t>Cash paid from purchasing of intangible assets</t>
  </si>
  <si>
    <t>Other current financial assets</t>
  </si>
  <si>
    <t>Corporate income tax payable</t>
  </si>
  <si>
    <t>Owners of parent</t>
  </si>
  <si>
    <t>Non-controlling interests</t>
  </si>
  <si>
    <t>Distribution costs</t>
  </si>
  <si>
    <t xml:space="preserve">Components of other comprehensive loss </t>
  </si>
  <si>
    <t xml:space="preserve">Total components of other comprehensive loss </t>
  </si>
  <si>
    <t>Owners of</t>
  </si>
  <si>
    <t>parent</t>
  </si>
  <si>
    <t>Non-controlling</t>
  </si>
  <si>
    <t xml:space="preserve"> interests</t>
  </si>
  <si>
    <t xml:space="preserve"> determined in accordance with TFRS9</t>
  </si>
  <si>
    <t>Adjustments for:</t>
  </si>
  <si>
    <t>Income tax revenue</t>
  </si>
  <si>
    <t xml:space="preserve">Finance income   </t>
  </si>
  <si>
    <t xml:space="preserve">Income tax revenue </t>
  </si>
  <si>
    <t>Total comprehensive loss for the period</t>
  </si>
  <si>
    <t xml:space="preserve">Unrealized loss on changes in value of </t>
  </si>
  <si>
    <t xml:space="preserve">Profit (loss) from operating activities before changes </t>
  </si>
  <si>
    <t>Net cash provided by (used in) operating activities</t>
  </si>
  <si>
    <t>Dividend income</t>
  </si>
  <si>
    <t>Impairment gain and reversal of impaiment loss</t>
  </si>
  <si>
    <t xml:space="preserve">      that will not be reclassified to profit or loss</t>
  </si>
  <si>
    <t>Losses on re-measurement of defined benefit plans</t>
  </si>
  <si>
    <t>Other comprehensive loss for the periods - net of tax</t>
  </si>
  <si>
    <t xml:space="preserve">      that will not be reclassified to profit or loss :</t>
  </si>
  <si>
    <t>Profit (loss) before income tax revenue</t>
  </si>
  <si>
    <t>Other comprehensive income</t>
  </si>
  <si>
    <t>Doubtful debt and bad debt</t>
  </si>
  <si>
    <t>Basic earnings (loss) per share (Baht : Share)</t>
  </si>
  <si>
    <t>Note</t>
  </si>
  <si>
    <t xml:space="preserve">Net cash provided by (used in) financing activities </t>
  </si>
  <si>
    <t xml:space="preserve">Issued and fully paid-up share capital </t>
  </si>
  <si>
    <t>Interest and finance costs paid</t>
  </si>
  <si>
    <t>Cash and cash equivalents as at September 30,</t>
  </si>
  <si>
    <r>
      <rPr>
        <b/>
        <sz val="10"/>
        <rFont val="Times New Roman"/>
        <family val="1"/>
      </rPr>
      <t>AS  AT  SEPTEMBER</t>
    </r>
    <r>
      <rPr>
        <b/>
        <sz val="12"/>
        <rFont val="Times New Roman"/>
        <family val="1"/>
      </rPr>
      <t xml:space="preserve">  30,  2020</t>
    </r>
  </si>
  <si>
    <r>
      <rPr>
        <b/>
        <sz val="10"/>
        <rFont val="Times New Roman"/>
        <family val="1"/>
      </rPr>
      <t>FOR  THE  THREE-MONTH  PERIOD  ENDED  SEPTEMBER</t>
    </r>
    <r>
      <rPr>
        <b/>
        <sz val="12"/>
        <rFont val="Times New Roman"/>
        <family val="1"/>
      </rPr>
      <t xml:space="preserve">  30,  2020</t>
    </r>
  </si>
  <si>
    <r>
      <rPr>
        <b/>
        <sz val="10"/>
        <rFont val="Times New Roman"/>
        <family val="1"/>
      </rPr>
      <t>FOR  THE  NINE-MONTH  PERIOD  ENDED  SEPTEMBER</t>
    </r>
    <r>
      <rPr>
        <b/>
        <sz val="12"/>
        <rFont val="Times New Roman"/>
        <family val="1"/>
      </rPr>
      <t xml:space="preserve">  30,  2020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</si>
  <si>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</si>
  <si>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September 30,</t>
  </si>
  <si>
    <t>Balance as at September 30, 2019</t>
  </si>
  <si>
    <t>Balance as at September 30, 2020</t>
  </si>
  <si>
    <t>Loss on equipment disposal</t>
  </si>
  <si>
    <t>temporary investments and other current financial assets</t>
  </si>
  <si>
    <t xml:space="preserve">Gain on sales of temporary investments and other </t>
  </si>
  <si>
    <t>Loss on sales of forward contract</t>
  </si>
  <si>
    <t>Unrealized loss on exchange rate</t>
  </si>
  <si>
    <t>current financial assets</t>
  </si>
  <si>
    <t>Cash received from other current financial assets</t>
  </si>
  <si>
    <t>Net increase (decrease) in cash and cash equivalents</t>
  </si>
  <si>
    <t>Earnings (loss) per share</t>
  </si>
  <si>
    <t>Increased in bank overdraft</t>
  </si>
  <si>
    <t>Increased (decreased) in restricted bank deposits</t>
  </si>
  <si>
    <t>Impaiment loss determined in accordance with TFRS9</t>
  </si>
  <si>
    <t>Cash paid from temporary investment</t>
  </si>
  <si>
    <t>Income tax revenue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</si>
</sst>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205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41" fontId="8" fillId="0" borderId="3" xfId="4" applyNumberFormat="1" applyFont="1" applyFill="1" applyBorder="1" applyAlignment="1">
      <alignment horizontal="center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horizontal="center" vertical="center"/>
    </xf>
    <xf numFmtId="0" fontId="10" fillId="0" borderId="0" xfId="5" applyFont="1" applyFill="1" applyAlignment="1">
      <alignment horizontal="left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18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5" xfId="5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41" fontId="8" fillId="0" borderId="1" xfId="5" applyNumberFormat="1" applyFont="1" applyBorder="1" applyAlignment="1">
      <alignment horizontal="right" vertical="center"/>
    </xf>
    <xf numFmtId="41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0" fontId="10" fillId="0" borderId="0" xfId="15" applyFont="1" applyFill="1" applyBorder="1" applyAlignment="1">
      <alignment horizontal="center"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171" fontId="8" fillId="0" borderId="0" xfId="23" applyNumberFormat="1" applyFont="1" applyFill="1" applyBorder="1" applyAlignment="1">
      <alignment horizontal="center" vertical="center"/>
    </xf>
    <xf numFmtId="171" fontId="8" fillId="0" borderId="1" xfId="23" applyNumberFormat="1" applyFont="1" applyFill="1" applyBorder="1" applyAlignment="1">
      <alignment horizontal="center" vertical="center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172" fontId="8" fillId="0" borderId="1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15" applyFont="1" applyFill="1" applyAlignment="1">
      <alignment vertical="center"/>
    </xf>
    <xf numFmtId="0" fontId="10" fillId="0" borderId="0" xfId="5" applyFont="1" applyFill="1" applyBorder="1" applyAlignment="1">
      <alignment horizontal="center" vertical="center"/>
    </xf>
    <xf numFmtId="0" fontId="10" fillId="0" borderId="0" xfId="23" applyFont="1" applyFill="1" applyBorder="1" applyAlignment="1">
      <alignment horizontal="center" vertical="center"/>
    </xf>
    <xf numFmtId="164" fontId="10" fillId="0" borderId="0" xfId="15" applyNumberFormat="1" applyFont="1" applyFill="1" applyAlignment="1">
      <alignment horizontal="center" vertical="center"/>
    </xf>
    <xf numFmtId="0" fontId="10" fillId="0" borderId="0" xfId="15" applyFont="1" applyFill="1" applyBorder="1" applyAlignment="1">
      <alignment vertical="center"/>
    </xf>
    <xf numFmtId="164" fontId="10" fillId="0" borderId="1" xfId="15" applyNumberFormat="1" applyFont="1" applyFill="1" applyBorder="1" applyAlignment="1">
      <alignment horizontal="center" vertical="center"/>
    </xf>
    <xf numFmtId="164" fontId="10" fillId="0" borderId="0" xfId="15" applyNumberFormat="1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center" vertical="center"/>
    </xf>
    <xf numFmtId="0" fontId="10" fillId="0" borderId="0" xfId="5" applyFont="1" applyFill="1" applyAlignment="1">
      <alignment horizontal="right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1" xfId="18" applyFont="1" applyFill="1" applyBorder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Alignment="1">
      <alignment horizontal="right" vertical="center"/>
    </xf>
    <xf numFmtId="171" fontId="8" fillId="0" borderId="0" xfId="5" applyNumberFormat="1" applyFont="1" applyFill="1" applyBorder="1" applyAlignment="1">
      <alignment horizontal="right" vertical="center"/>
    </xf>
    <xf numFmtId="170" fontId="8" fillId="0" borderId="0" xfId="23" applyNumberFormat="1" applyFont="1" applyFill="1" applyAlignment="1">
      <alignment horizontal="right" vertical="center"/>
    </xf>
    <xf numFmtId="170" fontId="8" fillId="0" borderId="0" xfId="23" applyNumberFormat="1" applyFont="1" applyFill="1" applyBorder="1" applyAlignment="1">
      <alignment horizontal="center"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4" applyNumberFormat="1" applyFont="1" applyFill="1" applyAlignment="1">
      <alignment horizontal="center"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0" fontId="8" fillId="0" borderId="0" xfId="5" quotePrefix="1" applyFont="1" applyAlignment="1">
      <alignment horizontal="left" vertical="center" indent="3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10" fillId="0" borderId="0" xfId="4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173" fontId="8" fillId="0" borderId="1" xfId="4" applyNumberFormat="1" applyFont="1" applyFill="1" applyBorder="1" applyAlignment="1">
      <alignment horizontal="center" vertical="center"/>
    </xf>
    <xf numFmtId="164" fontId="12" fillId="0" borderId="0" xfId="28" applyNumberFormat="1" applyFont="1" applyFill="1" applyAlignment="1">
      <alignment horizontal="center" vertical="center"/>
    </xf>
    <xf numFmtId="37" fontId="8" fillId="0" borderId="0" xfId="21" applyNumberFormat="1" applyFont="1" applyFill="1" applyAlignment="1">
      <alignment horizontal="left" vertical="center" indent="1"/>
    </xf>
    <xf numFmtId="171" fontId="8" fillId="0" borderId="0" xfId="23" applyNumberFormat="1" applyFont="1" applyFill="1" applyAlignment="1">
      <alignment vertical="center"/>
    </xf>
    <xf numFmtId="173" fontId="8" fillId="0" borderId="0" xfId="4" applyNumberFormat="1" applyFont="1" applyFill="1" applyBorder="1" applyAlignment="1">
      <alignment horizontal="center" vertical="center"/>
    </xf>
    <xf numFmtId="174" fontId="8" fillId="0" borderId="0" xfId="5" applyNumberFormat="1" applyFont="1" applyFill="1" applyAlignment="1">
      <alignment horizontal="right" vertical="center"/>
    </xf>
    <xf numFmtId="174" fontId="8" fillId="0" borderId="0" xfId="5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 indent="1"/>
    </xf>
    <xf numFmtId="0" fontId="8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37" fontId="8" fillId="0" borderId="0" xfId="4" quotePrefix="1" applyNumberFormat="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3"/>
    </xf>
    <xf numFmtId="41" fontId="13" fillId="0" borderId="0" xfId="0" applyNumberFormat="1" applyFont="1" applyFill="1" applyAlignment="1"/>
    <xf numFmtId="173" fontId="8" fillId="0" borderId="0" xfId="4" applyNumberFormat="1" applyFont="1" applyFill="1" applyAlignment="1">
      <alignment horizontal="center" vertical="center"/>
    </xf>
    <xf numFmtId="43" fontId="8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0" fontId="8" fillId="0" borderId="0" xfId="21" applyFont="1" applyFill="1" applyAlignment="1">
      <alignment vertical="center"/>
    </xf>
    <xf numFmtId="172" fontId="12" fillId="0" borderId="0" xfId="28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Fill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</cellXfs>
  <cellStyles count="29">
    <cellStyle name="0,0_x000d__x000a_NA_x000d__x000a_" xfId="4"/>
    <cellStyle name="Comma" xfId="28" builtinId="3"/>
    <cellStyle name="Comma 2" xfId="16"/>
    <cellStyle name="comma zerodec" xfId="6"/>
    <cellStyle name="Currency 2" xfId="2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" xfId="23"/>
    <cellStyle name="Normal 11" xfId="24"/>
    <cellStyle name="Normal 12" xfId="25"/>
    <cellStyle name="Normal 13" xfId="18"/>
    <cellStyle name="Normal 14" xfId="26"/>
    <cellStyle name="Normal 15" xfId="27"/>
    <cellStyle name="Normal 2" xfId="5"/>
    <cellStyle name="Normal 3" xfId="15"/>
    <cellStyle name="Normal 4" xfId="1"/>
    <cellStyle name="Normal 5" xfId="17"/>
    <cellStyle name="Normal 6" xfId="19"/>
    <cellStyle name="Normal 7" xfId="20"/>
    <cellStyle name="Normal 8" xfId="22"/>
    <cellStyle name="Normal 9" xfId="21"/>
    <cellStyle name="Normal_BS'000" xfId="3"/>
    <cellStyle name="Percent [2]" xfId="13"/>
    <cellStyle name="Quantity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4"/>
  <sheetViews>
    <sheetView topLeftCell="A31" zoomScale="66" zoomScaleNormal="66" zoomScaleSheetLayoutView="67" workbookViewId="0">
      <selection activeCell="M19" sqref="M19"/>
    </sheetView>
  </sheetViews>
  <sheetFormatPr defaultColWidth="10.81640625" defaultRowHeight="24" customHeight="1"/>
  <cols>
    <col min="1" max="1" width="44.90625" style="41" customWidth="1"/>
    <col min="2" max="2" width="7.90625" style="41" customWidth="1"/>
    <col min="3" max="3" width="1.6328125" style="41" customWidth="1"/>
    <col min="4" max="4" width="15.08984375" style="41" customWidth="1"/>
    <col min="5" max="5" width="1.6328125" style="41" customWidth="1"/>
    <col min="6" max="6" width="15.08984375" style="41" customWidth="1"/>
    <col min="7" max="7" width="1.6328125" style="41" customWidth="1"/>
    <col min="8" max="8" width="15.08984375" style="41" customWidth="1"/>
    <col min="9" max="9" width="1.6328125" style="41" customWidth="1"/>
    <col min="10" max="10" width="15.08984375" style="41" customWidth="1"/>
    <col min="11" max="11" width="17.90625" style="41" customWidth="1"/>
    <col min="12" max="12" width="10.81640625" style="41"/>
    <col min="13" max="13" width="11.81640625" style="41" bestFit="1" customWidth="1"/>
    <col min="14" max="16384" width="10.81640625" style="41"/>
  </cols>
  <sheetData>
    <row r="1" spans="1:10" s="40" customFormat="1" ht="24" customHeight="1">
      <c r="A1" s="191" t="s">
        <v>68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s="40" customFormat="1" ht="24" customHeight="1">
      <c r="A2" s="191" t="s">
        <v>69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s="40" customFormat="1" ht="24" customHeight="1">
      <c r="A3" s="192" t="s">
        <v>182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s="40" customFormat="1" ht="24" customHeight="1">
      <c r="A4" s="193" t="s">
        <v>112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s="40" customFormat="1" ht="6" customHeight="1">
      <c r="B5" s="41"/>
      <c r="C5" s="41"/>
      <c r="D5" s="41"/>
      <c r="E5" s="41"/>
      <c r="F5" s="41"/>
      <c r="G5" s="41"/>
      <c r="H5" s="41"/>
      <c r="I5" s="41"/>
      <c r="J5" s="80"/>
    </row>
    <row r="6" spans="1:10" ht="24" customHeight="1">
      <c r="B6" s="85" t="s">
        <v>74</v>
      </c>
      <c r="D6" s="190" t="s">
        <v>75</v>
      </c>
      <c r="E6" s="190"/>
      <c r="F6" s="190"/>
      <c r="H6" s="190" t="s">
        <v>76</v>
      </c>
      <c r="I6" s="190"/>
      <c r="J6" s="190"/>
    </row>
    <row r="7" spans="1:10" ht="24" customHeight="1">
      <c r="B7" s="87"/>
      <c r="D7" s="190" t="s">
        <v>77</v>
      </c>
      <c r="E7" s="190"/>
      <c r="F7" s="190"/>
      <c r="H7" s="190" t="s">
        <v>77</v>
      </c>
      <c r="I7" s="190"/>
      <c r="J7" s="190"/>
    </row>
    <row r="8" spans="1:10" ht="24" customHeight="1">
      <c r="B8" s="42"/>
      <c r="C8" s="42"/>
      <c r="D8" s="88" t="s">
        <v>71</v>
      </c>
      <c r="E8" s="88"/>
      <c r="F8" s="88" t="s">
        <v>72</v>
      </c>
      <c r="G8" s="77"/>
      <c r="H8" s="88" t="s">
        <v>71</v>
      </c>
      <c r="I8" s="88"/>
      <c r="J8" s="88" t="s">
        <v>72</v>
      </c>
    </row>
    <row r="9" spans="1:10" ht="24" customHeight="1">
      <c r="B9" s="42"/>
      <c r="C9" s="42"/>
      <c r="D9" s="88" t="s">
        <v>186</v>
      </c>
      <c r="E9" s="88"/>
      <c r="F9" s="88" t="s">
        <v>73</v>
      </c>
      <c r="G9" s="77"/>
      <c r="H9" s="88" t="s">
        <v>186</v>
      </c>
      <c r="I9" s="88"/>
      <c r="J9" s="88" t="s">
        <v>73</v>
      </c>
    </row>
    <row r="10" spans="1:10" ht="24" customHeight="1">
      <c r="B10" s="42"/>
      <c r="C10" s="42"/>
      <c r="D10" s="88">
        <v>2020</v>
      </c>
      <c r="E10" s="88"/>
      <c r="F10" s="88">
        <v>2019</v>
      </c>
      <c r="G10" s="88"/>
      <c r="H10" s="88">
        <v>2020</v>
      </c>
      <c r="I10" s="88"/>
      <c r="J10" s="88">
        <v>2019</v>
      </c>
    </row>
    <row r="11" spans="1:10" ht="24" customHeight="1">
      <c r="B11" s="42"/>
      <c r="C11" s="42"/>
      <c r="D11" s="88" t="s">
        <v>70</v>
      </c>
      <c r="E11" s="44"/>
      <c r="F11" s="43"/>
      <c r="G11" s="45"/>
      <c r="H11" s="88" t="s">
        <v>70</v>
      </c>
      <c r="I11" s="44"/>
      <c r="J11" s="43"/>
    </row>
    <row r="12" spans="1:10" ht="24" customHeight="1">
      <c r="A12" s="82" t="s">
        <v>78</v>
      </c>
    </row>
    <row r="13" spans="1:10" ht="24" customHeight="1">
      <c r="A13" s="46" t="s">
        <v>0</v>
      </c>
      <c r="B13" s="47"/>
      <c r="C13" s="47"/>
      <c r="D13" s="48"/>
      <c r="E13" s="48"/>
      <c r="F13" s="48"/>
      <c r="G13" s="48"/>
      <c r="H13" s="48"/>
      <c r="I13" s="48"/>
      <c r="J13" s="48"/>
    </row>
    <row r="14" spans="1:10" ht="24" customHeight="1">
      <c r="A14" s="83" t="s">
        <v>1</v>
      </c>
      <c r="B14" s="79">
        <v>4</v>
      </c>
      <c r="C14" s="47"/>
      <c r="D14" s="49">
        <v>15614</v>
      </c>
      <c r="E14" s="50"/>
      <c r="F14" s="49">
        <v>22374</v>
      </c>
      <c r="G14" s="51"/>
      <c r="H14" s="49">
        <v>15255</v>
      </c>
      <c r="I14" s="51"/>
      <c r="J14" s="49">
        <v>21931</v>
      </c>
    </row>
    <row r="15" spans="1:10" ht="24" customHeight="1">
      <c r="A15" s="83" t="s">
        <v>120</v>
      </c>
      <c r="B15" s="79">
        <v>5</v>
      </c>
      <c r="C15" s="47"/>
      <c r="D15" s="149">
        <v>0</v>
      </c>
      <c r="E15" s="50"/>
      <c r="F15" s="49">
        <v>121899</v>
      </c>
      <c r="G15" s="51"/>
      <c r="H15" s="172">
        <v>0</v>
      </c>
      <c r="I15" s="51"/>
      <c r="J15" s="49">
        <v>84007</v>
      </c>
    </row>
    <row r="16" spans="1:10" ht="24" customHeight="1">
      <c r="A16" s="83" t="s">
        <v>105</v>
      </c>
      <c r="B16" s="79" t="s">
        <v>97</v>
      </c>
      <c r="C16" s="47"/>
      <c r="D16" s="49">
        <v>182680</v>
      </c>
      <c r="E16" s="50"/>
      <c r="F16" s="49">
        <v>269710</v>
      </c>
      <c r="G16" s="51"/>
      <c r="H16" s="49">
        <v>152691</v>
      </c>
      <c r="I16" s="51"/>
      <c r="J16" s="49">
        <v>223512</v>
      </c>
    </row>
    <row r="17" spans="1:17" ht="24" customHeight="1">
      <c r="A17" s="83" t="s">
        <v>2</v>
      </c>
      <c r="B17" s="79">
        <v>7</v>
      </c>
      <c r="C17" s="47"/>
      <c r="D17" s="49">
        <v>140820</v>
      </c>
      <c r="E17" s="50"/>
      <c r="F17" s="49">
        <v>129036</v>
      </c>
      <c r="G17" s="51"/>
      <c r="H17" s="49">
        <v>140820</v>
      </c>
      <c r="I17" s="51"/>
      <c r="J17" s="49">
        <v>129036</v>
      </c>
    </row>
    <row r="18" spans="1:17" ht="24" customHeight="1">
      <c r="A18" s="83" t="s">
        <v>104</v>
      </c>
      <c r="B18" s="79"/>
      <c r="C18" s="47"/>
      <c r="D18" s="49">
        <v>5013</v>
      </c>
      <c r="E18" s="50"/>
      <c r="F18" s="49">
        <v>7532</v>
      </c>
      <c r="G18" s="51"/>
      <c r="H18" s="49">
        <v>5013</v>
      </c>
      <c r="I18" s="51"/>
      <c r="J18" s="49">
        <v>7532</v>
      </c>
    </row>
    <row r="19" spans="1:17" ht="24" customHeight="1">
      <c r="A19" s="83" t="s">
        <v>147</v>
      </c>
      <c r="B19" s="79">
        <v>5</v>
      </c>
      <c r="C19" s="47"/>
      <c r="D19" s="49">
        <v>67277</v>
      </c>
      <c r="E19" s="50"/>
      <c r="F19" s="149">
        <v>0</v>
      </c>
      <c r="G19" s="51"/>
      <c r="H19" s="149">
        <v>0</v>
      </c>
      <c r="I19" s="51"/>
      <c r="J19" s="149">
        <v>0</v>
      </c>
    </row>
    <row r="20" spans="1:17" s="52" customFormat="1" ht="24" customHeight="1">
      <c r="A20" s="83" t="s">
        <v>3</v>
      </c>
      <c r="B20" s="79"/>
      <c r="C20" s="47"/>
      <c r="D20" s="49">
        <f>10817+1</f>
        <v>10818</v>
      </c>
      <c r="E20" s="50"/>
      <c r="F20" s="49">
        <v>11315</v>
      </c>
      <c r="G20" s="51"/>
      <c r="H20" s="49">
        <v>7489</v>
      </c>
      <c r="I20" s="51"/>
      <c r="J20" s="49">
        <v>8377</v>
      </c>
      <c r="M20" s="41"/>
      <c r="N20" s="41"/>
      <c r="O20" s="41"/>
      <c r="P20" s="41"/>
      <c r="Q20" s="41"/>
    </row>
    <row r="21" spans="1:17" ht="24" customHeight="1">
      <c r="A21" s="84" t="s">
        <v>4</v>
      </c>
      <c r="B21" s="79"/>
      <c r="C21" s="47"/>
      <c r="D21" s="53">
        <f>SUM(D14:D20)</f>
        <v>422222</v>
      </c>
      <c r="E21" s="54"/>
      <c r="F21" s="53">
        <f>SUM(F14:F20)</f>
        <v>561866</v>
      </c>
      <c r="G21" s="48"/>
      <c r="H21" s="53">
        <f>SUM(H14:H20)</f>
        <v>321268</v>
      </c>
      <c r="I21" s="54"/>
      <c r="J21" s="53">
        <f>SUM(J14:J20)</f>
        <v>474395</v>
      </c>
    </row>
    <row r="22" spans="1:17" ht="24" customHeight="1">
      <c r="A22" s="84"/>
      <c r="B22" s="79"/>
      <c r="C22" s="47"/>
      <c r="D22" s="54"/>
      <c r="E22" s="54"/>
      <c r="F22" s="54"/>
      <c r="G22" s="48"/>
      <c r="H22" s="54"/>
      <c r="I22" s="54"/>
      <c r="J22" s="54"/>
    </row>
    <row r="23" spans="1:17" ht="24" customHeight="1">
      <c r="A23" s="46" t="s">
        <v>5</v>
      </c>
      <c r="B23" s="79"/>
      <c r="C23" s="47"/>
      <c r="D23" s="54"/>
      <c r="E23" s="54"/>
      <c r="F23" s="54"/>
      <c r="G23" s="54"/>
      <c r="H23" s="55"/>
      <c r="I23" s="55"/>
      <c r="J23" s="55"/>
    </row>
    <row r="24" spans="1:17" ht="24" customHeight="1">
      <c r="A24" s="83" t="s">
        <v>6</v>
      </c>
      <c r="B24" s="81">
        <v>8</v>
      </c>
      <c r="C24" s="47"/>
      <c r="D24" s="49">
        <v>24998</v>
      </c>
      <c r="E24" s="50"/>
      <c r="F24" s="49">
        <v>28914</v>
      </c>
      <c r="G24" s="51"/>
      <c r="H24" s="49">
        <v>16298</v>
      </c>
      <c r="I24" s="51"/>
      <c r="J24" s="49">
        <v>16213</v>
      </c>
    </row>
    <row r="25" spans="1:17" ht="24" customHeight="1">
      <c r="A25" s="83" t="s">
        <v>64</v>
      </c>
      <c r="B25" s="79">
        <v>9</v>
      </c>
      <c r="C25" s="47"/>
      <c r="D25" s="149">
        <v>0</v>
      </c>
      <c r="E25" s="50"/>
      <c r="F25" s="149">
        <v>0</v>
      </c>
      <c r="G25" s="51"/>
      <c r="H25" s="49">
        <v>549473</v>
      </c>
      <c r="I25" s="51"/>
      <c r="J25" s="49">
        <v>549473</v>
      </c>
    </row>
    <row r="26" spans="1:17" ht="24" customHeight="1">
      <c r="A26" s="83" t="s">
        <v>7</v>
      </c>
      <c r="B26" s="79">
        <v>10</v>
      </c>
      <c r="C26" s="47"/>
      <c r="D26" s="49">
        <v>1141226</v>
      </c>
      <c r="E26" s="50"/>
      <c r="F26" s="49">
        <v>1193009</v>
      </c>
      <c r="G26" s="51"/>
      <c r="H26" s="49">
        <v>182227</v>
      </c>
      <c r="I26" s="51"/>
      <c r="J26" s="49">
        <v>186087</v>
      </c>
    </row>
    <row r="27" spans="1:17" ht="24" customHeight="1">
      <c r="A27" s="83" t="s">
        <v>8</v>
      </c>
      <c r="B27" s="79">
        <v>11</v>
      </c>
      <c r="C27" s="47"/>
      <c r="D27" s="49">
        <v>14464</v>
      </c>
      <c r="E27" s="50"/>
      <c r="F27" s="49">
        <v>14640</v>
      </c>
      <c r="G27" s="51"/>
      <c r="H27" s="49">
        <v>14464</v>
      </c>
      <c r="I27" s="51"/>
      <c r="J27" s="49">
        <v>14640</v>
      </c>
    </row>
    <row r="28" spans="1:17" ht="24" customHeight="1">
      <c r="A28" s="83" t="s">
        <v>65</v>
      </c>
      <c r="B28" s="47"/>
      <c r="C28" s="47"/>
      <c r="D28" s="49">
        <v>3815</v>
      </c>
      <c r="E28" s="50"/>
      <c r="F28" s="49">
        <v>3428</v>
      </c>
      <c r="G28" s="51"/>
      <c r="H28" s="49">
        <v>3662</v>
      </c>
      <c r="I28" s="51"/>
      <c r="J28" s="49">
        <v>3258</v>
      </c>
    </row>
    <row r="29" spans="1:17" ht="24" customHeight="1">
      <c r="A29" s="83" t="s">
        <v>63</v>
      </c>
      <c r="B29" s="47"/>
      <c r="C29" s="47"/>
      <c r="D29" s="49">
        <v>15010</v>
      </c>
      <c r="E29" s="50"/>
      <c r="F29" s="49">
        <v>9822</v>
      </c>
      <c r="G29" s="51"/>
      <c r="H29" s="49">
        <v>15010</v>
      </c>
      <c r="I29" s="51"/>
      <c r="J29" s="49">
        <v>9822</v>
      </c>
    </row>
    <row r="30" spans="1:17" ht="24" customHeight="1">
      <c r="A30" s="83" t="s">
        <v>98</v>
      </c>
      <c r="B30" s="79">
        <v>12</v>
      </c>
      <c r="C30" s="47"/>
      <c r="D30" s="49">
        <v>41522</v>
      </c>
      <c r="E30" s="50"/>
      <c r="F30" s="149">
        <v>0</v>
      </c>
      <c r="G30" s="51"/>
      <c r="H30" s="49">
        <v>40380</v>
      </c>
      <c r="I30" s="51"/>
      <c r="J30" s="149">
        <v>0</v>
      </c>
    </row>
    <row r="31" spans="1:17" ht="24" customHeight="1">
      <c r="A31" s="83" t="s">
        <v>9</v>
      </c>
      <c r="B31" s="47"/>
      <c r="C31" s="47"/>
      <c r="D31" s="49">
        <v>19166</v>
      </c>
      <c r="E31" s="50"/>
      <c r="F31" s="49">
        <v>16219</v>
      </c>
      <c r="G31" s="51"/>
      <c r="H31" s="49">
        <v>19166</v>
      </c>
      <c r="I31" s="51"/>
      <c r="J31" s="49">
        <v>16219</v>
      </c>
    </row>
    <row r="32" spans="1:17" ht="24" customHeight="1">
      <c r="A32" s="83" t="s">
        <v>10</v>
      </c>
      <c r="B32" s="47"/>
      <c r="C32" s="47"/>
      <c r="D32" s="56">
        <v>19397</v>
      </c>
      <c r="E32" s="50"/>
      <c r="F32" s="56">
        <v>12322</v>
      </c>
      <c r="G32" s="51"/>
      <c r="H32" s="56">
        <v>18269</v>
      </c>
      <c r="I32" s="51"/>
      <c r="J32" s="56">
        <v>10708</v>
      </c>
    </row>
    <row r="33" spans="1:10" ht="24" customHeight="1">
      <c r="A33" s="84" t="s">
        <v>11</v>
      </c>
      <c r="B33" s="47"/>
      <c r="C33" s="47"/>
      <c r="D33" s="57">
        <f>SUM(D24:D32)</f>
        <v>1279598</v>
      </c>
      <c r="E33" s="54"/>
      <c r="F33" s="57">
        <f>SUM(F24:F32)</f>
        <v>1278354</v>
      </c>
      <c r="G33" s="54"/>
      <c r="H33" s="57">
        <f>SUM(H24:H32)</f>
        <v>858949</v>
      </c>
      <c r="I33" s="54"/>
      <c r="J33" s="57">
        <f>SUM(J24:J32)</f>
        <v>806420</v>
      </c>
    </row>
    <row r="34" spans="1:10" ht="24" customHeight="1" thickBot="1">
      <c r="A34" s="46" t="s">
        <v>12</v>
      </c>
      <c r="D34" s="58">
        <f>D21+D33</f>
        <v>1701820</v>
      </c>
      <c r="E34" s="54"/>
      <c r="F34" s="58">
        <f>SUM(F21+F33)</f>
        <v>1840220</v>
      </c>
      <c r="G34" s="48"/>
      <c r="H34" s="58">
        <f>+H21+H33</f>
        <v>1180217</v>
      </c>
      <c r="I34" s="54"/>
      <c r="J34" s="58">
        <f>SUM(J21+J33)</f>
        <v>1280815</v>
      </c>
    </row>
    <row r="35" spans="1:10" ht="24" customHeight="1" thickTop="1">
      <c r="D35" s="54"/>
      <c r="E35" s="54"/>
      <c r="F35" s="54"/>
      <c r="G35" s="48"/>
      <c r="H35" s="54"/>
      <c r="I35" s="54"/>
      <c r="J35" s="54"/>
    </row>
    <row r="36" spans="1:10" ht="24" customHeight="1">
      <c r="D36" s="54"/>
      <c r="E36" s="54"/>
      <c r="F36" s="54"/>
      <c r="G36" s="48"/>
      <c r="H36" s="54"/>
      <c r="I36" s="54"/>
      <c r="J36" s="54"/>
    </row>
    <row r="37" spans="1:10" ht="24" customHeight="1">
      <c r="D37" s="54"/>
      <c r="E37" s="54"/>
      <c r="F37" s="54"/>
      <c r="G37" s="48"/>
      <c r="H37" s="54"/>
      <c r="I37" s="54"/>
      <c r="J37" s="54"/>
    </row>
    <row r="38" spans="1:10" ht="24" customHeight="1">
      <c r="D38" s="54"/>
      <c r="E38" s="54"/>
      <c r="F38" s="54"/>
      <c r="G38" s="48"/>
      <c r="H38" s="54"/>
      <c r="I38" s="54"/>
      <c r="J38" s="54"/>
    </row>
    <row r="39" spans="1:10" ht="24" customHeight="1">
      <c r="D39" s="54"/>
      <c r="E39" s="54"/>
      <c r="F39" s="54"/>
      <c r="G39" s="48"/>
      <c r="H39" s="54"/>
      <c r="I39" s="54"/>
      <c r="J39" s="54"/>
    </row>
    <row r="40" spans="1:10" ht="24" customHeight="1">
      <c r="D40" s="54"/>
      <c r="E40" s="54"/>
      <c r="F40" s="54"/>
      <c r="G40" s="48"/>
      <c r="H40" s="54"/>
      <c r="I40" s="54"/>
      <c r="J40" s="54"/>
    </row>
    <row r="41" spans="1:10" ht="24" customHeight="1">
      <c r="A41" s="41" t="s">
        <v>79</v>
      </c>
      <c r="D41" s="54"/>
      <c r="E41" s="54"/>
      <c r="F41" s="54"/>
      <c r="G41" s="48"/>
      <c r="H41" s="54"/>
      <c r="I41" s="54"/>
      <c r="J41" s="54"/>
    </row>
    <row r="42" spans="1:10" ht="24" customHeight="1">
      <c r="A42" s="191" t="s">
        <v>68</v>
      </c>
      <c r="B42" s="191"/>
      <c r="C42" s="191"/>
      <c r="D42" s="191"/>
      <c r="E42" s="191"/>
      <c r="F42" s="191"/>
      <c r="G42" s="191"/>
      <c r="H42" s="191"/>
      <c r="I42" s="191"/>
      <c r="J42" s="191"/>
    </row>
    <row r="43" spans="1:10" ht="24" customHeight="1">
      <c r="A43" s="191" t="s">
        <v>80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24" customHeight="1">
      <c r="A44" s="192" t="s">
        <v>182</v>
      </c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0" ht="24" customHeight="1">
      <c r="A45" s="193" t="s">
        <v>112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0" ht="6" customHeight="1">
      <c r="A46" s="40"/>
      <c r="J46" s="80"/>
    </row>
    <row r="47" spans="1:10" ht="24" customHeight="1">
      <c r="B47" s="85" t="s">
        <v>74</v>
      </c>
      <c r="D47" s="190" t="s">
        <v>75</v>
      </c>
      <c r="E47" s="190"/>
      <c r="F47" s="190"/>
      <c r="H47" s="190" t="s">
        <v>76</v>
      </c>
      <c r="I47" s="190"/>
      <c r="J47" s="190"/>
    </row>
    <row r="48" spans="1:10" ht="24" customHeight="1">
      <c r="B48" s="87"/>
      <c r="D48" s="190" t="s">
        <v>77</v>
      </c>
      <c r="E48" s="190"/>
      <c r="F48" s="190"/>
      <c r="H48" s="190" t="s">
        <v>77</v>
      </c>
      <c r="I48" s="190"/>
      <c r="J48" s="190"/>
    </row>
    <row r="49" spans="1:10" ht="24" customHeight="1">
      <c r="B49" s="42"/>
      <c r="C49" s="42"/>
      <c r="D49" s="88" t="s">
        <v>71</v>
      </c>
      <c r="E49" s="88"/>
      <c r="F49" s="88" t="s">
        <v>72</v>
      </c>
      <c r="G49" s="77"/>
      <c r="H49" s="88" t="s">
        <v>71</v>
      </c>
      <c r="I49" s="88"/>
      <c r="J49" s="88" t="s">
        <v>72</v>
      </c>
    </row>
    <row r="50" spans="1:10" ht="24" customHeight="1">
      <c r="B50" s="42"/>
      <c r="C50" s="42"/>
      <c r="D50" s="88" t="s">
        <v>186</v>
      </c>
      <c r="E50" s="88"/>
      <c r="F50" s="88" t="s">
        <v>73</v>
      </c>
      <c r="G50" s="77"/>
      <c r="H50" s="88" t="s">
        <v>186</v>
      </c>
      <c r="I50" s="88"/>
      <c r="J50" s="88" t="s">
        <v>73</v>
      </c>
    </row>
    <row r="51" spans="1:10" ht="24" customHeight="1">
      <c r="B51" s="42"/>
      <c r="C51" s="42"/>
      <c r="D51" s="88">
        <v>2020</v>
      </c>
      <c r="E51" s="88"/>
      <c r="F51" s="88">
        <v>2019</v>
      </c>
      <c r="G51" s="88"/>
      <c r="H51" s="88">
        <v>2020</v>
      </c>
      <c r="I51" s="88"/>
      <c r="J51" s="88">
        <v>2019</v>
      </c>
    </row>
    <row r="52" spans="1:10" s="40" customFormat="1" ht="24" customHeight="1">
      <c r="A52" s="41"/>
      <c r="B52" s="42"/>
      <c r="C52" s="42"/>
      <c r="D52" s="88" t="s">
        <v>70</v>
      </c>
      <c r="E52" s="44"/>
      <c r="F52" s="43"/>
      <c r="G52" s="45"/>
      <c r="H52" s="88" t="s">
        <v>70</v>
      </c>
      <c r="I52" s="44"/>
      <c r="J52" s="43"/>
    </row>
    <row r="53" spans="1:10" ht="24" customHeight="1">
      <c r="A53" s="82" t="s">
        <v>81</v>
      </c>
      <c r="B53" s="42"/>
      <c r="C53" s="42"/>
      <c r="D53" s="59"/>
      <c r="E53" s="59"/>
      <c r="F53" s="59"/>
      <c r="G53" s="60"/>
      <c r="H53" s="59"/>
      <c r="I53" s="59"/>
      <c r="J53" s="59"/>
    </row>
    <row r="54" spans="1:10" ht="24" customHeight="1">
      <c r="A54" s="46" t="s">
        <v>13</v>
      </c>
    </row>
    <row r="55" spans="1:10" ht="24" customHeight="1">
      <c r="A55" s="83" t="s">
        <v>133</v>
      </c>
    </row>
    <row r="56" spans="1:10" ht="24" customHeight="1">
      <c r="A56" s="90" t="s">
        <v>134</v>
      </c>
      <c r="B56" s="79">
        <v>13</v>
      </c>
      <c r="D56" s="49">
        <v>80000</v>
      </c>
      <c r="E56" s="50"/>
      <c r="F56" s="49">
        <v>110000</v>
      </c>
      <c r="G56" s="51"/>
      <c r="H56" s="49">
        <v>80000</v>
      </c>
      <c r="I56" s="51"/>
      <c r="J56" s="49">
        <v>110000</v>
      </c>
    </row>
    <row r="57" spans="1:10" ht="24" customHeight="1">
      <c r="A57" s="83" t="s">
        <v>106</v>
      </c>
      <c r="B57" s="79" t="s">
        <v>99</v>
      </c>
      <c r="D57" s="49">
        <v>182432</v>
      </c>
      <c r="E57" s="50"/>
      <c r="F57" s="49">
        <v>185334</v>
      </c>
      <c r="G57" s="51"/>
      <c r="H57" s="49">
        <v>179537</v>
      </c>
      <c r="I57" s="51"/>
      <c r="J57" s="49">
        <v>181760</v>
      </c>
    </row>
    <row r="58" spans="1:10" ht="24" customHeight="1">
      <c r="A58" s="83" t="s">
        <v>122</v>
      </c>
      <c r="B58" s="79"/>
      <c r="D58" s="48"/>
      <c r="E58" s="48"/>
      <c r="F58" s="48"/>
      <c r="G58" s="48"/>
      <c r="H58" s="48"/>
      <c r="I58" s="48"/>
      <c r="J58" s="48"/>
    </row>
    <row r="59" spans="1:10" ht="24" customHeight="1">
      <c r="A59" s="90" t="s">
        <v>82</v>
      </c>
      <c r="B59" s="79">
        <v>15</v>
      </c>
      <c r="D59" s="61">
        <v>69800</v>
      </c>
      <c r="E59" s="50"/>
      <c r="F59" s="61">
        <v>135094</v>
      </c>
      <c r="G59" s="51"/>
      <c r="H59" s="61">
        <v>1220</v>
      </c>
      <c r="I59" s="51"/>
      <c r="J59" s="61">
        <v>14000</v>
      </c>
    </row>
    <row r="60" spans="1:10" ht="24" customHeight="1">
      <c r="A60" s="83" t="s">
        <v>108</v>
      </c>
      <c r="B60" s="79">
        <v>16</v>
      </c>
      <c r="D60" s="61">
        <v>13175</v>
      </c>
      <c r="E60" s="50"/>
      <c r="F60" s="150">
        <v>0</v>
      </c>
      <c r="G60" s="51"/>
      <c r="H60" s="61">
        <v>12825</v>
      </c>
      <c r="I60" s="51"/>
      <c r="J60" s="91">
        <v>0</v>
      </c>
    </row>
    <row r="61" spans="1:10" ht="24" customHeight="1">
      <c r="A61" s="83" t="s">
        <v>148</v>
      </c>
      <c r="B61" s="79"/>
      <c r="D61" s="61">
        <v>192</v>
      </c>
      <c r="E61" s="50"/>
      <c r="F61" s="61">
        <v>11066</v>
      </c>
      <c r="G61" s="51"/>
      <c r="H61" s="150">
        <v>0</v>
      </c>
      <c r="I61" s="51"/>
      <c r="J61" s="91">
        <v>0</v>
      </c>
    </row>
    <row r="62" spans="1:10" ht="24" customHeight="1">
      <c r="A62" s="83" t="s">
        <v>14</v>
      </c>
      <c r="B62" s="79"/>
      <c r="C62" s="47"/>
      <c r="D62" s="61">
        <v>22965</v>
      </c>
      <c r="E62" s="50"/>
      <c r="F62" s="61">
        <v>22885</v>
      </c>
      <c r="G62" s="51"/>
      <c r="H62" s="61">
        <v>19687</v>
      </c>
      <c r="I62" s="51"/>
      <c r="J62" s="61">
        <v>18292</v>
      </c>
    </row>
    <row r="63" spans="1:10" ht="24" customHeight="1">
      <c r="A63" s="84" t="s">
        <v>15</v>
      </c>
      <c r="B63" s="79"/>
      <c r="C63" s="47"/>
      <c r="D63" s="62">
        <f>SUM(D56:D62)</f>
        <v>368564</v>
      </c>
      <c r="E63" s="55"/>
      <c r="F63" s="62">
        <f>SUM(F56:F62)</f>
        <v>464379</v>
      </c>
      <c r="G63" s="55"/>
      <c r="H63" s="62">
        <f>SUM(H56:H62)</f>
        <v>293269</v>
      </c>
      <c r="I63" s="55"/>
      <c r="J63" s="62">
        <f>SUM(J56:J62)</f>
        <v>324052</v>
      </c>
    </row>
    <row r="64" spans="1:10" ht="24" customHeight="1">
      <c r="A64" s="84"/>
      <c r="B64" s="79"/>
      <c r="C64" s="47"/>
      <c r="D64" s="55"/>
      <c r="E64" s="55"/>
      <c r="F64" s="55"/>
      <c r="G64" s="55"/>
      <c r="H64" s="55"/>
      <c r="I64" s="55"/>
      <c r="J64" s="55"/>
    </row>
    <row r="65" spans="1:10" ht="24" customHeight="1">
      <c r="A65" s="46" t="s">
        <v>16</v>
      </c>
      <c r="B65" s="79"/>
      <c r="C65" s="47"/>
      <c r="D65" s="55"/>
      <c r="E65" s="55"/>
      <c r="F65" s="55"/>
      <c r="G65" s="55"/>
      <c r="H65" s="55"/>
      <c r="I65" s="55"/>
      <c r="J65" s="55"/>
    </row>
    <row r="66" spans="1:10" ht="24" customHeight="1">
      <c r="A66" s="83" t="s">
        <v>123</v>
      </c>
      <c r="B66" s="79"/>
      <c r="C66" s="47"/>
      <c r="D66" s="63"/>
      <c r="E66" s="63"/>
      <c r="F66" s="63"/>
      <c r="G66" s="63"/>
      <c r="H66" s="63"/>
      <c r="I66" s="63"/>
      <c r="J66" s="63"/>
    </row>
    <row r="67" spans="1:10" ht="24" customHeight="1">
      <c r="A67" s="158" t="s">
        <v>124</v>
      </c>
      <c r="B67" s="79">
        <v>15</v>
      </c>
      <c r="C67" s="47"/>
      <c r="D67" s="150">
        <v>0</v>
      </c>
      <c r="E67" s="50"/>
      <c r="F67" s="61">
        <v>43508</v>
      </c>
      <c r="G67" s="51"/>
      <c r="H67" s="150">
        <v>0</v>
      </c>
      <c r="I67" s="51"/>
      <c r="J67" s="91">
        <v>0</v>
      </c>
    </row>
    <row r="68" spans="1:10" ht="24" customHeight="1">
      <c r="A68" s="83" t="s">
        <v>109</v>
      </c>
      <c r="B68" s="79">
        <v>16</v>
      </c>
      <c r="C68" s="47"/>
      <c r="D68" s="61">
        <v>29048</v>
      </c>
      <c r="E68" s="50"/>
      <c r="F68" s="150">
        <v>0</v>
      </c>
      <c r="G68" s="51"/>
      <c r="H68" s="61">
        <v>28233</v>
      </c>
      <c r="I68" s="51"/>
      <c r="J68" s="91">
        <v>0</v>
      </c>
    </row>
    <row r="69" spans="1:10" ht="24" customHeight="1">
      <c r="A69" s="83" t="s">
        <v>17</v>
      </c>
      <c r="B69" s="79">
        <v>17</v>
      </c>
      <c r="C69" s="47"/>
      <c r="D69" s="61">
        <v>90003</v>
      </c>
      <c r="E69" s="50"/>
      <c r="F69" s="61">
        <v>82929</v>
      </c>
      <c r="G69" s="51"/>
      <c r="H69" s="61">
        <v>88346</v>
      </c>
      <c r="I69" s="51"/>
      <c r="J69" s="61">
        <v>81449</v>
      </c>
    </row>
    <row r="70" spans="1:10" ht="24" customHeight="1">
      <c r="A70" s="84" t="s">
        <v>18</v>
      </c>
      <c r="B70" s="47"/>
      <c r="C70" s="47"/>
      <c r="D70" s="62">
        <f>SUM(D66:D69)</f>
        <v>119051</v>
      </c>
      <c r="E70" s="55"/>
      <c r="F70" s="62">
        <f>SUM(F66:F69)</f>
        <v>126437</v>
      </c>
      <c r="G70" s="55"/>
      <c r="H70" s="62">
        <f>SUM(H66:H69)</f>
        <v>116579</v>
      </c>
      <c r="I70" s="55"/>
      <c r="J70" s="62">
        <f>SUM(J66:J69)</f>
        <v>81449</v>
      </c>
    </row>
    <row r="71" spans="1:10" ht="24" customHeight="1">
      <c r="A71" s="46" t="s">
        <v>19</v>
      </c>
      <c r="B71" s="47"/>
      <c r="C71" s="47"/>
      <c r="D71" s="62">
        <f>SUM(D63,D70)</f>
        <v>487615</v>
      </c>
      <c r="E71" s="55"/>
      <c r="F71" s="62">
        <f>SUM(F63,F70)</f>
        <v>590816</v>
      </c>
      <c r="G71" s="55"/>
      <c r="H71" s="62">
        <f>SUM(H63,H70)</f>
        <v>409848</v>
      </c>
      <c r="I71" s="55"/>
      <c r="J71" s="62">
        <f>SUM(J63,J70)</f>
        <v>405501</v>
      </c>
    </row>
    <row r="72" spans="1:10" ht="24" customHeight="1">
      <c r="B72" s="47"/>
      <c r="C72" s="47"/>
      <c r="D72" s="64"/>
      <c r="E72" s="64"/>
      <c r="F72" s="64"/>
      <c r="G72" s="64"/>
      <c r="H72" s="64"/>
      <c r="I72" s="64"/>
      <c r="J72" s="64"/>
    </row>
    <row r="74" spans="1:10" s="40" customFormat="1" ht="24" customHeight="1">
      <c r="A74" s="191" t="s">
        <v>68</v>
      </c>
      <c r="B74" s="191"/>
      <c r="C74" s="191"/>
      <c r="D74" s="191"/>
      <c r="E74" s="191"/>
      <c r="F74" s="191"/>
      <c r="G74" s="191"/>
      <c r="H74" s="191"/>
      <c r="I74" s="191"/>
      <c r="J74" s="191"/>
    </row>
    <row r="75" spans="1:10" s="40" customFormat="1" ht="24" customHeight="1">
      <c r="A75" s="191" t="s">
        <v>80</v>
      </c>
      <c r="B75" s="191"/>
      <c r="C75" s="191"/>
      <c r="D75" s="191"/>
      <c r="E75" s="191"/>
      <c r="F75" s="191"/>
      <c r="G75" s="191"/>
      <c r="H75" s="191"/>
      <c r="I75" s="191"/>
      <c r="J75" s="191"/>
    </row>
    <row r="76" spans="1:10" s="40" customFormat="1" ht="24" customHeight="1">
      <c r="A76" s="192" t="s">
        <v>182</v>
      </c>
      <c r="B76" s="192"/>
      <c r="C76" s="192"/>
      <c r="D76" s="192"/>
      <c r="E76" s="192"/>
      <c r="F76" s="192"/>
      <c r="G76" s="192"/>
      <c r="H76" s="192"/>
      <c r="I76" s="192"/>
      <c r="J76" s="192"/>
    </row>
    <row r="77" spans="1:10" s="40" customFormat="1" ht="24" customHeight="1">
      <c r="A77" s="193" t="s">
        <v>112</v>
      </c>
      <c r="B77" s="193"/>
      <c r="C77" s="193"/>
      <c r="D77" s="193"/>
      <c r="E77" s="193"/>
      <c r="F77" s="193"/>
      <c r="G77" s="193"/>
      <c r="H77" s="193"/>
      <c r="I77" s="193"/>
      <c r="J77" s="193"/>
    </row>
    <row r="78" spans="1:10" ht="6" customHeight="1">
      <c r="A78" s="40"/>
      <c r="J78" s="80"/>
    </row>
    <row r="79" spans="1:10" s="40" customFormat="1" ht="24" customHeight="1">
      <c r="A79" s="41"/>
      <c r="B79" s="85" t="s">
        <v>74</v>
      </c>
      <c r="C79" s="41"/>
      <c r="D79" s="190" t="s">
        <v>75</v>
      </c>
      <c r="E79" s="190"/>
      <c r="F79" s="190"/>
      <c r="G79" s="41"/>
      <c r="H79" s="190" t="s">
        <v>76</v>
      </c>
      <c r="I79" s="190"/>
      <c r="J79" s="190"/>
    </row>
    <row r="80" spans="1:10" s="40" customFormat="1" ht="24" customHeight="1">
      <c r="A80" s="41"/>
      <c r="B80" s="87"/>
      <c r="C80" s="41"/>
      <c r="D80" s="190" t="s">
        <v>77</v>
      </c>
      <c r="E80" s="190"/>
      <c r="F80" s="190"/>
      <c r="G80" s="41"/>
      <c r="H80" s="190" t="s">
        <v>77</v>
      </c>
      <c r="I80" s="190"/>
      <c r="J80" s="190"/>
    </row>
    <row r="81" spans="1:10" s="40" customFormat="1" ht="24" customHeight="1">
      <c r="A81" s="41"/>
      <c r="B81" s="42"/>
      <c r="C81" s="42"/>
      <c r="D81" s="88" t="s">
        <v>71</v>
      </c>
      <c r="E81" s="88"/>
      <c r="F81" s="88" t="s">
        <v>72</v>
      </c>
      <c r="G81" s="77"/>
      <c r="H81" s="88" t="s">
        <v>71</v>
      </c>
      <c r="I81" s="88"/>
      <c r="J81" s="88" t="s">
        <v>72</v>
      </c>
    </row>
    <row r="82" spans="1:10" ht="24" customHeight="1">
      <c r="B82" s="42"/>
      <c r="C82" s="42"/>
      <c r="D82" s="88" t="s">
        <v>186</v>
      </c>
      <c r="E82" s="88"/>
      <c r="F82" s="88" t="s">
        <v>73</v>
      </c>
      <c r="G82" s="77"/>
      <c r="H82" s="88" t="s">
        <v>186</v>
      </c>
      <c r="I82" s="88"/>
      <c r="J82" s="88" t="s">
        <v>73</v>
      </c>
    </row>
    <row r="83" spans="1:10" ht="24" customHeight="1">
      <c r="B83" s="42"/>
      <c r="C83" s="42"/>
      <c r="D83" s="88">
        <v>2020</v>
      </c>
      <c r="E83" s="88"/>
      <c r="F83" s="88">
        <v>2019</v>
      </c>
      <c r="G83" s="88"/>
      <c r="H83" s="88">
        <v>2020</v>
      </c>
      <c r="I83" s="88"/>
      <c r="J83" s="88">
        <v>2019</v>
      </c>
    </row>
    <row r="84" spans="1:10" ht="24" customHeight="1">
      <c r="B84" s="42"/>
      <c r="C84" s="42"/>
      <c r="D84" s="88" t="s">
        <v>70</v>
      </c>
      <c r="E84" s="44"/>
      <c r="F84" s="43"/>
      <c r="G84" s="45"/>
      <c r="H84" s="88" t="s">
        <v>70</v>
      </c>
      <c r="I84" s="44"/>
      <c r="J84" s="43"/>
    </row>
    <row r="85" spans="1:10" ht="24" customHeight="1">
      <c r="B85" s="42"/>
      <c r="C85" s="42"/>
      <c r="D85" s="43"/>
      <c r="E85" s="44"/>
      <c r="F85" s="43"/>
      <c r="G85" s="45"/>
      <c r="H85" s="43"/>
      <c r="I85" s="44"/>
      <c r="J85" s="43"/>
    </row>
    <row r="86" spans="1:10" ht="24" customHeight="1">
      <c r="A86" s="46" t="s">
        <v>83</v>
      </c>
      <c r="D86" s="65"/>
      <c r="E86" s="65"/>
      <c r="F86" s="65"/>
      <c r="G86" s="65"/>
      <c r="H86" s="65"/>
      <c r="I86" s="65"/>
      <c r="J86" s="65"/>
    </row>
    <row r="87" spans="1:10" ht="24" customHeight="1">
      <c r="A87" s="46" t="s">
        <v>20</v>
      </c>
      <c r="C87" s="47"/>
      <c r="D87" s="65"/>
      <c r="E87" s="65"/>
      <c r="F87" s="65"/>
      <c r="G87" s="65"/>
      <c r="H87" s="65"/>
      <c r="I87" s="65"/>
      <c r="J87" s="65"/>
    </row>
    <row r="88" spans="1:10" ht="24" customHeight="1">
      <c r="A88" s="83" t="s">
        <v>113</v>
      </c>
      <c r="D88" s="65"/>
      <c r="E88" s="65"/>
      <c r="F88" s="65"/>
      <c r="G88" s="65"/>
      <c r="H88" s="65"/>
      <c r="I88" s="65"/>
      <c r="J88" s="65"/>
    </row>
    <row r="89" spans="1:10" ht="24" customHeight="1" thickBot="1">
      <c r="A89" s="83" t="s">
        <v>21</v>
      </c>
      <c r="B89" s="47"/>
      <c r="D89" s="66">
        <v>300000</v>
      </c>
      <c r="E89" s="50"/>
      <c r="F89" s="66">
        <v>300000</v>
      </c>
      <c r="G89" s="51"/>
      <c r="H89" s="66">
        <v>300000</v>
      </c>
      <c r="I89" s="51"/>
      <c r="J89" s="66">
        <v>300000</v>
      </c>
    </row>
    <row r="90" spans="1:10" ht="24" customHeight="1" thickTop="1">
      <c r="A90" s="83" t="s">
        <v>179</v>
      </c>
      <c r="D90" s="67"/>
      <c r="E90" s="67"/>
      <c r="F90" s="67"/>
      <c r="G90" s="67"/>
      <c r="H90" s="67"/>
      <c r="I90" s="67"/>
      <c r="J90" s="67"/>
    </row>
    <row r="91" spans="1:10" ht="24" customHeight="1">
      <c r="A91" s="83" t="s">
        <v>21</v>
      </c>
      <c r="D91" s="49">
        <v>300000</v>
      </c>
      <c r="E91" s="67"/>
      <c r="F91" s="49">
        <v>300000</v>
      </c>
      <c r="G91" s="68"/>
      <c r="H91" s="49">
        <v>300000</v>
      </c>
      <c r="I91" s="69"/>
      <c r="J91" s="49">
        <v>300000</v>
      </c>
    </row>
    <row r="92" spans="1:10" ht="24" customHeight="1">
      <c r="A92" s="83" t="s">
        <v>22</v>
      </c>
      <c r="B92" s="47"/>
      <c r="C92" s="47"/>
      <c r="D92" s="49">
        <v>317618</v>
      </c>
      <c r="E92" s="49"/>
      <c r="F92" s="49">
        <v>317618</v>
      </c>
      <c r="G92" s="68"/>
      <c r="H92" s="49">
        <v>317618</v>
      </c>
      <c r="I92" s="69"/>
      <c r="J92" s="49">
        <v>317618</v>
      </c>
    </row>
    <row r="93" spans="1:10" ht="24" customHeight="1">
      <c r="A93" s="83" t="s">
        <v>23</v>
      </c>
      <c r="D93" s="68"/>
      <c r="E93" s="68"/>
      <c r="F93" s="49"/>
      <c r="G93" s="68"/>
      <c r="H93" s="67"/>
      <c r="I93" s="67"/>
      <c r="J93" s="49"/>
    </row>
    <row r="94" spans="1:10" ht="24" customHeight="1">
      <c r="A94" s="83" t="s">
        <v>114</v>
      </c>
      <c r="B94" s="47"/>
      <c r="C94" s="47"/>
    </row>
    <row r="95" spans="1:10" ht="24" customHeight="1">
      <c r="A95" s="161" t="s">
        <v>115</v>
      </c>
      <c r="B95" s="47"/>
      <c r="C95" s="47"/>
      <c r="D95" s="49">
        <v>30000</v>
      </c>
      <c r="E95" s="69"/>
      <c r="F95" s="49">
        <v>30000</v>
      </c>
      <c r="G95" s="68"/>
      <c r="H95" s="49">
        <v>30000</v>
      </c>
      <c r="I95" s="69"/>
      <c r="J95" s="49">
        <v>30000</v>
      </c>
    </row>
    <row r="96" spans="1:10" ht="24" customHeight="1">
      <c r="A96" s="83" t="s">
        <v>24</v>
      </c>
      <c r="B96" s="47"/>
      <c r="C96" s="47"/>
      <c r="D96" s="69">
        <v>373135</v>
      </c>
      <c r="E96" s="69"/>
      <c r="F96" s="70">
        <v>425602</v>
      </c>
      <c r="G96" s="68"/>
      <c r="H96" s="69">
        <v>75944</v>
      </c>
      <c r="I96" s="69"/>
      <c r="J96" s="70">
        <v>180889</v>
      </c>
    </row>
    <row r="97" spans="1:10" ht="24" customHeight="1">
      <c r="A97" s="83" t="s">
        <v>116</v>
      </c>
      <c r="B97" s="47"/>
      <c r="C97" s="47"/>
      <c r="D97" s="71">
        <v>-51030</v>
      </c>
      <c r="E97" s="69"/>
      <c r="F97" s="56">
        <v>-51030</v>
      </c>
      <c r="G97" s="68"/>
      <c r="H97" s="71">
        <v>46807</v>
      </c>
      <c r="I97" s="69"/>
      <c r="J97" s="56">
        <v>46807</v>
      </c>
    </row>
    <row r="98" spans="1:10" ht="24" customHeight="1">
      <c r="A98" s="83" t="s">
        <v>149</v>
      </c>
      <c r="D98" s="63">
        <f>SUM(D91:D97)</f>
        <v>969723</v>
      </c>
      <c r="E98" s="63"/>
      <c r="F98" s="63">
        <f>SUM(F91:F97)</f>
        <v>1022190</v>
      </c>
      <c r="G98" s="72"/>
      <c r="H98" s="63">
        <f>SUM(H91:H97)</f>
        <v>770369</v>
      </c>
      <c r="I98" s="63"/>
      <c r="J98" s="63">
        <f>SUM(J91:J97)</f>
        <v>875314</v>
      </c>
    </row>
    <row r="99" spans="1:10" ht="24" customHeight="1">
      <c r="A99" s="83" t="s">
        <v>150</v>
      </c>
      <c r="D99" s="71">
        <v>244482</v>
      </c>
      <c r="E99" s="69"/>
      <c r="F99" s="56">
        <v>227214</v>
      </c>
      <c r="G99" s="63"/>
      <c r="H99" s="92">
        <v>0</v>
      </c>
      <c r="I99" s="63"/>
      <c r="J99" s="92">
        <v>0</v>
      </c>
    </row>
    <row r="100" spans="1:10" ht="24" customHeight="1">
      <c r="A100" s="84" t="s">
        <v>85</v>
      </c>
      <c r="D100" s="73">
        <f>SUM(D98:D99)</f>
        <v>1214205</v>
      </c>
      <c r="E100" s="63"/>
      <c r="F100" s="73">
        <f>SUM(F98:F99)</f>
        <v>1249404</v>
      </c>
      <c r="G100" s="63"/>
      <c r="H100" s="73">
        <f>SUM(H98:H99)</f>
        <v>770369</v>
      </c>
      <c r="I100" s="63"/>
      <c r="J100" s="73">
        <f>SUM(J98:J99)</f>
        <v>875314</v>
      </c>
    </row>
    <row r="101" spans="1:10" ht="24" customHeight="1" thickBot="1">
      <c r="A101" s="46" t="s">
        <v>84</v>
      </c>
      <c r="D101" s="74">
        <f>D71+D100</f>
        <v>1701820</v>
      </c>
      <c r="E101" s="63"/>
      <c r="F101" s="74">
        <f>F71+F100</f>
        <v>1840220</v>
      </c>
      <c r="G101" s="72"/>
      <c r="H101" s="74">
        <f>H71+H100</f>
        <v>1180217</v>
      </c>
      <c r="I101" s="63"/>
      <c r="J101" s="74">
        <f>J71+J100</f>
        <v>1280815</v>
      </c>
    </row>
    <row r="102" spans="1:10" ht="24" customHeight="1" thickTop="1">
      <c r="D102" s="67"/>
      <c r="E102" s="67"/>
      <c r="F102" s="67"/>
      <c r="G102" s="67"/>
      <c r="H102" s="67"/>
      <c r="I102" s="67"/>
      <c r="J102" s="67"/>
    </row>
    <row r="103" spans="1:10" ht="24" customHeigh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</row>
    <row r="104" spans="1:10" ht="24" customHeight="1">
      <c r="A104" s="52"/>
      <c r="B104" s="52"/>
      <c r="C104" s="52"/>
      <c r="D104" s="52"/>
      <c r="E104" s="52"/>
      <c r="F104" s="52"/>
    </row>
    <row r="105" spans="1:10" ht="24" customHeight="1">
      <c r="A105" s="52"/>
      <c r="B105" s="52"/>
      <c r="C105" s="52"/>
      <c r="D105" s="52"/>
      <c r="E105" s="52"/>
      <c r="F105" s="52"/>
    </row>
    <row r="106" spans="1:10" ht="24" customHeight="1">
      <c r="A106" s="52"/>
      <c r="B106" s="52"/>
      <c r="C106" s="52"/>
      <c r="D106" s="52"/>
      <c r="E106" s="52"/>
      <c r="F106" s="52"/>
    </row>
    <row r="107" spans="1:10" ht="24" customHeight="1">
      <c r="A107" s="52"/>
      <c r="B107" s="52"/>
      <c r="C107" s="52"/>
      <c r="D107" s="52"/>
      <c r="E107" s="52"/>
      <c r="F107" s="52"/>
    </row>
    <row r="108" spans="1:10" ht="24" customHeight="1">
      <c r="A108" s="52"/>
      <c r="B108" s="52"/>
      <c r="C108" s="52"/>
      <c r="D108" s="52"/>
      <c r="E108" s="52"/>
      <c r="F108" s="52"/>
    </row>
    <row r="109" spans="1:10" ht="24" customHeight="1">
      <c r="A109" s="52"/>
      <c r="B109" s="52"/>
      <c r="C109" s="52"/>
      <c r="D109" s="89"/>
      <c r="E109" s="89"/>
      <c r="F109" s="89"/>
      <c r="G109" s="75"/>
      <c r="H109" s="75"/>
      <c r="I109" s="75"/>
      <c r="J109" s="75"/>
    </row>
    <row r="110" spans="1:10" ht="24" customHeight="1">
      <c r="A110" s="52"/>
      <c r="B110" s="52"/>
      <c r="C110" s="52"/>
      <c r="D110" s="52"/>
      <c r="E110" s="52"/>
      <c r="F110" s="52"/>
    </row>
    <row r="111" spans="1:10" ht="24" customHeight="1">
      <c r="A111" s="52"/>
      <c r="B111" s="52"/>
      <c r="C111" s="52"/>
      <c r="D111" s="52"/>
      <c r="E111" s="52"/>
      <c r="F111" s="52"/>
    </row>
    <row r="114" spans="1:1" ht="24" customHeight="1">
      <c r="A114" s="41" t="s">
        <v>79</v>
      </c>
    </row>
  </sheetData>
  <mergeCells count="24">
    <mergeCell ref="D80:F80"/>
    <mergeCell ref="H80:J80"/>
    <mergeCell ref="A74:J74"/>
    <mergeCell ref="A75:J75"/>
    <mergeCell ref="A76:J76"/>
    <mergeCell ref="A77:J77"/>
    <mergeCell ref="D79:F79"/>
    <mergeCell ref="H79:J79"/>
    <mergeCell ref="D47:F47"/>
    <mergeCell ref="H47:J47"/>
    <mergeCell ref="D48:F48"/>
    <mergeCell ref="H48:J48"/>
    <mergeCell ref="A1:J1"/>
    <mergeCell ref="A2:J2"/>
    <mergeCell ref="A3:J3"/>
    <mergeCell ref="A4:J4"/>
    <mergeCell ref="D6:F6"/>
    <mergeCell ref="H6:J6"/>
    <mergeCell ref="D7:F7"/>
    <mergeCell ref="H7:J7"/>
    <mergeCell ref="A42:J42"/>
    <mergeCell ref="A43:J43"/>
    <mergeCell ref="A44:J44"/>
    <mergeCell ref="A45:J45"/>
  </mergeCells>
  <printOptions horizontalCentered="1"/>
  <pageMargins left="0.8" right="0.2" top="1" bottom="0.5" header="0.5" footer="0.3"/>
  <pageSetup paperSize="9" scale="75" orientation="portrait" r:id="rId1"/>
  <rowBreaks count="2" manualBreakCount="2">
    <brk id="41" max="9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3"/>
  <sheetViews>
    <sheetView topLeftCell="A19" zoomScale="70" zoomScaleNormal="70" zoomScaleSheetLayoutView="90" workbookViewId="0">
      <selection activeCell="A28" sqref="A28"/>
    </sheetView>
  </sheetViews>
  <sheetFormatPr defaultColWidth="9.08984375" defaultRowHeight="24" customHeight="1"/>
  <cols>
    <col min="1" max="1" width="52.90625" style="2" customWidth="1"/>
    <col min="2" max="2" width="6.453125" style="2" bestFit="1" customWidth="1"/>
    <col min="3" max="3" width="1.6328125" style="2" customWidth="1"/>
    <col min="4" max="4" width="12.6328125" style="2" customWidth="1"/>
    <col min="5" max="5" width="1.6328125" style="2" customWidth="1"/>
    <col min="6" max="6" width="12.6328125" style="2" customWidth="1"/>
    <col min="7" max="7" width="1.6328125" style="2" customWidth="1"/>
    <col min="8" max="8" width="12.6328125" style="2" customWidth="1"/>
    <col min="9" max="9" width="1.6328125" style="2" customWidth="1"/>
    <col min="10" max="10" width="12.6328125" style="2" customWidth="1"/>
    <col min="11" max="16384" width="9.08984375" style="2"/>
  </cols>
  <sheetData>
    <row r="1" spans="1:10" ht="24" customHeight="1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4" customHeight="1">
      <c r="A2" s="196" t="s">
        <v>86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4" customHeight="1">
      <c r="A3" s="197" t="s">
        <v>183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4" customHeight="1">
      <c r="A4" s="196" t="s">
        <v>87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4" customHeight="1">
      <c r="A5" s="194" t="s">
        <v>112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0" ht="6" customHeight="1">
      <c r="A6" s="93"/>
      <c r="B6" s="93"/>
      <c r="C6" s="93"/>
      <c r="D6" s="93"/>
      <c r="E6" s="93"/>
      <c r="F6" s="93"/>
      <c r="G6" s="93"/>
      <c r="H6" s="93"/>
      <c r="I6" s="93"/>
      <c r="J6" s="93"/>
    </row>
    <row r="7" spans="1:10" ht="24" customHeight="1">
      <c r="A7" s="3"/>
      <c r="B7" s="95" t="s">
        <v>74</v>
      </c>
      <c r="C7" s="3"/>
      <c r="D7" s="190" t="s">
        <v>75</v>
      </c>
      <c r="E7" s="190"/>
      <c r="F7" s="190"/>
      <c r="G7" s="94"/>
      <c r="H7" s="195" t="s">
        <v>76</v>
      </c>
      <c r="I7" s="195"/>
      <c r="J7" s="195"/>
    </row>
    <row r="8" spans="1:10" ht="24" customHeight="1">
      <c r="A8" s="3"/>
      <c r="C8" s="4"/>
      <c r="D8" s="190" t="s">
        <v>77</v>
      </c>
      <c r="E8" s="190"/>
      <c r="F8" s="190"/>
      <c r="G8" s="94"/>
      <c r="H8" s="195" t="s">
        <v>77</v>
      </c>
      <c r="I8" s="195"/>
      <c r="J8" s="195"/>
    </row>
    <row r="9" spans="1:10" ht="24" customHeight="1">
      <c r="B9" s="4"/>
      <c r="C9" s="4"/>
      <c r="D9" s="87">
        <v>2020</v>
      </c>
      <c r="E9" s="87"/>
      <c r="F9" s="94">
        <v>2019</v>
      </c>
      <c r="G9" s="94"/>
      <c r="H9" s="87">
        <v>2020</v>
      </c>
      <c r="I9" s="87"/>
      <c r="J9" s="94">
        <v>2019</v>
      </c>
    </row>
    <row r="10" spans="1:10" ht="24" customHeight="1">
      <c r="A10" s="5" t="s">
        <v>25</v>
      </c>
      <c r="B10" s="6"/>
      <c r="C10" s="7"/>
      <c r="D10" s="8"/>
      <c r="E10" s="8"/>
      <c r="F10" s="8"/>
      <c r="G10" s="8"/>
      <c r="H10" s="8"/>
      <c r="I10" s="8"/>
      <c r="J10" s="8"/>
    </row>
    <row r="11" spans="1:10" ht="24" customHeight="1">
      <c r="A11" s="96" t="s">
        <v>26</v>
      </c>
      <c r="B11" s="6"/>
      <c r="C11" s="7"/>
      <c r="D11" s="9">
        <v>225686</v>
      </c>
      <c r="E11" s="9"/>
      <c r="F11" s="203">
        <v>252932</v>
      </c>
      <c r="G11" s="9"/>
      <c r="H11" s="9">
        <v>218307</v>
      </c>
      <c r="I11" s="9"/>
      <c r="J11" s="182">
        <v>236980</v>
      </c>
    </row>
    <row r="12" spans="1:10" ht="24" customHeight="1">
      <c r="A12" s="97" t="s">
        <v>27</v>
      </c>
      <c r="B12" s="6"/>
      <c r="C12" s="7"/>
      <c r="D12" s="9">
        <v>40150</v>
      </c>
      <c r="E12" s="9"/>
      <c r="F12" s="203">
        <v>38626</v>
      </c>
      <c r="G12" s="9"/>
      <c r="H12" s="98">
        <v>0</v>
      </c>
      <c r="I12" s="9"/>
      <c r="J12" s="98">
        <v>0</v>
      </c>
    </row>
    <row r="13" spans="1:10" ht="24" customHeight="1">
      <c r="A13" s="97" t="s">
        <v>28</v>
      </c>
      <c r="B13" s="11"/>
      <c r="C13" s="11"/>
      <c r="D13" s="12">
        <v>469</v>
      </c>
      <c r="E13" s="9"/>
      <c r="F13" s="204">
        <f>1286-181</f>
        <v>1105</v>
      </c>
      <c r="G13" s="9"/>
      <c r="H13" s="12">
        <v>1689</v>
      </c>
      <c r="I13" s="9"/>
      <c r="J13" s="204">
        <f>3151-48</f>
        <v>3103</v>
      </c>
    </row>
    <row r="14" spans="1:10" ht="24" customHeight="1">
      <c r="A14" s="162" t="s">
        <v>29</v>
      </c>
      <c r="B14" s="11"/>
      <c r="C14" s="8"/>
      <c r="D14" s="13">
        <f>SUM(D11:D13)</f>
        <v>266305</v>
      </c>
      <c r="E14" s="9"/>
      <c r="F14" s="13">
        <f>SUM(F11:F13)</f>
        <v>292663</v>
      </c>
      <c r="G14" s="9"/>
      <c r="H14" s="13">
        <f>SUM(H11:H13)</f>
        <v>219996</v>
      </c>
      <c r="I14" s="9"/>
      <c r="J14" s="13">
        <f>SUM(J11:J13)</f>
        <v>240083</v>
      </c>
    </row>
    <row r="15" spans="1:10" ht="24" customHeight="1">
      <c r="A15" s="5"/>
      <c r="B15" s="11"/>
      <c r="C15" s="8"/>
      <c r="D15" s="9"/>
      <c r="E15" s="9"/>
      <c r="F15" s="9"/>
      <c r="G15" s="9"/>
      <c r="H15" s="9"/>
      <c r="I15" s="9"/>
      <c r="J15" s="9"/>
    </row>
    <row r="16" spans="1:10" ht="24" customHeight="1">
      <c r="A16" s="5" t="s">
        <v>30</v>
      </c>
      <c r="B16" s="11"/>
      <c r="C16" s="8"/>
      <c r="D16" s="7"/>
      <c r="E16" s="7"/>
      <c r="F16" s="7"/>
      <c r="G16" s="7"/>
      <c r="H16" s="7"/>
      <c r="I16" s="7"/>
      <c r="J16" s="7"/>
    </row>
    <row r="17" spans="1:10" ht="24" customHeight="1">
      <c r="A17" s="97" t="s">
        <v>31</v>
      </c>
      <c r="B17" s="11"/>
      <c r="C17" s="8"/>
      <c r="D17" s="7">
        <v>176379</v>
      </c>
      <c r="E17" s="7"/>
      <c r="F17" s="203">
        <v>184763</v>
      </c>
      <c r="G17" s="7"/>
      <c r="H17" s="9">
        <v>161053</v>
      </c>
      <c r="I17" s="7"/>
      <c r="J17" s="203">
        <v>164113</v>
      </c>
    </row>
    <row r="18" spans="1:10" ht="24" customHeight="1">
      <c r="A18" s="97" t="s">
        <v>151</v>
      </c>
      <c r="B18" s="11"/>
      <c r="C18" s="8"/>
      <c r="D18" s="7">
        <v>44720</v>
      </c>
      <c r="E18" s="7"/>
      <c r="F18" s="203">
        <v>44033</v>
      </c>
      <c r="G18" s="7"/>
      <c r="H18" s="9">
        <v>44720</v>
      </c>
      <c r="I18" s="7"/>
      <c r="J18" s="203">
        <v>44033</v>
      </c>
    </row>
    <row r="19" spans="1:10" ht="24" customHeight="1">
      <c r="A19" s="97" t="s">
        <v>32</v>
      </c>
      <c r="B19" s="11"/>
      <c r="C19" s="8"/>
      <c r="D19" s="12">
        <v>41183</v>
      </c>
      <c r="E19" s="7"/>
      <c r="F19" s="204">
        <v>47647</v>
      </c>
      <c r="G19" s="7"/>
      <c r="H19" s="12">
        <v>34184</v>
      </c>
      <c r="I19" s="7"/>
      <c r="J19" s="204">
        <v>40295</v>
      </c>
    </row>
    <row r="20" spans="1:10" ht="24" customHeight="1">
      <c r="A20" s="162" t="s">
        <v>33</v>
      </c>
      <c r="B20" s="11"/>
      <c r="C20" s="11"/>
      <c r="D20" s="12">
        <f>SUM(D17:D19)</f>
        <v>262282</v>
      </c>
      <c r="E20" s="7"/>
      <c r="F20" s="12">
        <f>SUM(F17:F19)</f>
        <v>276443</v>
      </c>
      <c r="G20" s="7"/>
      <c r="H20" s="12">
        <f>SUM(H17:H19)</f>
        <v>239957</v>
      </c>
      <c r="I20" s="7"/>
      <c r="J20" s="12">
        <f>SUM(J17:J19)</f>
        <v>248441</v>
      </c>
    </row>
    <row r="21" spans="1:10" ht="24" customHeight="1">
      <c r="A21" s="5"/>
      <c r="B21" s="11"/>
      <c r="C21" s="11"/>
      <c r="D21" s="9"/>
      <c r="E21" s="7"/>
      <c r="F21" s="9"/>
      <c r="G21" s="7"/>
      <c r="H21" s="9"/>
      <c r="I21" s="7"/>
      <c r="J21" s="9"/>
    </row>
    <row r="22" spans="1:10" ht="24" customHeight="1">
      <c r="A22" s="5" t="s">
        <v>136</v>
      </c>
      <c r="B22" s="11"/>
      <c r="C22" s="11"/>
      <c r="D22" s="7">
        <f>D14-D20</f>
        <v>4023</v>
      </c>
      <c r="E22" s="7">
        <v>0</v>
      </c>
      <c r="F22" s="7">
        <f>F14-F20</f>
        <v>16220</v>
      </c>
      <c r="G22" s="7">
        <v>0</v>
      </c>
      <c r="H22" s="7">
        <f>H14-H20</f>
        <v>-19961</v>
      </c>
      <c r="I22" s="7">
        <v>0</v>
      </c>
      <c r="J22" s="7">
        <f>J14-J20</f>
        <v>-8358</v>
      </c>
    </row>
    <row r="23" spans="1:10" ht="24" customHeight="1">
      <c r="A23" s="10" t="s">
        <v>137</v>
      </c>
      <c r="B23" s="11"/>
      <c r="C23" s="11"/>
      <c r="D23" s="7">
        <v>168</v>
      </c>
      <c r="E23" s="7"/>
      <c r="F23" s="7">
        <v>181</v>
      </c>
      <c r="G23" s="7"/>
      <c r="H23" s="7">
        <v>33</v>
      </c>
      <c r="I23" s="7"/>
      <c r="J23" s="7">
        <v>48</v>
      </c>
    </row>
    <row r="24" spans="1:10" ht="24" customHeight="1">
      <c r="A24" s="10" t="s">
        <v>138</v>
      </c>
      <c r="B24" s="11"/>
      <c r="C24" s="11"/>
      <c r="D24" s="9">
        <v>-2298</v>
      </c>
      <c r="E24" s="9"/>
      <c r="F24" s="9">
        <v>-4651</v>
      </c>
      <c r="G24" s="119"/>
      <c r="H24" s="9">
        <v>-1390</v>
      </c>
      <c r="I24" s="9"/>
      <c r="J24" s="9">
        <v>-1804</v>
      </c>
    </row>
    <row r="25" spans="1:10" ht="24" customHeight="1">
      <c r="A25" s="10" t="s">
        <v>200</v>
      </c>
      <c r="B25" s="11"/>
      <c r="C25" s="11"/>
      <c r="D25" s="12">
        <v>-173</v>
      </c>
      <c r="E25" s="9"/>
      <c r="F25" s="99">
        <v>0</v>
      </c>
      <c r="G25" s="8"/>
      <c r="H25" s="12">
        <v>-173</v>
      </c>
      <c r="I25" s="9"/>
      <c r="J25" s="99">
        <v>0</v>
      </c>
    </row>
    <row r="26" spans="1:10" ht="24" customHeight="1">
      <c r="A26" s="5" t="s">
        <v>173</v>
      </c>
      <c r="B26" s="11"/>
      <c r="C26" s="14"/>
      <c r="D26" s="9">
        <f>SUM(D22:D25)</f>
        <v>1720</v>
      </c>
      <c r="E26" s="9"/>
      <c r="F26" s="9">
        <f>SUM(F22:F25)</f>
        <v>11750</v>
      </c>
      <c r="G26" s="9"/>
      <c r="H26" s="9">
        <f>SUM(H22:H25)</f>
        <v>-21491</v>
      </c>
      <c r="I26" s="9"/>
      <c r="J26" s="9">
        <f>SUM(J22:J25)</f>
        <v>-10114</v>
      </c>
    </row>
    <row r="27" spans="1:10" ht="24" customHeight="1">
      <c r="A27" s="10" t="s">
        <v>202</v>
      </c>
      <c r="B27" s="6">
        <v>18</v>
      </c>
      <c r="C27" s="14"/>
      <c r="D27" s="12">
        <v>-1352</v>
      </c>
      <c r="E27" s="7"/>
      <c r="F27" s="12">
        <v>2234</v>
      </c>
      <c r="G27" s="8"/>
      <c r="H27" s="12">
        <v>-1011</v>
      </c>
      <c r="I27" s="9"/>
      <c r="J27" s="12">
        <v>1999</v>
      </c>
    </row>
    <row r="28" spans="1:10" ht="24" customHeight="1">
      <c r="A28" s="5" t="s">
        <v>117</v>
      </c>
      <c r="B28" s="11"/>
      <c r="C28" s="14"/>
      <c r="D28" s="13">
        <f>SUM(D26:D27)</f>
        <v>368</v>
      </c>
      <c r="E28" s="7"/>
      <c r="F28" s="13">
        <f>SUM(F26:F27)</f>
        <v>13984</v>
      </c>
      <c r="G28" s="7"/>
      <c r="H28" s="13">
        <f>SUM(H26:H27)</f>
        <v>-22502</v>
      </c>
      <c r="I28" s="7"/>
      <c r="J28" s="13">
        <f>SUM(J26:J27)</f>
        <v>-8115</v>
      </c>
    </row>
    <row r="29" spans="1:10" ht="24" customHeight="1">
      <c r="A29" s="15"/>
      <c r="B29" s="11"/>
      <c r="C29" s="14"/>
      <c r="D29" s="16"/>
      <c r="E29" s="14"/>
      <c r="F29" s="16"/>
      <c r="G29" s="14"/>
      <c r="H29" s="16"/>
      <c r="I29" s="14"/>
      <c r="J29" s="16"/>
    </row>
    <row r="30" spans="1:10" ht="24" customHeight="1">
      <c r="A30" s="5" t="s">
        <v>171</v>
      </c>
      <c r="B30" s="11"/>
      <c r="C30" s="8"/>
      <c r="D30" s="169">
        <v>0</v>
      </c>
      <c r="E30" s="9"/>
      <c r="F30" s="169">
        <v>0</v>
      </c>
      <c r="G30" s="9"/>
      <c r="H30" s="169">
        <v>0</v>
      </c>
      <c r="I30" s="9"/>
      <c r="J30" s="169">
        <v>0</v>
      </c>
    </row>
    <row r="31" spans="1:10" ht="24" customHeight="1" thickBot="1">
      <c r="A31" s="5" t="s">
        <v>126</v>
      </c>
      <c r="B31" s="11"/>
      <c r="C31" s="8"/>
      <c r="D31" s="17">
        <f>D28+D30</f>
        <v>368</v>
      </c>
      <c r="E31" s="9"/>
      <c r="F31" s="17">
        <f>F28+F30</f>
        <v>13984</v>
      </c>
      <c r="G31" s="9"/>
      <c r="H31" s="17">
        <f>H28+H30</f>
        <v>-22502</v>
      </c>
      <c r="I31" s="9"/>
      <c r="J31" s="17">
        <f>J28+J30</f>
        <v>-8115</v>
      </c>
    </row>
    <row r="32" spans="1:10" ht="24" customHeight="1" thickTop="1">
      <c r="A32" s="5"/>
      <c r="B32" s="11"/>
      <c r="C32" s="8"/>
      <c r="D32" s="9"/>
      <c r="E32" s="9"/>
      <c r="F32" s="9"/>
      <c r="G32" s="9"/>
      <c r="H32" s="9"/>
      <c r="I32" s="9"/>
      <c r="J32" s="9"/>
    </row>
    <row r="33" spans="1:10" ht="24" customHeight="1">
      <c r="A33" s="196" t="s">
        <v>68</v>
      </c>
      <c r="B33" s="196"/>
      <c r="C33" s="196"/>
      <c r="D33" s="196"/>
      <c r="E33" s="196"/>
      <c r="F33" s="196"/>
      <c r="G33" s="196"/>
      <c r="H33" s="196"/>
      <c r="I33" s="196"/>
      <c r="J33" s="196"/>
    </row>
    <row r="34" spans="1:10" ht="24" customHeight="1">
      <c r="A34" s="196" t="s">
        <v>88</v>
      </c>
      <c r="B34" s="196"/>
      <c r="C34" s="196"/>
      <c r="D34" s="196"/>
      <c r="E34" s="196"/>
      <c r="F34" s="196"/>
      <c r="G34" s="196"/>
      <c r="H34" s="196"/>
      <c r="I34" s="196"/>
      <c r="J34" s="196"/>
    </row>
    <row r="35" spans="1:10" ht="24" customHeight="1">
      <c r="A35" s="197" t="s">
        <v>183</v>
      </c>
      <c r="B35" s="197"/>
      <c r="C35" s="197"/>
      <c r="D35" s="197"/>
      <c r="E35" s="197"/>
      <c r="F35" s="197"/>
      <c r="G35" s="197"/>
      <c r="H35" s="197"/>
      <c r="I35" s="197"/>
      <c r="J35" s="197"/>
    </row>
    <row r="36" spans="1:10" ht="24" customHeight="1">
      <c r="A36" s="196" t="s">
        <v>87</v>
      </c>
      <c r="B36" s="196"/>
      <c r="C36" s="196"/>
      <c r="D36" s="196"/>
      <c r="E36" s="196"/>
      <c r="F36" s="196"/>
      <c r="G36" s="196"/>
      <c r="H36" s="196"/>
      <c r="I36" s="196"/>
      <c r="J36" s="196"/>
    </row>
    <row r="37" spans="1:10" ht="24" customHeight="1">
      <c r="A37" s="194" t="s">
        <v>112</v>
      </c>
      <c r="B37" s="194"/>
      <c r="C37" s="194"/>
      <c r="D37" s="194"/>
      <c r="E37" s="194"/>
      <c r="F37" s="194"/>
      <c r="G37" s="194"/>
      <c r="H37" s="194"/>
      <c r="I37" s="194"/>
      <c r="J37" s="194"/>
    </row>
    <row r="38" spans="1:10" ht="6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</row>
    <row r="39" spans="1:10" ht="24" customHeight="1">
      <c r="A39" s="3"/>
      <c r="B39" s="95" t="s">
        <v>74</v>
      </c>
      <c r="C39" s="3"/>
      <c r="D39" s="190" t="s">
        <v>75</v>
      </c>
      <c r="E39" s="190"/>
      <c r="F39" s="190"/>
      <c r="G39" s="94"/>
      <c r="H39" s="195" t="s">
        <v>76</v>
      </c>
      <c r="I39" s="195"/>
      <c r="J39" s="195"/>
    </row>
    <row r="40" spans="1:10" ht="24" customHeight="1">
      <c r="A40" s="3"/>
      <c r="C40" s="4"/>
      <c r="D40" s="190" t="s">
        <v>77</v>
      </c>
      <c r="E40" s="190"/>
      <c r="F40" s="190"/>
      <c r="G40" s="94"/>
      <c r="H40" s="195" t="s">
        <v>77</v>
      </c>
      <c r="I40" s="195"/>
      <c r="J40" s="195"/>
    </row>
    <row r="41" spans="1:10" ht="24" customHeight="1">
      <c r="B41" s="4"/>
      <c r="C41" s="4"/>
      <c r="D41" s="87">
        <v>2020</v>
      </c>
      <c r="E41" s="87"/>
      <c r="F41" s="94">
        <v>2019</v>
      </c>
      <c r="G41" s="94"/>
      <c r="H41" s="87">
        <v>2020</v>
      </c>
      <c r="I41" s="87"/>
      <c r="J41" s="94">
        <v>2019</v>
      </c>
    </row>
    <row r="42" spans="1:10" ht="24" customHeight="1">
      <c r="A42" s="86" t="s">
        <v>118</v>
      </c>
      <c r="B42" s="86"/>
      <c r="C42" s="100"/>
      <c r="D42" s="101"/>
      <c r="E42" s="102"/>
      <c r="F42" s="101"/>
      <c r="G42" s="102"/>
      <c r="H42" s="101"/>
      <c r="I42" s="102"/>
      <c r="J42" s="101"/>
    </row>
    <row r="43" spans="1:10" ht="24" customHeight="1" thickBot="1">
      <c r="A43" s="163" t="s">
        <v>149</v>
      </c>
      <c r="B43" s="103"/>
      <c r="C43" s="100"/>
      <c r="D43" s="104">
        <v>-5398</v>
      </c>
      <c r="E43" s="104"/>
      <c r="F43" s="104">
        <v>9158</v>
      </c>
      <c r="G43" s="104"/>
      <c r="H43" s="157">
        <f>H28</f>
        <v>-22502</v>
      </c>
      <c r="I43" s="104"/>
      <c r="J43" s="157">
        <v>-8115</v>
      </c>
    </row>
    <row r="44" spans="1:10" ht="24" customHeight="1" thickTop="1">
      <c r="A44" s="163" t="s">
        <v>150</v>
      </c>
      <c r="B44" s="103"/>
      <c r="C44" s="100"/>
      <c r="D44" s="104">
        <v>5766</v>
      </c>
      <c r="E44" s="104"/>
      <c r="F44" s="104">
        <v>4826</v>
      </c>
      <c r="G44" s="104"/>
      <c r="H44" s="156"/>
      <c r="I44" s="104"/>
      <c r="J44" s="156"/>
    </row>
    <row r="45" spans="1:10" ht="24" customHeight="1" thickBot="1">
      <c r="A45" s="5" t="s">
        <v>117</v>
      </c>
      <c r="B45" s="103"/>
      <c r="C45" s="100"/>
      <c r="D45" s="105">
        <f>SUM(D43:D44)</f>
        <v>368</v>
      </c>
      <c r="E45" s="104"/>
      <c r="F45" s="105">
        <f>SUM(F43:F44)</f>
        <v>13984</v>
      </c>
      <c r="G45" s="104"/>
      <c r="H45" s="104"/>
      <c r="I45" s="104"/>
      <c r="J45" s="104"/>
    </row>
    <row r="46" spans="1:10" ht="24" customHeight="1" thickTop="1">
      <c r="A46" s="103"/>
      <c r="B46" s="103"/>
      <c r="C46" s="100"/>
      <c r="D46" s="106"/>
      <c r="E46" s="107"/>
      <c r="F46" s="106"/>
      <c r="G46" s="107"/>
      <c r="H46" s="106"/>
      <c r="I46" s="106"/>
      <c r="J46" s="106"/>
    </row>
    <row r="47" spans="1:10" ht="24" customHeight="1">
      <c r="A47" s="86" t="s">
        <v>127</v>
      </c>
      <c r="B47" s="86"/>
      <c r="C47" s="100"/>
      <c r="D47" s="108"/>
      <c r="E47" s="108"/>
      <c r="F47" s="108"/>
      <c r="G47" s="108"/>
      <c r="H47" s="160"/>
      <c r="I47" s="160"/>
      <c r="J47" s="160"/>
    </row>
    <row r="48" spans="1:10" ht="24" customHeight="1" thickBot="1">
      <c r="A48" s="163" t="s">
        <v>149</v>
      </c>
      <c r="B48" s="103"/>
      <c r="C48" s="100"/>
      <c r="D48" s="104">
        <v>-5398</v>
      </c>
      <c r="E48" s="104"/>
      <c r="F48" s="104">
        <v>9158</v>
      </c>
      <c r="G48" s="104"/>
      <c r="H48" s="159">
        <f>H31</f>
        <v>-22502</v>
      </c>
      <c r="I48" s="104"/>
      <c r="J48" s="159">
        <f>J31</f>
        <v>-8115</v>
      </c>
    </row>
    <row r="49" spans="1:10" ht="24" customHeight="1" thickTop="1">
      <c r="A49" s="163" t="s">
        <v>150</v>
      </c>
      <c r="B49" s="103"/>
      <c r="C49" s="100"/>
      <c r="D49" s="104">
        <v>5766</v>
      </c>
      <c r="E49" s="104"/>
      <c r="F49" s="104">
        <v>4826</v>
      </c>
      <c r="G49" s="104"/>
      <c r="H49" s="156"/>
      <c r="I49" s="104"/>
      <c r="J49" s="156"/>
    </row>
    <row r="50" spans="1:10" ht="24" customHeight="1" thickBot="1">
      <c r="A50" s="5" t="s">
        <v>126</v>
      </c>
      <c r="B50" s="103"/>
      <c r="C50" s="100"/>
      <c r="D50" s="105">
        <f>SUM(D48:D49)</f>
        <v>368</v>
      </c>
      <c r="E50" s="104"/>
      <c r="F50" s="105">
        <f>SUM(F48:F49)</f>
        <v>13984</v>
      </c>
      <c r="G50" s="104"/>
    </row>
    <row r="51" spans="1:10" ht="24" customHeight="1" thickTop="1">
      <c r="A51" s="103"/>
      <c r="B51" s="103"/>
      <c r="C51" s="100"/>
      <c r="D51" s="106"/>
      <c r="E51" s="107"/>
      <c r="F51" s="106"/>
      <c r="G51" s="107"/>
      <c r="H51" s="106"/>
      <c r="I51" s="107"/>
      <c r="J51" s="106"/>
    </row>
    <row r="52" spans="1:10" ht="24" customHeight="1">
      <c r="A52" s="5" t="s">
        <v>197</v>
      </c>
      <c r="B52" s="6">
        <v>19</v>
      </c>
      <c r="C52" s="8"/>
      <c r="D52" s="109"/>
      <c r="E52" s="110"/>
      <c r="F52" s="109"/>
      <c r="G52" s="110"/>
      <c r="H52" s="109"/>
      <c r="I52" s="110"/>
      <c r="J52" s="109"/>
    </row>
    <row r="53" spans="1:10" ht="24" customHeight="1" thickBot="1">
      <c r="A53" s="10" t="s">
        <v>176</v>
      </c>
      <c r="B53" s="111"/>
      <c r="C53" s="8"/>
      <c r="D53" s="184">
        <f>D43/BS!D91</f>
        <v>-1.7993333333333333E-2</v>
      </c>
      <c r="E53" s="112"/>
      <c r="F53" s="184">
        <f>F43/BS!F91</f>
        <v>3.0526666666666667E-2</v>
      </c>
      <c r="G53" s="112"/>
      <c r="H53" s="184">
        <f>H43/BS!H91</f>
        <v>-7.5006666666666666E-2</v>
      </c>
      <c r="I53" s="113"/>
      <c r="J53" s="184">
        <f>ROUNDUP((J43/BS!J91),2)</f>
        <v>-0.03</v>
      </c>
    </row>
    <row r="54" spans="1:10" ht="24" customHeight="1" thickTop="1"/>
    <row r="73" spans="1:1" ht="24" customHeight="1">
      <c r="A73" s="2" t="s">
        <v>79</v>
      </c>
    </row>
  </sheetData>
  <mergeCells count="18">
    <mergeCell ref="A34:J34"/>
    <mergeCell ref="A35:J35"/>
    <mergeCell ref="A36:J36"/>
    <mergeCell ref="A1:J1"/>
    <mergeCell ref="A2:J2"/>
    <mergeCell ref="A3:J3"/>
    <mergeCell ref="A4:J4"/>
    <mergeCell ref="A33:J33"/>
    <mergeCell ref="A5:J5"/>
    <mergeCell ref="D7:F7"/>
    <mergeCell ref="H7:J7"/>
    <mergeCell ref="D8:F8"/>
    <mergeCell ref="H8:J8"/>
    <mergeCell ref="A37:J37"/>
    <mergeCell ref="D39:F39"/>
    <mergeCell ref="H39:J39"/>
    <mergeCell ref="D40:F40"/>
    <mergeCell ref="H40:J40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0"/>
  <sheetViews>
    <sheetView tabSelected="1" topLeftCell="A25" zoomScale="71" zoomScaleNormal="100" zoomScaleSheetLayoutView="74" workbookViewId="0">
      <selection activeCell="H84" sqref="H84"/>
    </sheetView>
  </sheetViews>
  <sheetFormatPr defaultColWidth="9.08984375" defaultRowHeight="15.5"/>
  <cols>
    <col min="1" max="1" width="52.90625" style="2" customWidth="1"/>
    <col min="2" max="2" width="6.453125" style="2" bestFit="1" customWidth="1"/>
    <col min="3" max="3" width="1.6328125" style="2" customWidth="1"/>
    <col min="4" max="4" width="12.6328125" style="2" customWidth="1"/>
    <col min="5" max="5" width="1.6328125" style="2" customWidth="1"/>
    <col min="6" max="6" width="12.6328125" style="2" customWidth="1"/>
    <col min="7" max="7" width="1.6328125" style="2" customWidth="1"/>
    <col min="8" max="8" width="12.6328125" style="2" customWidth="1"/>
    <col min="9" max="9" width="1.6328125" style="2" customWidth="1"/>
    <col min="10" max="10" width="12.6328125" style="2" customWidth="1"/>
    <col min="11" max="16384" width="9.08984375" style="2"/>
  </cols>
  <sheetData>
    <row r="1" spans="1:10" ht="24" customHeight="1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4" customHeight="1">
      <c r="A2" s="196" t="s">
        <v>86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4" customHeight="1">
      <c r="A3" s="197" t="s">
        <v>184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4" customHeight="1">
      <c r="A4" s="196" t="s">
        <v>87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4" customHeight="1">
      <c r="A5" s="194" t="s">
        <v>112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0" ht="6" customHeight="1">
      <c r="A6" s="93"/>
      <c r="B6" s="93"/>
      <c r="C6" s="93"/>
      <c r="D6" s="93"/>
      <c r="E6" s="93"/>
      <c r="F6" s="93"/>
      <c r="G6" s="93"/>
      <c r="H6" s="93"/>
      <c r="I6" s="93"/>
      <c r="J6" s="93"/>
    </row>
    <row r="7" spans="1:10" ht="24" customHeight="1">
      <c r="A7" s="3"/>
      <c r="B7" s="167" t="s">
        <v>74</v>
      </c>
      <c r="C7" s="3"/>
      <c r="D7" s="190" t="s">
        <v>75</v>
      </c>
      <c r="E7" s="190"/>
      <c r="F7" s="190"/>
      <c r="G7" s="166"/>
      <c r="H7" s="195" t="s">
        <v>76</v>
      </c>
      <c r="I7" s="195"/>
      <c r="J7" s="195"/>
    </row>
    <row r="8" spans="1:10" ht="24" customHeight="1">
      <c r="A8" s="3"/>
      <c r="C8" s="4"/>
      <c r="D8" s="190" t="s">
        <v>77</v>
      </c>
      <c r="E8" s="190"/>
      <c r="F8" s="190"/>
      <c r="G8" s="166"/>
      <c r="H8" s="195" t="s">
        <v>77</v>
      </c>
      <c r="I8" s="195"/>
      <c r="J8" s="195"/>
    </row>
    <row r="9" spans="1:10" ht="24" customHeight="1">
      <c r="B9" s="4"/>
      <c r="C9" s="4"/>
      <c r="D9" s="165">
        <v>2020</v>
      </c>
      <c r="E9" s="165"/>
      <c r="F9" s="166">
        <v>2019</v>
      </c>
      <c r="G9" s="166"/>
      <c r="H9" s="165">
        <v>2020</v>
      </c>
      <c r="I9" s="165"/>
      <c r="J9" s="166">
        <v>2019</v>
      </c>
    </row>
    <row r="10" spans="1:10" ht="24" customHeight="1">
      <c r="A10" s="5" t="s">
        <v>25</v>
      </c>
      <c r="B10" s="6"/>
      <c r="C10" s="7"/>
      <c r="D10" s="8"/>
      <c r="E10" s="8"/>
      <c r="F10" s="8"/>
      <c r="G10" s="8"/>
      <c r="H10" s="8"/>
      <c r="I10" s="8"/>
      <c r="J10" s="8"/>
    </row>
    <row r="11" spans="1:10" ht="24" customHeight="1">
      <c r="A11" s="96" t="s">
        <v>26</v>
      </c>
      <c r="B11" s="6"/>
      <c r="C11" s="7"/>
      <c r="D11" s="9">
        <v>689522</v>
      </c>
      <c r="E11" s="9"/>
      <c r="F11" s="9">
        <v>811467</v>
      </c>
      <c r="G11" s="9"/>
      <c r="H11" s="9">
        <v>648879</v>
      </c>
      <c r="I11" s="9"/>
      <c r="J11" s="9">
        <v>760054</v>
      </c>
    </row>
    <row r="12" spans="1:10" ht="24" customHeight="1">
      <c r="A12" s="97" t="s">
        <v>27</v>
      </c>
      <c r="B12" s="6"/>
      <c r="C12" s="7"/>
      <c r="D12" s="9">
        <v>128943</v>
      </c>
      <c r="E12" s="9"/>
      <c r="F12" s="9">
        <v>128925</v>
      </c>
      <c r="G12" s="9"/>
      <c r="H12" s="98">
        <v>0</v>
      </c>
      <c r="I12" s="9"/>
      <c r="J12" s="98">
        <v>0</v>
      </c>
    </row>
    <row r="13" spans="1:10" ht="24" customHeight="1">
      <c r="A13" s="97" t="s">
        <v>28</v>
      </c>
      <c r="B13" s="11"/>
      <c r="C13" s="11"/>
      <c r="D13" s="12">
        <v>2067</v>
      </c>
      <c r="E13" s="9"/>
      <c r="F13" s="12">
        <f>3426-289</f>
        <v>3137</v>
      </c>
      <c r="G13" s="9"/>
      <c r="H13" s="12">
        <v>5768</v>
      </c>
      <c r="I13" s="9"/>
      <c r="J13" s="12">
        <f>27446-152</f>
        <v>27294</v>
      </c>
    </row>
    <row r="14" spans="1:10" ht="24" customHeight="1">
      <c r="A14" s="162" t="s">
        <v>29</v>
      </c>
      <c r="B14" s="11"/>
      <c r="C14" s="8"/>
      <c r="D14" s="13">
        <f>SUM(D11:D13)</f>
        <v>820532</v>
      </c>
      <c r="E14" s="9"/>
      <c r="F14" s="13">
        <f>SUM(F11:F13)</f>
        <v>943529</v>
      </c>
      <c r="G14" s="9"/>
      <c r="H14" s="13">
        <f>SUM(H11:H13)</f>
        <v>654647</v>
      </c>
      <c r="I14" s="9"/>
      <c r="J14" s="13">
        <f>SUM(J11:J13)</f>
        <v>787348</v>
      </c>
    </row>
    <row r="15" spans="1:10" ht="24" customHeight="1">
      <c r="A15" s="5"/>
      <c r="B15" s="11"/>
      <c r="C15" s="8"/>
      <c r="D15" s="9"/>
      <c r="E15" s="9"/>
      <c r="F15" s="9"/>
      <c r="G15" s="9"/>
      <c r="H15" s="9"/>
      <c r="I15" s="9"/>
      <c r="J15" s="9"/>
    </row>
    <row r="16" spans="1:10" ht="24" customHeight="1">
      <c r="A16" s="5" t="s">
        <v>30</v>
      </c>
      <c r="B16" s="11"/>
      <c r="C16" s="8"/>
      <c r="D16" s="7"/>
      <c r="E16" s="7"/>
      <c r="G16" s="7"/>
      <c r="H16" s="7"/>
      <c r="I16" s="7"/>
      <c r="J16" s="7"/>
    </row>
    <row r="17" spans="1:10" ht="24" customHeight="1">
      <c r="A17" s="97" t="s">
        <v>31</v>
      </c>
      <c r="B17" s="11"/>
      <c r="C17" s="8"/>
      <c r="D17" s="7">
        <v>526606</v>
      </c>
      <c r="E17" s="7"/>
      <c r="F17" s="7">
        <v>608377</v>
      </c>
      <c r="G17" s="7"/>
      <c r="H17" s="7">
        <v>465616</v>
      </c>
      <c r="I17" s="7"/>
      <c r="J17" s="7">
        <v>546996</v>
      </c>
    </row>
    <row r="18" spans="1:10" ht="24" customHeight="1">
      <c r="A18" s="97" t="s">
        <v>151</v>
      </c>
      <c r="B18" s="11"/>
      <c r="C18" s="8"/>
      <c r="D18" s="7">
        <v>134278</v>
      </c>
      <c r="E18" s="7"/>
      <c r="F18" s="7">
        <v>134095</v>
      </c>
      <c r="G18" s="7"/>
      <c r="H18" s="7">
        <v>134278</v>
      </c>
      <c r="I18" s="7"/>
      <c r="J18" s="7">
        <v>134095</v>
      </c>
    </row>
    <row r="19" spans="1:10" ht="24" customHeight="1">
      <c r="A19" s="97" t="s">
        <v>32</v>
      </c>
      <c r="B19" s="11"/>
      <c r="C19" s="8"/>
      <c r="D19" s="12">
        <v>131693</v>
      </c>
      <c r="E19" s="9"/>
      <c r="F19" s="12">
        <v>152039</v>
      </c>
      <c r="G19" s="9"/>
      <c r="H19" s="12">
        <v>101588</v>
      </c>
      <c r="I19" s="9"/>
      <c r="J19" s="12">
        <v>125339</v>
      </c>
    </row>
    <row r="20" spans="1:10" ht="24" customHeight="1">
      <c r="A20" s="162" t="s">
        <v>33</v>
      </c>
      <c r="B20" s="11"/>
      <c r="C20" s="11"/>
      <c r="D20" s="12">
        <f>SUM(D17:D19)</f>
        <v>792577</v>
      </c>
      <c r="E20" s="7"/>
      <c r="F20" s="12">
        <f>SUM(F17:F19)</f>
        <v>894511</v>
      </c>
      <c r="G20" s="7"/>
      <c r="H20" s="12">
        <f>SUM(H17:H19)</f>
        <v>701482</v>
      </c>
      <c r="I20" s="7"/>
      <c r="J20" s="12">
        <f>SUM(J17:J19)</f>
        <v>806430</v>
      </c>
    </row>
    <row r="21" spans="1:10" ht="24" customHeight="1">
      <c r="A21" s="5"/>
      <c r="B21" s="11"/>
      <c r="C21" s="11"/>
      <c r="D21" s="9"/>
      <c r="E21" s="7"/>
      <c r="F21" s="9"/>
      <c r="G21" s="7"/>
      <c r="H21" s="9"/>
      <c r="I21" s="7"/>
      <c r="J21" s="9"/>
    </row>
    <row r="22" spans="1:10" ht="24" customHeight="1">
      <c r="A22" s="5" t="s">
        <v>136</v>
      </c>
      <c r="B22" s="11"/>
      <c r="C22" s="11"/>
      <c r="D22" s="7">
        <f>D14-D20</f>
        <v>27955</v>
      </c>
      <c r="E22" s="7">
        <v>0</v>
      </c>
      <c r="F22" s="7">
        <f>F14-F20</f>
        <v>49018</v>
      </c>
      <c r="G22" s="7">
        <v>0</v>
      </c>
      <c r="H22" s="7">
        <f>H14-H20</f>
        <v>-46835</v>
      </c>
      <c r="I22" s="7">
        <v>0</v>
      </c>
      <c r="J22" s="7">
        <f>J14-J20</f>
        <v>-19082</v>
      </c>
    </row>
    <row r="23" spans="1:10" ht="24" customHeight="1">
      <c r="A23" s="10" t="s">
        <v>137</v>
      </c>
      <c r="B23" s="11"/>
      <c r="C23" s="11"/>
      <c r="D23" s="7">
        <v>298</v>
      </c>
      <c r="E23" s="7"/>
      <c r="F23" s="7">
        <v>289</v>
      </c>
      <c r="G23" s="7"/>
      <c r="H23" s="7">
        <v>138</v>
      </c>
      <c r="I23" s="7"/>
      <c r="J23" s="7">
        <v>152</v>
      </c>
    </row>
    <row r="24" spans="1:10" ht="24" customHeight="1">
      <c r="A24" s="10" t="s">
        <v>138</v>
      </c>
      <c r="B24" s="11"/>
      <c r="C24" s="11"/>
      <c r="D24" s="9">
        <v>-8555</v>
      </c>
      <c r="E24" s="9"/>
      <c r="F24" s="9">
        <v>-15219</v>
      </c>
      <c r="G24" s="119"/>
      <c r="H24" s="9">
        <v>-4646</v>
      </c>
      <c r="I24" s="9"/>
      <c r="J24" s="9">
        <v>-5374</v>
      </c>
    </row>
    <row r="25" spans="1:10" ht="24" customHeight="1">
      <c r="A25" s="10" t="s">
        <v>168</v>
      </c>
      <c r="B25" s="11"/>
      <c r="C25" s="11"/>
      <c r="D25" s="9"/>
      <c r="E25" s="9"/>
      <c r="F25" s="9"/>
      <c r="G25" s="8"/>
      <c r="H25" s="9"/>
      <c r="I25" s="9"/>
      <c r="J25" s="9"/>
    </row>
    <row r="26" spans="1:10" ht="24" customHeight="1">
      <c r="A26" s="177" t="s">
        <v>158</v>
      </c>
      <c r="B26" s="11"/>
      <c r="C26" s="11"/>
      <c r="D26" s="12">
        <v>1210</v>
      </c>
      <c r="E26" s="9"/>
      <c r="F26" s="99">
        <v>0</v>
      </c>
      <c r="G26" s="8"/>
      <c r="H26" s="12">
        <v>1210</v>
      </c>
      <c r="I26" s="9"/>
      <c r="J26" s="99">
        <v>0</v>
      </c>
    </row>
    <row r="27" spans="1:10" ht="24" customHeight="1">
      <c r="A27" s="5" t="s">
        <v>173</v>
      </c>
      <c r="B27" s="11"/>
      <c r="C27" s="14"/>
      <c r="D27" s="9">
        <f>SUM(D22:D26)</f>
        <v>20908</v>
      </c>
      <c r="E27" s="9"/>
      <c r="F27" s="9">
        <f>SUM(F22:F26)</f>
        <v>34088</v>
      </c>
      <c r="G27" s="9"/>
      <c r="H27" s="9">
        <f>SUM(H22:H26)</f>
        <v>-50133</v>
      </c>
      <c r="I27" s="9"/>
      <c r="J27" s="9">
        <f>SUM(J22:J26)</f>
        <v>-24304</v>
      </c>
    </row>
    <row r="28" spans="1:10" ht="24" customHeight="1">
      <c r="A28" s="10" t="s">
        <v>162</v>
      </c>
      <c r="B28" s="6">
        <v>18</v>
      </c>
      <c r="C28" s="14"/>
      <c r="D28" s="12">
        <v>3893</v>
      </c>
      <c r="E28" s="7"/>
      <c r="F28" s="12">
        <v>8286</v>
      </c>
      <c r="G28" s="12">
        <v>8945</v>
      </c>
      <c r="H28" s="12">
        <v>5188</v>
      </c>
      <c r="I28" s="9"/>
      <c r="J28" s="12">
        <v>8945</v>
      </c>
    </row>
    <row r="29" spans="1:10" ht="24" customHeight="1">
      <c r="A29" s="5" t="s">
        <v>117</v>
      </c>
      <c r="B29" s="11"/>
      <c r="C29" s="14"/>
      <c r="D29" s="13">
        <f>SUM(D27:D28)</f>
        <v>24801</v>
      </c>
      <c r="E29" s="7"/>
      <c r="F29" s="13">
        <f>SUM(F27:F28)</f>
        <v>42374</v>
      </c>
      <c r="G29" s="7"/>
      <c r="H29" s="13">
        <f>SUM(H27:H28)</f>
        <v>-44945</v>
      </c>
      <c r="I29" s="7"/>
      <c r="J29" s="13">
        <f>SUM(J27:J28)</f>
        <v>-15359</v>
      </c>
    </row>
    <row r="30" spans="1:10" ht="24" customHeight="1">
      <c r="A30" s="15"/>
      <c r="B30" s="11"/>
      <c r="C30" s="14"/>
      <c r="D30" s="16"/>
      <c r="E30" s="14"/>
      <c r="F30" s="16"/>
      <c r="G30" s="14"/>
      <c r="H30" s="16"/>
      <c r="I30" s="14"/>
      <c r="J30" s="16"/>
    </row>
    <row r="31" spans="1:10" ht="24" customHeight="1">
      <c r="A31" s="5" t="s">
        <v>174</v>
      </c>
      <c r="B31" s="11"/>
      <c r="C31" s="14"/>
      <c r="D31" s="16"/>
      <c r="E31" s="14"/>
      <c r="F31" s="16"/>
      <c r="G31" s="14"/>
      <c r="H31" s="16"/>
      <c r="I31" s="14"/>
      <c r="J31" s="16"/>
    </row>
    <row r="32" spans="1:10" ht="24" customHeight="1">
      <c r="A32" s="10" t="s">
        <v>152</v>
      </c>
      <c r="B32" s="11"/>
      <c r="C32" s="14"/>
      <c r="D32" s="16"/>
      <c r="E32" s="14"/>
      <c r="F32" s="16"/>
      <c r="G32" s="14"/>
      <c r="H32" s="16"/>
      <c r="I32" s="14"/>
      <c r="J32" s="16"/>
    </row>
    <row r="33" spans="1:10" ht="24" customHeight="1">
      <c r="A33" s="10" t="s">
        <v>172</v>
      </c>
      <c r="B33" s="11"/>
      <c r="C33" s="14"/>
      <c r="D33" s="16"/>
      <c r="E33" s="14"/>
      <c r="F33" s="16"/>
      <c r="G33" s="14"/>
      <c r="H33" s="16"/>
      <c r="I33" s="14"/>
      <c r="J33" s="16"/>
    </row>
    <row r="34" spans="1:10" ht="24" customHeight="1">
      <c r="A34" s="10" t="s">
        <v>170</v>
      </c>
      <c r="B34" s="11"/>
      <c r="C34" s="14"/>
      <c r="D34" s="173">
        <v>0</v>
      </c>
      <c r="E34" s="7"/>
      <c r="F34" s="9">
        <v>-1301</v>
      </c>
      <c r="G34" s="9"/>
      <c r="H34" s="173">
        <v>0</v>
      </c>
      <c r="I34" s="14"/>
      <c r="J34" s="7">
        <v>-2257</v>
      </c>
    </row>
    <row r="35" spans="1:10" ht="24" customHeight="1">
      <c r="A35" s="2" t="s">
        <v>145</v>
      </c>
      <c r="B35" s="11"/>
      <c r="C35" s="8"/>
      <c r="D35" s="169">
        <v>0</v>
      </c>
      <c r="E35" s="9"/>
      <c r="F35" s="169">
        <v>451</v>
      </c>
      <c r="G35" s="9"/>
      <c r="H35" s="169">
        <v>0</v>
      </c>
      <c r="I35" s="9"/>
      <c r="J35" s="169">
        <v>451</v>
      </c>
    </row>
    <row r="36" spans="1:10" ht="24" customHeight="1">
      <c r="A36" s="10" t="s">
        <v>153</v>
      </c>
      <c r="B36" s="11"/>
      <c r="C36" s="8"/>
      <c r="D36" s="173"/>
      <c r="E36" s="9"/>
      <c r="F36" s="173"/>
      <c r="G36" s="9"/>
      <c r="H36" s="98"/>
      <c r="I36" s="9"/>
      <c r="J36" s="173"/>
    </row>
    <row r="37" spans="1:10" ht="24" customHeight="1">
      <c r="A37" s="10" t="s">
        <v>169</v>
      </c>
      <c r="B37" s="11"/>
      <c r="C37" s="8"/>
      <c r="D37" s="169">
        <f>SUM(D34:D35)</f>
        <v>0</v>
      </c>
      <c r="E37" s="9"/>
      <c r="F37" s="12">
        <f>SUM(F34:F35)</f>
        <v>-850</v>
      </c>
      <c r="G37" s="9"/>
      <c r="H37" s="169">
        <f>SUM(H34:H35)</f>
        <v>0</v>
      </c>
      <c r="I37" s="9"/>
      <c r="J37" s="12">
        <f>SUM(J34:J35)</f>
        <v>-1806</v>
      </c>
    </row>
    <row r="38" spans="1:10" ht="24" customHeight="1">
      <c r="A38" s="5" t="s">
        <v>171</v>
      </c>
      <c r="B38" s="11"/>
      <c r="C38" s="8"/>
      <c r="D38" s="99">
        <f>D37</f>
        <v>0</v>
      </c>
      <c r="E38" s="9"/>
      <c r="F38" s="13">
        <f>F37</f>
        <v>-850</v>
      </c>
      <c r="G38" s="9"/>
      <c r="H38" s="99">
        <f>H37</f>
        <v>0</v>
      </c>
      <c r="I38" s="9"/>
      <c r="J38" s="13">
        <f>J37</f>
        <v>-1806</v>
      </c>
    </row>
    <row r="39" spans="1:10" ht="24" customHeight="1" thickBot="1">
      <c r="A39" s="5" t="s">
        <v>126</v>
      </c>
      <c r="B39" s="11"/>
      <c r="C39" s="8"/>
      <c r="D39" s="17">
        <f>D29+D38</f>
        <v>24801</v>
      </c>
      <c r="E39" s="9"/>
      <c r="F39" s="17">
        <f>F29+F38</f>
        <v>41524</v>
      </c>
      <c r="G39" s="9"/>
      <c r="H39" s="17">
        <f>H29+H38</f>
        <v>-44945</v>
      </c>
      <c r="I39" s="9"/>
      <c r="J39" s="17">
        <f>J29+J38</f>
        <v>-17165</v>
      </c>
    </row>
    <row r="40" spans="1:10" ht="24" customHeight="1" thickTop="1">
      <c r="A40" s="5"/>
      <c r="B40" s="11"/>
      <c r="C40" s="8"/>
      <c r="D40" s="9"/>
      <c r="E40" s="9"/>
      <c r="F40" s="9"/>
      <c r="G40" s="9"/>
      <c r="H40" s="9"/>
      <c r="I40" s="9"/>
      <c r="J40" s="9"/>
    </row>
    <row r="41" spans="1:10" ht="24" customHeight="1">
      <c r="A41" s="196" t="s">
        <v>68</v>
      </c>
      <c r="B41" s="196"/>
      <c r="C41" s="196"/>
      <c r="D41" s="196"/>
      <c r="E41" s="196"/>
      <c r="F41" s="196"/>
      <c r="G41" s="196"/>
      <c r="H41" s="196"/>
      <c r="I41" s="196"/>
      <c r="J41" s="196"/>
    </row>
    <row r="42" spans="1:10" ht="24" customHeight="1">
      <c r="A42" s="196" t="s">
        <v>88</v>
      </c>
      <c r="B42" s="196"/>
      <c r="C42" s="196"/>
      <c r="D42" s="196"/>
      <c r="E42" s="196"/>
      <c r="F42" s="196"/>
      <c r="G42" s="196"/>
      <c r="H42" s="196"/>
      <c r="I42" s="196"/>
      <c r="J42" s="196"/>
    </row>
    <row r="43" spans="1:10" ht="24" customHeight="1">
      <c r="A43" s="197" t="s">
        <v>184</v>
      </c>
      <c r="B43" s="197"/>
      <c r="C43" s="197"/>
      <c r="D43" s="197"/>
      <c r="E43" s="197"/>
      <c r="F43" s="197"/>
      <c r="G43" s="197"/>
      <c r="H43" s="197"/>
      <c r="I43" s="197"/>
      <c r="J43" s="197"/>
    </row>
    <row r="44" spans="1:10" ht="24" customHeight="1">
      <c r="A44" s="196" t="s">
        <v>87</v>
      </c>
      <c r="B44" s="196"/>
      <c r="C44" s="196"/>
      <c r="D44" s="196"/>
      <c r="E44" s="196"/>
      <c r="F44" s="196"/>
      <c r="G44" s="196"/>
      <c r="H44" s="196"/>
      <c r="I44" s="196"/>
      <c r="J44" s="196"/>
    </row>
    <row r="45" spans="1:10" ht="24" customHeight="1">
      <c r="A45" s="194" t="s">
        <v>112</v>
      </c>
      <c r="B45" s="194"/>
      <c r="C45" s="194"/>
      <c r="D45" s="194"/>
      <c r="E45" s="194"/>
      <c r="F45" s="194"/>
      <c r="G45" s="194"/>
      <c r="H45" s="194"/>
      <c r="I45" s="194"/>
      <c r="J45" s="194"/>
    </row>
    <row r="46" spans="1:10" ht="6" customHeight="1">
      <c r="A46" s="93"/>
      <c r="B46" s="93"/>
      <c r="C46" s="93"/>
      <c r="D46" s="93"/>
      <c r="E46" s="93"/>
      <c r="F46" s="93"/>
      <c r="G46" s="93"/>
      <c r="H46" s="93"/>
      <c r="I46" s="93"/>
      <c r="J46" s="93"/>
    </row>
    <row r="47" spans="1:10" ht="24" customHeight="1">
      <c r="A47" s="3"/>
      <c r="B47" s="167" t="s">
        <v>74</v>
      </c>
      <c r="C47" s="3"/>
      <c r="D47" s="190" t="s">
        <v>75</v>
      </c>
      <c r="E47" s="190"/>
      <c r="F47" s="190"/>
      <c r="G47" s="166"/>
      <c r="H47" s="195" t="s">
        <v>76</v>
      </c>
      <c r="I47" s="195"/>
      <c r="J47" s="195"/>
    </row>
    <row r="48" spans="1:10" ht="24" customHeight="1">
      <c r="A48" s="3"/>
      <c r="C48" s="4"/>
      <c r="D48" s="190" t="s">
        <v>77</v>
      </c>
      <c r="E48" s="190"/>
      <c r="F48" s="190"/>
      <c r="G48" s="166"/>
      <c r="H48" s="195" t="s">
        <v>77</v>
      </c>
      <c r="I48" s="195"/>
      <c r="J48" s="195"/>
    </row>
    <row r="49" spans="1:10" ht="24" customHeight="1">
      <c r="B49" s="4"/>
      <c r="C49" s="4"/>
      <c r="D49" s="165">
        <v>2020</v>
      </c>
      <c r="E49" s="165"/>
      <c r="F49" s="166">
        <v>2019</v>
      </c>
      <c r="G49" s="166"/>
      <c r="H49" s="165">
        <v>2020</v>
      </c>
      <c r="I49" s="165"/>
      <c r="J49" s="166">
        <v>2019</v>
      </c>
    </row>
    <row r="50" spans="1:10" ht="24" customHeight="1">
      <c r="A50" s="86" t="s">
        <v>118</v>
      </c>
      <c r="B50" s="86"/>
      <c r="C50" s="100"/>
      <c r="D50" s="101"/>
      <c r="E50" s="102"/>
      <c r="F50" s="101"/>
      <c r="G50" s="102"/>
      <c r="H50" s="101"/>
      <c r="I50" s="102"/>
      <c r="J50" s="101"/>
    </row>
    <row r="51" spans="1:10" ht="24" customHeight="1" thickBot="1">
      <c r="A51" s="163" t="s">
        <v>149</v>
      </c>
      <c r="B51" s="103"/>
      <c r="C51" s="100"/>
      <c r="D51" s="104">
        <v>7533</v>
      </c>
      <c r="E51" s="104"/>
      <c r="F51" s="104">
        <v>25472</v>
      </c>
      <c r="G51" s="104"/>
      <c r="H51" s="157">
        <f>H29</f>
        <v>-44945</v>
      </c>
      <c r="I51" s="104"/>
      <c r="J51" s="157">
        <v>-15359</v>
      </c>
    </row>
    <row r="52" spans="1:10" ht="24" customHeight="1" thickTop="1">
      <c r="A52" s="163" t="s">
        <v>150</v>
      </c>
      <c r="B52" s="103"/>
      <c r="C52" s="100"/>
      <c r="D52" s="104">
        <v>17268</v>
      </c>
      <c r="E52" s="104"/>
      <c r="F52" s="104">
        <v>16902</v>
      </c>
      <c r="G52" s="104"/>
      <c r="H52" s="156"/>
      <c r="I52" s="104"/>
      <c r="J52" s="156"/>
    </row>
    <row r="53" spans="1:10" ht="24" customHeight="1" thickBot="1">
      <c r="A53" s="5" t="s">
        <v>117</v>
      </c>
      <c r="B53" s="103"/>
      <c r="C53" s="100"/>
      <c r="D53" s="105">
        <f>SUM(D51:D52)</f>
        <v>24801</v>
      </c>
      <c r="E53" s="104"/>
      <c r="F53" s="105">
        <f>SUM(F51:F52)</f>
        <v>42374</v>
      </c>
      <c r="G53" s="104"/>
      <c r="H53" s="104"/>
      <c r="I53" s="104"/>
      <c r="J53" s="104"/>
    </row>
    <row r="54" spans="1:10" ht="24" customHeight="1" thickTop="1">
      <c r="A54" s="103"/>
      <c r="B54" s="103"/>
      <c r="C54" s="100"/>
      <c r="D54" s="106"/>
      <c r="E54" s="107"/>
      <c r="F54" s="106"/>
      <c r="G54" s="107"/>
      <c r="H54" s="106"/>
      <c r="I54" s="106"/>
      <c r="J54" s="106"/>
    </row>
    <row r="55" spans="1:10" ht="24" customHeight="1">
      <c r="A55" s="86" t="s">
        <v>127</v>
      </c>
      <c r="B55" s="86"/>
      <c r="C55" s="100"/>
      <c r="D55" s="108"/>
      <c r="E55" s="108"/>
      <c r="F55" s="108"/>
      <c r="G55" s="108"/>
      <c r="H55" s="160"/>
      <c r="I55" s="160"/>
      <c r="J55" s="160"/>
    </row>
    <row r="56" spans="1:10" ht="24" customHeight="1" thickBot="1">
      <c r="A56" s="163" t="s">
        <v>149</v>
      </c>
      <c r="B56" s="103"/>
      <c r="C56" s="100"/>
      <c r="D56" s="104">
        <v>7533</v>
      </c>
      <c r="E56" s="104"/>
      <c r="F56" s="104">
        <v>24388</v>
      </c>
      <c r="G56" s="104"/>
      <c r="H56" s="159">
        <f>+H39</f>
        <v>-44945</v>
      </c>
      <c r="I56" s="104"/>
      <c r="J56" s="159">
        <v>-17165</v>
      </c>
    </row>
    <row r="57" spans="1:10" ht="24" customHeight="1" thickTop="1">
      <c r="A57" s="163" t="s">
        <v>150</v>
      </c>
      <c r="B57" s="103"/>
      <c r="C57" s="100"/>
      <c r="D57" s="104">
        <v>17268</v>
      </c>
      <c r="E57" s="104"/>
      <c r="F57" s="104">
        <v>17136</v>
      </c>
      <c r="G57" s="104"/>
      <c r="H57" s="156"/>
      <c r="I57" s="104"/>
      <c r="J57" s="156"/>
    </row>
    <row r="58" spans="1:10" ht="24" customHeight="1" thickBot="1">
      <c r="A58" s="5" t="s">
        <v>126</v>
      </c>
      <c r="B58" s="103"/>
      <c r="C58" s="100"/>
      <c r="D58" s="105">
        <f>SUM(D56:D57)</f>
        <v>24801</v>
      </c>
      <c r="E58" s="104"/>
      <c r="F58" s="105">
        <f>SUM(F56:F57)</f>
        <v>41524</v>
      </c>
      <c r="G58" s="104"/>
    </row>
    <row r="59" spans="1:10" ht="24" customHeight="1" thickTop="1">
      <c r="A59" s="103"/>
      <c r="B59" s="103"/>
      <c r="C59" s="100"/>
      <c r="D59" s="106"/>
      <c r="E59" s="107"/>
      <c r="F59" s="106"/>
      <c r="G59" s="107"/>
      <c r="H59" s="106"/>
      <c r="I59" s="107"/>
      <c r="J59" s="106"/>
    </row>
    <row r="60" spans="1:10" ht="24" customHeight="1">
      <c r="A60" s="5" t="s">
        <v>197</v>
      </c>
      <c r="B60" s="6">
        <v>19</v>
      </c>
      <c r="C60" s="8"/>
      <c r="D60" s="109"/>
      <c r="E60" s="110"/>
      <c r="F60" s="109"/>
      <c r="G60" s="110"/>
      <c r="H60" s="109"/>
      <c r="I60" s="110"/>
      <c r="J60" s="109"/>
    </row>
    <row r="61" spans="1:10" ht="24" customHeight="1" thickBot="1">
      <c r="A61" s="10" t="s">
        <v>176</v>
      </c>
      <c r="B61" s="111"/>
      <c r="C61" s="8"/>
      <c r="D61" s="184">
        <f>+D51/300000</f>
        <v>2.511E-2</v>
      </c>
      <c r="E61" s="112"/>
      <c r="F61" s="184">
        <f>+F51/300000</f>
        <v>8.4906666666666672E-2</v>
      </c>
      <c r="G61" s="112"/>
      <c r="H61" s="184">
        <f>+H51/300000</f>
        <v>-0.14981666666666665</v>
      </c>
      <c r="I61" s="113"/>
      <c r="J61" s="184">
        <f>+J51/300000</f>
        <v>-5.1196666666666668E-2</v>
      </c>
    </row>
    <row r="62" spans="1:10" ht="24" customHeight="1" thickTop="1"/>
    <row r="63" spans="1:10" ht="24" customHeight="1"/>
    <row r="64" spans="1:10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spans="1:1" ht="24" customHeight="1">
      <c r="A81" s="2" t="s">
        <v>79</v>
      </c>
    </row>
    <row r="82" spans="1:1" ht="24" customHeight="1"/>
    <row r="83" spans="1:1" ht="24" customHeight="1"/>
    <row r="84" spans="1:1" ht="24" customHeight="1"/>
    <row r="85" spans="1:1" ht="24" customHeight="1"/>
    <row r="86" spans="1:1" ht="24" customHeight="1"/>
    <row r="87" spans="1:1" ht="24" customHeight="1"/>
    <row r="88" spans="1:1" ht="24" customHeight="1"/>
    <row r="89" spans="1:1" ht="24" customHeight="1"/>
    <row r="90" spans="1:1" ht="24" customHeight="1"/>
  </sheetData>
  <mergeCells count="18">
    <mergeCell ref="A44:J44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1:J41"/>
    <mergeCell ref="A42:J42"/>
    <mergeCell ref="A43:J43"/>
    <mergeCell ref="A45:J45"/>
    <mergeCell ref="D47:F47"/>
    <mergeCell ref="H47:J47"/>
    <mergeCell ref="D48:F48"/>
    <mergeCell ref="H48:J48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9"/>
  <sheetViews>
    <sheetView topLeftCell="A23" zoomScale="60" zoomScaleNormal="60" zoomScaleSheetLayoutView="56" workbookViewId="0">
      <selection activeCell="A31" sqref="A31"/>
    </sheetView>
  </sheetViews>
  <sheetFormatPr defaultColWidth="9.08984375" defaultRowHeight="24" customHeight="1"/>
  <cols>
    <col min="1" max="1" width="47.36328125" style="25" customWidth="1"/>
    <col min="2" max="2" width="6.453125" style="25" bestFit="1" customWidth="1"/>
    <col min="3" max="3" width="1.1796875" style="25" customWidth="1"/>
    <col min="4" max="4" width="12.90625" style="25" bestFit="1" customWidth="1"/>
    <col min="5" max="5" width="1.1796875" style="25" customWidth="1"/>
    <col min="6" max="6" width="15.453125" style="25" bestFit="1" customWidth="1"/>
    <col min="7" max="7" width="1.1796875" style="25" customWidth="1"/>
    <col min="8" max="8" width="16.81640625" style="25" bestFit="1" customWidth="1"/>
    <col min="9" max="9" width="1.1796875" style="25" customWidth="1"/>
    <col min="10" max="10" width="15.1796875" style="25" bestFit="1" customWidth="1"/>
    <col min="11" max="11" width="1.1796875" style="25" customWidth="1"/>
    <col min="12" max="12" width="15.453125" style="25" bestFit="1" customWidth="1"/>
    <col min="13" max="13" width="1.1796875" style="25" customWidth="1"/>
    <col min="14" max="14" width="16.1796875" style="25" bestFit="1" customWidth="1"/>
    <col min="15" max="15" width="1.1796875" style="25" customWidth="1"/>
    <col min="16" max="16" width="16.1796875" style="25" bestFit="1" customWidth="1"/>
    <col min="17" max="17" width="1.1796875" style="25" customWidth="1"/>
    <col min="18" max="18" width="12.08984375" style="25" bestFit="1" customWidth="1"/>
    <col min="19" max="19" width="1.1796875" style="25" customWidth="1"/>
    <col min="20" max="20" width="15.7265625" style="25" bestFit="1" customWidth="1"/>
    <col min="21" max="21" width="1.1796875" style="25" customWidth="1"/>
    <col min="22" max="22" width="15.453125" style="25" customWidth="1"/>
    <col min="23" max="23" width="10.1796875" style="25" bestFit="1" customWidth="1"/>
    <col min="24" max="16384" width="9.08984375" style="25"/>
  </cols>
  <sheetData>
    <row r="1" spans="1:28" ht="24" customHeight="1">
      <c r="A1" s="200" t="s">
        <v>68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76"/>
      <c r="X1" s="76"/>
      <c r="Y1" s="76"/>
      <c r="Z1" s="76"/>
      <c r="AA1" s="76"/>
      <c r="AB1" s="76"/>
    </row>
    <row r="2" spans="1:28" ht="24" customHeight="1">
      <c r="A2" s="200" t="s">
        <v>93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76"/>
      <c r="X2" s="76"/>
      <c r="Y2" s="76"/>
      <c r="Z2" s="76"/>
      <c r="AA2" s="76"/>
      <c r="AB2" s="76"/>
    </row>
    <row r="3" spans="1:28" ht="24" customHeight="1">
      <c r="A3" s="200" t="s">
        <v>100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76"/>
      <c r="X3" s="76"/>
      <c r="Y3" s="76"/>
      <c r="Z3" s="76"/>
      <c r="AA3" s="76"/>
      <c r="AB3" s="76"/>
    </row>
    <row r="4" spans="1:28" ht="24" customHeight="1">
      <c r="A4" s="201" t="s">
        <v>184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76"/>
      <c r="X4" s="76"/>
      <c r="Y4" s="76"/>
      <c r="Z4" s="76"/>
      <c r="AA4" s="76"/>
      <c r="AB4" s="76"/>
    </row>
    <row r="5" spans="1:28" ht="24" customHeight="1">
      <c r="A5" s="202" t="s">
        <v>87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76"/>
      <c r="X5" s="76"/>
      <c r="Y5" s="76"/>
      <c r="Z5" s="76"/>
      <c r="AA5" s="76"/>
      <c r="AB5" s="76"/>
    </row>
    <row r="6" spans="1:28" ht="24" customHeight="1">
      <c r="A6" s="199" t="s">
        <v>112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76"/>
      <c r="X6" s="76"/>
      <c r="Y6" s="76"/>
      <c r="Z6" s="76"/>
      <c r="AA6" s="76"/>
      <c r="AB6" s="76"/>
    </row>
    <row r="7" spans="1:28" ht="6" customHeight="1">
      <c r="A7" s="1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4"/>
      <c r="W7" s="76"/>
      <c r="X7" s="76"/>
      <c r="Y7" s="76"/>
      <c r="Z7" s="76"/>
      <c r="AA7" s="76"/>
      <c r="AB7" s="76"/>
    </row>
    <row r="8" spans="1:28" ht="24" customHeight="1">
      <c r="A8" s="29"/>
      <c r="B8" s="176"/>
      <c r="C8" s="176"/>
      <c r="D8" s="129"/>
      <c r="E8" s="129"/>
      <c r="F8" s="129"/>
      <c r="G8" s="129"/>
      <c r="H8" s="198" t="s">
        <v>48</v>
      </c>
      <c r="I8" s="198"/>
      <c r="J8" s="198"/>
      <c r="K8" s="132"/>
      <c r="L8" s="198" t="s">
        <v>116</v>
      </c>
      <c r="M8" s="198"/>
      <c r="N8" s="198"/>
      <c r="O8" s="198"/>
      <c r="P8" s="198"/>
      <c r="Q8" s="129"/>
      <c r="R8" s="129"/>
      <c r="S8" s="129"/>
      <c r="T8" s="129"/>
      <c r="U8" s="129"/>
      <c r="V8" s="129"/>
      <c r="W8" s="29"/>
      <c r="X8" s="29"/>
      <c r="Y8" s="29"/>
      <c r="Z8" s="29"/>
      <c r="AA8" s="29"/>
      <c r="AB8" s="29"/>
    </row>
    <row r="9" spans="1:28" ht="24" customHeight="1">
      <c r="A9" s="29"/>
      <c r="B9" s="176"/>
      <c r="C9" s="176"/>
      <c r="D9" s="129"/>
      <c r="E9" s="129"/>
      <c r="F9" s="129"/>
      <c r="G9" s="129"/>
      <c r="H9" s="131"/>
      <c r="I9" s="131"/>
      <c r="J9" s="131"/>
      <c r="K9" s="132"/>
      <c r="L9" s="78" t="s">
        <v>42</v>
      </c>
      <c r="M9" s="78"/>
      <c r="N9" s="78" t="s">
        <v>43</v>
      </c>
      <c r="O9" s="78"/>
      <c r="P9" s="133"/>
      <c r="Q9" s="130"/>
      <c r="R9" s="88"/>
      <c r="S9" s="130"/>
      <c r="T9" s="78"/>
      <c r="U9" s="78"/>
      <c r="V9" s="130"/>
      <c r="W9" s="29"/>
      <c r="X9" s="29"/>
      <c r="Y9" s="29"/>
      <c r="Z9" s="29"/>
      <c r="AA9" s="29"/>
      <c r="AB9" s="29"/>
    </row>
    <row r="10" spans="1:28" ht="24" customHeight="1">
      <c r="A10" s="29"/>
      <c r="B10" s="176"/>
      <c r="C10" s="176"/>
      <c r="D10" s="129"/>
      <c r="E10" s="129"/>
      <c r="F10" s="129"/>
      <c r="G10" s="129"/>
      <c r="H10" s="131"/>
      <c r="I10" s="131"/>
      <c r="J10" s="131"/>
      <c r="K10" s="132"/>
      <c r="L10" s="78" t="s">
        <v>44</v>
      </c>
      <c r="M10" s="78"/>
      <c r="N10" s="78" t="s">
        <v>45</v>
      </c>
      <c r="O10" s="78"/>
      <c r="P10" s="133" t="s">
        <v>46</v>
      </c>
      <c r="Q10" s="134"/>
      <c r="R10" s="133"/>
      <c r="S10" s="134"/>
      <c r="T10" s="78"/>
      <c r="U10" s="78"/>
      <c r="V10" s="78"/>
      <c r="W10" s="29"/>
      <c r="X10" s="29"/>
      <c r="Y10" s="29"/>
      <c r="Z10" s="29"/>
      <c r="AA10" s="29"/>
      <c r="AB10" s="29"/>
    </row>
    <row r="11" spans="1:28" ht="24" customHeight="1">
      <c r="A11" s="29"/>
      <c r="B11" s="176"/>
      <c r="C11" s="176"/>
      <c r="D11" s="129" t="s">
        <v>47</v>
      </c>
      <c r="E11" s="129"/>
      <c r="F11" s="129"/>
      <c r="G11" s="129"/>
      <c r="K11" s="131"/>
      <c r="L11" s="135" t="s">
        <v>49</v>
      </c>
      <c r="M11" s="88"/>
      <c r="N11" s="88" t="s">
        <v>50</v>
      </c>
      <c r="O11" s="88"/>
      <c r="P11" s="133" t="s">
        <v>51</v>
      </c>
      <c r="Q11" s="78"/>
      <c r="R11" s="133"/>
      <c r="S11" s="78"/>
      <c r="T11" s="78"/>
      <c r="U11" s="78"/>
      <c r="V11" s="88" t="s">
        <v>52</v>
      </c>
      <c r="W11" s="29"/>
      <c r="X11" s="29"/>
      <c r="Y11" s="29"/>
      <c r="Z11" s="29"/>
      <c r="AA11" s="29"/>
      <c r="AB11" s="29"/>
    </row>
    <row r="12" spans="1:28" ht="24" customHeight="1">
      <c r="A12" s="29"/>
      <c r="B12" s="131"/>
      <c r="C12" s="176"/>
      <c r="D12" s="131" t="s">
        <v>67</v>
      </c>
      <c r="E12" s="129"/>
      <c r="F12" s="131"/>
      <c r="G12" s="129"/>
      <c r="H12" s="131" t="s">
        <v>107</v>
      </c>
      <c r="I12" s="131"/>
      <c r="J12" s="131"/>
      <c r="K12" s="131"/>
      <c r="L12" s="78" t="s">
        <v>54</v>
      </c>
      <c r="M12" s="78"/>
      <c r="N12" s="78" t="s">
        <v>55</v>
      </c>
      <c r="O12" s="78"/>
      <c r="P12" s="136" t="s">
        <v>119</v>
      </c>
      <c r="Q12" s="88"/>
      <c r="R12" s="133" t="s">
        <v>154</v>
      </c>
      <c r="S12" s="88"/>
      <c r="T12" s="88" t="s">
        <v>156</v>
      </c>
      <c r="U12" s="88"/>
      <c r="V12" s="88" t="s">
        <v>119</v>
      </c>
      <c r="W12" s="29"/>
      <c r="X12" s="29"/>
      <c r="Y12" s="29"/>
      <c r="Z12" s="29"/>
      <c r="AA12" s="29"/>
      <c r="AB12" s="29"/>
    </row>
    <row r="13" spans="1:28" ht="24" customHeight="1">
      <c r="A13" s="29"/>
      <c r="B13" s="131" t="s">
        <v>177</v>
      </c>
      <c r="C13" s="131"/>
      <c r="D13" s="28" t="s">
        <v>56</v>
      </c>
      <c r="E13" s="131"/>
      <c r="F13" s="28" t="s">
        <v>22</v>
      </c>
      <c r="G13" s="131"/>
      <c r="H13" s="28" t="s">
        <v>110</v>
      </c>
      <c r="I13" s="131"/>
      <c r="J13" s="28" t="s">
        <v>53</v>
      </c>
      <c r="K13" s="131"/>
      <c r="L13" s="137" t="s">
        <v>57</v>
      </c>
      <c r="M13" s="78"/>
      <c r="N13" s="137" t="s">
        <v>58</v>
      </c>
      <c r="O13" s="78"/>
      <c r="P13" s="137" t="s">
        <v>59</v>
      </c>
      <c r="Q13" s="78"/>
      <c r="R13" s="135" t="s">
        <v>155</v>
      </c>
      <c r="S13" s="78"/>
      <c r="T13" s="137" t="s">
        <v>157</v>
      </c>
      <c r="U13" s="78"/>
      <c r="V13" s="137" t="s">
        <v>59</v>
      </c>
      <c r="W13" s="29"/>
      <c r="X13" s="29"/>
      <c r="Y13" s="29"/>
      <c r="Z13" s="29"/>
      <c r="AA13" s="29"/>
      <c r="AB13" s="29"/>
    </row>
    <row r="14" spans="1:28" ht="24" customHeight="1">
      <c r="A14" s="29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78"/>
      <c r="M14" s="78"/>
      <c r="N14" s="78"/>
      <c r="O14" s="78"/>
      <c r="P14" s="78"/>
      <c r="Q14" s="78"/>
      <c r="R14" s="136"/>
      <c r="S14" s="78"/>
      <c r="T14" s="78"/>
      <c r="U14" s="78"/>
      <c r="V14" s="78"/>
      <c r="W14" s="29"/>
      <c r="X14" s="29"/>
      <c r="Y14" s="29"/>
      <c r="Z14" s="29"/>
      <c r="AA14" s="29"/>
      <c r="AB14" s="29"/>
    </row>
    <row r="15" spans="1:28" ht="24" customHeight="1">
      <c r="A15" s="32" t="s">
        <v>95</v>
      </c>
      <c r="B15" s="33"/>
      <c r="C15" s="33"/>
      <c r="D15" s="33">
        <v>300000</v>
      </c>
      <c r="E15" s="33"/>
      <c r="F15" s="33">
        <v>317618</v>
      </c>
      <c r="G15" s="33"/>
      <c r="H15" s="33">
        <v>25986</v>
      </c>
      <c r="I15" s="33"/>
      <c r="J15" s="33">
        <v>351585</v>
      </c>
      <c r="K15" s="33"/>
      <c r="L15" s="33">
        <v>46807</v>
      </c>
      <c r="M15" s="33"/>
      <c r="N15" s="33">
        <v>-97837</v>
      </c>
      <c r="O15" s="33"/>
      <c r="P15" s="33">
        <f>SUM(L15:N15)</f>
        <v>-51030</v>
      </c>
      <c r="Q15" s="33"/>
      <c r="R15" s="33">
        <f>SUM(D15:J15,P15)</f>
        <v>944159</v>
      </c>
      <c r="S15" s="33"/>
      <c r="T15" s="33">
        <v>232298</v>
      </c>
      <c r="U15" s="33"/>
      <c r="V15" s="33">
        <f>SUM(R15:T15)</f>
        <v>1176457</v>
      </c>
    </row>
    <row r="16" spans="1:28" ht="24" customHeight="1">
      <c r="A16" s="35" t="s">
        <v>139</v>
      </c>
      <c r="B16" s="178">
        <v>20</v>
      </c>
      <c r="C16" s="33"/>
      <c r="D16" s="144">
        <v>0</v>
      </c>
      <c r="E16" s="33"/>
      <c r="F16" s="145">
        <v>0</v>
      </c>
      <c r="G16" s="33"/>
      <c r="H16" s="145">
        <v>0</v>
      </c>
      <c r="I16" s="33"/>
      <c r="J16" s="36">
        <v>-15000</v>
      </c>
      <c r="K16" s="33"/>
      <c r="L16" s="146">
        <v>0</v>
      </c>
      <c r="M16" s="33"/>
      <c r="N16" s="146">
        <v>0</v>
      </c>
      <c r="O16" s="33"/>
      <c r="P16" s="146">
        <v>0</v>
      </c>
      <c r="Q16" s="33"/>
      <c r="R16" s="33">
        <f>SUM(D16:J16,P16)</f>
        <v>-15000</v>
      </c>
      <c r="S16" s="33"/>
      <c r="T16" s="148">
        <v>0</v>
      </c>
      <c r="U16" s="33"/>
      <c r="V16" s="33">
        <f>SUM(R16:T16)</f>
        <v>-15000</v>
      </c>
    </row>
    <row r="17" spans="1:22" ht="24" customHeight="1">
      <c r="A17" s="35" t="s">
        <v>140</v>
      </c>
      <c r="B17" s="179"/>
      <c r="C17" s="33"/>
      <c r="D17" s="144">
        <v>0</v>
      </c>
      <c r="E17" s="33"/>
      <c r="F17" s="145">
        <v>0</v>
      </c>
      <c r="G17" s="33"/>
      <c r="H17" s="145">
        <v>0</v>
      </c>
      <c r="I17" s="33"/>
      <c r="J17" s="145">
        <v>0</v>
      </c>
      <c r="K17" s="33"/>
      <c r="L17" s="146">
        <v>0</v>
      </c>
      <c r="M17" s="33"/>
      <c r="N17" s="146">
        <v>0</v>
      </c>
      <c r="O17" s="33"/>
      <c r="P17" s="146">
        <v>0</v>
      </c>
      <c r="Q17" s="33"/>
      <c r="R17" s="146">
        <v>0</v>
      </c>
      <c r="S17" s="33"/>
      <c r="T17" s="33">
        <v>-5856</v>
      </c>
      <c r="U17" s="33"/>
      <c r="V17" s="33">
        <f>SUM(R17:T17)</f>
        <v>-5856</v>
      </c>
    </row>
    <row r="18" spans="1:22" ht="24" customHeight="1">
      <c r="A18" s="35" t="s">
        <v>34</v>
      </c>
      <c r="B18" s="179"/>
      <c r="C18" s="33"/>
      <c r="D18" s="144">
        <v>0</v>
      </c>
      <c r="E18" s="33"/>
      <c r="F18" s="145">
        <v>0</v>
      </c>
      <c r="G18" s="33"/>
      <c r="H18" s="145">
        <v>0</v>
      </c>
      <c r="I18" s="33"/>
      <c r="J18" s="36">
        <f>'PL9'!F56</f>
        <v>24388</v>
      </c>
      <c r="K18" s="33"/>
      <c r="L18" s="146">
        <v>0</v>
      </c>
      <c r="M18" s="33"/>
      <c r="N18" s="146">
        <v>0</v>
      </c>
      <c r="O18" s="33"/>
      <c r="P18" s="146">
        <v>0</v>
      </c>
      <c r="Q18" s="33"/>
      <c r="R18" s="33">
        <f>SUM(D18:J18,P18)</f>
        <v>24388</v>
      </c>
      <c r="S18" s="33"/>
      <c r="T18" s="33">
        <f>'PL9'!F57</f>
        <v>17136</v>
      </c>
      <c r="U18" s="33"/>
      <c r="V18" s="33">
        <f>SUM(R18:T18)</f>
        <v>41524</v>
      </c>
    </row>
    <row r="19" spans="1:22" ht="24" customHeight="1" thickBot="1">
      <c r="A19" s="26" t="s">
        <v>187</v>
      </c>
      <c r="B19" s="33"/>
      <c r="C19" s="33"/>
      <c r="D19" s="37">
        <f>SUM(D15:D18)</f>
        <v>300000</v>
      </c>
      <c r="E19" s="33"/>
      <c r="F19" s="37">
        <f>SUM(F15:F18)</f>
        <v>317618</v>
      </c>
      <c r="G19" s="33"/>
      <c r="H19" s="37">
        <f>SUM(H15:H18)</f>
        <v>25986</v>
      </c>
      <c r="I19" s="33"/>
      <c r="J19" s="37">
        <f>SUM(J15:J18)</f>
        <v>360973</v>
      </c>
      <c r="K19" s="33"/>
      <c r="L19" s="37">
        <f>SUM(L15:L18)</f>
        <v>46807</v>
      </c>
      <c r="M19" s="33"/>
      <c r="N19" s="37">
        <f>SUM(N15:N18)</f>
        <v>-97837</v>
      </c>
      <c r="O19" s="33"/>
      <c r="P19" s="37">
        <f>SUM(P15:P18)</f>
        <v>-51030</v>
      </c>
      <c r="Q19" s="33"/>
      <c r="R19" s="37">
        <f>SUM(R15:R18)</f>
        <v>953547</v>
      </c>
      <c r="S19" s="33"/>
      <c r="T19" s="37">
        <f>SUM(T15:T18)</f>
        <v>243578</v>
      </c>
      <c r="U19" s="33"/>
      <c r="V19" s="37">
        <f>SUM(V15:V18)</f>
        <v>1197125</v>
      </c>
    </row>
    <row r="20" spans="1:22" ht="24" customHeight="1" thickTop="1">
      <c r="A20" s="76"/>
      <c r="B20" s="33"/>
      <c r="C20" s="33"/>
      <c r="D20" s="36"/>
      <c r="E20" s="33"/>
      <c r="F20" s="36"/>
      <c r="G20" s="36"/>
      <c r="H20" s="36"/>
      <c r="I20" s="33"/>
      <c r="J20" s="36"/>
      <c r="K20" s="33"/>
      <c r="L20" s="36"/>
      <c r="M20" s="33"/>
      <c r="N20" s="36"/>
      <c r="O20" s="33"/>
      <c r="P20" s="36"/>
      <c r="Q20" s="33"/>
      <c r="R20" s="36"/>
      <c r="S20" s="36"/>
      <c r="T20" s="36"/>
      <c r="U20" s="33"/>
      <c r="V20" s="36"/>
    </row>
    <row r="21" spans="1:22" ht="24" customHeight="1">
      <c r="A21" s="32" t="s">
        <v>96</v>
      </c>
      <c r="B21" s="33"/>
      <c r="C21" s="33"/>
      <c r="D21" s="33">
        <v>300000</v>
      </c>
      <c r="E21" s="33"/>
      <c r="F21" s="33">
        <v>317618</v>
      </c>
      <c r="G21" s="33"/>
      <c r="H21" s="33">
        <v>30000</v>
      </c>
      <c r="I21" s="33"/>
      <c r="J21" s="33">
        <v>425602</v>
      </c>
      <c r="K21" s="33"/>
      <c r="L21" s="33">
        <v>46807</v>
      </c>
      <c r="M21" s="33"/>
      <c r="N21" s="33">
        <v>-97837</v>
      </c>
      <c r="O21" s="33"/>
      <c r="P21" s="33">
        <v>-51030</v>
      </c>
      <c r="Q21" s="33"/>
      <c r="R21" s="33">
        <v>1022190</v>
      </c>
      <c r="S21" s="33"/>
      <c r="T21" s="33">
        <v>227214</v>
      </c>
      <c r="U21" s="33"/>
      <c r="V21" s="33">
        <v>1249404</v>
      </c>
    </row>
    <row r="22" spans="1:22" ht="24" customHeight="1">
      <c r="A22" s="35" t="s">
        <v>139</v>
      </c>
      <c r="B22" s="178">
        <v>20</v>
      </c>
      <c r="C22" s="33"/>
      <c r="D22" s="146">
        <v>0</v>
      </c>
      <c r="E22" s="33"/>
      <c r="F22" s="146">
        <v>0</v>
      </c>
      <c r="G22" s="33"/>
      <c r="H22" s="146">
        <v>0</v>
      </c>
      <c r="I22" s="33"/>
      <c r="J22" s="33">
        <v>-60000</v>
      </c>
      <c r="K22" s="33"/>
      <c r="L22" s="146">
        <v>0</v>
      </c>
      <c r="M22" s="33"/>
      <c r="N22" s="146">
        <v>0</v>
      </c>
      <c r="O22" s="33"/>
      <c r="P22" s="146">
        <v>0</v>
      </c>
      <c r="Q22" s="33"/>
      <c r="R22" s="33">
        <f>D22+F22+H22+J22+P22</f>
        <v>-60000</v>
      </c>
      <c r="S22" s="33"/>
      <c r="T22" s="148">
        <v>0</v>
      </c>
      <c r="U22" s="33"/>
      <c r="V22" s="33">
        <f>SUM(R22:T22)</f>
        <v>-60000</v>
      </c>
    </row>
    <row r="23" spans="1:22" ht="24" customHeight="1">
      <c r="A23" s="35" t="s">
        <v>34</v>
      </c>
      <c r="B23" s="146"/>
      <c r="C23" s="33"/>
      <c r="D23" s="146">
        <v>0</v>
      </c>
      <c r="E23" s="33"/>
      <c r="F23" s="145">
        <v>0</v>
      </c>
      <c r="G23" s="33"/>
      <c r="H23" s="145">
        <v>0</v>
      </c>
      <c r="I23" s="33"/>
      <c r="J23" s="36">
        <f>'PL9'!D51</f>
        <v>7533</v>
      </c>
      <c r="K23" s="33"/>
      <c r="L23" s="146">
        <v>0</v>
      </c>
      <c r="M23" s="33"/>
      <c r="N23" s="146">
        <v>0</v>
      </c>
      <c r="O23" s="33"/>
      <c r="P23" s="146">
        <v>0</v>
      </c>
      <c r="Q23" s="33"/>
      <c r="R23" s="33">
        <f t="shared" ref="R23" si="0">D23+F23+H23+J23+P23</f>
        <v>7533</v>
      </c>
      <c r="S23" s="33"/>
      <c r="T23" s="33">
        <f>'PL9'!D52</f>
        <v>17268</v>
      </c>
      <c r="U23" s="33"/>
      <c r="V23" s="33">
        <f>SUM(R23:T23)</f>
        <v>24801</v>
      </c>
    </row>
    <row r="24" spans="1:22" ht="24" customHeight="1" thickBot="1">
      <c r="A24" s="26" t="s">
        <v>188</v>
      </c>
      <c r="B24" s="33"/>
      <c r="C24" s="33"/>
      <c r="D24" s="37">
        <f>SUM(D21:D23)</f>
        <v>300000</v>
      </c>
      <c r="E24" s="33"/>
      <c r="F24" s="37">
        <f>SUM(F21:F23)</f>
        <v>317618</v>
      </c>
      <c r="G24" s="33"/>
      <c r="H24" s="37">
        <f>SUM(H21:H23)</f>
        <v>30000</v>
      </c>
      <c r="I24" s="33"/>
      <c r="J24" s="37">
        <f>SUM(J21:J23)</f>
        <v>373135</v>
      </c>
      <c r="K24" s="33"/>
      <c r="L24" s="37">
        <f>SUM(L21:L23)</f>
        <v>46807</v>
      </c>
      <c r="M24" s="33"/>
      <c r="N24" s="37">
        <f>SUM(N21:N23)</f>
        <v>-97837</v>
      </c>
      <c r="O24" s="33"/>
      <c r="P24" s="37">
        <f>SUM(P21:P23)</f>
        <v>-51030</v>
      </c>
      <c r="Q24" s="33"/>
      <c r="R24" s="37">
        <f>SUM(R21:R23)</f>
        <v>969723</v>
      </c>
      <c r="S24" s="33"/>
      <c r="T24" s="37">
        <f>SUM(T21:T23)</f>
        <v>244482</v>
      </c>
      <c r="U24" s="33"/>
      <c r="V24" s="37">
        <f>SUM(V21:V23)</f>
        <v>1214205</v>
      </c>
    </row>
    <row r="25" spans="1:22" ht="24" customHeight="1" thickTop="1">
      <c r="A25" s="76"/>
      <c r="B25" s="33"/>
      <c r="C25" s="33"/>
      <c r="D25" s="36"/>
      <c r="E25" s="33"/>
      <c r="F25" s="36"/>
      <c r="G25" s="36"/>
      <c r="H25" s="36"/>
      <c r="I25" s="33"/>
      <c r="J25" s="36"/>
      <c r="K25" s="33"/>
      <c r="L25" s="36"/>
      <c r="M25" s="33"/>
      <c r="N25" s="36"/>
      <c r="O25" s="33"/>
      <c r="P25" s="36"/>
      <c r="Q25" s="33"/>
      <c r="R25" s="36"/>
      <c r="S25" s="36"/>
      <c r="T25" s="36"/>
      <c r="U25" s="33"/>
      <c r="V25" s="36"/>
    </row>
    <row r="26" spans="1:22" ht="24" customHeight="1">
      <c r="A26" s="76"/>
      <c r="B26" s="33"/>
      <c r="C26" s="33"/>
      <c r="D26" s="36"/>
      <c r="E26" s="33"/>
      <c r="F26" s="36"/>
      <c r="G26" s="36"/>
      <c r="H26" s="36"/>
      <c r="I26" s="33"/>
      <c r="J26" s="36"/>
      <c r="K26" s="33"/>
      <c r="L26" s="36"/>
      <c r="M26" s="33"/>
      <c r="N26" s="36"/>
      <c r="O26" s="33"/>
      <c r="P26" s="36"/>
      <c r="Q26" s="33"/>
      <c r="R26" s="36"/>
      <c r="S26" s="36"/>
      <c r="T26" s="36"/>
      <c r="U26" s="33"/>
      <c r="V26" s="36"/>
    </row>
    <row r="27" spans="1:22" ht="24" customHeight="1">
      <c r="A27" s="76"/>
      <c r="B27" s="33"/>
      <c r="C27" s="33"/>
      <c r="D27" s="36"/>
      <c r="E27" s="33"/>
      <c r="F27" s="36"/>
      <c r="G27" s="36"/>
      <c r="H27" s="36"/>
      <c r="I27" s="33"/>
      <c r="J27" s="36"/>
      <c r="K27" s="33"/>
      <c r="L27" s="36"/>
      <c r="M27" s="33"/>
      <c r="N27" s="36"/>
      <c r="O27" s="33"/>
      <c r="P27" s="36"/>
      <c r="Q27" s="33"/>
      <c r="R27" s="36"/>
      <c r="S27" s="36"/>
      <c r="T27" s="36"/>
      <c r="U27" s="33"/>
      <c r="V27" s="36"/>
    </row>
    <row r="28" spans="1:22" ht="24" customHeight="1">
      <c r="A28" s="76"/>
      <c r="B28" s="33"/>
      <c r="C28" s="33"/>
      <c r="D28" s="36"/>
      <c r="E28" s="33"/>
      <c r="F28" s="36"/>
      <c r="G28" s="36"/>
      <c r="H28" s="36"/>
      <c r="I28" s="33"/>
      <c r="J28" s="36"/>
      <c r="K28" s="33"/>
      <c r="L28" s="36"/>
      <c r="M28" s="33"/>
      <c r="N28" s="36"/>
      <c r="O28" s="33"/>
      <c r="P28" s="36"/>
      <c r="Q28" s="33"/>
      <c r="R28" s="36"/>
      <c r="S28" s="36"/>
      <c r="T28" s="36"/>
      <c r="U28" s="33"/>
      <c r="V28" s="36"/>
    </row>
    <row r="29" spans="1:22" ht="24" customHeight="1">
      <c r="A29" s="76"/>
      <c r="B29" s="33"/>
      <c r="C29" s="33"/>
      <c r="D29" s="36"/>
      <c r="E29" s="33"/>
      <c r="F29" s="36"/>
      <c r="G29" s="36"/>
      <c r="H29" s="36"/>
      <c r="I29" s="33"/>
      <c r="J29" s="36"/>
      <c r="K29" s="33"/>
      <c r="L29" s="36"/>
      <c r="M29" s="33"/>
      <c r="N29" s="36"/>
      <c r="O29" s="33"/>
      <c r="P29" s="36"/>
      <c r="Q29" s="33"/>
      <c r="R29" s="36"/>
      <c r="S29" s="36"/>
      <c r="T29" s="36"/>
      <c r="U29" s="33"/>
      <c r="V29" s="36"/>
    </row>
    <row r="30" spans="1:22" ht="24" customHeight="1">
      <c r="A30" s="76"/>
      <c r="B30" s="33"/>
      <c r="C30" s="33"/>
      <c r="D30" s="36"/>
      <c r="E30" s="33"/>
      <c r="F30" s="36"/>
      <c r="G30" s="36"/>
      <c r="H30" s="36"/>
      <c r="I30" s="33"/>
      <c r="J30" s="36"/>
      <c r="K30" s="33"/>
      <c r="L30" s="36"/>
      <c r="M30" s="33"/>
      <c r="N30" s="36"/>
      <c r="O30" s="33"/>
      <c r="P30" s="36"/>
      <c r="Q30" s="33"/>
      <c r="R30" s="36"/>
      <c r="S30" s="36"/>
      <c r="T30" s="36"/>
      <c r="U30" s="33"/>
      <c r="V30" s="36"/>
    </row>
    <row r="31" spans="1:22" ht="24" customHeight="1">
      <c r="A31" s="38" t="s">
        <v>79</v>
      </c>
      <c r="B31" s="33"/>
      <c r="C31" s="33"/>
      <c r="D31" s="36"/>
      <c r="E31" s="33"/>
      <c r="F31" s="36"/>
      <c r="G31" s="36"/>
      <c r="H31" s="36"/>
      <c r="I31" s="33"/>
      <c r="J31" s="36"/>
      <c r="K31" s="33"/>
      <c r="L31" s="36"/>
      <c r="M31" s="33"/>
      <c r="N31" s="36"/>
      <c r="O31" s="33"/>
      <c r="P31" s="36"/>
      <c r="Q31" s="33"/>
      <c r="R31" s="36"/>
      <c r="S31" s="36"/>
      <c r="T31" s="36"/>
      <c r="U31" s="33"/>
      <c r="V31" s="36"/>
    </row>
    <row r="32" spans="1:22" ht="24" customHeight="1">
      <c r="A32" s="76"/>
      <c r="B32" s="33"/>
      <c r="C32" s="33"/>
      <c r="D32" s="36"/>
      <c r="E32" s="33"/>
      <c r="F32" s="36"/>
      <c r="G32" s="36"/>
      <c r="H32" s="36"/>
      <c r="I32" s="33"/>
      <c r="J32" s="36"/>
      <c r="K32" s="33"/>
      <c r="L32" s="36"/>
      <c r="M32" s="33"/>
      <c r="N32" s="36"/>
      <c r="O32" s="33"/>
      <c r="P32" s="36"/>
      <c r="Q32" s="33"/>
      <c r="R32" s="36"/>
      <c r="S32" s="36"/>
      <c r="T32" s="36"/>
      <c r="U32" s="33"/>
      <c r="V32" s="36"/>
    </row>
    <row r="33" spans="1:22" ht="24" customHeight="1">
      <c r="A33" s="76"/>
      <c r="B33" s="36"/>
      <c r="C33" s="33"/>
      <c r="D33" s="36"/>
      <c r="E33" s="33"/>
      <c r="F33" s="36"/>
      <c r="G33" s="36"/>
      <c r="H33" s="36"/>
      <c r="I33" s="33"/>
      <c r="J33" s="36"/>
      <c r="K33" s="33"/>
      <c r="L33" s="36"/>
      <c r="M33" s="33"/>
      <c r="N33" s="36"/>
      <c r="O33" s="33"/>
      <c r="P33" s="36"/>
      <c r="Q33" s="33"/>
      <c r="R33" s="36"/>
      <c r="S33" s="36"/>
      <c r="T33" s="36"/>
      <c r="U33" s="33"/>
      <c r="V33" s="36"/>
    </row>
    <row r="34" spans="1:22" ht="24" customHeight="1">
      <c r="A34" s="76"/>
      <c r="B34" s="36"/>
      <c r="C34" s="33"/>
      <c r="D34" s="36"/>
      <c r="E34" s="33"/>
      <c r="F34" s="36"/>
      <c r="G34" s="36"/>
      <c r="H34" s="36"/>
      <c r="I34" s="33"/>
      <c r="J34" s="36"/>
      <c r="K34" s="33"/>
      <c r="L34" s="36"/>
      <c r="M34" s="33"/>
      <c r="N34" s="36"/>
      <c r="O34" s="33"/>
      <c r="P34" s="36"/>
      <c r="Q34" s="33"/>
      <c r="R34" s="36"/>
      <c r="S34" s="36"/>
      <c r="T34" s="36"/>
      <c r="U34" s="33"/>
      <c r="V34" s="36"/>
    </row>
    <row r="35" spans="1:22" ht="24" customHeight="1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9" spans="1:22" ht="24" customHeight="1">
      <c r="H39" s="39"/>
    </row>
  </sheetData>
  <mergeCells count="8">
    <mergeCell ref="H8:J8"/>
    <mergeCell ref="L8:P8"/>
    <mergeCell ref="A6:V6"/>
    <mergeCell ref="A1:V1"/>
    <mergeCell ref="A2:V2"/>
    <mergeCell ref="A3:V3"/>
    <mergeCell ref="A4:V4"/>
    <mergeCell ref="A5:V5"/>
  </mergeCells>
  <printOptions horizontalCentered="1"/>
  <pageMargins left="0.4" right="0.2" top="1" bottom="0.5" header="0.5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1"/>
  <sheetViews>
    <sheetView topLeftCell="A27" zoomScale="64" zoomScaleNormal="100" zoomScaleSheetLayoutView="70" workbookViewId="0">
      <selection activeCell="J23" sqref="J23"/>
    </sheetView>
  </sheetViews>
  <sheetFormatPr defaultColWidth="9.08984375" defaultRowHeight="24" customHeight="1"/>
  <cols>
    <col min="1" max="1" width="46" style="25" customWidth="1"/>
    <col min="2" max="2" width="10.6328125" style="25" customWidth="1"/>
    <col min="3" max="3" width="1.1796875" style="25" customWidth="1"/>
    <col min="4" max="4" width="18.81640625" style="25" customWidth="1"/>
    <col min="5" max="5" width="1.1796875" style="25" customWidth="1"/>
    <col min="6" max="6" width="18.81640625" style="25" customWidth="1"/>
    <col min="7" max="7" width="1.1796875" style="25" customWidth="1"/>
    <col min="8" max="8" width="18.81640625" style="25" customWidth="1"/>
    <col min="9" max="9" width="1.1796875" style="25" customWidth="1"/>
    <col min="10" max="10" width="18.81640625" style="25" customWidth="1"/>
    <col min="11" max="11" width="1.1796875" style="25" customWidth="1"/>
    <col min="12" max="12" width="21.81640625" style="25" customWidth="1"/>
    <col min="13" max="13" width="1.1796875" style="25" customWidth="1"/>
    <col min="14" max="14" width="18.81640625" style="25" customWidth="1"/>
    <col min="15" max="15" width="1.1796875" style="25" customWidth="1"/>
    <col min="16" max="16" width="18.81640625" style="25" customWidth="1"/>
    <col min="17" max="16384" width="9.08984375" style="25"/>
  </cols>
  <sheetData>
    <row r="1" spans="1:16" ht="24" customHeight="1">
      <c r="A1" s="200" t="s">
        <v>68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ht="24" customHeight="1">
      <c r="A2" s="200" t="s">
        <v>94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24" customHeight="1">
      <c r="A3" s="200" t="s">
        <v>101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6" ht="24" customHeight="1">
      <c r="A4" s="200" t="s">
        <v>185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ht="24" customHeight="1">
      <c r="A5" s="200" t="s">
        <v>87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</row>
    <row r="6" spans="1:16" ht="24" customHeight="1">
      <c r="A6" s="199" t="s">
        <v>112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</row>
    <row r="7" spans="1:16" ht="6" customHeight="1">
      <c r="A7" s="23"/>
      <c r="B7" s="23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4"/>
    </row>
    <row r="8" spans="1:16" ht="24" customHeight="1">
      <c r="A8" s="29"/>
      <c r="B8" s="29"/>
      <c r="C8" s="168"/>
      <c r="D8" s="129"/>
      <c r="E8" s="129"/>
      <c r="F8" s="129"/>
      <c r="G8" s="129"/>
      <c r="H8" s="198" t="s">
        <v>48</v>
      </c>
      <c r="I8" s="198"/>
      <c r="J8" s="198"/>
      <c r="K8" s="139"/>
      <c r="L8" s="198" t="s">
        <v>116</v>
      </c>
      <c r="M8" s="198"/>
      <c r="N8" s="198"/>
      <c r="O8" s="129"/>
      <c r="P8" s="129"/>
    </row>
    <row r="9" spans="1:16" ht="24" customHeight="1">
      <c r="A9" s="29"/>
      <c r="B9" s="29"/>
      <c r="C9" s="168"/>
      <c r="D9" s="129"/>
      <c r="E9" s="129"/>
      <c r="F9" s="129"/>
      <c r="G9" s="129"/>
      <c r="H9" s="131"/>
      <c r="I9" s="131"/>
      <c r="J9" s="131"/>
      <c r="K9" s="139"/>
      <c r="L9" s="139" t="s">
        <v>60</v>
      </c>
      <c r="M9" s="131"/>
      <c r="N9" s="131" t="s">
        <v>46</v>
      </c>
      <c r="O9" s="129"/>
      <c r="P9" s="138"/>
    </row>
    <row r="10" spans="1:16" ht="24" customHeight="1">
      <c r="A10" s="29"/>
      <c r="B10" s="29"/>
      <c r="C10" s="168"/>
      <c r="D10" s="129" t="s">
        <v>47</v>
      </c>
      <c r="E10" s="129"/>
      <c r="F10" s="129"/>
      <c r="G10" s="129"/>
      <c r="K10" s="131"/>
      <c r="L10" s="140" t="s">
        <v>61</v>
      </c>
      <c r="M10" s="141"/>
      <c r="N10" s="141" t="s">
        <v>51</v>
      </c>
      <c r="O10" s="129"/>
      <c r="P10" s="129" t="s">
        <v>52</v>
      </c>
    </row>
    <row r="11" spans="1:16" ht="24" customHeight="1">
      <c r="A11" s="29"/>
      <c r="B11" s="29"/>
      <c r="C11" s="168"/>
      <c r="D11" s="131" t="s">
        <v>67</v>
      </c>
      <c r="E11" s="129"/>
      <c r="F11" s="131"/>
      <c r="G11" s="131"/>
      <c r="H11" s="131" t="s">
        <v>107</v>
      </c>
      <c r="I11" s="131"/>
      <c r="J11" s="131"/>
      <c r="K11" s="131"/>
      <c r="L11" s="141" t="s">
        <v>62</v>
      </c>
      <c r="M11" s="141"/>
      <c r="N11" s="141" t="s">
        <v>119</v>
      </c>
      <c r="O11" s="129"/>
      <c r="P11" s="129" t="s">
        <v>119</v>
      </c>
    </row>
    <row r="12" spans="1:16" ht="24" customHeight="1">
      <c r="A12" s="29"/>
      <c r="B12" s="168" t="s">
        <v>177</v>
      </c>
      <c r="C12" s="131"/>
      <c r="D12" s="28" t="s">
        <v>56</v>
      </c>
      <c r="E12" s="131"/>
      <c r="F12" s="28" t="s">
        <v>22</v>
      </c>
      <c r="G12" s="131"/>
      <c r="H12" s="28" t="s">
        <v>110</v>
      </c>
      <c r="I12" s="131"/>
      <c r="J12" s="28" t="s">
        <v>53</v>
      </c>
      <c r="K12" s="131"/>
      <c r="L12" s="142" t="s">
        <v>57</v>
      </c>
      <c r="M12" s="143"/>
      <c r="N12" s="142" t="s">
        <v>59</v>
      </c>
      <c r="O12" s="131"/>
      <c r="P12" s="28" t="s">
        <v>59</v>
      </c>
    </row>
    <row r="13" spans="1:16" ht="24" customHeight="1">
      <c r="A13" s="29"/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1"/>
      <c r="M13" s="31"/>
      <c r="N13" s="31"/>
      <c r="O13" s="30"/>
      <c r="P13" s="30"/>
    </row>
    <row r="14" spans="1:16" ht="24" customHeight="1">
      <c r="A14" s="32" t="str">
        <f>Consolidate!A15</f>
        <v>Balance as at January 1, 2019</v>
      </c>
      <c r="B14" s="32"/>
      <c r="C14" s="33"/>
      <c r="D14" s="33">
        <v>300000</v>
      </c>
      <c r="E14" s="33"/>
      <c r="F14" s="33">
        <v>317618</v>
      </c>
      <c r="G14" s="33"/>
      <c r="H14" s="33">
        <v>25986</v>
      </c>
      <c r="I14" s="33"/>
      <c r="J14" s="33">
        <v>100035</v>
      </c>
      <c r="K14" s="33"/>
      <c r="L14" s="33">
        <v>46807</v>
      </c>
      <c r="M14" s="33"/>
      <c r="N14" s="33">
        <f>SUM(L14:M14)</f>
        <v>46807</v>
      </c>
      <c r="O14" s="33"/>
      <c r="P14" s="34">
        <f t="shared" ref="P14:P16" si="0">SUM(D14:J14,N14)</f>
        <v>790446</v>
      </c>
    </row>
    <row r="15" spans="1:16" ht="24" customHeight="1">
      <c r="A15" s="35" t="s">
        <v>139</v>
      </c>
      <c r="B15" s="29">
        <v>20</v>
      </c>
      <c r="C15" s="33"/>
      <c r="D15" s="147">
        <v>0</v>
      </c>
      <c r="E15" s="33"/>
      <c r="F15" s="147">
        <v>0</v>
      </c>
      <c r="G15" s="33"/>
      <c r="H15" s="147">
        <v>0</v>
      </c>
      <c r="I15" s="33"/>
      <c r="J15" s="33">
        <v>-15000</v>
      </c>
      <c r="K15" s="33"/>
      <c r="L15" s="174">
        <v>0</v>
      </c>
      <c r="M15" s="33"/>
      <c r="N15" s="147">
        <v>0</v>
      </c>
      <c r="O15" s="33"/>
      <c r="P15" s="34">
        <f t="shared" si="0"/>
        <v>-15000</v>
      </c>
    </row>
    <row r="16" spans="1:16" ht="24" customHeight="1">
      <c r="A16" s="35" t="s">
        <v>163</v>
      </c>
      <c r="B16" s="35"/>
      <c r="C16" s="33"/>
      <c r="D16" s="147">
        <v>0</v>
      </c>
      <c r="E16" s="33"/>
      <c r="F16" s="147">
        <v>0</v>
      </c>
      <c r="G16" s="33"/>
      <c r="H16" s="147">
        <v>0</v>
      </c>
      <c r="I16" s="33"/>
      <c r="J16" s="36">
        <f>'PL9'!J56</f>
        <v>-17165</v>
      </c>
      <c r="K16" s="33"/>
      <c r="L16" s="175">
        <v>0</v>
      </c>
      <c r="M16" s="33"/>
      <c r="N16" s="147">
        <v>0</v>
      </c>
      <c r="O16" s="33"/>
      <c r="P16" s="34">
        <f t="shared" si="0"/>
        <v>-17165</v>
      </c>
    </row>
    <row r="17" spans="1:16" ht="24" customHeight="1" thickBot="1">
      <c r="A17" s="26" t="str">
        <f>Consolidate!A19</f>
        <v>Balance as at September 30, 2019</v>
      </c>
      <c r="B17" s="26"/>
      <c r="C17" s="33"/>
      <c r="D17" s="37">
        <f>SUM(D14:D16)</f>
        <v>300000</v>
      </c>
      <c r="E17" s="33"/>
      <c r="F17" s="37">
        <f>SUM(F14:F16)</f>
        <v>317618</v>
      </c>
      <c r="G17" s="33"/>
      <c r="H17" s="37">
        <f>SUM(H14:H16)</f>
        <v>25986</v>
      </c>
      <c r="I17" s="33"/>
      <c r="J17" s="37">
        <f>SUM(J14:J16)</f>
        <v>67870</v>
      </c>
      <c r="K17" s="33"/>
      <c r="L17" s="37">
        <f>SUM(L14:L16)</f>
        <v>46807</v>
      </c>
      <c r="M17" s="33"/>
      <c r="N17" s="37">
        <f>SUM(N14:N16)</f>
        <v>46807</v>
      </c>
      <c r="O17" s="33"/>
      <c r="P17" s="37">
        <f>SUM(P14:P16)</f>
        <v>758281</v>
      </c>
    </row>
    <row r="18" spans="1:16" ht="24" customHeight="1" thickTop="1">
      <c r="A18" s="23"/>
      <c r="B18" s="23"/>
      <c r="C18" s="33"/>
      <c r="D18" s="36"/>
      <c r="E18" s="33"/>
      <c r="F18" s="36"/>
      <c r="G18" s="33"/>
      <c r="H18" s="36"/>
      <c r="I18" s="36"/>
      <c r="J18" s="36"/>
      <c r="K18" s="36"/>
      <c r="L18" s="36"/>
      <c r="M18" s="33"/>
      <c r="N18" s="36"/>
      <c r="O18" s="33"/>
      <c r="P18" s="36"/>
    </row>
    <row r="19" spans="1:16" ht="24" customHeight="1">
      <c r="A19" s="32" t="str">
        <f>Consolidate!A21</f>
        <v>Balance as at January 1, 2020</v>
      </c>
      <c r="B19" s="32"/>
      <c r="C19" s="33"/>
      <c r="D19" s="33">
        <v>300000</v>
      </c>
      <c r="E19" s="33"/>
      <c r="F19" s="33">
        <v>317618</v>
      </c>
      <c r="G19" s="33"/>
      <c r="H19" s="33">
        <v>30000</v>
      </c>
      <c r="I19" s="33"/>
      <c r="J19" s="33">
        <v>180889</v>
      </c>
      <c r="K19" s="33"/>
      <c r="L19" s="33">
        <v>46807</v>
      </c>
      <c r="M19" s="33"/>
      <c r="N19" s="33">
        <v>46807</v>
      </c>
      <c r="O19" s="33"/>
      <c r="P19" s="34">
        <v>875314</v>
      </c>
    </row>
    <row r="20" spans="1:16" ht="24" customHeight="1">
      <c r="A20" s="35" t="s">
        <v>139</v>
      </c>
      <c r="B20" s="29">
        <v>20</v>
      </c>
      <c r="C20" s="33"/>
      <c r="D20" s="147">
        <v>0</v>
      </c>
      <c r="E20" s="33"/>
      <c r="F20" s="147">
        <v>0</v>
      </c>
      <c r="G20" s="33"/>
      <c r="H20" s="147">
        <v>0</v>
      </c>
      <c r="I20" s="33"/>
      <c r="J20" s="33">
        <v>-60000</v>
      </c>
      <c r="K20" s="33"/>
      <c r="L20" s="174">
        <v>0</v>
      </c>
      <c r="M20" s="33"/>
      <c r="N20" s="147">
        <v>0</v>
      </c>
      <c r="O20" s="33"/>
      <c r="P20" s="34">
        <f t="shared" ref="P20:P21" si="1">SUM(D20:J20,N20)</f>
        <v>-60000</v>
      </c>
    </row>
    <row r="21" spans="1:16" ht="24" customHeight="1">
      <c r="A21" s="35" t="s">
        <v>163</v>
      </c>
      <c r="B21" s="35"/>
      <c r="C21" s="33"/>
      <c r="D21" s="147">
        <v>0</v>
      </c>
      <c r="E21" s="33"/>
      <c r="F21" s="147">
        <v>0</v>
      </c>
      <c r="G21" s="33"/>
      <c r="H21" s="147">
        <v>0</v>
      </c>
      <c r="I21" s="33"/>
      <c r="J21" s="36">
        <f>'PL9'!H51</f>
        <v>-44945</v>
      </c>
      <c r="K21" s="33"/>
      <c r="L21" s="175">
        <v>0</v>
      </c>
      <c r="M21" s="33"/>
      <c r="N21" s="148">
        <f>SUM(L21:M21)</f>
        <v>0</v>
      </c>
      <c r="O21" s="33"/>
      <c r="P21" s="34">
        <f t="shared" si="1"/>
        <v>-44945</v>
      </c>
    </row>
    <row r="22" spans="1:16" ht="24" customHeight="1" thickBot="1">
      <c r="A22" s="26" t="str">
        <f>Consolidate!A24</f>
        <v>Balance as at September 30, 2020</v>
      </c>
      <c r="B22" s="26"/>
      <c r="C22" s="33"/>
      <c r="D22" s="37">
        <f>SUM(D19:D21)</f>
        <v>300000</v>
      </c>
      <c r="E22" s="33"/>
      <c r="F22" s="37">
        <f>SUM(F19:F21)</f>
        <v>317618</v>
      </c>
      <c r="G22" s="33"/>
      <c r="H22" s="37">
        <f>SUM(H19:H21)</f>
        <v>30000</v>
      </c>
      <c r="I22" s="33"/>
      <c r="J22" s="37">
        <f>SUM(J19:J21)</f>
        <v>75944</v>
      </c>
      <c r="K22" s="33"/>
      <c r="L22" s="37">
        <f>SUM(L19:L21)</f>
        <v>46807</v>
      </c>
      <c r="M22" s="33"/>
      <c r="N22" s="37">
        <f>SUM(N19:N21)</f>
        <v>46807</v>
      </c>
      <c r="O22" s="33"/>
      <c r="P22" s="37">
        <f>SUM(P19:P21)</f>
        <v>770369</v>
      </c>
    </row>
    <row r="23" spans="1:16" ht="24" customHeight="1" thickTop="1">
      <c r="A23" s="23"/>
      <c r="B23" s="23"/>
      <c r="C23" s="33"/>
      <c r="D23" s="36"/>
      <c r="E23" s="33"/>
      <c r="F23" s="36"/>
      <c r="G23" s="33"/>
      <c r="H23" s="36"/>
      <c r="I23" s="36"/>
      <c r="J23" s="36"/>
      <c r="K23" s="36"/>
      <c r="L23" s="36"/>
      <c r="M23" s="33"/>
      <c r="N23" s="36"/>
      <c r="O23" s="33"/>
      <c r="P23" s="36"/>
    </row>
    <row r="24" spans="1:16" ht="24" customHeight="1"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8" spans="1:16" ht="24" customHeight="1">
      <c r="C28" s="23"/>
      <c r="D28" s="23"/>
      <c r="E28" s="23"/>
      <c r="F28" s="23"/>
      <c r="G28" s="23"/>
      <c r="H28" s="39"/>
      <c r="I28" s="23"/>
      <c r="J28" s="23"/>
      <c r="K28" s="23"/>
      <c r="L28" s="23"/>
      <c r="M28" s="23"/>
      <c r="N28" s="23"/>
      <c r="O28" s="23"/>
      <c r="P28" s="23"/>
    </row>
    <row r="30" spans="1:16" ht="24" customHeight="1">
      <c r="B30" s="38"/>
    </row>
    <row r="31" spans="1:16" ht="24" customHeight="1">
      <c r="A31" s="38" t="s">
        <v>79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5" right="0.2" top="1" bottom="0.5" header="0.5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1"/>
  <sheetViews>
    <sheetView topLeftCell="A49" zoomScaleNormal="100" zoomScaleSheetLayoutView="76" workbookViewId="0">
      <selection activeCell="A58" sqref="A58"/>
    </sheetView>
  </sheetViews>
  <sheetFormatPr defaultColWidth="9.08984375" defaultRowHeight="15.5"/>
  <cols>
    <col min="1" max="1" width="56.453125" style="2" customWidth="1"/>
    <col min="2" max="2" width="4.90625" style="2" customWidth="1"/>
    <col min="3" max="3" width="1.6328125" style="2" customWidth="1"/>
    <col min="4" max="4" width="11.6328125" style="2" customWidth="1"/>
    <col min="5" max="5" width="1.6328125" style="2" customWidth="1"/>
    <col min="6" max="6" width="11.6328125" style="2" customWidth="1"/>
    <col min="7" max="7" width="1.6328125" style="2" customWidth="1"/>
    <col min="8" max="8" width="11.6328125" style="2" customWidth="1"/>
    <col min="9" max="9" width="1.6328125" style="2" customWidth="1"/>
    <col min="10" max="10" width="11.6328125" style="2" customWidth="1"/>
    <col min="11" max="16384" width="9.08984375" style="2"/>
  </cols>
  <sheetData>
    <row r="1" spans="1:10" ht="24" customHeight="1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4" customHeight="1">
      <c r="A2" s="196" t="s">
        <v>89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4" customHeight="1">
      <c r="A3" s="197" t="s">
        <v>184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4" customHeight="1">
      <c r="A4" s="196" t="s">
        <v>87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4" customHeight="1">
      <c r="A5" s="194" t="s">
        <v>112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0" ht="6" customHeight="1">
      <c r="A6" s="93"/>
      <c r="B6" s="93"/>
      <c r="C6" s="93"/>
      <c r="D6" s="93"/>
      <c r="E6" s="93"/>
      <c r="F6" s="93"/>
      <c r="G6" s="93"/>
      <c r="H6" s="93"/>
      <c r="I6" s="93"/>
      <c r="J6" s="93"/>
    </row>
    <row r="7" spans="1:10" ht="20.149999999999999" customHeight="1">
      <c r="A7" s="3"/>
      <c r="B7" s="3"/>
      <c r="C7" s="3"/>
      <c r="D7" s="190" t="s">
        <v>75</v>
      </c>
      <c r="E7" s="190"/>
      <c r="F7" s="190"/>
      <c r="G7" s="94"/>
      <c r="H7" s="195" t="s">
        <v>76</v>
      </c>
      <c r="I7" s="195"/>
      <c r="J7" s="195"/>
    </row>
    <row r="8" spans="1:10" ht="20.149999999999999" customHeight="1">
      <c r="A8" s="3"/>
      <c r="B8" s="4"/>
      <c r="C8" s="4"/>
      <c r="D8" s="190" t="s">
        <v>77</v>
      </c>
      <c r="E8" s="190"/>
      <c r="F8" s="190"/>
      <c r="G8" s="94"/>
      <c r="H8" s="195" t="s">
        <v>77</v>
      </c>
      <c r="I8" s="195"/>
      <c r="J8" s="195"/>
    </row>
    <row r="9" spans="1:10" ht="20.149999999999999" customHeight="1">
      <c r="A9" s="3"/>
      <c r="B9" s="4"/>
      <c r="C9" s="4"/>
      <c r="D9" s="87">
        <v>2020</v>
      </c>
      <c r="E9" s="87"/>
      <c r="F9" s="94">
        <v>2019</v>
      </c>
      <c r="G9" s="94"/>
      <c r="H9" s="87">
        <v>2020</v>
      </c>
      <c r="I9" s="87"/>
      <c r="J9" s="94">
        <v>2019</v>
      </c>
    </row>
    <row r="10" spans="1:10" ht="20.149999999999999" customHeight="1">
      <c r="A10" s="18" t="s">
        <v>35</v>
      </c>
      <c r="B10" s="6"/>
      <c r="C10" s="8"/>
      <c r="D10" s="8"/>
      <c r="E10" s="8"/>
      <c r="F10" s="8"/>
      <c r="G10" s="8"/>
      <c r="H10" s="8"/>
      <c r="I10" s="8"/>
      <c r="J10" s="8"/>
    </row>
    <row r="11" spans="1:10" ht="20.149999999999999" customHeight="1">
      <c r="A11" s="19" t="s">
        <v>117</v>
      </c>
      <c r="B11" s="6"/>
      <c r="C11" s="8"/>
      <c r="D11" s="151">
        <v>24801</v>
      </c>
      <c r="E11" s="152"/>
      <c r="F11" s="152">
        <v>42374</v>
      </c>
      <c r="G11" s="152"/>
      <c r="H11" s="152">
        <v>-44945</v>
      </c>
      <c r="I11" s="152"/>
      <c r="J11" s="152">
        <v>-15359</v>
      </c>
    </row>
    <row r="12" spans="1:10" ht="20.149999999999999" customHeight="1">
      <c r="A12" s="19" t="s">
        <v>159</v>
      </c>
      <c r="B12" s="8"/>
      <c r="C12" s="8"/>
      <c r="D12" s="7"/>
      <c r="E12" s="7"/>
      <c r="F12" s="7"/>
      <c r="G12" s="7"/>
      <c r="H12" s="7"/>
      <c r="I12" s="7"/>
      <c r="J12" s="7"/>
    </row>
    <row r="13" spans="1:10" ht="20.149999999999999" customHeight="1">
      <c r="A13" s="180" t="s">
        <v>160</v>
      </c>
      <c r="B13" s="8"/>
      <c r="C13" s="8"/>
      <c r="D13" s="7">
        <v>-3893</v>
      </c>
      <c r="E13" s="7"/>
      <c r="F13" s="7">
        <v>-8286</v>
      </c>
      <c r="G13" s="7"/>
      <c r="H13" s="7">
        <v>-5188</v>
      </c>
      <c r="I13" s="7"/>
      <c r="J13" s="7">
        <v>-8945</v>
      </c>
    </row>
    <row r="14" spans="1:10" ht="20.149999999999999" customHeight="1">
      <c r="A14" s="114" t="s">
        <v>102</v>
      </c>
      <c r="B14" s="8"/>
      <c r="C14" s="8"/>
      <c r="D14" s="20">
        <v>87571</v>
      </c>
      <c r="E14" s="7"/>
      <c r="F14" s="20">
        <v>76158</v>
      </c>
      <c r="G14" s="7"/>
      <c r="H14" s="20">
        <v>27161</v>
      </c>
      <c r="I14" s="7"/>
      <c r="J14" s="20">
        <v>15170</v>
      </c>
    </row>
    <row r="15" spans="1:10" ht="20.149999999999999" customHeight="1">
      <c r="A15" s="114" t="s">
        <v>175</v>
      </c>
      <c r="B15" s="8"/>
      <c r="C15" s="8"/>
      <c r="D15" s="153">
        <v>0</v>
      </c>
      <c r="E15" s="7"/>
      <c r="F15" s="20">
        <v>8938</v>
      </c>
      <c r="G15" s="7"/>
      <c r="H15" s="153">
        <v>0</v>
      </c>
      <c r="I15" s="7"/>
      <c r="J15" s="20">
        <v>8938</v>
      </c>
    </row>
    <row r="16" spans="1:10" ht="20.149999999999999" customHeight="1">
      <c r="A16" s="97" t="s">
        <v>168</v>
      </c>
      <c r="B16" s="8"/>
      <c r="C16" s="8"/>
    </row>
    <row r="17" spans="1:10" ht="20.149999999999999" customHeight="1">
      <c r="A17" s="181" t="s">
        <v>158</v>
      </c>
      <c r="B17" s="8"/>
      <c r="C17" s="8"/>
      <c r="D17" s="20">
        <v>-1210</v>
      </c>
      <c r="E17" s="7"/>
      <c r="F17" s="153">
        <v>0</v>
      </c>
      <c r="G17" s="7"/>
      <c r="H17" s="20">
        <v>-1210</v>
      </c>
      <c r="I17" s="7"/>
      <c r="J17" s="153">
        <v>0</v>
      </c>
    </row>
    <row r="18" spans="1:10" ht="20.149999999999999" customHeight="1">
      <c r="A18" s="114" t="s">
        <v>135</v>
      </c>
      <c r="B18" s="8"/>
      <c r="C18" s="8"/>
      <c r="D18" s="7">
        <v>2061</v>
      </c>
      <c r="E18" s="7"/>
      <c r="F18" s="7">
        <v>2859</v>
      </c>
      <c r="G18" s="7"/>
      <c r="H18" s="7">
        <v>2061</v>
      </c>
      <c r="I18" s="7"/>
      <c r="J18" s="7">
        <v>2859</v>
      </c>
    </row>
    <row r="19" spans="1:10" ht="20.149999999999999" customHeight="1">
      <c r="A19" s="114" t="s">
        <v>189</v>
      </c>
      <c r="B19" s="8"/>
      <c r="C19" s="8"/>
      <c r="D19" s="7">
        <v>41</v>
      </c>
      <c r="E19" s="7"/>
      <c r="F19" s="7">
        <v>89</v>
      </c>
      <c r="G19" s="7"/>
      <c r="H19" s="7">
        <v>41</v>
      </c>
      <c r="I19" s="7"/>
      <c r="J19" s="7">
        <v>89</v>
      </c>
    </row>
    <row r="20" spans="1:10" ht="20.149999999999999" customHeight="1">
      <c r="A20" s="114" t="s">
        <v>111</v>
      </c>
      <c r="B20" s="8"/>
      <c r="C20" s="8"/>
      <c r="D20" s="7">
        <v>529</v>
      </c>
      <c r="E20" s="7"/>
      <c r="F20" s="7">
        <v>249</v>
      </c>
      <c r="G20" s="7"/>
      <c r="H20" s="153">
        <v>0</v>
      </c>
      <c r="I20" s="7"/>
      <c r="J20" s="153">
        <v>0</v>
      </c>
    </row>
    <row r="21" spans="1:10" ht="20.149999999999999" customHeight="1">
      <c r="A21" s="114" t="s">
        <v>90</v>
      </c>
      <c r="B21" s="8"/>
      <c r="C21" s="8"/>
      <c r="D21" s="7">
        <v>8624</v>
      </c>
      <c r="E21" s="7"/>
      <c r="F21" s="7">
        <v>7011</v>
      </c>
      <c r="G21" s="7"/>
      <c r="H21" s="7">
        <v>8447</v>
      </c>
      <c r="I21" s="7"/>
      <c r="J21" s="7">
        <v>6666</v>
      </c>
    </row>
    <row r="22" spans="1:10" ht="20.149999999999999" customHeight="1">
      <c r="A22" s="114" t="s">
        <v>141</v>
      </c>
      <c r="B22" s="8"/>
      <c r="C22" s="8"/>
      <c r="D22" s="153">
        <v>0</v>
      </c>
      <c r="E22" s="7"/>
      <c r="F22" s="7">
        <v>15870</v>
      </c>
      <c r="G22" s="7"/>
      <c r="H22" s="153">
        <v>0</v>
      </c>
      <c r="I22" s="7"/>
      <c r="J22" s="7">
        <v>15608</v>
      </c>
    </row>
    <row r="23" spans="1:10" ht="20.149999999999999" customHeight="1">
      <c r="A23" s="114" t="s">
        <v>164</v>
      </c>
      <c r="B23" s="8"/>
      <c r="C23" s="8"/>
      <c r="D23" s="7"/>
      <c r="E23" s="7"/>
      <c r="F23" s="7"/>
      <c r="G23" s="7"/>
      <c r="H23" s="7"/>
      <c r="I23" s="7"/>
      <c r="J23" s="7"/>
    </row>
    <row r="24" spans="1:10" ht="20.149999999999999" customHeight="1">
      <c r="A24" s="115" t="s">
        <v>190</v>
      </c>
      <c r="B24" s="8"/>
      <c r="C24" s="8"/>
      <c r="D24" s="7">
        <v>-59</v>
      </c>
      <c r="E24" s="7"/>
      <c r="F24" s="183">
        <v>-10</v>
      </c>
      <c r="G24" s="7"/>
      <c r="H24" s="153">
        <v>0</v>
      </c>
      <c r="I24" s="7"/>
      <c r="J24" s="153">
        <v>0</v>
      </c>
    </row>
    <row r="25" spans="1:10" ht="20.149999999999999" customHeight="1">
      <c r="A25" s="114" t="s">
        <v>191</v>
      </c>
      <c r="B25" s="8"/>
      <c r="C25" s="8"/>
    </row>
    <row r="26" spans="1:10" ht="20.149999999999999" customHeight="1">
      <c r="A26" s="115" t="s">
        <v>194</v>
      </c>
      <c r="B26" s="8"/>
      <c r="C26" s="8"/>
      <c r="D26" s="7">
        <v>-256</v>
      </c>
      <c r="E26" s="7"/>
      <c r="F26" s="7">
        <v>-47</v>
      </c>
      <c r="G26" s="7"/>
      <c r="H26" s="7">
        <v>-142</v>
      </c>
      <c r="I26" s="7"/>
      <c r="J26" s="153">
        <v>0</v>
      </c>
    </row>
    <row r="27" spans="1:10" ht="20.149999999999999" customHeight="1">
      <c r="A27" s="114" t="s">
        <v>193</v>
      </c>
      <c r="B27" s="8"/>
      <c r="C27" s="8"/>
      <c r="D27" s="7">
        <v>112</v>
      </c>
      <c r="E27" s="7"/>
      <c r="F27" s="7">
        <v>35</v>
      </c>
      <c r="G27" s="7"/>
      <c r="H27" s="7">
        <v>112</v>
      </c>
      <c r="I27" s="7"/>
      <c r="J27" s="7">
        <v>35</v>
      </c>
    </row>
    <row r="28" spans="1:10" ht="20.149999999999999" customHeight="1">
      <c r="A28" s="114" t="s">
        <v>192</v>
      </c>
      <c r="B28" s="8"/>
      <c r="C28" s="8"/>
      <c r="D28" s="7">
        <v>36</v>
      </c>
      <c r="E28" s="7"/>
      <c r="F28" s="153">
        <v>0</v>
      </c>
      <c r="G28" s="7"/>
      <c r="H28" s="7">
        <v>36</v>
      </c>
      <c r="I28" s="7"/>
      <c r="J28" s="153">
        <v>0</v>
      </c>
    </row>
    <row r="29" spans="1:10" ht="20.149999999999999" customHeight="1">
      <c r="A29" s="171" t="s">
        <v>143</v>
      </c>
      <c r="B29" s="8"/>
      <c r="C29" s="8"/>
      <c r="D29" s="153">
        <v>0</v>
      </c>
      <c r="E29" s="7"/>
      <c r="F29" s="153">
        <v>0</v>
      </c>
      <c r="G29" s="7"/>
      <c r="H29" s="153">
        <v>0</v>
      </c>
      <c r="I29" s="7"/>
      <c r="J29" s="7">
        <v>-18144</v>
      </c>
    </row>
    <row r="30" spans="1:10" ht="20.149999999999999" customHeight="1">
      <c r="A30" s="114" t="s">
        <v>161</v>
      </c>
      <c r="B30" s="8"/>
      <c r="C30" s="8"/>
      <c r="D30" s="7">
        <v>-298</v>
      </c>
      <c r="E30" s="7"/>
      <c r="F30" s="7">
        <v>-289</v>
      </c>
      <c r="G30" s="7"/>
      <c r="H30" s="7">
        <v>-138</v>
      </c>
      <c r="I30" s="7"/>
      <c r="J30" s="7">
        <v>-152</v>
      </c>
    </row>
    <row r="31" spans="1:10" ht="20.149999999999999" customHeight="1">
      <c r="A31" s="97" t="s">
        <v>138</v>
      </c>
      <c r="B31" s="8"/>
      <c r="C31" s="8"/>
      <c r="D31" s="12">
        <v>8555</v>
      </c>
      <c r="E31" s="9"/>
      <c r="F31" s="12">
        <v>15219</v>
      </c>
      <c r="G31" s="9"/>
      <c r="H31" s="12">
        <v>4646</v>
      </c>
      <c r="I31" s="9"/>
      <c r="J31" s="12">
        <v>5374</v>
      </c>
    </row>
    <row r="32" spans="1:10" ht="20.149999999999999" customHeight="1">
      <c r="A32" s="15" t="s">
        <v>165</v>
      </c>
      <c r="B32" s="8"/>
      <c r="C32" s="8"/>
      <c r="D32" s="9"/>
      <c r="E32" s="9"/>
      <c r="F32" s="9"/>
      <c r="G32" s="9"/>
      <c r="H32" s="9"/>
      <c r="I32" s="9"/>
      <c r="J32" s="9"/>
    </row>
    <row r="33" spans="1:10" ht="20.149999999999999" customHeight="1">
      <c r="A33" s="10" t="s">
        <v>36</v>
      </c>
      <c r="B33" s="8"/>
      <c r="C33" s="8"/>
      <c r="D33" s="7">
        <f>SUM(D11:D32)</f>
        <v>126614</v>
      </c>
      <c r="E33" s="7"/>
      <c r="F33" s="7">
        <f>SUM(F11:F32)</f>
        <v>160170</v>
      </c>
      <c r="G33" s="7"/>
      <c r="H33" s="7">
        <f>SUM(H11:H32)</f>
        <v>-9119</v>
      </c>
      <c r="I33" s="7"/>
      <c r="J33" s="7">
        <f>SUM(J11:J32)</f>
        <v>12139</v>
      </c>
    </row>
    <row r="34" spans="1:10" ht="20.149999999999999" customHeight="1">
      <c r="A34" s="15" t="s">
        <v>37</v>
      </c>
      <c r="B34" s="8"/>
      <c r="C34" s="8"/>
      <c r="D34" s="7"/>
      <c r="E34" s="7"/>
      <c r="F34" s="7"/>
      <c r="G34" s="7"/>
      <c r="H34" s="7"/>
      <c r="I34" s="7"/>
      <c r="J34" s="7"/>
    </row>
    <row r="35" spans="1:10" ht="20.149999999999999" customHeight="1">
      <c r="A35" s="114" t="s">
        <v>105</v>
      </c>
      <c r="B35" s="8"/>
      <c r="C35" s="8"/>
      <c r="D35" s="7">
        <v>88239</v>
      </c>
      <c r="E35" s="7"/>
      <c r="F35" s="7">
        <v>23645</v>
      </c>
      <c r="G35" s="7"/>
      <c r="H35" s="7">
        <v>72031</v>
      </c>
      <c r="I35" s="7"/>
      <c r="J35" s="7">
        <v>16967</v>
      </c>
    </row>
    <row r="36" spans="1:10" ht="20.149999999999999" customHeight="1">
      <c r="A36" s="114" t="s">
        <v>2</v>
      </c>
      <c r="B36" s="8"/>
      <c r="C36" s="8"/>
      <c r="D36" s="7">
        <v>-13845</v>
      </c>
      <c r="E36" s="7"/>
      <c r="F36" s="7">
        <v>20232</v>
      </c>
      <c r="G36" s="7"/>
      <c r="H36" s="7">
        <v>-13845</v>
      </c>
      <c r="I36" s="7"/>
      <c r="J36" s="7">
        <v>20232</v>
      </c>
    </row>
    <row r="37" spans="1:10" ht="20.149999999999999" customHeight="1">
      <c r="A37" s="114" t="s">
        <v>3</v>
      </c>
      <c r="B37" s="8"/>
      <c r="C37" s="8"/>
      <c r="D37" s="7">
        <v>497</v>
      </c>
      <c r="E37" s="7"/>
      <c r="F37" s="7">
        <v>-919</v>
      </c>
      <c r="G37" s="7"/>
      <c r="H37" s="7">
        <v>888</v>
      </c>
      <c r="I37" s="7"/>
      <c r="J37" s="7">
        <v>329</v>
      </c>
    </row>
    <row r="38" spans="1:10" ht="20.149999999999999" customHeight="1">
      <c r="A38" s="114" t="s">
        <v>9</v>
      </c>
      <c r="B38" s="8"/>
      <c r="C38" s="8"/>
      <c r="D38" s="7">
        <v>-2930</v>
      </c>
      <c r="E38" s="7"/>
      <c r="F38" s="7">
        <v>2478</v>
      </c>
      <c r="G38" s="7"/>
      <c r="H38" s="7">
        <v>-2930</v>
      </c>
      <c r="I38" s="7"/>
      <c r="J38" s="7">
        <v>2478</v>
      </c>
    </row>
    <row r="39" spans="1:10" ht="20.149999999999999" customHeight="1">
      <c r="A39" s="114" t="s">
        <v>10</v>
      </c>
      <c r="B39" s="8"/>
      <c r="C39" s="8"/>
      <c r="D39" s="7">
        <v>99</v>
      </c>
      <c r="E39" s="7"/>
      <c r="F39" s="7">
        <v>-80</v>
      </c>
      <c r="G39" s="7"/>
      <c r="H39" s="7">
        <v>-391</v>
      </c>
      <c r="I39" s="7"/>
      <c r="J39" s="7">
        <v>-568</v>
      </c>
    </row>
    <row r="40" spans="1:10" ht="20.149999999999999" customHeight="1">
      <c r="A40" s="15" t="s">
        <v>38</v>
      </c>
      <c r="B40" s="8"/>
      <c r="C40" s="8"/>
      <c r="D40" s="116"/>
      <c r="E40" s="116"/>
      <c r="F40" s="116"/>
      <c r="G40" s="116"/>
      <c r="H40" s="116"/>
      <c r="I40" s="116"/>
      <c r="J40" s="116"/>
    </row>
    <row r="41" spans="1:10" ht="20.149999999999999" customHeight="1">
      <c r="A41" s="114" t="s">
        <v>106</v>
      </c>
      <c r="B41" s="8"/>
      <c r="C41" s="8"/>
      <c r="D41" s="116">
        <v>-2881</v>
      </c>
      <c r="E41" s="116"/>
      <c r="F41" s="116">
        <v>-36739</v>
      </c>
      <c r="G41" s="116"/>
      <c r="H41" s="116">
        <v>-2362</v>
      </c>
      <c r="I41" s="116"/>
      <c r="J41" s="116">
        <v>-37408</v>
      </c>
    </row>
    <row r="42" spans="1:10" ht="20.149999999999999" customHeight="1">
      <c r="A42" s="114" t="s">
        <v>14</v>
      </c>
      <c r="B42" s="8"/>
      <c r="C42" s="8"/>
      <c r="D42" s="116">
        <v>80</v>
      </c>
      <c r="E42" s="116"/>
      <c r="F42" s="116">
        <v>-7640</v>
      </c>
      <c r="G42" s="116"/>
      <c r="H42" s="116">
        <v>1395</v>
      </c>
      <c r="I42" s="116"/>
      <c r="J42" s="116">
        <v>-9309</v>
      </c>
    </row>
    <row r="43" spans="1:10" ht="20.149999999999999" customHeight="1">
      <c r="A43" s="114" t="s">
        <v>17</v>
      </c>
      <c r="B43" s="8"/>
      <c r="C43" s="8"/>
      <c r="D43" s="117">
        <v>-1550</v>
      </c>
      <c r="E43" s="116"/>
      <c r="F43" s="117">
        <v>-839</v>
      </c>
      <c r="G43" s="116"/>
      <c r="H43" s="117">
        <v>-1550</v>
      </c>
      <c r="I43" s="116"/>
      <c r="J43" s="117">
        <v>-839</v>
      </c>
    </row>
    <row r="44" spans="1:10" ht="20.149999999999999" customHeight="1">
      <c r="A44" s="15" t="s">
        <v>66</v>
      </c>
      <c r="B44" s="8"/>
      <c r="C44" s="8"/>
      <c r="D44" s="116">
        <f>SUM(D33:D43)</f>
        <v>194323</v>
      </c>
      <c r="E44" s="116"/>
      <c r="F44" s="116">
        <f>SUM(F33:F43)</f>
        <v>160308</v>
      </c>
      <c r="G44" s="116"/>
      <c r="H44" s="116">
        <f>SUM(H33:H43)</f>
        <v>44117</v>
      </c>
      <c r="I44" s="116"/>
      <c r="J44" s="116">
        <f>SUM(J33:J43)</f>
        <v>4021</v>
      </c>
    </row>
    <row r="45" spans="1:10" ht="20.149999999999999" customHeight="1">
      <c r="A45" s="114" t="s">
        <v>92</v>
      </c>
      <c r="B45" s="8"/>
      <c r="C45" s="8"/>
      <c r="D45" s="117">
        <v>-17184</v>
      </c>
      <c r="E45" s="116"/>
      <c r="F45" s="117">
        <v>-5725</v>
      </c>
      <c r="G45" s="116"/>
      <c r="H45" s="117">
        <v>-5013</v>
      </c>
      <c r="I45" s="116"/>
      <c r="J45" s="117">
        <v>-4917</v>
      </c>
    </row>
    <row r="46" spans="1:10" ht="20.149999999999999" customHeight="1">
      <c r="A46" s="21" t="s">
        <v>166</v>
      </c>
      <c r="B46" s="8"/>
      <c r="C46" s="8"/>
      <c r="D46" s="187">
        <f>SUM(D44:D45)</f>
        <v>177139</v>
      </c>
      <c r="E46" s="118"/>
      <c r="F46" s="187">
        <f>SUM(F44:F45)</f>
        <v>154583</v>
      </c>
      <c r="G46" s="118"/>
      <c r="H46" s="187">
        <f>SUM(H44:H45)</f>
        <v>39104</v>
      </c>
      <c r="I46" s="118"/>
      <c r="J46" s="187">
        <f>SUM(J44:J45)</f>
        <v>-896</v>
      </c>
    </row>
    <row r="47" spans="1:10" ht="20.149999999999999" customHeight="1">
      <c r="A47" s="196" t="s">
        <v>68</v>
      </c>
      <c r="B47" s="196"/>
      <c r="C47" s="196"/>
      <c r="D47" s="196"/>
      <c r="E47" s="196"/>
      <c r="F47" s="196"/>
      <c r="G47" s="196"/>
      <c r="H47" s="196"/>
      <c r="I47" s="196"/>
      <c r="J47" s="196"/>
    </row>
    <row r="48" spans="1:10" ht="20.149999999999999" customHeight="1">
      <c r="A48" s="196" t="s">
        <v>91</v>
      </c>
      <c r="B48" s="196"/>
      <c r="C48" s="196"/>
      <c r="D48" s="196"/>
      <c r="E48" s="196"/>
      <c r="F48" s="196"/>
      <c r="G48" s="196"/>
      <c r="H48" s="196"/>
      <c r="I48" s="196"/>
      <c r="J48" s="196"/>
    </row>
    <row r="49" spans="1:10" ht="20.149999999999999" customHeight="1">
      <c r="A49" s="197" t="s">
        <v>184</v>
      </c>
      <c r="B49" s="197"/>
      <c r="C49" s="197"/>
      <c r="D49" s="197"/>
      <c r="E49" s="197"/>
      <c r="F49" s="197"/>
      <c r="G49" s="197"/>
      <c r="H49" s="197"/>
      <c r="I49" s="197"/>
      <c r="J49" s="197"/>
    </row>
    <row r="50" spans="1:10" ht="20.149999999999999" customHeight="1">
      <c r="A50" s="196" t="s">
        <v>87</v>
      </c>
      <c r="B50" s="196"/>
      <c r="C50" s="196"/>
      <c r="D50" s="196"/>
      <c r="E50" s="196"/>
      <c r="F50" s="196"/>
      <c r="G50" s="196"/>
      <c r="H50" s="196"/>
      <c r="I50" s="196"/>
      <c r="J50" s="196"/>
    </row>
    <row r="51" spans="1:10" ht="20.149999999999999" customHeight="1">
      <c r="A51" s="194" t="s">
        <v>112</v>
      </c>
      <c r="B51" s="194"/>
      <c r="C51" s="194"/>
      <c r="D51" s="194"/>
      <c r="E51" s="194"/>
      <c r="F51" s="194"/>
      <c r="G51" s="194"/>
      <c r="H51" s="194"/>
      <c r="I51" s="194"/>
      <c r="J51" s="194"/>
    </row>
    <row r="52" spans="1:10" ht="6" customHeight="1">
      <c r="A52" s="93"/>
      <c r="B52" s="93"/>
      <c r="C52" s="93"/>
      <c r="D52" s="93"/>
      <c r="E52" s="93"/>
      <c r="F52" s="93"/>
      <c r="G52" s="93"/>
      <c r="H52" s="93"/>
      <c r="I52" s="93"/>
      <c r="J52" s="93"/>
    </row>
    <row r="53" spans="1:10" ht="20.149999999999999" customHeight="1">
      <c r="A53" s="188"/>
      <c r="B53" s="188"/>
      <c r="C53" s="188"/>
      <c r="D53" s="190" t="s">
        <v>75</v>
      </c>
      <c r="E53" s="190"/>
      <c r="F53" s="190"/>
      <c r="G53" s="186"/>
      <c r="H53" s="195" t="s">
        <v>76</v>
      </c>
      <c r="I53" s="195"/>
      <c r="J53" s="195"/>
    </row>
    <row r="54" spans="1:10" ht="20.149999999999999" customHeight="1">
      <c r="A54" s="188"/>
      <c r="B54" s="4"/>
      <c r="C54" s="4"/>
      <c r="D54" s="190" t="s">
        <v>77</v>
      </c>
      <c r="E54" s="190"/>
      <c r="F54" s="190"/>
      <c r="G54" s="186"/>
      <c r="H54" s="195" t="s">
        <v>77</v>
      </c>
      <c r="I54" s="195"/>
      <c r="J54" s="195"/>
    </row>
    <row r="55" spans="1:10" ht="20.149999999999999" customHeight="1">
      <c r="A55" s="188"/>
      <c r="B55" s="4"/>
      <c r="C55" s="4"/>
      <c r="D55" s="185">
        <v>2020</v>
      </c>
      <c r="E55" s="185"/>
      <c r="F55" s="186">
        <v>2019</v>
      </c>
      <c r="G55" s="186"/>
      <c r="H55" s="185">
        <v>2020</v>
      </c>
      <c r="I55" s="185"/>
      <c r="J55" s="186">
        <v>2019</v>
      </c>
    </row>
    <row r="56" spans="1:10" ht="20.149999999999999" customHeight="1">
      <c r="A56" s="18" t="s">
        <v>39</v>
      </c>
      <c r="B56" s="8"/>
      <c r="C56" s="8"/>
      <c r="D56" s="123"/>
      <c r="E56" s="124"/>
      <c r="F56" s="123"/>
      <c r="G56" s="124"/>
      <c r="H56" s="123"/>
      <c r="I56" s="124"/>
      <c r="J56" s="123"/>
    </row>
    <row r="57" spans="1:10" ht="20.149999999999999" customHeight="1">
      <c r="A57" s="154" t="s">
        <v>199</v>
      </c>
      <c r="B57" s="8"/>
      <c r="C57" s="8"/>
      <c r="D57" s="116">
        <v>3916</v>
      </c>
      <c r="E57" s="116"/>
      <c r="F57" s="116">
        <v>-110</v>
      </c>
      <c r="G57" s="116"/>
      <c r="H57" s="116">
        <v>-85</v>
      </c>
      <c r="I57" s="116"/>
      <c r="J57" s="116">
        <v>-110</v>
      </c>
    </row>
    <row r="58" spans="1:10" ht="20.149999999999999" customHeight="1">
      <c r="A58" s="154" t="s">
        <v>201</v>
      </c>
      <c r="B58" s="8"/>
      <c r="C58" s="8"/>
      <c r="D58" s="153">
        <v>0</v>
      </c>
      <c r="E58" s="116"/>
      <c r="F58" s="116">
        <v>-4855</v>
      </c>
      <c r="G58" s="116"/>
      <c r="H58" s="153">
        <v>0</v>
      </c>
      <c r="I58" s="116"/>
      <c r="J58" s="155">
        <v>0</v>
      </c>
    </row>
    <row r="59" spans="1:10" ht="20.149999999999999" customHeight="1">
      <c r="A59" s="154" t="s">
        <v>195</v>
      </c>
      <c r="B59" s="8"/>
      <c r="C59" s="8"/>
      <c r="D59" s="116">
        <v>54937</v>
      </c>
      <c r="E59" s="116"/>
      <c r="F59" s="153">
        <v>0</v>
      </c>
      <c r="G59" s="116"/>
      <c r="H59" s="116">
        <v>84149</v>
      </c>
      <c r="I59" s="116"/>
      <c r="J59" s="153">
        <v>0</v>
      </c>
    </row>
    <row r="60" spans="1:10" ht="20.149999999999999" customHeight="1">
      <c r="A60" s="154" t="s">
        <v>167</v>
      </c>
      <c r="B60" s="8"/>
      <c r="C60" s="8"/>
      <c r="D60" s="153">
        <v>0</v>
      </c>
      <c r="E60" s="116"/>
      <c r="F60" s="153">
        <v>0</v>
      </c>
      <c r="G60" s="116"/>
      <c r="H60" s="153">
        <v>0</v>
      </c>
      <c r="I60" s="116"/>
      <c r="J60" s="170">
        <v>18144</v>
      </c>
    </row>
    <row r="61" spans="1:10" ht="20.149999999999999" customHeight="1">
      <c r="A61" s="154" t="s">
        <v>128</v>
      </c>
      <c r="B61" s="8"/>
      <c r="C61" s="8"/>
      <c r="D61" s="116">
        <v>31</v>
      </c>
      <c r="E61" s="116"/>
      <c r="F61" s="116">
        <v>14</v>
      </c>
      <c r="G61" s="116"/>
      <c r="H61" s="116">
        <v>31</v>
      </c>
      <c r="I61" s="116"/>
      <c r="J61" s="116">
        <v>14</v>
      </c>
    </row>
    <row r="62" spans="1:10" ht="20.149999999999999" customHeight="1">
      <c r="A62" s="154" t="s">
        <v>129</v>
      </c>
      <c r="B62" s="8"/>
      <c r="C62" s="8"/>
      <c r="D62" s="116"/>
      <c r="E62" s="116"/>
      <c r="F62" s="103"/>
      <c r="G62" s="116"/>
      <c r="H62" s="116"/>
      <c r="I62" s="116"/>
      <c r="J62" s="116"/>
    </row>
    <row r="63" spans="1:10" ht="20.149999999999999" customHeight="1">
      <c r="A63" s="164" t="s">
        <v>130</v>
      </c>
      <c r="B63" s="8"/>
      <c r="C63" s="8"/>
      <c r="D63" s="125">
        <v>-24383</v>
      </c>
      <c r="E63" s="116"/>
      <c r="F63" s="116">
        <v>-31329</v>
      </c>
      <c r="G63" s="116"/>
      <c r="H63" s="125">
        <v>-11656</v>
      </c>
      <c r="I63" s="116"/>
      <c r="J63" s="125">
        <v>-20504</v>
      </c>
    </row>
    <row r="64" spans="1:10" ht="20.149999999999999" customHeight="1">
      <c r="A64" s="154" t="s">
        <v>146</v>
      </c>
      <c r="B64" s="8"/>
      <c r="C64" s="8"/>
      <c r="D64" s="125">
        <v>-664</v>
      </c>
      <c r="E64" s="116"/>
      <c r="F64" s="183">
        <v>-433</v>
      </c>
      <c r="G64" s="116"/>
      <c r="H64" s="125">
        <v>-664</v>
      </c>
      <c r="I64" s="116"/>
      <c r="J64" s="183">
        <v>-433</v>
      </c>
    </row>
    <row r="65" spans="1:10" ht="20.149999999999999" customHeight="1">
      <c r="A65" s="154" t="s">
        <v>40</v>
      </c>
      <c r="B65" s="8"/>
      <c r="C65" s="8"/>
      <c r="D65" s="117">
        <v>298</v>
      </c>
      <c r="E65" s="116"/>
      <c r="F65" s="117">
        <v>289</v>
      </c>
      <c r="G65" s="116"/>
      <c r="H65" s="117">
        <v>138</v>
      </c>
      <c r="I65" s="116"/>
      <c r="J65" s="117">
        <v>152</v>
      </c>
    </row>
    <row r="66" spans="1:10" ht="20.149999999999999" customHeight="1">
      <c r="A66" s="21" t="s">
        <v>121</v>
      </c>
      <c r="B66" s="8"/>
      <c r="C66" s="8"/>
      <c r="D66" s="117">
        <f>SUM(D57:D65)</f>
        <v>34135</v>
      </c>
      <c r="E66" s="116"/>
      <c r="F66" s="117">
        <f>SUM(F57:F65)</f>
        <v>-36424</v>
      </c>
      <c r="G66" s="116"/>
      <c r="H66" s="117">
        <f>SUM(H57:H65)</f>
        <v>71913</v>
      </c>
      <c r="I66" s="116"/>
      <c r="J66" s="117">
        <f>SUM(J57:J65)</f>
        <v>-2737</v>
      </c>
    </row>
    <row r="67" spans="1:10" ht="20.149999999999999" customHeight="1">
      <c r="A67" s="22" t="s">
        <v>41</v>
      </c>
      <c r="B67" s="8"/>
      <c r="C67" s="8"/>
      <c r="D67" s="116"/>
      <c r="E67" s="116"/>
      <c r="F67" s="116"/>
      <c r="G67" s="116"/>
      <c r="H67" s="116"/>
      <c r="I67" s="116"/>
      <c r="J67" s="116"/>
    </row>
    <row r="68" spans="1:10" ht="20.149999999999999" customHeight="1">
      <c r="A68" s="154" t="s">
        <v>198</v>
      </c>
      <c r="B68" s="8"/>
      <c r="C68" s="8"/>
      <c r="D68" s="189">
        <v>0</v>
      </c>
      <c r="E68" s="116"/>
      <c r="F68" s="116">
        <v>25851</v>
      </c>
      <c r="G68" s="116"/>
      <c r="H68" s="189">
        <v>0</v>
      </c>
      <c r="I68" s="116"/>
      <c r="J68" s="116">
        <v>25851</v>
      </c>
    </row>
    <row r="69" spans="1:10" ht="20.149999999999999" customHeight="1">
      <c r="A69" s="154" t="s">
        <v>131</v>
      </c>
      <c r="B69" s="8"/>
      <c r="C69" s="8"/>
      <c r="D69" s="116"/>
      <c r="E69" s="116"/>
      <c r="F69" s="116"/>
      <c r="G69" s="116"/>
      <c r="H69" s="116"/>
      <c r="I69" s="116"/>
      <c r="J69" s="116"/>
    </row>
    <row r="70" spans="1:10" ht="20.149999999999999" customHeight="1">
      <c r="A70" s="164" t="s">
        <v>125</v>
      </c>
      <c r="B70" s="8"/>
      <c r="C70" s="8"/>
      <c r="D70" s="116">
        <v>-30000</v>
      </c>
      <c r="E70" s="116"/>
      <c r="F70" s="116">
        <v>15000</v>
      </c>
      <c r="G70" s="116"/>
      <c r="H70" s="116">
        <v>-30000</v>
      </c>
      <c r="I70" s="116"/>
      <c r="J70" s="116">
        <v>15000</v>
      </c>
    </row>
    <row r="71" spans="1:10" ht="20.149999999999999" customHeight="1">
      <c r="A71" s="154" t="s">
        <v>132</v>
      </c>
      <c r="B71" s="8"/>
      <c r="C71" s="8"/>
      <c r="D71" s="116">
        <v>-108802</v>
      </c>
      <c r="E71" s="116"/>
      <c r="F71" s="116">
        <v>-117243</v>
      </c>
      <c r="G71" s="116"/>
      <c r="H71" s="116">
        <v>-12780</v>
      </c>
      <c r="I71" s="116"/>
      <c r="J71" s="116">
        <v>-12780</v>
      </c>
    </row>
    <row r="72" spans="1:10" ht="20.149999999999999" customHeight="1">
      <c r="A72" s="154" t="s">
        <v>144</v>
      </c>
      <c r="B72" s="8"/>
      <c r="C72" s="8"/>
      <c r="D72" s="116">
        <v>-10492</v>
      </c>
      <c r="E72" s="116"/>
      <c r="F72" s="189">
        <v>0</v>
      </c>
      <c r="G72" s="116"/>
      <c r="H72" s="116">
        <v>-10242</v>
      </c>
      <c r="I72" s="116"/>
      <c r="J72" s="155">
        <v>0</v>
      </c>
    </row>
    <row r="73" spans="1:10" ht="20.149999999999999" customHeight="1">
      <c r="A73" s="154" t="s">
        <v>142</v>
      </c>
      <c r="B73" s="8"/>
      <c r="C73" s="8"/>
      <c r="D73" s="116">
        <v>-60000</v>
      </c>
      <c r="E73" s="116"/>
      <c r="F73" s="170">
        <v>-15000</v>
      </c>
      <c r="G73" s="116"/>
      <c r="H73" s="116">
        <v>-60000</v>
      </c>
      <c r="I73" s="116"/>
      <c r="J73" s="170">
        <v>-15000</v>
      </c>
    </row>
    <row r="74" spans="1:10" ht="20.149999999999999" customHeight="1">
      <c r="A74" s="154" t="s">
        <v>140</v>
      </c>
      <c r="B74" s="8"/>
      <c r="C74" s="8"/>
      <c r="D74" s="189">
        <v>0</v>
      </c>
      <c r="E74" s="116"/>
      <c r="F74" s="170">
        <v>-5856</v>
      </c>
      <c r="G74" s="116"/>
      <c r="H74" s="189">
        <v>0</v>
      </c>
      <c r="I74" s="116"/>
      <c r="J74" s="155">
        <v>0</v>
      </c>
    </row>
    <row r="75" spans="1:10" ht="20.149999999999999" customHeight="1">
      <c r="A75" s="154" t="s">
        <v>180</v>
      </c>
      <c r="B75" s="8"/>
      <c r="C75" s="8"/>
      <c r="D75" s="116">
        <v>-8740</v>
      </c>
      <c r="E75" s="125"/>
      <c r="F75" s="116">
        <v>-15531</v>
      </c>
      <c r="G75" s="125"/>
      <c r="H75" s="116">
        <v>-4671</v>
      </c>
      <c r="I75" s="125"/>
      <c r="J75" s="116">
        <v>-5429</v>
      </c>
    </row>
    <row r="76" spans="1:10" ht="20.149999999999999" customHeight="1">
      <c r="A76" s="22" t="s">
        <v>178</v>
      </c>
      <c r="B76" s="8"/>
      <c r="C76" s="8"/>
      <c r="D76" s="126">
        <f>SUM(D68:D75)</f>
        <v>-218034</v>
      </c>
      <c r="E76" s="116"/>
      <c r="F76" s="126">
        <f>SUM(F68:F75)</f>
        <v>-112779</v>
      </c>
      <c r="G76" s="116"/>
      <c r="H76" s="126">
        <f>SUM(H68:H75)</f>
        <v>-117693</v>
      </c>
      <c r="I76" s="116"/>
      <c r="J76" s="126">
        <f>SUM(J68:J75)</f>
        <v>7642</v>
      </c>
    </row>
    <row r="77" spans="1:10" ht="20.149999999999999" customHeight="1">
      <c r="A77" s="21" t="s">
        <v>196</v>
      </c>
      <c r="B77" s="8"/>
      <c r="C77" s="8"/>
      <c r="D77" s="116">
        <f>SUM(D76,D66,D46)</f>
        <v>-6760</v>
      </c>
      <c r="E77" s="116"/>
      <c r="F77" s="116">
        <f>SUM(F76,F66,F46)</f>
        <v>5380</v>
      </c>
      <c r="G77" s="116"/>
      <c r="H77" s="116">
        <f>SUM(H76,H66,H46)</f>
        <v>-6676</v>
      </c>
      <c r="I77" s="116"/>
      <c r="J77" s="116">
        <f>SUM(J76,J66,J46)</f>
        <v>4009</v>
      </c>
    </row>
    <row r="78" spans="1:10" ht="20.149999999999999" customHeight="1">
      <c r="A78" s="8" t="s">
        <v>103</v>
      </c>
      <c r="B78" s="8"/>
      <c r="C78" s="8"/>
      <c r="D78" s="117">
        <v>22374</v>
      </c>
      <c r="E78" s="116"/>
      <c r="F78" s="117">
        <v>11505</v>
      </c>
      <c r="G78" s="116"/>
      <c r="H78" s="117">
        <v>21931</v>
      </c>
      <c r="I78" s="116"/>
      <c r="J78" s="117">
        <v>11310</v>
      </c>
    </row>
    <row r="79" spans="1:10" ht="20.149999999999999" customHeight="1" thickBot="1">
      <c r="A79" s="22" t="s">
        <v>181</v>
      </c>
      <c r="B79" s="8"/>
      <c r="C79" s="8"/>
      <c r="D79" s="127">
        <f>SUM(D77:D78)</f>
        <v>15614</v>
      </c>
      <c r="E79" s="116"/>
      <c r="F79" s="127">
        <f>SUM(F77:F78)</f>
        <v>16885</v>
      </c>
      <c r="G79" s="116"/>
      <c r="H79" s="127">
        <f>SUM(H77:H78)</f>
        <v>15255</v>
      </c>
      <c r="I79" s="116"/>
      <c r="J79" s="127">
        <f>SUM(J77:J78)</f>
        <v>15319</v>
      </c>
    </row>
    <row r="80" spans="1:10" ht="20.149999999999999" customHeight="1" thickTop="1">
      <c r="A80" s="1"/>
      <c r="B80" s="119"/>
      <c r="C80" s="119"/>
      <c r="D80" s="9"/>
      <c r="E80" s="9"/>
      <c r="F80" s="9"/>
      <c r="G80" s="9"/>
      <c r="H80" s="9"/>
      <c r="I80" s="9"/>
      <c r="J80" s="9"/>
    </row>
    <row r="81" spans="1:10" ht="20.149999999999999" customHeight="1">
      <c r="A81" s="1"/>
      <c r="B81" s="119"/>
      <c r="C81" s="119"/>
      <c r="D81" s="9"/>
      <c r="E81" s="9"/>
      <c r="F81" s="9"/>
      <c r="G81" s="9"/>
      <c r="H81" s="9"/>
      <c r="I81" s="9"/>
      <c r="J81" s="9"/>
    </row>
    <row r="82" spans="1:10" ht="20.149999999999999" customHeight="1">
      <c r="A82" s="1"/>
      <c r="B82" s="119"/>
      <c r="C82" s="119"/>
      <c r="D82" s="9"/>
      <c r="E82" s="9"/>
      <c r="F82" s="9"/>
      <c r="G82" s="9"/>
      <c r="H82" s="9"/>
      <c r="I82" s="9"/>
      <c r="J82" s="9"/>
    </row>
    <row r="83" spans="1:10" ht="20.149999999999999" customHeight="1">
      <c r="A83" s="1"/>
      <c r="B83" s="119"/>
      <c r="C83" s="119"/>
      <c r="D83" s="9"/>
      <c r="E83" s="9"/>
      <c r="F83" s="9"/>
      <c r="G83" s="9"/>
      <c r="H83" s="9"/>
      <c r="I83" s="9"/>
      <c r="J83" s="9"/>
    </row>
    <row r="84" spans="1:10" ht="20.149999999999999" customHeight="1">
      <c r="A84" s="1"/>
      <c r="B84" s="119"/>
      <c r="C84" s="119"/>
      <c r="D84" s="9"/>
      <c r="E84" s="9"/>
      <c r="F84" s="9"/>
      <c r="G84" s="9"/>
      <c r="H84" s="9"/>
      <c r="I84" s="9"/>
      <c r="J84" s="9"/>
    </row>
    <row r="85" spans="1:10" ht="20.149999999999999" customHeight="1">
      <c r="A85" s="120"/>
      <c r="B85" s="119"/>
      <c r="C85" s="119"/>
      <c r="D85" s="9"/>
      <c r="E85" s="9"/>
      <c r="F85" s="9"/>
      <c r="G85" s="9"/>
      <c r="H85" s="9"/>
      <c r="I85" s="9"/>
      <c r="J85" s="9"/>
    </row>
    <row r="86" spans="1:10" ht="20.149999999999999" customHeight="1">
      <c r="A86" s="121"/>
      <c r="B86" s="119"/>
      <c r="C86" s="119"/>
      <c r="D86" s="9"/>
      <c r="E86" s="9"/>
      <c r="F86" s="9"/>
      <c r="G86" s="9"/>
      <c r="H86" s="9"/>
      <c r="I86" s="9"/>
      <c r="J86" s="9"/>
    </row>
    <row r="87" spans="1:10" ht="20.149999999999999" customHeight="1">
      <c r="A87" s="119"/>
      <c r="B87" s="119"/>
      <c r="C87" s="119"/>
      <c r="D87" s="122"/>
      <c r="E87" s="9"/>
      <c r="F87" s="9"/>
      <c r="G87" s="9"/>
      <c r="H87" s="122"/>
      <c r="I87" s="9"/>
      <c r="J87" s="9"/>
    </row>
    <row r="88" spans="1:10" ht="20.149999999999999" customHeight="1">
      <c r="A88" s="120"/>
      <c r="B88" s="119"/>
      <c r="C88" s="119"/>
      <c r="D88" s="9"/>
      <c r="E88" s="9"/>
      <c r="F88" s="9"/>
      <c r="G88" s="9"/>
      <c r="H88" s="9"/>
      <c r="I88" s="9"/>
      <c r="J88" s="9"/>
    </row>
    <row r="89" spans="1:10" ht="20.149999999999999" customHeight="1">
      <c r="A89" s="119"/>
      <c r="B89" s="119"/>
      <c r="C89" s="9"/>
      <c r="D89" s="9"/>
      <c r="E89" s="9"/>
      <c r="F89" s="9"/>
      <c r="G89" s="9"/>
      <c r="H89" s="9"/>
      <c r="I89" s="9"/>
      <c r="J89" s="9"/>
    </row>
    <row r="90" spans="1:10" ht="20.149999999999999" customHeight="1"/>
    <row r="91" spans="1:10" ht="20.149999999999999" customHeight="1"/>
    <row r="92" spans="1:10" ht="20.149999999999999" customHeight="1"/>
    <row r="93" spans="1:10" ht="20.149999999999999" customHeight="1"/>
    <row r="94" spans="1:10" ht="20.149999999999999" customHeight="1"/>
    <row r="95" spans="1:10" ht="20.149999999999999" customHeight="1">
      <c r="A95" s="2" t="s">
        <v>79</v>
      </c>
    </row>
    <row r="96" spans="1:10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</sheetData>
  <mergeCells count="18">
    <mergeCell ref="A51:J51"/>
    <mergeCell ref="D53:F53"/>
    <mergeCell ref="H53:J53"/>
    <mergeCell ref="D54:F54"/>
    <mergeCell ref="H54:J54"/>
    <mergeCell ref="A1:J1"/>
    <mergeCell ref="A2:J2"/>
    <mergeCell ref="A3:J3"/>
    <mergeCell ref="A4:J4"/>
    <mergeCell ref="A5:J5"/>
    <mergeCell ref="A50:J50"/>
    <mergeCell ref="D7:F7"/>
    <mergeCell ref="H7:J7"/>
    <mergeCell ref="D8:F8"/>
    <mergeCell ref="H8:J8"/>
    <mergeCell ref="A49:J49"/>
    <mergeCell ref="A48:J48"/>
    <mergeCell ref="A47:J47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</vt:lpstr>
      <vt:lpstr>PL9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2020-11-06T07:08:11Z</cp:lastPrinted>
  <dcterms:created xsi:type="dcterms:W3CDTF">2015-07-29T04:18:24Z</dcterms:created>
  <dcterms:modified xsi:type="dcterms:W3CDTF">2020-11-06T07:11:05Z</dcterms:modified>
</cp:coreProperties>
</file>