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AIRA  GROUP\AIRA FAC (3023911)\"/>
    </mc:Choice>
  </mc:AlternateContent>
  <bookViews>
    <workbookView xWindow="-32770" yWindow="-32770" windowWidth="24000" windowHeight="9470" activeTab="4"/>
  </bookViews>
  <sheets>
    <sheet name="BS" sheetId="11" r:id="rId1"/>
    <sheet name="PL (3)" sheetId="10" r:id="rId2"/>
    <sheet name="PL (9)" sheetId="8" r:id="rId3"/>
    <sheet name="statement of change" sheetId="14" r:id="rId4"/>
    <sheet name="cash flow" sheetId="9" r:id="rId5"/>
  </sheets>
  <externalReferences>
    <externalReference r:id="rId6"/>
  </externalReferences>
  <definedNames>
    <definedName name="_GoBack" localSheetId="0">BS!#REF!</definedName>
    <definedName name="_xlnm.Print_Area" localSheetId="3">'statement of change'!$A$1:$N$36</definedName>
  </definedNames>
  <calcPr calcId="162913" calcOnSave="0"/>
</workbook>
</file>

<file path=xl/calcChain.xml><?xml version="1.0" encoding="utf-8"?>
<calcChain xmlns="http://schemas.openxmlformats.org/spreadsheetml/2006/main">
  <c r="N22" i="14" l="1"/>
  <c r="L20" i="14"/>
  <c r="L23" i="14" s="1"/>
  <c r="J20" i="14"/>
  <c r="J23" i="14" s="1"/>
  <c r="H20" i="14"/>
  <c r="H23" i="14" s="1"/>
  <c r="F20" i="14"/>
  <c r="F23" i="14" s="1"/>
  <c r="D20" i="14"/>
  <c r="N18" i="14"/>
  <c r="N17" i="14"/>
  <c r="J14" i="14"/>
  <c r="H14" i="14"/>
  <c r="F14" i="14"/>
  <c r="D14" i="14"/>
  <c r="L13" i="14"/>
  <c r="L14" i="14" s="1"/>
  <c r="N20" i="14" l="1"/>
  <c r="N23" i="14" s="1"/>
  <c r="N13" i="14"/>
  <c r="N14" i="14" s="1"/>
  <c r="D23" i="14"/>
  <c r="E34" i="10" l="1"/>
  <c r="E34" i="8"/>
  <c r="E31" i="10" l="1"/>
  <c r="G31" i="10" l="1"/>
  <c r="E31" i="8" l="1"/>
  <c r="G31" i="8"/>
  <c r="G12" i="8" l="1"/>
  <c r="G20" i="8" s="1"/>
  <c r="G22" i="8" s="1"/>
  <c r="G19" i="8"/>
  <c r="E19" i="8"/>
  <c r="G19" i="10"/>
  <c r="E18" i="9"/>
  <c r="E31" i="9" s="1"/>
  <c r="E33" i="9" s="1"/>
  <c r="E57" i="9"/>
  <c r="E48" i="9"/>
  <c r="G12" i="10"/>
  <c r="G20" i="10" s="1"/>
  <c r="G22" i="10" s="1"/>
  <c r="G32" i="10" s="1"/>
  <c r="G34" i="10" s="1"/>
  <c r="C17" i="11"/>
  <c r="E17" i="11"/>
  <c r="C27" i="11"/>
  <c r="E27" i="11"/>
  <c r="E28" i="11"/>
  <c r="C57" i="11"/>
  <c r="C64" i="11" s="1"/>
  <c r="E57" i="11"/>
  <c r="C63" i="11"/>
  <c r="E63" i="11"/>
  <c r="E64" i="11"/>
  <c r="E101" i="11" s="1"/>
  <c r="C100" i="11"/>
  <c r="E100" i="11"/>
  <c r="C18" i="9"/>
  <c r="C31" i="9" s="1"/>
  <c r="C33" i="9" s="1"/>
  <c r="E19" i="10"/>
  <c r="C48" i="9"/>
  <c r="C57" i="9"/>
  <c r="E12" i="10"/>
  <c r="E12" i="8"/>
  <c r="C28" i="11"/>
  <c r="E59" i="9" l="1"/>
  <c r="E61" i="9" s="1"/>
  <c r="C59" i="9"/>
  <c r="C61" i="9" s="1"/>
  <c r="E20" i="10"/>
  <c r="E22" i="10" s="1"/>
  <c r="E32" i="10" s="1"/>
  <c r="C101" i="11"/>
  <c r="G32" i="8"/>
  <c r="E20" i="8"/>
  <c r="E22" i="8" s="1"/>
  <c r="E32" i="8" s="1"/>
</calcChain>
</file>

<file path=xl/sharedStrings.xml><?xml version="1.0" encoding="utf-8"?>
<sst xmlns="http://schemas.openxmlformats.org/spreadsheetml/2006/main" count="263" uniqueCount="165">
  <si>
    <t>Cash and cash equivalents</t>
  </si>
  <si>
    <t>Other current assets</t>
  </si>
  <si>
    <t>Deposits and guarantees</t>
  </si>
  <si>
    <t>Other current liabilities</t>
  </si>
  <si>
    <t>Retained earnings</t>
  </si>
  <si>
    <t>Factoring receivables</t>
  </si>
  <si>
    <t>Other receivables</t>
  </si>
  <si>
    <t>Equipment</t>
  </si>
  <si>
    <t>Other payables</t>
  </si>
  <si>
    <t>Retentions from factoring</t>
  </si>
  <si>
    <t>Deferred tax assets</t>
  </si>
  <si>
    <t>Other non-current liabilities</t>
  </si>
  <si>
    <t>Assets held for sale</t>
  </si>
  <si>
    <t>Dividend payables</t>
  </si>
  <si>
    <t>Excess receipts awaiting to repay</t>
  </si>
  <si>
    <t>Interest income from factoring</t>
  </si>
  <si>
    <t>Fees and services income</t>
  </si>
  <si>
    <t>Other income</t>
  </si>
  <si>
    <t>Administrative expenses</t>
  </si>
  <si>
    <t>shareholders'</t>
  </si>
  <si>
    <t>Appropriated</t>
  </si>
  <si>
    <t>Unappropriated</t>
  </si>
  <si>
    <t>equity</t>
  </si>
  <si>
    <t>Cash paid for interest expenses</t>
  </si>
  <si>
    <t>Bad debt and doubtful accounts</t>
  </si>
  <si>
    <t>Unit: Thousand Baht</t>
  </si>
  <si>
    <t>STATEMENT  OF  FINANCIAL  POSITION</t>
  </si>
  <si>
    <t>December 31,</t>
  </si>
  <si>
    <t>ASSETS</t>
  </si>
  <si>
    <t>CURRENT  ASSETS</t>
  </si>
  <si>
    <t>NON-CURRENT  LIABILITIES</t>
  </si>
  <si>
    <t>TOTAL  ASSETS</t>
  </si>
  <si>
    <t>Notes</t>
  </si>
  <si>
    <t xml:space="preserve">    LIABILITIES  AND  SHAREHOLDERS’  EQUITY</t>
  </si>
  <si>
    <t>CURRENT  LIABILITIES</t>
  </si>
  <si>
    <t>SHARE  CAPITAL</t>
  </si>
  <si>
    <t>RETAINED  EARNINGS</t>
  </si>
  <si>
    <t>TOTAL  SHAREHOLDERS’  EQUITY</t>
  </si>
  <si>
    <t xml:space="preserve">TOTAL  LIABILITIES  AND  SHAREHOLDERS’  EQUITY  </t>
  </si>
  <si>
    <t>REVENUES</t>
  </si>
  <si>
    <t>EXPENSES</t>
  </si>
  <si>
    <t>AIRA  FACTORING  PUBLIC  COMPANY LIMITED</t>
  </si>
  <si>
    <t>CASH  FLOWS  FROM  OPERATING  ACTIVITIES</t>
  </si>
  <si>
    <t>Gain on disposal of equipment</t>
  </si>
  <si>
    <t>Interest expenses</t>
  </si>
  <si>
    <t>Loans receivable</t>
  </si>
  <si>
    <t>Retention from factoring</t>
  </si>
  <si>
    <t>CASH  FLOWS  FROM  INVESTING  ACTIVITIES</t>
  </si>
  <si>
    <t>CASH  FLOWS  FROM  FINANCING  ACTIVITIES</t>
  </si>
  <si>
    <t>As at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</si>
  <si>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</si>
  <si>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Operating assets (increase) decrease</t>
  </si>
  <si>
    <t xml:space="preserve">   Operating liabilities increase (decrease)</t>
  </si>
  <si>
    <t>NON-CURRENT  ASSETS</t>
  </si>
  <si>
    <t>“UNAUDITED”</t>
  </si>
  <si>
    <t>“Unaudited”</t>
  </si>
  <si>
    <t>Depreciation and amortization</t>
  </si>
  <si>
    <t>Authorized share capital</t>
  </si>
  <si>
    <t>See condensed notes to the financial statements</t>
  </si>
  <si>
    <t>SHARES</t>
  </si>
  <si>
    <t>BAHT</t>
  </si>
  <si>
    <t>Net increase (decrease) in cash and cash equivalents</t>
  </si>
  <si>
    <t>Cash and cash equivalents at the end of the periods</t>
  </si>
  <si>
    <t>INCOME  TAX  EXPENSE</t>
  </si>
  <si>
    <t>Paid-up</t>
  </si>
  <si>
    <t>Changes during the period</t>
  </si>
  <si>
    <t>BASIC  EARNINGS  PER  SHARE</t>
  </si>
  <si>
    <t>WEIGHTED  AVERAGE  NUMBER  OF</t>
  </si>
  <si>
    <t>ORDINARY  SHARES</t>
  </si>
  <si>
    <t>September 30,</t>
  </si>
  <si>
    <t xml:space="preserve"> STATEMENT OF CASH  FLOWS</t>
  </si>
  <si>
    <r>
      <t xml:space="preserve"> STATEMENT OF CASH  FLOWS  (</t>
    </r>
    <r>
      <rPr>
        <sz val="11"/>
        <color indexed="8"/>
        <rFont val="Times New Roman"/>
        <family val="1"/>
      </rPr>
      <t>CONTINUED)</t>
    </r>
  </si>
  <si>
    <t>Employee benefits expenses</t>
  </si>
  <si>
    <t>5</t>
  </si>
  <si>
    <t>7</t>
  </si>
  <si>
    <t>Current portion of loan receivables</t>
  </si>
  <si>
    <t>8</t>
  </si>
  <si>
    <t>Total Current Assets</t>
  </si>
  <si>
    <t>Loan receivables</t>
  </si>
  <si>
    <t>9</t>
  </si>
  <si>
    <t>Total Non-current Assets</t>
  </si>
  <si>
    <t>Short-term borrowings from financial institutions</t>
  </si>
  <si>
    <t>Total Current Liabilities</t>
  </si>
  <si>
    <t>Provision for employee benefits</t>
  </si>
  <si>
    <t>Total Non-current Liabilities</t>
  </si>
  <si>
    <r>
      <t xml:space="preserve">    LIABILITIES  AND  SHAREHOLDERS’  EQUITY </t>
    </r>
    <r>
      <rPr>
        <sz val="9.6"/>
        <rFont val="Times New Roman"/>
        <family val="1"/>
      </rPr>
      <t xml:space="preserve"> (CONTINUED)</t>
    </r>
  </si>
  <si>
    <t>ADDITIONAL  PAID-UP  CAPITAL</t>
  </si>
  <si>
    <t>Premium on ordinary shares</t>
  </si>
  <si>
    <t xml:space="preserve">Appropriated </t>
  </si>
  <si>
    <t>Legal reserve</t>
  </si>
  <si>
    <t>ordinary</t>
  </si>
  <si>
    <t>shares</t>
  </si>
  <si>
    <t>Finance cost</t>
  </si>
  <si>
    <t>Income tax paid</t>
  </si>
  <si>
    <t>Cash paid for acquisition of equipment</t>
  </si>
  <si>
    <t>Proceeds from sales of equipment</t>
  </si>
  <si>
    <t>Cash paid for dividends</t>
  </si>
  <si>
    <t>Net cash provided by (used in) investing activities</t>
  </si>
  <si>
    <t>Cash and cash equivalents at the beginning of the periods</t>
  </si>
  <si>
    <t xml:space="preserve">      from financial institutions </t>
  </si>
  <si>
    <t>Note</t>
  </si>
  <si>
    <t>Adjustments for:</t>
  </si>
  <si>
    <t>Cash received from operating activities</t>
  </si>
  <si>
    <t>Net cash provided by operating activities</t>
  </si>
  <si>
    <t>Net cash used in financing activities</t>
  </si>
  <si>
    <t>legal reserve</t>
  </si>
  <si>
    <t>PROFIT  BEFORE  INCOME  TAX  EXPENSE</t>
  </si>
  <si>
    <t>PROFIT  FOR  THE  PERIODS</t>
  </si>
  <si>
    <t>AIRA  FACTORING  PUBLIC  COMPANY  LIMITED</t>
  </si>
  <si>
    <t>STATEMENT  OF  CHANGES  IN  SHAREHOLDERS'  EQUITY</t>
  </si>
  <si>
    <t xml:space="preserve">Cash paid for short-term borrowings </t>
  </si>
  <si>
    <t>Capital contribution from the parent company</t>
  </si>
  <si>
    <t xml:space="preserve">     fully paid</t>
  </si>
  <si>
    <t>1,600,000,000 ordinary shares of Baht 0.25 each,</t>
  </si>
  <si>
    <t>Issued and paid-up share capital</t>
  </si>
  <si>
    <t>SHAREHOLDERS' EQUITY</t>
  </si>
  <si>
    <t>2019</t>
  </si>
  <si>
    <t xml:space="preserve"> 2020</t>
  </si>
  <si>
    <t>TOTAL LIABILITIES</t>
  </si>
  <si>
    <t>Lease liabilities</t>
  </si>
  <si>
    <t>Corporate income tax payable</t>
  </si>
  <si>
    <t xml:space="preserve">Current portion of lease liabilities </t>
  </si>
  <si>
    <t>Other intangible assets</t>
  </si>
  <si>
    <t>Right-of-use assets</t>
  </si>
  <si>
    <r>
      <t xml:space="preserve">AS  AT  SEPTEMBER  </t>
    </r>
    <r>
      <rPr>
        <b/>
        <sz val="12"/>
        <rFont val="Times New Roman"/>
        <family val="1"/>
      </rPr>
      <t xml:space="preserve">30,  2020 </t>
    </r>
  </si>
  <si>
    <r>
      <t>FOR  THE  THREE-MONTH  PERIOD  ENDED  SEPTEMBER</t>
    </r>
    <r>
      <rPr>
        <b/>
        <sz val="12"/>
        <rFont val="Times New Roman"/>
        <family val="1"/>
      </rPr>
      <t xml:space="preserve">  30,  2020</t>
    </r>
  </si>
  <si>
    <r>
      <t>FOR  THE  NINE-MONTH  PERIOD  ENDED SEPTEMBER</t>
    </r>
    <r>
      <rPr>
        <b/>
        <sz val="12"/>
        <rFont val="Times New Roman"/>
        <family val="1"/>
      </rPr>
      <t xml:space="preserve">  30,  2020</t>
    </r>
  </si>
  <si>
    <r>
      <t xml:space="preserve">FOR  THE  NINE-MONTH  PERIOD  ENDED  SEPTEMBER  </t>
    </r>
    <r>
      <rPr>
        <b/>
        <sz val="12"/>
        <color indexed="8"/>
        <rFont val="Times New Roman"/>
        <family val="1"/>
      </rPr>
      <t>30,  2020</t>
    </r>
  </si>
  <si>
    <t>STATEMENT  OF  COMPREHENSIVE  INCOME</t>
  </si>
  <si>
    <t>Issued and</t>
  </si>
  <si>
    <t>share capital</t>
  </si>
  <si>
    <t>Premium on</t>
  </si>
  <si>
    <t>Capital contribution</t>
  </si>
  <si>
    <t>from the parent</t>
  </si>
  <si>
    <t>company</t>
  </si>
  <si>
    <t>Additional paid-up capital</t>
  </si>
  <si>
    <t>Beginning balance as at January 1, 2019</t>
  </si>
  <si>
    <t>Ending balance as at September  30, 2019</t>
  </si>
  <si>
    <t>Beginning balance as at January 1, 2020</t>
  </si>
  <si>
    <t>before adjustment</t>
  </si>
  <si>
    <t>Effect of change in accounting policy</t>
  </si>
  <si>
    <t>Balance as at January 1, 2020</t>
  </si>
  <si>
    <t>after adjustment</t>
  </si>
  <si>
    <t>Ending balance as at September 30, 2020</t>
  </si>
  <si>
    <t xml:space="preserve">   THAT  WILL  NOT  BE  RECLASSIFIED  SUBSEQUENTLY</t>
  </si>
  <si>
    <t xml:space="preserve">   TO  PROFIT OR  LOSS:</t>
  </si>
  <si>
    <t>TOTAL  COMPREHENSIVE  INCOME FOR  THE  PERIODS</t>
  </si>
  <si>
    <t xml:space="preserve">OTHER  COMPREHENSIVE  LOSS  FOR  THE  PERIODS,  NET  OF  TAX </t>
  </si>
  <si>
    <t>Income tax expenses</t>
  </si>
  <si>
    <t>INCOME  TAX  EXPENSE (INCOME)</t>
  </si>
  <si>
    <t>Profit for the periods</t>
  </si>
  <si>
    <t>Total Revenues</t>
  </si>
  <si>
    <t>Total Expenses</t>
  </si>
  <si>
    <t>OTHER  COMPREHENSIVE  LOSS</t>
  </si>
  <si>
    <t>COMPONENTS  OF  OTHER  COMPREHENSIVE  LOSS</t>
  </si>
  <si>
    <t>loss that will not be reclassified to profit or loss</t>
  </si>
  <si>
    <t>Loss on remeasurement of defind benefit plans</t>
  </si>
  <si>
    <t>Income tax relating to components of other comprehensive</t>
  </si>
  <si>
    <t>Total comprehensive income  for the period</t>
  </si>
  <si>
    <t>Cash paid for acquisition of other intangible assets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</si>
  <si>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30,  2020</t>
    </r>
  </si>
  <si>
    <t>Total</t>
  </si>
  <si>
    <t>Expected credit losses</t>
  </si>
  <si>
    <t>Cash paid for liabilities under lease agreements</t>
  </si>
  <si>
    <t>Cash paid for interest expenses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</si>
</sst>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_(* #,##0_);_(* \(#,##0\);_(* &quot;-&quot;????_);_(@_)"/>
    <numFmt numFmtId="169" formatCode="_(* #,##0_);_(* \(#,##0\);_(* &quot;-&quot;?????_);_(@_)"/>
    <numFmt numFmtId="170" formatCode="_(* #,##0.000_);_(* \(#,##0.000\);_(* &quot;-&quot;???_);_(@_)"/>
    <numFmt numFmtId="171" formatCode="_(* #,##0.000000_);_(* \(#,##0.000000\);_(* &quot;-&quot;??????_);_(@_)"/>
    <numFmt numFmtId="172" formatCode="\-"/>
    <numFmt numFmtId="173" formatCode="_(* #,##0.00000_);_(* \(#,##0.00000\);_(* &quot;-&quot;?????_);_(@_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9.6"/>
      <name val="Times New Roman"/>
      <family val="1"/>
    </font>
    <font>
      <sz val="11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color indexed="8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  <font>
      <sz val="16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Angsana New"/>
      <family val="1"/>
    </font>
    <font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1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9" fillId="0" borderId="0"/>
  </cellStyleXfs>
  <cellXfs count="209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2" xfId="2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Continuous" vertical="center"/>
    </xf>
    <xf numFmtId="165" fontId="5" fillId="0" borderId="2" xfId="0" applyNumberFormat="1" applyFont="1" applyFill="1" applyBorder="1" applyAlignment="1">
      <alignment horizontal="centerContinuous" vertical="center"/>
    </xf>
    <xf numFmtId="0" fontId="4" fillId="0" borderId="2" xfId="0" applyNumberFormat="1" applyFont="1" applyFill="1" applyBorder="1" applyAlignment="1">
      <alignment horizontal="right" vertical="center"/>
    </xf>
    <xf numFmtId="38" fontId="4" fillId="0" borderId="0" xfId="0" applyNumberFormat="1" applyFont="1" applyBorder="1" applyAlignment="1">
      <alignment horizontal="center" vertical="center"/>
    </xf>
    <xf numFmtId="49" fontId="4" fillId="0" borderId="0" xfId="0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left" vertical="center" indent="2"/>
    </xf>
    <xf numFmtId="0" fontId="5" fillId="0" borderId="0" xfId="7" applyFont="1" applyAlignment="1">
      <alignment horizontal="left" vertical="center" indent="4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38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166" fontId="13" fillId="0" borderId="0" xfId="3" applyNumberFormat="1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3" applyNumberFormat="1" applyFont="1" applyFill="1" applyAlignment="1">
      <alignment horizontal="left" vertical="center"/>
    </xf>
    <xf numFmtId="165" fontId="14" fillId="0" borderId="0" xfId="4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vertical="center"/>
    </xf>
    <xf numFmtId="0" fontId="13" fillId="0" borderId="0" xfId="4" applyNumberFormat="1" applyFont="1" applyFill="1" applyAlignment="1">
      <alignment vertical="center"/>
    </xf>
    <xf numFmtId="4" fontId="13" fillId="0" borderId="0" xfId="2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3" applyNumberFormat="1" applyFont="1" applyFill="1" applyBorder="1" applyAlignment="1">
      <alignment horizontal="left" vertical="center"/>
    </xf>
    <xf numFmtId="165" fontId="8" fillId="0" borderId="2" xfId="4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 wrapText="1" indent="2"/>
    </xf>
    <xf numFmtId="168" fontId="5" fillId="0" borderId="0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vertical="center"/>
    </xf>
    <xf numFmtId="0" fontId="5" fillId="0" borderId="0" xfId="7" applyFont="1" applyFill="1" applyAlignment="1">
      <alignment horizontal="left" vertical="center" indent="2"/>
    </xf>
    <xf numFmtId="49" fontId="23" fillId="0" borderId="0" xfId="0" applyNumberFormat="1" applyFont="1" applyFill="1" applyAlignment="1">
      <alignment horizontal="center" vertical="center"/>
    </xf>
    <xf numFmtId="0" fontId="5" fillId="0" borderId="0" xfId="7" applyFont="1" applyFill="1" applyAlignment="1">
      <alignment horizontal="left" vertical="center" indent="4"/>
    </xf>
    <xf numFmtId="0" fontId="8" fillId="0" borderId="0" xfId="7" applyFont="1" applyFill="1" applyAlignment="1">
      <alignment vertical="center"/>
    </xf>
    <xf numFmtId="41" fontId="23" fillId="0" borderId="1" xfId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172" fontId="23" fillId="0" borderId="0" xfId="5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vertical="center"/>
    </xf>
    <xf numFmtId="172" fontId="24" fillId="0" borderId="0" xfId="5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41" fontId="5" fillId="0" borderId="0" xfId="1" applyNumberFormat="1" applyFont="1" applyFill="1" applyAlignment="1">
      <alignment vertical="center"/>
    </xf>
    <xf numFmtId="0" fontId="5" fillId="0" borderId="0" xfId="7" quotePrefix="1" applyFont="1" applyFill="1" applyAlignment="1">
      <alignment horizontal="left" vertical="center" indent="2"/>
    </xf>
    <xf numFmtId="38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indent="2"/>
    </xf>
    <xf numFmtId="0" fontId="10" fillId="0" borderId="0" xfId="7" applyFont="1" applyFill="1" applyAlignment="1">
      <alignment horizontal="left" vertical="center" indent="2"/>
    </xf>
    <xf numFmtId="170" fontId="5" fillId="0" borderId="2" xfId="2" applyNumberFormat="1" applyFont="1" applyFill="1" applyBorder="1" applyAlignment="1">
      <alignment horizontal="center" vertical="center"/>
    </xf>
    <xf numFmtId="170" fontId="5" fillId="0" borderId="0" xfId="2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vertical="center"/>
    </xf>
    <xf numFmtId="41" fontId="1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3" applyNumberFormat="1" applyFont="1" applyFill="1" applyAlignment="1">
      <alignment horizontal="left" vertical="center"/>
    </xf>
    <xf numFmtId="165" fontId="19" fillId="0" borderId="0" xfId="4" applyNumberFormat="1" applyFont="1" applyFill="1" applyBorder="1" applyAlignment="1">
      <alignment horizontal="center" vertical="center"/>
    </xf>
    <xf numFmtId="4" fontId="19" fillId="0" borderId="0" xfId="2" applyFont="1" applyFill="1" applyBorder="1" applyAlignment="1">
      <alignment horizontal="center" vertical="center"/>
    </xf>
    <xf numFmtId="165" fontId="19" fillId="0" borderId="0" xfId="0" applyNumberFormat="1" applyFont="1" applyFill="1" applyAlignment="1">
      <alignment horizontal="center" vertical="center"/>
    </xf>
    <xf numFmtId="0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center" vertical="center"/>
    </xf>
    <xf numFmtId="166" fontId="19" fillId="0" borderId="0" xfId="3" applyNumberFormat="1" applyFont="1" applyFill="1" applyBorder="1" applyAlignment="1">
      <alignment horizontal="left" vertical="center"/>
    </xf>
    <xf numFmtId="4" fontId="19" fillId="0" borderId="0" xfId="2" applyFont="1" applyFill="1" applyBorder="1" applyAlignment="1">
      <alignment vertical="center"/>
    </xf>
    <xf numFmtId="166" fontId="19" fillId="0" borderId="0" xfId="3" applyNumberFormat="1" applyFont="1" applyFill="1" applyBorder="1" applyAlignment="1">
      <alignment vertical="center"/>
    </xf>
    <xf numFmtId="0" fontId="20" fillId="0" borderId="0" xfId="3" applyNumberFormat="1" applyFont="1" applyFill="1" applyAlignment="1">
      <alignment vertical="center"/>
    </xf>
    <xf numFmtId="166" fontId="20" fillId="0" borderId="0" xfId="3" applyNumberFormat="1" applyFont="1" applyFill="1" applyAlignment="1">
      <alignment vertical="center"/>
    </xf>
    <xf numFmtId="166" fontId="20" fillId="0" borderId="2" xfId="3" applyNumberFormat="1" applyFont="1" applyFill="1" applyBorder="1" applyAlignment="1">
      <alignment vertical="center"/>
    </xf>
    <xf numFmtId="166" fontId="19" fillId="0" borderId="2" xfId="3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3" applyNumberFormat="1" applyFont="1" applyFill="1" applyAlignment="1">
      <alignment horizontal="center" vertical="center"/>
    </xf>
    <xf numFmtId="41" fontId="20" fillId="0" borderId="0" xfId="4" applyNumberFormat="1" applyFont="1" applyFill="1" applyBorder="1" applyAlignment="1">
      <alignment horizontal="right" vertical="center"/>
    </xf>
    <xf numFmtId="0" fontId="19" fillId="0" borderId="0" xfId="4" applyFont="1" applyFill="1" applyAlignment="1">
      <alignment vertical="center"/>
    </xf>
    <xf numFmtId="169" fontId="20" fillId="0" borderId="0" xfId="2" applyNumberFormat="1" applyFont="1" applyFill="1" applyBorder="1" applyAlignment="1">
      <alignment vertical="center"/>
    </xf>
    <xf numFmtId="169" fontId="20" fillId="0" borderId="0" xfId="3" applyNumberFormat="1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 indent="1"/>
    </xf>
    <xf numFmtId="169" fontId="20" fillId="0" borderId="2" xfId="2" applyNumberFormat="1" applyFont="1" applyFill="1" applyBorder="1" applyAlignment="1">
      <alignment horizontal="center" vertical="center"/>
    </xf>
    <xf numFmtId="169" fontId="20" fillId="0" borderId="0" xfId="0" applyNumberFormat="1" applyFont="1" applyFill="1" applyBorder="1" applyAlignment="1">
      <alignment horizontal="center" vertical="center"/>
    </xf>
    <xf numFmtId="170" fontId="20" fillId="0" borderId="2" xfId="2" applyNumberFormat="1" applyFont="1" applyFill="1" applyBorder="1" applyAlignment="1">
      <alignment horizontal="center" vertical="center"/>
    </xf>
    <xf numFmtId="171" fontId="20" fillId="0" borderId="2" xfId="2" applyNumberFormat="1" applyFont="1" applyFill="1" applyBorder="1" applyAlignment="1">
      <alignment horizontal="center" vertical="center"/>
    </xf>
    <xf numFmtId="169" fontId="20" fillId="0" borderId="2" xfId="2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wrapText="1"/>
    </xf>
    <xf numFmtId="165" fontId="20" fillId="0" borderId="3" xfId="0" applyNumberFormat="1" applyFont="1" applyFill="1" applyBorder="1" applyAlignment="1">
      <alignment horizontal="center" vertical="center"/>
    </xf>
    <xf numFmtId="169" fontId="20" fillId="0" borderId="0" xfId="4" applyNumberFormat="1" applyFont="1" applyFill="1" applyBorder="1" applyAlignment="1">
      <alignment horizontal="right" vertical="center"/>
    </xf>
    <xf numFmtId="0" fontId="19" fillId="0" borderId="0" xfId="0" quotePrefix="1" applyFont="1" applyFill="1" applyBorder="1" applyAlignment="1">
      <alignment horizontal="left" vertical="center"/>
    </xf>
    <xf numFmtId="15" fontId="19" fillId="0" borderId="0" xfId="0" quotePrefix="1" applyNumberFormat="1" applyFont="1" applyFill="1" applyBorder="1" applyAlignment="1">
      <alignment horizontal="left" vertical="center" indent="1"/>
    </xf>
    <xf numFmtId="171" fontId="20" fillId="0" borderId="0" xfId="2" applyNumberFormat="1" applyFont="1" applyFill="1" applyBorder="1" applyAlignment="1">
      <alignment horizontal="center" vertical="center"/>
    </xf>
    <xf numFmtId="171" fontId="5" fillId="0" borderId="0" xfId="2" applyNumberFormat="1" applyFont="1" applyFill="1" applyBorder="1" applyAlignment="1">
      <alignment horizontal="center" vertical="center"/>
    </xf>
    <xf numFmtId="0" fontId="22" fillId="0" borderId="0" xfId="0" quotePrefix="1" applyFont="1" applyFill="1" applyAlignment="1">
      <alignment horizontal="left" vertical="center"/>
    </xf>
    <xf numFmtId="49" fontId="26" fillId="0" borderId="0" xfId="0" quotePrefix="1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37" fontId="23" fillId="0" borderId="0" xfId="4" applyNumberFormat="1" applyFont="1" applyFill="1" applyAlignment="1">
      <alignment horizontal="right" vertical="center"/>
    </xf>
    <xf numFmtId="173" fontId="2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23" fillId="0" borderId="2" xfId="4" applyNumberFormat="1" applyFont="1" applyFill="1" applyBorder="1" applyAlignment="1">
      <alignment horizontal="right" vertical="center"/>
    </xf>
    <xf numFmtId="41" fontId="23" fillId="0" borderId="3" xfId="1" applyNumberFormat="1" applyFont="1" applyFill="1" applyBorder="1" applyAlignment="1">
      <alignment horizontal="right" vertical="center"/>
    </xf>
    <xf numFmtId="41" fontId="23" fillId="0" borderId="0" xfId="0" applyNumberFormat="1" applyFont="1" applyFill="1" applyBorder="1" applyAlignment="1">
      <alignment horizontal="center" vertical="center"/>
    </xf>
    <xf numFmtId="37" fontId="23" fillId="0" borderId="1" xfId="4" applyNumberFormat="1" applyFont="1" applyFill="1" applyBorder="1" applyAlignment="1">
      <alignment vertical="center"/>
    </xf>
    <xf numFmtId="172" fontId="23" fillId="0" borderId="1" xfId="4" applyNumberFormat="1" applyFont="1" applyFill="1" applyBorder="1" applyAlignment="1">
      <alignment horizontal="center" vertical="center"/>
    </xf>
    <xf numFmtId="172" fontId="5" fillId="0" borderId="0" xfId="2" applyNumberFormat="1" applyFont="1" applyFill="1" applyBorder="1" applyAlignment="1">
      <alignment horizontal="center" vertical="center"/>
    </xf>
    <xf numFmtId="172" fontId="5" fillId="0" borderId="0" xfId="2" quotePrefix="1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5" fillId="0" borderId="0" xfId="7" quotePrefix="1" applyFont="1" applyAlignment="1">
      <alignment horizontal="left" vertical="center" indent="4"/>
    </xf>
    <xf numFmtId="0" fontId="22" fillId="0" borderId="0" xfId="6" quotePrefix="1" applyFont="1" applyFill="1" applyAlignment="1">
      <alignment horizontal="left" vertical="center"/>
    </xf>
    <xf numFmtId="0" fontId="5" fillId="0" borderId="0" xfId="7" applyFont="1" applyAlignment="1">
      <alignment horizontal="left" vertical="center" indent="3"/>
    </xf>
    <xf numFmtId="0" fontId="5" fillId="0" borderId="0" xfId="7" quotePrefix="1" applyFont="1" applyAlignment="1">
      <alignment horizontal="left" vertical="center" indent="2"/>
    </xf>
    <xf numFmtId="165" fontId="19" fillId="0" borderId="0" xfId="0" quotePrefix="1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6" fontId="19" fillId="0" borderId="0" xfId="3" applyNumberFormat="1" applyFont="1" applyFill="1" applyAlignment="1">
      <alignment vertical="center"/>
    </xf>
    <xf numFmtId="0" fontId="19" fillId="0" borderId="0" xfId="3" applyNumberFormat="1" applyFont="1" applyFill="1" applyAlignment="1">
      <alignment vertical="center"/>
    </xf>
    <xf numFmtId="0" fontId="20" fillId="0" borderId="0" xfId="4" applyNumberFormat="1" applyFont="1" applyFill="1" applyAlignment="1">
      <alignment vertical="center"/>
    </xf>
    <xf numFmtId="0" fontId="20" fillId="0" borderId="0" xfId="4" applyNumberFormat="1" applyFont="1" applyFill="1" applyAlignment="1">
      <alignment horizontal="center" vertical="center"/>
    </xf>
    <xf numFmtId="0" fontId="20" fillId="0" borderId="0" xfId="4" applyFont="1" applyFill="1" applyAlignment="1">
      <alignment vertical="center"/>
    </xf>
    <xf numFmtId="4" fontId="20" fillId="0" borderId="0" xfId="2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26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19" fillId="0" borderId="0" xfId="0" quotePrefix="1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_Chg in share" xfId="3"/>
    <cellStyle name="Normal" xfId="0" builtinId="0"/>
    <cellStyle name="Normal 2" xfId="4"/>
    <cellStyle name="Normal 2 2" xfId="5"/>
    <cellStyle name="Normal 3" xfId="6"/>
    <cellStyle name="Normal_Draft FS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uk\OneDrive%20-%20Deloitte%20(O365D)\Desktop\FS%20AF%20Sep'20\&#3648;&#3623;&#3629;&#3649;&#3619;&#3585;&#3586;&#3629;&#3591;&#3609;&#3657;&#3629;&#3591;\1st%20AIRA%20FAC20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)"/>
      <sheetName val="PL (9)"/>
      <sheetName val="statement of change"/>
      <sheetName val="cash flow"/>
    </sheetNames>
    <sheetDataSet>
      <sheetData sheetId="0"/>
      <sheetData sheetId="1"/>
      <sheetData sheetId="2">
        <row r="22">
          <cell r="G22">
            <v>28304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21"/>
  <sheetViews>
    <sheetView topLeftCell="A103" zoomScaleNormal="100" zoomScaleSheetLayoutView="100" zoomScalePageLayoutView="60" workbookViewId="0">
      <selection activeCell="A72" sqref="A72:E72"/>
    </sheetView>
  </sheetViews>
  <sheetFormatPr defaultColWidth="10.54296875" defaultRowHeight="21" customHeight="1"/>
  <cols>
    <col min="1" max="1" width="57.81640625" style="6" customWidth="1"/>
    <col min="2" max="2" width="7.08984375" style="6" customWidth="1"/>
    <col min="3" max="3" width="14.453125" style="7" bestFit="1" customWidth="1"/>
    <col min="4" max="4" width="1.54296875" style="7" customWidth="1"/>
    <col min="5" max="5" width="14.1796875" style="7" customWidth="1"/>
    <col min="6" max="6" width="17.1796875" style="7" customWidth="1"/>
    <col min="7" max="16384" width="10.54296875" style="7"/>
  </cols>
  <sheetData>
    <row r="1" spans="1:6" s="4" customFormat="1" ht="21" customHeight="1">
      <c r="A1" s="199" t="s">
        <v>108</v>
      </c>
      <c r="B1" s="199"/>
      <c r="C1" s="199"/>
      <c r="D1" s="199"/>
      <c r="E1" s="199"/>
    </row>
    <row r="2" spans="1:6" s="4" customFormat="1" ht="21" customHeight="1">
      <c r="A2" s="199" t="s">
        <v>26</v>
      </c>
      <c r="B2" s="199"/>
      <c r="C2" s="199"/>
      <c r="D2" s="199"/>
      <c r="E2" s="199"/>
    </row>
    <row r="3" spans="1:6" s="4" customFormat="1" ht="21" customHeight="1">
      <c r="A3" s="200" t="s">
        <v>124</v>
      </c>
      <c r="B3" s="201"/>
      <c r="C3" s="201"/>
      <c r="D3" s="201"/>
      <c r="E3" s="201"/>
    </row>
    <row r="4" spans="1:6" s="4" customFormat="1" ht="21" customHeight="1">
      <c r="A4" s="46"/>
      <c r="B4" s="47"/>
      <c r="C4" s="48"/>
      <c r="D4" s="48"/>
      <c r="E4" s="49" t="s">
        <v>25</v>
      </c>
    </row>
    <row r="5" spans="1:6" s="4" customFormat="1" ht="9" customHeight="1">
      <c r="A5" s="18"/>
      <c r="B5" s="6"/>
      <c r="C5" s="19"/>
      <c r="D5" s="19"/>
      <c r="E5" s="19"/>
    </row>
    <row r="6" spans="1:6" s="4" customFormat="1" ht="15.5">
      <c r="B6" s="2"/>
      <c r="C6" s="99" t="s">
        <v>55</v>
      </c>
      <c r="D6" s="3"/>
      <c r="E6" s="3"/>
    </row>
    <row r="7" spans="1:6" ht="21" customHeight="1">
      <c r="B7" s="99" t="s">
        <v>32</v>
      </c>
      <c r="C7" s="100" t="s">
        <v>49</v>
      </c>
      <c r="E7" s="100" t="s">
        <v>49</v>
      </c>
    </row>
    <row r="8" spans="1:6" ht="21" customHeight="1">
      <c r="B8" s="99"/>
      <c r="C8" s="100" t="s">
        <v>69</v>
      </c>
      <c r="E8" s="127" t="s">
        <v>27</v>
      </c>
    </row>
    <row r="9" spans="1:6" ht="21" customHeight="1">
      <c r="A9" s="1"/>
      <c r="B9" s="126"/>
      <c r="C9" s="100" t="s">
        <v>117</v>
      </c>
      <c r="D9" s="10"/>
      <c r="E9" s="100" t="s">
        <v>116</v>
      </c>
    </row>
    <row r="10" spans="1:6" ht="21" customHeight="1">
      <c r="A10" s="101" t="s">
        <v>28</v>
      </c>
      <c r="B10" s="20"/>
      <c r="C10" s="20"/>
    </row>
    <row r="11" spans="1:6" ht="21" customHeight="1">
      <c r="A11" s="102" t="s">
        <v>29</v>
      </c>
      <c r="B11" s="20"/>
      <c r="C11" s="20"/>
    </row>
    <row r="12" spans="1:6" ht="21" customHeight="1">
      <c r="A12" s="103" t="s">
        <v>0</v>
      </c>
      <c r="B12" s="104" t="s">
        <v>73</v>
      </c>
      <c r="C12" s="11">
        <v>82016</v>
      </c>
      <c r="D12" s="12"/>
      <c r="E12" s="11">
        <v>51140</v>
      </c>
      <c r="F12" s="12"/>
    </row>
    <row r="13" spans="1:6" ht="21" customHeight="1">
      <c r="A13" s="103" t="s">
        <v>5</v>
      </c>
      <c r="B13" s="104" t="s">
        <v>74</v>
      </c>
      <c r="C13" s="11">
        <v>1776471</v>
      </c>
      <c r="D13" s="12"/>
      <c r="E13" s="11">
        <v>2399114</v>
      </c>
      <c r="F13" s="12"/>
    </row>
    <row r="14" spans="1:6" ht="21" customHeight="1">
      <c r="A14" s="103" t="s">
        <v>75</v>
      </c>
      <c r="B14" s="104" t="s">
        <v>76</v>
      </c>
      <c r="C14" s="13">
        <v>52450</v>
      </c>
      <c r="D14" s="14"/>
      <c r="E14" s="13">
        <v>53125</v>
      </c>
      <c r="F14" s="14"/>
    </row>
    <row r="15" spans="1:6" ht="21" customHeight="1">
      <c r="A15" s="103" t="s">
        <v>6</v>
      </c>
      <c r="B15" s="20"/>
      <c r="C15" s="13">
        <v>564</v>
      </c>
      <c r="D15" s="14"/>
      <c r="E15" s="13">
        <v>343</v>
      </c>
      <c r="F15" s="14"/>
    </row>
    <row r="16" spans="1:6" ht="21" customHeight="1">
      <c r="A16" s="103" t="s">
        <v>1</v>
      </c>
      <c r="B16" s="20"/>
      <c r="C16" s="13">
        <v>1230</v>
      </c>
      <c r="D16" s="12"/>
      <c r="E16" s="13">
        <v>1161</v>
      </c>
      <c r="F16" s="12"/>
    </row>
    <row r="17" spans="1:6" ht="21" customHeight="1">
      <c r="A17" s="105" t="s">
        <v>77</v>
      </c>
      <c r="B17" s="20"/>
      <c r="C17" s="15">
        <f>SUM(C12:C16)</f>
        <v>1912731</v>
      </c>
      <c r="D17" s="12"/>
      <c r="E17" s="15">
        <f>SUM(E12:E16)</f>
        <v>2504883</v>
      </c>
      <c r="F17" s="12"/>
    </row>
    <row r="18" spans="1:6" ht="21" customHeight="1">
      <c r="A18" s="128"/>
      <c r="B18" s="20"/>
      <c r="C18" s="13"/>
      <c r="D18" s="12"/>
      <c r="E18" s="13"/>
      <c r="F18" s="133"/>
    </row>
    <row r="19" spans="1:6" ht="21" customHeight="1">
      <c r="A19" s="54" t="s">
        <v>53</v>
      </c>
      <c r="B19" s="20"/>
      <c r="C19" s="11"/>
      <c r="D19" s="12"/>
      <c r="E19" s="11"/>
      <c r="F19" s="133"/>
    </row>
    <row r="20" spans="1:6" ht="21" customHeight="1">
      <c r="A20" s="103" t="s">
        <v>78</v>
      </c>
      <c r="B20" s="104" t="s">
        <v>76</v>
      </c>
      <c r="C20" s="11">
        <v>15390</v>
      </c>
      <c r="D20" s="12"/>
      <c r="E20" s="11">
        <v>9156</v>
      </c>
      <c r="F20" s="12"/>
    </row>
    <row r="21" spans="1:6" ht="21" customHeight="1">
      <c r="A21" s="103" t="s">
        <v>7</v>
      </c>
      <c r="B21" s="104"/>
      <c r="C21" s="11">
        <v>1759</v>
      </c>
      <c r="D21" s="12"/>
      <c r="E21" s="11">
        <v>6756</v>
      </c>
      <c r="F21" s="12"/>
    </row>
    <row r="22" spans="1:6" ht="21" customHeight="1">
      <c r="A22" s="103" t="s">
        <v>123</v>
      </c>
      <c r="B22" s="104" t="s">
        <v>79</v>
      </c>
      <c r="C22" s="120">
        <v>9322</v>
      </c>
      <c r="D22" s="12"/>
      <c r="E22" s="131">
        <v>0</v>
      </c>
      <c r="F22" s="12"/>
    </row>
    <row r="23" spans="1:6" ht="21" customHeight="1">
      <c r="A23" s="103" t="s">
        <v>122</v>
      </c>
      <c r="B23" s="104"/>
      <c r="C23" s="11">
        <v>7497</v>
      </c>
      <c r="D23" s="12"/>
      <c r="E23" s="11">
        <v>7098</v>
      </c>
      <c r="F23" s="12"/>
    </row>
    <row r="24" spans="1:6" ht="21" customHeight="1">
      <c r="A24" s="103" t="s">
        <v>2</v>
      </c>
      <c r="B24" s="104"/>
      <c r="C24" s="11">
        <v>293</v>
      </c>
      <c r="D24" s="12"/>
      <c r="E24" s="11">
        <v>2135</v>
      </c>
      <c r="F24" s="12"/>
    </row>
    <row r="25" spans="1:6" ht="21" customHeight="1">
      <c r="A25" s="103" t="s">
        <v>10</v>
      </c>
      <c r="B25" s="104"/>
      <c r="C25" s="11">
        <v>27022</v>
      </c>
      <c r="D25" s="12"/>
      <c r="E25" s="11">
        <v>22818</v>
      </c>
      <c r="F25" s="12"/>
    </row>
    <row r="26" spans="1:6" ht="21" customHeight="1">
      <c r="A26" s="103" t="s">
        <v>12</v>
      </c>
      <c r="B26" s="104"/>
      <c r="C26" s="16">
        <v>3619</v>
      </c>
      <c r="D26" s="12"/>
      <c r="E26" s="16">
        <v>3619</v>
      </c>
      <c r="F26" s="12"/>
    </row>
    <row r="27" spans="1:6" ht="21" customHeight="1">
      <c r="A27" s="105" t="s">
        <v>80</v>
      </c>
      <c r="B27" s="20"/>
      <c r="C27" s="15">
        <f>SUM(C20:C26)</f>
        <v>64902</v>
      </c>
      <c r="D27" s="12"/>
      <c r="E27" s="15">
        <f>SUM(E20:E26)</f>
        <v>51582</v>
      </c>
      <c r="F27" s="12"/>
    </row>
    <row r="28" spans="1:6" ht="21" customHeight="1" thickBot="1">
      <c r="A28" s="106" t="s">
        <v>31</v>
      </c>
      <c r="C28" s="17">
        <f>SUM(C17,C27)</f>
        <v>1977633</v>
      </c>
      <c r="D28" s="12"/>
      <c r="E28" s="17">
        <f>SUM(E17,E27)</f>
        <v>2556465</v>
      </c>
      <c r="F28" s="133"/>
    </row>
    <row r="29" spans="1:6" ht="21" customHeight="1" thickTop="1">
      <c r="A29" s="132"/>
      <c r="B29" s="38"/>
      <c r="C29" s="13"/>
      <c r="D29" s="14"/>
      <c r="E29" s="13"/>
      <c r="F29" s="23"/>
    </row>
    <row r="30" spans="1:6" ht="21" customHeight="1">
      <c r="A30" s="132"/>
      <c r="B30" s="38"/>
      <c r="C30" s="13"/>
      <c r="D30" s="14"/>
      <c r="E30" s="13"/>
      <c r="F30" s="23"/>
    </row>
    <row r="31" spans="1:6" ht="21" customHeight="1">
      <c r="A31" s="132"/>
      <c r="B31" s="38"/>
      <c r="C31" s="13"/>
      <c r="D31" s="14"/>
      <c r="E31" s="13"/>
      <c r="F31" s="23"/>
    </row>
    <row r="32" spans="1:6" ht="21" customHeight="1">
      <c r="A32" s="132"/>
      <c r="B32" s="38"/>
      <c r="C32" s="13"/>
      <c r="D32" s="14"/>
      <c r="E32" s="13"/>
      <c r="F32" s="23"/>
    </row>
    <row r="33" spans="1:6" ht="21" customHeight="1">
      <c r="A33" s="132"/>
      <c r="B33" s="38"/>
      <c r="C33" s="13"/>
      <c r="D33" s="14"/>
      <c r="E33" s="13"/>
      <c r="F33" s="23"/>
    </row>
    <row r="34" spans="1:6" ht="21" customHeight="1">
      <c r="A34" s="132"/>
      <c r="B34" s="38"/>
      <c r="C34" s="13"/>
      <c r="D34" s="14"/>
      <c r="E34" s="13"/>
      <c r="F34" s="23"/>
    </row>
    <row r="35" spans="1:6" ht="21" customHeight="1">
      <c r="A35" s="132"/>
      <c r="B35" s="38"/>
      <c r="C35" s="13"/>
      <c r="D35" s="14"/>
      <c r="E35" s="13"/>
      <c r="F35" s="23"/>
    </row>
    <row r="36" spans="1:6" ht="21" customHeight="1">
      <c r="A36" s="132"/>
      <c r="B36" s="38"/>
      <c r="C36" s="13"/>
      <c r="D36" s="14"/>
      <c r="E36" s="13"/>
      <c r="F36" s="23"/>
    </row>
    <row r="37" spans="1:6" ht="21" customHeight="1">
      <c r="A37" s="18" t="s">
        <v>58</v>
      </c>
      <c r="C37" s="19"/>
      <c r="D37" s="19"/>
      <c r="E37" s="19"/>
    </row>
    <row r="38" spans="1:6" s="4" customFormat="1" ht="21" customHeight="1">
      <c r="A38" s="199" t="s">
        <v>108</v>
      </c>
      <c r="B38" s="199"/>
      <c r="C38" s="199"/>
      <c r="D38" s="199"/>
      <c r="E38" s="199"/>
    </row>
    <row r="39" spans="1:6" s="4" customFormat="1" ht="21" customHeight="1">
      <c r="A39" s="199" t="s">
        <v>50</v>
      </c>
      <c r="B39" s="199"/>
      <c r="C39" s="199"/>
      <c r="D39" s="199"/>
      <c r="E39" s="199"/>
    </row>
    <row r="40" spans="1:6" s="4" customFormat="1" ht="21" customHeight="1">
      <c r="A40" s="200" t="s">
        <v>124</v>
      </c>
      <c r="B40" s="201"/>
      <c r="C40" s="201"/>
      <c r="D40" s="201"/>
      <c r="E40" s="201"/>
    </row>
    <row r="41" spans="1:6" s="4" customFormat="1" ht="21" customHeight="1">
      <c r="A41" s="46"/>
      <c r="B41" s="47"/>
      <c r="C41" s="48"/>
      <c r="D41" s="48"/>
      <c r="E41" s="49" t="s">
        <v>25</v>
      </c>
    </row>
    <row r="42" spans="1:6" ht="9" customHeight="1">
      <c r="A42" s="18"/>
      <c r="C42" s="19"/>
      <c r="D42" s="19"/>
      <c r="E42" s="19"/>
    </row>
    <row r="43" spans="1:6" s="4" customFormat="1" ht="15.5">
      <c r="B43" s="2"/>
      <c r="C43" s="99" t="s">
        <v>55</v>
      </c>
      <c r="D43" s="3"/>
      <c r="E43" s="3"/>
    </row>
    <row r="44" spans="1:6" ht="21" customHeight="1">
      <c r="B44" s="99" t="s">
        <v>32</v>
      </c>
      <c r="C44" s="100" t="s">
        <v>49</v>
      </c>
      <c r="E44" s="100" t="s">
        <v>49</v>
      </c>
    </row>
    <row r="45" spans="1:6" ht="21" customHeight="1">
      <c r="B45" s="99"/>
      <c r="C45" s="100" t="s">
        <v>69</v>
      </c>
      <c r="E45" s="127" t="s">
        <v>27</v>
      </c>
    </row>
    <row r="46" spans="1:6" ht="21" customHeight="1">
      <c r="A46" s="1"/>
      <c r="B46" s="126"/>
      <c r="C46" s="100" t="s">
        <v>117</v>
      </c>
      <c r="D46" s="10"/>
      <c r="E46" s="100" t="s">
        <v>116</v>
      </c>
    </row>
    <row r="47" spans="1:6" ht="21" customHeight="1">
      <c r="A47" s="55" t="s">
        <v>33</v>
      </c>
      <c r="B47" s="20"/>
      <c r="C47" s="20"/>
    </row>
    <row r="48" spans="1:6" ht="21" customHeight="1">
      <c r="A48" s="54" t="s">
        <v>34</v>
      </c>
      <c r="B48" s="20"/>
      <c r="C48" s="20"/>
    </row>
    <row r="49" spans="1:6" ht="21" customHeight="1">
      <c r="A49" s="103" t="s">
        <v>81</v>
      </c>
      <c r="B49" s="20">
        <v>10</v>
      </c>
      <c r="C49" s="7">
        <v>1324000</v>
      </c>
      <c r="E49" s="11">
        <v>1852000</v>
      </c>
    </row>
    <row r="50" spans="1:6" ht="21" customHeight="1">
      <c r="A50" s="103" t="s">
        <v>9</v>
      </c>
      <c r="B50" s="20"/>
      <c r="C50" s="11">
        <v>39431</v>
      </c>
      <c r="D50" s="12"/>
      <c r="E50" s="11">
        <v>40291</v>
      </c>
    </row>
    <row r="51" spans="1:6" s="23" customFormat="1" ht="21" customHeight="1">
      <c r="A51" s="103" t="s">
        <v>121</v>
      </c>
      <c r="B51" s="20">
        <v>11</v>
      </c>
      <c r="C51" s="11">
        <v>5162</v>
      </c>
      <c r="D51" s="14"/>
      <c r="E51" s="11">
        <v>807</v>
      </c>
      <c r="F51" s="7"/>
    </row>
    <row r="52" spans="1:6" ht="21" customHeight="1">
      <c r="A52" s="103" t="s">
        <v>14</v>
      </c>
      <c r="B52" s="20"/>
      <c r="C52" s="11">
        <v>36593</v>
      </c>
      <c r="D52" s="12"/>
      <c r="E52" s="11">
        <v>67247</v>
      </c>
    </row>
    <row r="53" spans="1:6" ht="21" customHeight="1">
      <c r="A53" s="103" t="s">
        <v>8</v>
      </c>
      <c r="B53" s="20"/>
      <c r="C53" s="11">
        <v>5216</v>
      </c>
      <c r="D53" s="12"/>
      <c r="E53" s="11">
        <v>9640</v>
      </c>
    </row>
    <row r="54" spans="1:6" ht="21" customHeight="1">
      <c r="A54" s="103" t="s">
        <v>13</v>
      </c>
      <c r="B54" s="20"/>
      <c r="C54" s="131">
        <v>0</v>
      </c>
      <c r="D54" s="12"/>
      <c r="E54" s="11">
        <v>40000</v>
      </c>
    </row>
    <row r="55" spans="1:6" ht="21" customHeight="1">
      <c r="A55" s="103" t="s">
        <v>120</v>
      </c>
      <c r="B55" s="20"/>
      <c r="C55" s="11">
        <v>1424</v>
      </c>
      <c r="D55" s="12"/>
      <c r="E55" s="11">
        <v>2346</v>
      </c>
    </row>
    <row r="56" spans="1:6" ht="21" customHeight="1">
      <c r="A56" s="103" t="s">
        <v>3</v>
      </c>
      <c r="B56" s="20"/>
      <c r="C56" s="16">
        <v>4042</v>
      </c>
      <c r="D56" s="12"/>
      <c r="E56" s="16">
        <v>1635</v>
      </c>
    </row>
    <row r="57" spans="1:6" ht="21" customHeight="1">
      <c r="A57" s="105" t="s">
        <v>82</v>
      </c>
      <c r="B57" s="20"/>
      <c r="C57" s="107">
        <f>SUM(C49:C56)</f>
        <v>1415868</v>
      </c>
      <c r="D57" s="14"/>
      <c r="E57" s="107">
        <f>SUM(E49:E56)</f>
        <v>2013966</v>
      </c>
    </row>
    <row r="58" spans="1:6" ht="21" customHeight="1">
      <c r="A58" s="128"/>
      <c r="B58" s="20"/>
      <c r="C58" s="13"/>
      <c r="D58" s="14"/>
      <c r="E58" s="13"/>
    </row>
    <row r="59" spans="1:6" ht="21" customHeight="1">
      <c r="A59" s="54" t="s">
        <v>30</v>
      </c>
      <c r="B59" s="20"/>
      <c r="C59" s="13"/>
      <c r="D59" s="14"/>
      <c r="E59" s="13"/>
    </row>
    <row r="60" spans="1:6" s="23" customFormat="1" ht="21" customHeight="1">
      <c r="A60" s="103" t="s">
        <v>119</v>
      </c>
      <c r="B60" s="20">
        <v>11</v>
      </c>
      <c r="C60" s="13">
        <v>4254</v>
      </c>
      <c r="D60" s="14"/>
      <c r="E60" s="13">
        <v>2303</v>
      </c>
      <c r="F60" s="7"/>
    </row>
    <row r="61" spans="1:6" ht="21" customHeight="1">
      <c r="A61" s="103" t="s">
        <v>83</v>
      </c>
      <c r="B61" s="20"/>
      <c r="C61" s="13">
        <v>17304</v>
      </c>
      <c r="D61" s="14"/>
      <c r="E61" s="13">
        <v>11238</v>
      </c>
    </row>
    <row r="62" spans="1:6" ht="21" customHeight="1">
      <c r="A62" s="103" t="s">
        <v>11</v>
      </c>
      <c r="B62" s="20"/>
      <c r="C62" s="130">
        <v>0</v>
      </c>
      <c r="D62" s="14"/>
      <c r="E62" s="16">
        <v>579</v>
      </c>
    </row>
    <row r="63" spans="1:6" ht="21" customHeight="1">
      <c r="A63" s="105" t="s">
        <v>84</v>
      </c>
      <c r="B63" s="20"/>
      <c r="C63" s="16">
        <f>SUM(C60:C62)</f>
        <v>21558</v>
      </c>
      <c r="D63" s="14"/>
      <c r="E63" s="16">
        <f>SUM(E60:E62)</f>
        <v>14120</v>
      </c>
    </row>
    <row r="64" spans="1:6" ht="21" customHeight="1">
      <c r="A64" s="129" t="s">
        <v>118</v>
      </c>
      <c r="C64" s="16">
        <f>SUM(C57,C63)</f>
        <v>1437426</v>
      </c>
      <c r="D64" s="12"/>
      <c r="E64" s="16">
        <f>SUM(E57,E63)</f>
        <v>2028086</v>
      </c>
    </row>
    <row r="65" spans="1:5" ht="21" customHeight="1">
      <c r="A65" s="128"/>
      <c r="B65" s="20"/>
      <c r="C65" s="13"/>
      <c r="D65" s="10"/>
      <c r="E65" s="13"/>
    </row>
    <row r="66" spans="1:5" ht="21" customHeight="1">
      <c r="A66" s="128"/>
      <c r="B66" s="20"/>
      <c r="C66" s="13"/>
      <c r="D66" s="10"/>
      <c r="E66" s="13"/>
    </row>
    <row r="67" spans="1:5" ht="21" customHeight="1">
      <c r="A67" s="128"/>
      <c r="B67" s="20"/>
      <c r="C67" s="13"/>
      <c r="D67" s="10"/>
      <c r="E67" s="13"/>
    </row>
    <row r="68" spans="1:5" ht="21" customHeight="1">
      <c r="A68" s="128"/>
      <c r="B68" s="20"/>
      <c r="C68" s="13"/>
      <c r="D68" s="10"/>
      <c r="E68" s="13"/>
    </row>
    <row r="69" spans="1:5" ht="21" customHeight="1">
      <c r="A69" s="128"/>
      <c r="B69" s="20"/>
      <c r="C69" s="13"/>
      <c r="D69" s="10"/>
      <c r="E69" s="13"/>
    </row>
    <row r="70" spans="1:5" ht="21" customHeight="1">
      <c r="A70" s="128"/>
      <c r="B70" s="20"/>
      <c r="C70" s="13"/>
      <c r="D70" s="10"/>
      <c r="E70" s="13"/>
    </row>
    <row r="71" spans="1:5" ht="21" customHeight="1">
      <c r="A71" s="128"/>
      <c r="B71" s="20"/>
      <c r="C71" s="13"/>
      <c r="D71" s="10"/>
      <c r="E71" s="13"/>
    </row>
    <row r="72" spans="1:5" ht="21" customHeight="1">
      <c r="A72" s="128"/>
      <c r="B72" s="20"/>
      <c r="C72" s="13"/>
      <c r="D72" s="10"/>
      <c r="E72" s="13"/>
    </row>
    <row r="73" spans="1:5" ht="21" customHeight="1">
      <c r="A73" s="128"/>
      <c r="B73" s="20"/>
      <c r="C73" s="13"/>
      <c r="D73" s="10"/>
      <c r="E73" s="13"/>
    </row>
    <row r="74" spans="1:5" ht="21" customHeight="1">
      <c r="A74" s="128"/>
      <c r="B74" s="20"/>
      <c r="C74" s="13"/>
      <c r="D74" s="10"/>
      <c r="E74" s="13"/>
    </row>
    <row r="75" spans="1:5" s="4" customFormat="1" ht="21" customHeight="1">
      <c r="A75" s="199" t="s">
        <v>108</v>
      </c>
      <c r="B75" s="199"/>
      <c r="C75" s="199"/>
      <c r="D75" s="199"/>
      <c r="E75" s="199"/>
    </row>
    <row r="76" spans="1:5" s="4" customFormat="1" ht="21" customHeight="1">
      <c r="A76" s="199" t="s">
        <v>50</v>
      </c>
      <c r="B76" s="199"/>
      <c r="C76" s="199"/>
      <c r="D76" s="199"/>
      <c r="E76" s="199"/>
    </row>
    <row r="77" spans="1:5" s="4" customFormat="1" ht="21" customHeight="1">
      <c r="A77" s="200" t="s">
        <v>124</v>
      </c>
      <c r="B77" s="201"/>
      <c r="C77" s="201"/>
      <c r="D77" s="201"/>
      <c r="E77" s="201"/>
    </row>
    <row r="78" spans="1:5" s="4" customFormat="1" ht="21" customHeight="1">
      <c r="A78" s="46"/>
      <c r="B78" s="47"/>
      <c r="C78" s="48"/>
      <c r="D78" s="48"/>
      <c r="E78" s="49" t="s">
        <v>25</v>
      </c>
    </row>
    <row r="79" spans="1:5" ht="9" customHeight="1">
      <c r="A79" s="18"/>
      <c r="C79" s="19"/>
      <c r="D79" s="19"/>
      <c r="E79" s="19"/>
    </row>
    <row r="80" spans="1:5" s="4" customFormat="1" ht="15.5">
      <c r="B80" s="2"/>
      <c r="C80" s="99" t="s">
        <v>55</v>
      </c>
      <c r="D80" s="3"/>
      <c r="E80" s="3"/>
    </row>
    <row r="81" spans="1:5" ht="21" customHeight="1">
      <c r="B81" s="99" t="s">
        <v>32</v>
      </c>
      <c r="C81" s="100" t="s">
        <v>49</v>
      </c>
      <c r="E81" s="100" t="s">
        <v>49</v>
      </c>
    </row>
    <row r="82" spans="1:5" ht="21" customHeight="1">
      <c r="B82" s="99"/>
      <c r="C82" s="100" t="s">
        <v>69</v>
      </c>
      <c r="E82" s="127" t="s">
        <v>27</v>
      </c>
    </row>
    <row r="83" spans="1:5" ht="21" customHeight="1">
      <c r="A83" s="1"/>
      <c r="B83" s="126"/>
      <c r="C83" s="100" t="s">
        <v>117</v>
      </c>
      <c r="D83" s="10"/>
      <c r="E83" s="100" t="s">
        <v>116</v>
      </c>
    </row>
    <row r="84" spans="1:5" ht="21" customHeight="1">
      <c r="A84" s="202" t="s">
        <v>85</v>
      </c>
      <c r="B84" s="202"/>
      <c r="C84" s="20"/>
    </row>
    <row r="85" spans="1:5" ht="21" customHeight="1">
      <c r="A85" s="108" t="s">
        <v>115</v>
      </c>
      <c r="C85" s="11"/>
      <c r="E85" s="11"/>
    </row>
    <row r="86" spans="1:5" ht="21" customHeight="1">
      <c r="A86" s="108" t="s">
        <v>35</v>
      </c>
      <c r="B86" s="20"/>
      <c r="C86" s="21"/>
      <c r="E86" s="21"/>
    </row>
    <row r="87" spans="1:5" ht="21" customHeight="1">
      <c r="A87" s="103" t="s">
        <v>57</v>
      </c>
      <c r="B87" s="20"/>
      <c r="C87" s="21"/>
      <c r="E87" s="21"/>
    </row>
    <row r="88" spans="1:5" ht="21" customHeight="1" thickBot="1">
      <c r="A88" s="105" t="s">
        <v>113</v>
      </c>
      <c r="B88" s="20"/>
      <c r="C88" s="22">
        <v>400000</v>
      </c>
      <c r="D88" s="12"/>
      <c r="E88" s="22">
        <v>400000</v>
      </c>
    </row>
    <row r="89" spans="1:5" ht="21" customHeight="1" thickTop="1">
      <c r="A89" s="125" t="s">
        <v>114</v>
      </c>
      <c r="B89" s="20"/>
      <c r="C89" s="9"/>
      <c r="D89" s="9"/>
      <c r="E89" s="9"/>
    </row>
    <row r="90" spans="1:5" ht="21" customHeight="1">
      <c r="A90" s="105" t="s">
        <v>113</v>
      </c>
      <c r="C90" s="21"/>
      <c r="D90" s="12"/>
      <c r="E90" s="21"/>
    </row>
    <row r="91" spans="1:5" ht="21" customHeight="1">
      <c r="A91" s="105" t="s">
        <v>112</v>
      </c>
      <c r="C91" s="21">
        <v>400000</v>
      </c>
      <c r="D91" s="12"/>
      <c r="E91" s="21">
        <v>400000</v>
      </c>
    </row>
    <row r="92" spans="1:5" ht="21" customHeight="1">
      <c r="A92" s="105"/>
      <c r="C92" s="21"/>
      <c r="D92" s="12"/>
      <c r="E92" s="21"/>
    </row>
    <row r="93" spans="1:5" ht="21" customHeight="1">
      <c r="A93" s="54" t="s">
        <v>86</v>
      </c>
      <c r="C93" s="11"/>
      <c r="D93" s="12"/>
      <c r="E93" s="11"/>
    </row>
    <row r="94" spans="1:5" ht="21" customHeight="1">
      <c r="A94" s="109" t="s">
        <v>87</v>
      </c>
      <c r="C94" s="11">
        <v>75845</v>
      </c>
      <c r="D94" s="12"/>
      <c r="E94" s="11">
        <v>75845</v>
      </c>
    </row>
    <row r="95" spans="1:5" ht="21" customHeight="1">
      <c r="A95" s="109" t="s">
        <v>111</v>
      </c>
      <c r="C95" s="21">
        <v>406</v>
      </c>
      <c r="D95" s="12"/>
      <c r="E95" s="21">
        <v>406</v>
      </c>
    </row>
    <row r="96" spans="1:5" ht="21" customHeight="1">
      <c r="A96" s="61" t="s">
        <v>36</v>
      </c>
      <c r="C96" s="21"/>
      <c r="D96" s="12"/>
      <c r="E96" s="21"/>
    </row>
    <row r="97" spans="1:5" ht="21" customHeight="1">
      <c r="A97" s="109" t="s">
        <v>88</v>
      </c>
      <c r="C97" s="21"/>
      <c r="D97" s="12"/>
      <c r="E97" s="21"/>
    </row>
    <row r="98" spans="1:5" ht="21" customHeight="1">
      <c r="A98" s="110" t="s">
        <v>89</v>
      </c>
      <c r="B98" s="20"/>
      <c r="C98" s="21">
        <v>30000</v>
      </c>
      <c r="D98" s="12"/>
      <c r="E98" s="21">
        <v>30000</v>
      </c>
    </row>
    <row r="99" spans="1:5" ht="21" customHeight="1">
      <c r="A99" s="109" t="s">
        <v>21</v>
      </c>
      <c r="C99" s="21">
        <v>33956</v>
      </c>
      <c r="D99" s="12"/>
      <c r="E99" s="21">
        <v>22128</v>
      </c>
    </row>
    <row r="100" spans="1:5" ht="21" customHeight="1">
      <c r="A100" s="111" t="s">
        <v>37</v>
      </c>
      <c r="C100" s="15">
        <f>SUM(C90:C99)</f>
        <v>540207</v>
      </c>
      <c r="D100" s="12"/>
      <c r="E100" s="15">
        <f>SUM(E90:E99)</f>
        <v>528379</v>
      </c>
    </row>
    <row r="101" spans="1:5" ht="21" customHeight="1" thickBot="1">
      <c r="A101" s="112" t="s">
        <v>38</v>
      </c>
      <c r="C101" s="17">
        <f>+C64+C100</f>
        <v>1977633</v>
      </c>
      <c r="D101" s="12"/>
      <c r="E101" s="17">
        <f>+E64+E100</f>
        <v>2556465</v>
      </c>
    </row>
    <row r="102" spans="1:5" ht="21" customHeight="1" thickTop="1">
      <c r="C102" s="6"/>
      <c r="E102" s="6"/>
    </row>
    <row r="103" spans="1:5" ht="21" customHeight="1">
      <c r="C103" s="13"/>
      <c r="D103" s="12"/>
      <c r="E103" s="13"/>
    </row>
    <row r="104" spans="1:5" ht="21" customHeight="1">
      <c r="C104" s="13"/>
      <c r="D104" s="12"/>
      <c r="E104" s="13"/>
    </row>
    <row r="105" spans="1:5" ht="21" customHeight="1">
      <c r="C105" s="124"/>
      <c r="D105" s="32"/>
      <c r="E105" s="124"/>
    </row>
    <row r="106" spans="1:5" ht="21" customHeight="1">
      <c r="D106" s="123"/>
    </row>
    <row r="107" spans="1:5" ht="21" customHeight="1">
      <c r="C107" s="6"/>
      <c r="E107" s="6"/>
    </row>
    <row r="108" spans="1:5" ht="21" customHeight="1">
      <c r="C108" s="6"/>
      <c r="E108" s="6"/>
    </row>
    <row r="109" spans="1:5" ht="21" customHeight="1">
      <c r="A109" s="7"/>
      <c r="C109" s="6"/>
      <c r="E109" s="6"/>
    </row>
    <row r="110" spans="1:5" ht="21" customHeight="1">
      <c r="C110" s="6"/>
      <c r="E110" s="6"/>
    </row>
    <row r="111" spans="1:5" ht="21" customHeight="1">
      <c r="A111" s="18" t="s">
        <v>58</v>
      </c>
      <c r="C111" s="6"/>
      <c r="E111" s="6"/>
    </row>
    <row r="112" spans="1:5" ht="21" customHeight="1">
      <c r="A112" s="122"/>
      <c r="C112" s="13"/>
      <c r="D112" s="12"/>
      <c r="E112" s="13"/>
    </row>
    <row r="121" spans="1:1" ht="21" customHeight="1">
      <c r="A121" s="7"/>
    </row>
  </sheetData>
  <mergeCells count="10">
    <mergeCell ref="A75:E75"/>
    <mergeCell ref="A76:E76"/>
    <mergeCell ref="A77:E77"/>
    <mergeCell ref="A84:B84"/>
    <mergeCell ref="A1:E1"/>
    <mergeCell ref="A2:E2"/>
    <mergeCell ref="A3:E3"/>
    <mergeCell ref="A38:E38"/>
    <mergeCell ref="A39:E39"/>
    <mergeCell ref="A40:E40"/>
  </mergeCells>
  <pageMargins left="1" right="0.3" top="1" bottom="0.75" header="0.196850393700787" footer="0.196850393700787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9"/>
  <sheetViews>
    <sheetView showRuler="0" topLeftCell="A28" zoomScaleNormal="100" zoomScaleSheetLayoutView="100" zoomScalePageLayoutView="80" workbookViewId="0">
      <selection activeCell="A72" sqref="A72:E72"/>
    </sheetView>
  </sheetViews>
  <sheetFormatPr defaultColWidth="10.54296875" defaultRowHeight="21" customHeight="1"/>
  <cols>
    <col min="1" max="1" width="52.6328125" style="6" customWidth="1"/>
    <col min="2" max="2" width="5.453125" style="6" customWidth="1"/>
    <col min="3" max="3" width="6.81640625" style="6" customWidth="1"/>
    <col min="4" max="4" width="1.453125" style="7" customWidth="1"/>
    <col min="5" max="5" width="13.6328125" style="7" customWidth="1"/>
    <col min="6" max="6" width="1.453125" style="7" customWidth="1"/>
    <col min="7" max="7" width="13.6328125" style="7" customWidth="1"/>
    <col min="8" max="16384" width="10.54296875" style="7"/>
  </cols>
  <sheetData>
    <row r="1" spans="1:7" s="4" customFormat="1" ht="21" customHeight="1">
      <c r="A1" s="203" t="s">
        <v>108</v>
      </c>
      <c r="B1" s="199"/>
      <c r="C1" s="199"/>
      <c r="D1" s="199"/>
      <c r="E1" s="199"/>
      <c r="F1" s="199"/>
      <c r="G1" s="199"/>
    </row>
    <row r="2" spans="1:7" s="4" customFormat="1" ht="21" customHeight="1">
      <c r="A2" s="203" t="s">
        <v>128</v>
      </c>
      <c r="B2" s="199"/>
      <c r="C2" s="199"/>
      <c r="D2" s="199"/>
      <c r="E2" s="199"/>
      <c r="F2" s="199"/>
      <c r="G2" s="199"/>
    </row>
    <row r="3" spans="1:7" s="4" customFormat="1" ht="21" customHeight="1">
      <c r="A3" s="203" t="s">
        <v>125</v>
      </c>
      <c r="B3" s="199"/>
      <c r="C3" s="199"/>
      <c r="D3" s="199"/>
      <c r="E3" s="199"/>
      <c r="F3" s="199"/>
      <c r="G3" s="199"/>
    </row>
    <row r="4" spans="1:7" s="4" customFormat="1" ht="21" customHeight="1">
      <c r="A4" s="199" t="s">
        <v>54</v>
      </c>
      <c r="B4" s="199"/>
      <c r="C4" s="199"/>
      <c r="D4" s="199"/>
      <c r="E4" s="199"/>
      <c r="F4" s="199"/>
      <c r="G4" s="199"/>
    </row>
    <row r="5" spans="1:7" s="4" customFormat="1" ht="21" customHeight="1">
      <c r="A5" s="46"/>
      <c r="B5" s="46"/>
      <c r="C5" s="47"/>
      <c r="D5" s="48"/>
      <c r="E5" s="48"/>
      <c r="F5" s="48"/>
      <c r="G5" s="49" t="s">
        <v>25</v>
      </c>
    </row>
    <row r="6" spans="1:7" s="4" customFormat="1" ht="9" customHeight="1">
      <c r="C6" s="2"/>
      <c r="D6" s="3"/>
      <c r="E6" s="3"/>
      <c r="F6" s="3"/>
      <c r="G6" s="58"/>
    </row>
    <row r="7" spans="1:7" ht="21" customHeight="1">
      <c r="B7" s="50" t="s">
        <v>100</v>
      </c>
      <c r="C7" s="50"/>
      <c r="D7" s="59"/>
      <c r="E7" s="100" t="s">
        <v>117</v>
      </c>
      <c r="F7" s="10"/>
      <c r="G7" s="100" t="s">
        <v>116</v>
      </c>
    </row>
    <row r="8" spans="1:7" ht="21" customHeight="1">
      <c r="A8" s="61" t="s">
        <v>39</v>
      </c>
      <c r="B8" s="38"/>
      <c r="C8" s="38"/>
      <c r="D8" s="60"/>
    </row>
    <row r="9" spans="1:7" ht="21" customHeight="1">
      <c r="A9" s="52" t="s">
        <v>15</v>
      </c>
      <c r="B9" s="20"/>
      <c r="C9" s="20"/>
      <c r="D9" s="10"/>
      <c r="E9" s="40">
        <v>36727</v>
      </c>
      <c r="F9" s="12"/>
      <c r="G9" s="40">
        <v>44497</v>
      </c>
    </row>
    <row r="10" spans="1:7" ht="21" customHeight="1">
      <c r="A10" s="52" t="s">
        <v>16</v>
      </c>
      <c r="B10" s="20"/>
      <c r="C10" s="20"/>
      <c r="D10" s="10"/>
      <c r="E10" s="40">
        <v>9715</v>
      </c>
      <c r="F10" s="12"/>
      <c r="G10" s="40">
        <v>11939</v>
      </c>
    </row>
    <row r="11" spans="1:7" ht="21" customHeight="1">
      <c r="A11" s="52" t="s">
        <v>17</v>
      </c>
      <c r="B11" s="20"/>
      <c r="C11" s="20"/>
      <c r="D11" s="10"/>
      <c r="E11" s="40">
        <v>1428</v>
      </c>
      <c r="F11" s="12"/>
      <c r="G11" s="40">
        <v>834</v>
      </c>
    </row>
    <row r="12" spans="1:7" ht="21" customHeight="1">
      <c r="A12" s="186" t="s">
        <v>151</v>
      </c>
      <c r="D12" s="10"/>
      <c r="E12" s="43">
        <f>SUM(E9:E11)</f>
        <v>47870</v>
      </c>
      <c r="F12" s="12"/>
      <c r="G12" s="43">
        <f>SUM(G9:G11)</f>
        <v>57270</v>
      </c>
    </row>
    <row r="13" spans="1:7" ht="6" customHeight="1">
      <c r="A13" s="52"/>
      <c r="D13" s="10"/>
      <c r="E13" s="33"/>
      <c r="F13" s="12"/>
      <c r="G13" s="33"/>
    </row>
    <row r="14" spans="1:7" ht="21" customHeight="1">
      <c r="A14" s="61" t="s">
        <v>40</v>
      </c>
      <c r="D14" s="10"/>
      <c r="E14" s="40"/>
      <c r="F14" s="12"/>
      <c r="G14" s="40"/>
    </row>
    <row r="15" spans="1:7" ht="21" customHeight="1">
      <c r="A15" s="52" t="s">
        <v>18</v>
      </c>
      <c r="B15" s="20"/>
      <c r="C15" s="20"/>
      <c r="D15" s="10"/>
      <c r="E15" s="40">
        <v>27613</v>
      </c>
      <c r="F15" s="12"/>
      <c r="G15" s="40">
        <v>27200</v>
      </c>
    </row>
    <row r="16" spans="1:7" ht="21" customHeight="1">
      <c r="A16" s="52" t="s">
        <v>162</v>
      </c>
      <c r="B16" s="20"/>
      <c r="C16" s="20"/>
      <c r="D16" s="10"/>
      <c r="E16" s="40">
        <v>3685</v>
      </c>
      <c r="F16" s="12"/>
      <c r="G16" s="183">
        <v>0</v>
      </c>
    </row>
    <row r="17" spans="1:7" ht="21" customHeight="1">
      <c r="A17" s="52" t="s">
        <v>24</v>
      </c>
      <c r="B17" s="20"/>
      <c r="C17" s="20"/>
      <c r="D17" s="10"/>
      <c r="E17" s="183">
        <v>0</v>
      </c>
      <c r="F17" s="12"/>
      <c r="G17" s="40">
        <v>2476</v>
      </c>
    </row>
    <row r="18" spans="1:7" ht="21" customHeight="1">
      <c r="A18" s="52" t="s">
        <v>92</v>
      </c>
      <c r="B18" s="20"/>
      <c r="C18" s="20"/>
      <c r="D18" s="10"/>
      <c r="E18" s="44">
        <v>8758</v>
      </c>
      <c r="F18" s="12"/>
      <c r="G18" s="44">
        <v>13656</v>
      </c>
    </row>
    <row r="19" spans="1:7" ht="21" customHeight="1">
      <c r="A19" s="186" t="s">
        <v>152</v>
      </c>
      <c r="D19" s="10"/>
      <c r="E19" s="43">
        <f>SUM(E15:E18)</f>
        <v>40056</v>
      </c>
      <c r="F19" s="12"/>
      <c r="G19" s="43">
        <f>SUM(G15:G18)</f>
        <v>43332</v>
      </c>
    </row>
    <row r="20" spans="1:7" ht="21" customHeight="1">
      <c r="A20" s="121" t="s">
        <v>106</v>
      </c>
      <c r="D20" s="10"/>
      <c r="E20" s="33">
        <f>E12-E19</f>
        <v>7814</v>
      </c>
      <c r="F20" s="14"/>
      <c r="G20" s="33">
        <f>G12-G19</f>
        <v>13938</v>
      </c>
    </row>
    <row r="21" spans="1:7" ht="21" customHeight="1">
      <c r="A21" s="121" t="s">
        <v>149</v>
      </c>
      <c r="B21" s="20">
        <v>12</v>
      </c>
      <c r="C21" s="20"/>
      <c r="D21" s="10"/>
      <c r="E21" s="44">
        <v>-1088</v>
      </c>
      <c r="F21" s="14"/>
      <c r="G21" s="44">
        <v>2781</v>
      </c>
    </row>
    <row r="22" spans="1:7" ht="21" customHeight="1">
      <c r="A22" s="94" t="s">
        <v>107</v>
      </c>
      <c r="B22" s="20"/>
      <c r="C22" s="20"/>
      <c r="D22" s="30"/>
      <c r="E22" s="43">
        <f>E20-E21</f>
        <v>8902</v>
      </c>
      <c r="F22" s="14"/>
      <c r="G22" s="43">
        <f>G20-G21</f>
        <v>11157</v>
      </c>
    </row>
    <row r="23" spans="1:7" ht="6" customHeight="1">
      <c r="A23" s="52"/>
      <c r="D23" s="10"/>
      <c r="E23" s="33"/>
      <c r="F23" s="12"/>
      <c r="G23" s="33"/>
    </row>
    <row r="24" spans="1:7" ht="21" customHeight="1">
      <c r="A24" s="187" t="s">
        <v>153</v>
      </c>
      <c r="B24" s="20"/>
      <c r="C24" s="20"/>
      <c r="D24" s="30"/>
      <c r="E24" s="175"/>
      <c r="F24" s="9"/>
      <c r="G24" s="183"/>
    </row>
    <row r="25" spans="1:7" ht="21" customHeight="1">
      <c r="A25" s="187" t="s">
        <v>154</v>
      </c>
      <c r="B25" s="20"/>
      <c r="C25" s="20"/>
      <c r="D25" s="30"/>
      <c r="E25" s="173"/>
      <c r="F25" s="174"/>
      <c r="G25" s="173"/>
    </row>
    <row r="26" spans="1:7" ht="21" customHeight="1">
      <c r="A26" s="108" t="s">
        <v>144</v>
      </c>
      <c r="B26" s="20"/>
      <c r="C26" s="20"/>
      <c r="D26" s="30"/>
      <c r="E26" s="173"/>
      <c r="F26" s="174"/>
      <c r="G26" s="173"/>
    </row>
    <row r="27" spans="1:7" ht="21" customHeight="1">
      <c r="A27" s="108" t="s">
        <v>145</v>
      </c>
      <c r="B27" s="20"/>
      <c r="C27" s="20"/>
      <c r="D27" s="30"/>
      <c r="E27" s="173"/>
      <c r="F27" s="174"/>
      <c r="G27" s="173"/>
    </row>
    <row r="28" spans="1:7" ht="21" customHeight="1">
      <c r="A28" s="52" t="s">
        <v>156</v>
      </c>
      <c r="B28" s="20"/>
      <c r="C28" s="20"/>
      <c r="D28" s="30"/>
      <c r="E28" s="175">
        <v>-4292</v>
      </c>
      <c r="F28" s="9"/>
      <c r="G28" s="183">
        <v>0</v>
      </c>
    </row>
    <row r="29" spans="1:7" ht="21" customHeight="1">
      <c r="A29" s="52" t="s">
        <v>157</v>
      </c>
      <c r="B29" s="20"/>
      <c r="C29" s="20"/>
      <c r="D29" s="30"/>
      <c r="E29" s="175"/>
      <c r="F29" s="177"/>
      <c r="G29" s="176"/>
    </row>
    <row r="30" spans="1:7" ht="21" customHeight="1">
      <c r="A30" s="188" t="s">
        <v>155</v>
      </c>
      <c r="B30" s="20"/>
      <c r="C30" s="20"/>
      <c r="D30" s="30"/>
      <c r="E30" s="178">
        <v>858</v>
      </c>
      <c r="F30" s="177"/>
      <c r="G30" s="183">
        <v>0</v>
      </c>
    </row>
    <row r="31" spans="1:7" ht="21" customHeight="1">
      <c r="A31" s="171" t="s">
        <v>147</v>
      </c>
      <c r="B31" s="20"/>
      <c r="C31" s="20"/>
      <c r="D31" s="30"/>
      <c r="E31" s="181">
        <f>SUM(E28:E30)</f>
        <v>-3434</v>
      </c>
      <c r="F31" s="9"/>
      <c r="G31" s="182">
        <f>SUM(G28:G30)</f>
        <v>0</v>
      </c>
    </row>
    <row r="32" spans="1:7" ht="21" customHeight="1" thickBot="1">
      <c r="A32" s="172" t="s">
        <v>146</v>
      </c>
      <c r="B32" s="20"/>
      <c r="C32" s="20"/>
      <c r="D32" s="30"/>
      <c r="E32" s="179">
        <f>SUM(E22,E31)</f>
        <v>5468</v>
      </c>
      <c r="F32" s="180"/>
      <c r="G32" s="179">
        <f>SUM(G22,G31)</f>
        <v>11157</v>
      </c>
    </row>
    <row r="33" spans="1:7" ht="21" customHeight="1" thickTop="1">
      <c r="A33" s="1"/>
      <c r="B33" s="20"/>
      <c r="C33" s="20"/>
      <c r="D33" s="30"/>
      <c r="E33" s="33"/>
      <c r="F33" s="14"/>
      <c r="G33" s="33"/>
    </row>
    <row r="34" spans="1:7" s="72" customFormat="1" ht="21" customHeight="1">
      <c r="A34" s="94" t="s">
        <v>66</v>
      </c>
      <c r="B34" s="57"/>
      <c r="C34" s="71" t="s">
        <v>60</v>
      </c>
      <c r="E34" s="67">
        <f>(E22*1000)/E37</f>
        <v>5.5637500000000001E-3</v>
      </c>
      <c r="F34" s="26"/>
      <c r="G34" s="67">
        <f>(G32*1000)/G37</f>
        <v>6.9731250000000002E-3</v>
      </c>
    </row>
    <row r="35" spans="1:7" ht="6" customHeight="1">
      <c r="A35" s="52"/>
      <c r="D35" s="10"/>
      <c r="E35" s="33"/>
      <c r="F35" s="12"/>
      <c r="G35" s="33"/>
    </row>
    <row r="36" spans="1:7" s="72" customFormat="1" ht="21" customHeight="1">
      <c r="A36" s="94" t="s">
        <v>67</v>
      </c>
      <c r="B36" s="57"/>
      <c r="C36" s="74"/>
      <c r="D36" s="73"/>
      <c r="E36" s="65"/>
      <c r="F36" s="66"/>
      <c r="G36" s="65"/>
    </row>
    <row r="37" spans="1:7" s="72" customFormat="1" ht="21" customHeight="1">
      <c r="A37" s="95" t="s">
        <v>68</v>
      </c>
      <c r="B37" s="64"/>
      <c r="C37" s="64" t="s">
        <v>59</v>
      </c>
      <c r="D37" s="75"/>
      <c r="E37" s="98">
        <v>1600000000</v>
      </c>
      <c r="F37" s="35"/>
      <c r="G37" s="98">
        <v>1600000000</v>
      </c>
    </row>
    <row r="38" spans="1:7" ht="21" customHeight="1">
      <c r="C38" s="24"/>
      <c r="D38" s="23"/>
      <c r="E38" s="19"/>
      <c r="F38" s="19"/>
      <c r="G38" s="19"/>
    </row>
    <row r="39" spans="1:7" ht="21" customHeight="1">
      <c r="A39" s="204" t="s">
        <v>58</v>
      </c>
      <c r="B39" s="204"/>
      <c r="C39" s="204"/>
      <c r="D39" s="204"/>
      <c r="E39" s="204"/>
      <c r="F39" s="204"/>
      <c r="G39" s="204"/>
    </row>
  </sheetData>
  <mergeCells count="5">
    <mergeCell ref="A1:G1"/>
    <mergeCell ref="A2:G2"/>
    <mergeCell ref="A3:G3"/>
    <mergeCell ref="A4:G4"/>
    <mergeCell ref="A39:G39"/>
  </mergeCells>
  <pageMargins left="1" right="0.3" top="1" bottom="0.75" header="0.196850393700787" footer="0.19685039370078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9"/>
  <sheetViews>
    <sheetView showRuler="0" topLeftCell="A33" zoomScaleNormal="100" zoomScaleSheetLayoutView="100" zoomScalePageLayoutView="80" workbookViewId="0">
      <selection activeCell="A72" sqref="A72:E72"/>
    </sheetView>
  </sheetViews>
  <sheetFormatPr defaultColWidth="10.54296875" defaultRowHeight="21" customHeight="1"/>
  <cols>
    <col min="1" max="1" width="50.90625" style="6" customWidth="1"/>
    <col min="2" max="2" width="4.08984375" style="6" customWidth="1"/>
    <col min="3" max="3" width="6.81640625" style="198" customWidth="1"/>
    <col min="4" max="4" width="1.36328125" style="7" customWidth="1"/>
    <col min="5" max="5" width="15.453125" style="7" customWidth="1"/>
    <col min="6" max="6" width="1.36328125" style="7" customWidth="1"/>
    <col min="7" max="7" width="15.453125" style="7" customWidth="1"/>
    <col min="8" max="8" width="25.453125" style="7" customWidth="1"/>
    <col min="9" max="16384" width="10.54296875" style="7"/>
  </cols>
  <sheetData>
    <row r="1" spans="1:7" s="4" customFormat="1" ht="21" customHeight="1">
      <c r="A1" s="203" t="s">
        <v>108</v>
      </c>
      <c r="B1" s="199"/>
      <c r="C1" s="199"/>
      <c r="D1" s="199"/>
      <c r="E1" s="199"/>
      <c r="F1" s="199"/>
      <c r="G1" s="199"/>
    </row>
    <row r="2" spans="1:7" s="4" customFormat="1" ht="21" customHeight="1">
      <c r="A2" s="203" t="s">
        <v>128</v>
      </c>
      <c r="B2" s="199"/>
      <c r="C2" s="199"/>
      <c r="D2" s="199"/>
      <c r="E2" s="199"/>
      <c r="F2" s="199"/>
      <c r="G2" s="199"/>
    </row>
    <row r="3" spans="1:7" s="4" customFormat="1" ht="21" customHeight="1">
      <c r="A3" s="203" t="s">
        <v>126</v>
      </c>
      <c r="B3" s="199"/>
      <c r="C3" s="199"/>
      <c r="D3" s="199"/>
      <c r="E3" s="199"/>
      <c r="F3" s="199"/>
      <c r="G3" s="199"/>
    </row>
    <row r="4" spans="1:7" s="4" customFormat="1" ht="21" customHeight="1">
      <c r="A4" s="199" t="s">
        <v>54</v>
      </c>
      <c r="B4" s="199"/>
      <c r="C4" s="199"/>
      <c r="D4" s="199"/>
      <c r="E4" s="199"/>
      <c r="F4" s="199"/>
      <c r="G4" s="199"/>
    </row>
    <row r="5" spans="1:7" s="4" customFormat="1" ht="21" customHeight="1">
      <c r="A5" s="46"/>
      <c r="B5" s="47"/>
      <c r="C5" s="68"/>
      <c r="D5" s="48"/>
      <c r="E5" s="48"/>
      <c r="F5" s="48"/>
      <c r="G5" s="49" t="s">
        <v>25</v>
      </c>
    </row>
    <row r="6" spans="1:7" s="4" customFormat="1" ht="9" customHeight="1">
      <c r="B6" s="2"/>
      <c r="C6" s="198"/>
      <c r="D6" s="3"/>
      <c r="E6" s="3"/>
      <c r="F6" s="3"/>
      <c r="G6" s="58"/>
    </row>
    <row r="7" spans="1:7" ht="21" customHeight="1">
      <c r="B7" s="50" t="s">
        <v>100</v>
      </c>
      <c r="C7" s="69"/>
      <c r="D7" s="59"/>
      <c r="E7" s="100" t="s">
        <v>117</v>
      </c>
      <c r="F7" s="10"/>
      <c r="G7" s="100" t="s">
        <v>116</v>
      </c>
    </row>
    <row r="8" spans="1:7" ht="21" customHeight="1">
      <c r="A8" s="61" t="s">
        <v>39</v>
      </c>
      <c r="B8" s="38"/>
      <c r="C8" s="70"/>
      <c r="D8" s="60"/>
    </row>
    <row r="9" spans="1:7" ht="21" customHeight="1">
      <c r="A9" s="52" t="s">
        <v>15</v>
      </c>
      <c r="B9" s="20"/>
      <c r="D9" s="10"/>
      <c r="E9" s="40">
        <v>121925</v>
      </c>
      <c r="F9" s="12"/>
      <c r="G9" s="40">
        <v>130099</v>
      </c>
    </row>
    <row r="10" spans="1:7" ht="21" customHeight="1">
      <c r="A10" s="52" t="s">
        <v>16</v>
      </c>
      <c r="B10" s="20"/>
      <c r="D10" s="10"/>
      <c r="E10" s="40">
        <v>29864</v>
      </c>
      <c r="F10" s="12"/>
      <c r="G10" s="40">
        <v>33968</v>
      </c>
    </row>
    <row r="11" spans="1:7" ht="21" customHeight="1">
      <c r="A11" s="52" t="s">
        <v>17</v>
      </c>
      <c r="B11" s="20"/>
      <c r="D11" s="10"/>
      <c r="E11" s="40">
        <v>5940</v>
      </c>
      <c r="F11" s="12"/>
      <c r="G11" s="40">
        <v>4719</v>
      </c>
    </row>
    <row r="12" spans="1:7" ht="21" customHeight="1">
      <c r="A12" s="186" t="s">
        <v>151</v>
      </c>
      <c r="D12" s="10"/>
      <c r="E12" s="43">
        <f>SUM(E9:E11)</f>
        <v>157729</v>
      </c>
      <c r="F12" s="12"/>
      <c r="G12" s="43">
        <f>SUM(G9:G11)</f>
        <v>168786</v>
      </c>
    </row>
    <row r="13" spans="1:7" ht="9" customHeight="1">
      <c r="A13" s="52"/>
      <c r="D13" s="10"/>
      <c r="E13" s="33"/>
      <c r="F13" s="12"/>
      <c r="G13" s="33"/>
    </row>
    <row r="14" spans="1:7" ht="21" customHeight="1">
      <c r="A14" s="61" t="s">
        <v>40</v>
      </c>
      <c r="D14" s="10"/>
      <c r="E14" s="40"/>
      <c r="F14" s="12"/>
      <c r="G14" s="40"/>
    </row>
    <row r="15" spans="1:7" ht="21" customHeight="1">
      <c r="A15" s="52" t="s">
        <v>18</v>
      </c>
      <c r="B15" s="20"/>
      <c r="D15" s="10"/>
      <c r="E15" s="40">
        <v>84796</v>
      </c>
      <c r="F15" s="12"/>
      <c r="G15" s="40">
        <v>76094</v>
      </c>
    </row>
    <row r="16" spans="1:7" ht="21" customHeight="1">
      <c r="A16" s="52" t="s">
        <v>162</v>
      </c>
      <c r="B16" s="20"/>
      <c r="C16" s="20"/>
      <c r="D16" s="10"/>
      <c r="E16" s="40">
        <v>7994</v>
      </c>
      <c r="F16" s="12"/>
      <c r="G16" s="170">
        <v>0</v>
      </c>
    </row>
    <row r="17" spans="1:7" ht="21" customHeight="1">
      <c r="A17" s="52" t="s">
        <v>24</v>
      </c>
      <c r="B17" s="20"/>
      <c r="D17" s="10"/>
      <c r="E17" s="170">
        <v>0</v>
      </c>
      <c r="F17" s="12"/>
      <c r="G17" s="40">
        <v>20749</v>
      </c>
    </row>
    <row r="18" spans="1:7" ht="21" customHeight="1">
      <c r="A18" s="52" t="s">
        <v>92</v>
      </c>
      <c r="B18" s="20"/>
      <c r="D18" s="10"/>
      <c r="E18" s="44">
        <v>32982</v>
      </c>
      <c r="F18" s="12"/>
      <c r="G18" s="44">
        <v>40502</v>
      </c>
    </row>
    <row r="19" spans="1:7" ht="21" customHeight="1">
      <c r="A19" s="186" t="s">
        <v>152</v>
      </c>
      <c r="D19" s="10"/>
      <c r="E19" s="43">
        <f>SUM(E15:E18)</f>
        <v>125772</v>
      </c>
      <c r="F19" s="12"/>
      <c r="G19" s="43">
        <f>SUM(G15:G18)</f>
        <v>137345</v>
      </c>
    </row>
    <row r="20" spans="1:7" ht="21" customHeight="1">
      <c r="A20" s="121" t="s">
        <v>106</v>
      </c>
      <c r="D20" s="10"/>
      <c r="E20" s="33">
        <f>E12-E19</f>
        <v>31957</v>
      </c>
      <c r="F20" s="14"/>
      <c r="G20" s="33">
        <f>G12-G19</f>
        <v>31441</v>
      </c>
    </row>
    <row r="21" spans="1:7" ht="21" customHeight="1">
      <c r="A21" s="56" t="s">
        <v>63</v>
      </c>
      <c r="B21" s="20">
        <v>12</v>
      </c>
      <c r="D21" s="10"/>
      <c r="E21" s="44">
        <v>3876</v>
      </c>
      <c r="F21" s="14"/>
      <c r="G21" s="44">
        <v>3137</v>
      </c>
    </row>
    <row r="22" spans="1:7" ht="21" customHeight="1">
      <c r="A22" s="94" t="s">
        <v>107</v>
      </c>
      <c r="B22" s="20"/>
      <c r="D22" s="30"/>
      <c r="E22" s="43">
        <f>E20-E21</f>
        <v>28081</v>
      </c>
      <c r="F22" s="14"/>
      <c r="G22" s="43">
        <f>G20-G21</f>
        <v>28304</v>
      </c>
    </row>
    <row r="23" spans="1:7" ht="9" customHeight="1">
      <c r="A23" s="52"/>
      <c r="D23" s="10"/>
      <c r="E23" s="33"/>
      <c r="F23" s="12"/>
      <c r="G23" s="33"/>
    </row>
    <row r="24" spans="1:7" ht="21" customHeight="1">
      <c r="A24" s="187" t="s">
        <v>153</v>
      </c>
      <c r="B24" s="20"/>
      <c r="C24" s="20"/>
      <c r="D24" s="30"/>
      <c r="E24" s="175"/>
      <c r="F24" s="9"/>
      <c r="G24" s="184"/>
    </row>
    <row r="25" spans="1:7" ht="21" customHeight="1">
      <c r="A25" s="187" t="s">
        <v>154</v>
      </c>
      <c r="B25" s="20"/>
      <c r="C25" s="20"/>
      <c r="D25" s="30"/>
      <c r="E25" s="173"/>
      <c r="F25" s="174"/>
      <c r="G25" s="173"/>
    </row>
    <row r="26" spans="1:7" ht="21" customHeight="1">
      <c r="A26" s="108" t="s">
        <v>144</v>
      </c>
      <c r="B26" s="20"/>
      <c r="C26" s="20"/>
      <c r="D26" s="30"/>
      <c r="E26" s="173"/>
      <c r="F26" s="174"/>
      <c r="G26" s="173"/>
    </row>
    <row r="27" spans="1:7" ht="21" customHeight="1">
      <c r="A27" s="108" t="s">
        <v>145</v>
      </c>
      <c r="B27" s="20"/>
      <c r="C27" s="20"/>
      <c r="D27" s="30"/>
      <c r="E27" s="173"/>
      <c r="F27" s="174"/>
      <c r="G27" s="173"/>
    </row>
    <row r="28" spans="1:7" ht="21" customHeight="1">
      <c r="A28" s="52" t="s">
        <v>156</v>
      </c>
      <c r="B28" s="20"/>
      <c r="C28" s="20"/>
      <c r="D28" s="30"/>
      <c r="E28" s="175">
        <v>-4292</v>
      </c>
      <c r="F28" s="9"/>
      <c r="G28" s="184">
        <v>0</v>
      </c>
    </row>
    <row r="29" spans="1:7" ht="21" customHeight="1">
      <c r="A29" s="52" t="s">
        <v>157</v>
      </c>
      <c r="B29" s="20"/>
      <c r="C29" s="20"/>
      <c r="D29" s="30"/>
      <c r="E29" s="175"/>
      <c r="F29" s="177"/>
      <c r="G29" s="176"/>
    </row>
    <row r="30" spans="1:7" ht="21" customHeight="1">
      <c r="A30" s="188" t="s">
        <v>155</v>
      </c>
      <c r="B30" s="20"/>
      <c r="C30" s="20"/>
      <c r="D30" s="30"/>
      <c r="E30" s="178">
        <v>858</v>
      </c>
      <c r="F30" s="177"/>
      <c r="G30" s="183">
        <v>0</v>
      </c>
    </row>
    <row r="31" spans="1:7" ht="21" customHeight="1">
      <c r="A31" s="171" t="s">
        <v>147</v>
      </c>
      <c r="B31" s="20"/>
      <c r="C31" s="20"/>
      <c r="D31" s="30"/>
      <c r="E31" s="181">
        <f>SUM(E28:E30)</f>
        <v>-3434</v>
      </c>
      <c r="F31" s="9"/>
      <c r="G31" s="182">
        <f>SUM(G28:G30)</f>
        <v>0</v>
      </c>
    </row>
    <row r="32" spans="1:7" ht="21" customHeight="1" thickBot="1">
      <c r="A32" s="172" t="s">
        <v>146</v>
      </c>
      <c r="B32" s="20"/>
      <c r="C32" s="20"/>
      <c r="D32" s="30"/>
      <c r="E32" s="179">
        <f>SUM(E22,E31)</f>
        <v>24647</v>
      </c>
      <c r="F32" s="180"/>
      <c r="G32" s="179">
        <f>SUM(G22,G31)</f>
        <v>28304</v>
      </c>
    </row>
    <row r="33" spans="1:7" ht="9" customHeight="1" thickTop="1">
      <c r="A33" s="52"/>
      <c r="D33" s="10"/>
      <c r="E33" s="33"/>
      <c r="F33" s="12"/>
      <c r="G33" s="33"/>
    </row>
    <row r="34" spans="1:7" s="72" customFormat="1" ht="21" customHeight="1">
      <c r="A34" s="94" t="s">
        <v>66</v>
      </c>
      <c r="B34" s="76"/>
      <c r="C34" s="71" t="s">
        <v>60</v>
      </c>
      <c r="E34" s="65">
        <f>E22*1000/E37</f>
        <v>1.7550625E-2</v>
      </c>
      <c r="F34" s="26"/>
      <c r="G34" s="65">
        <v>1.7690000000000001E-2</v>
      </c>
    </row>
    <row r="35" spans="1:7" ht="9" customHeight="1">
      <c r="A35" s="52"/>
      <c r="D35" s="10"/>
      <c r="E35" s="33"/>
      <c r="F35" s="12"/>
      <c r="G35" s="33"/>
    </row>
    <row r="36" spans="1:7" s="72" customFormat="1" ht="21" customHeight="1">
      <c r="A36" s="94" t="s">
        <v>67</v>
      </c>
      <c r="B36" s="77"/>
      <c r="C36" s="71"/>
      <c r="D36" s="75"/>
      <c r="E36" s="45"/>
      <c r="F36" s="35"/>
      <c r="G36" s="45"/>
    </row>
    <row r="37" spans="1:7" s="72" customFormat="1" ht="21" customHeight="1">
      <c r="A37" s="95" t="s">
        <v>68</v>
      </c>
      <c r="B37" s="78"/>
      <c r="C37" s="79" t="s">
        <v>59</v>
      </c>
      <c r="D37" s="75"/>
      <c r="E37" s="19">
        <v>1600000000</v>
      </c>
      <c r="F37" s="19"/>
      <c r="G37" s="19">
        <v>1600000000</v>
      </c>
    </row>
    <row r="38" spans="1:7" ht="9" customHeight="1">
      <c r="A38" s="52"/>
      <c r="D38" s="10"/>
      <c r="E38" s="33"/>
      <c r="F38" s="12"/>
      <c r="G38" s="33"/>
    </row>
    <row r="39" spans="1:7" ht="21" customHeight="1">
      <c r="A39" s="204" t="s">
        <v>58</v>
      </c>
      <c r="B39" s="204"/>
      <c r="C39" s="204"/>
      <c r="D39" s="204"/>
      <c r="E39" s="204"/>
      <c r="F39" s="204"/>
      <c r="G39" s="204"/>
    </row>
  </sheetData>
  <mergeCells count="5">
    <mergeCell ref="A1:G1"/>
    <mergeCell ref="A2:G2"/>
    <mergeCell ref="A3:G3"/>
    <mergeCell ref="A4:G4"/>
    <mergeCell ref="A39:G39"/>
  </mergeCells>
  <pageMargins left="1" right="0.3" top="1" bottom="0.75" header="0.196850393700787" footer="0.196850393700787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6"/>
  <sheetViews>
    <sheetView topLeftCell="A28" zoomScaleNormal="100" zoomScaleSheetLayoutView="100" zoomScalePageLayoutView="81" workbookViewId="0">
      <selection activeCell="A72" sqref="A72:E72"/>
    </sheetView>
  </sheetViews>
  <sheetFormatPr defaultColWidth="9.1796875" defaultRowHeight="21" customHeight="1"/>
  <cols>
    <col min="1" max="1" width="28.7265625" style="86" customWidth="1"/>
    <col min="2" max="2" width="4.54296875" style="93" customWidth="1"/>
    <col min="3" max="3" width="0.54296875" style="85" customWidth="1"/>
    <col min="4" max="4" width="7.26953125" style="87" customWidth="1"/>
    <col min="5" max="5" width="0.54296875" style="87" customWidth="1"/>
    <col min="6" max="6" width="8.1796875" style="87" customWidth="1"/>
    <col min="7" max="7" width="0.54296875" style="87" customWidth="1"/>
    <col min="8" max="8" width="12.7265625" style="87" customWidth="1"/>
    <col min="9" max="9" width="0.54296875" style="87" customWidth="1"/>
    <col min="10" max="10" width="10" style="87" customWidth="1"/>
    <col min="11" max="11" width="0.54296875" style="87" customWidth="1"/>
    <col min="12" max="12" width="9.08984375" style="87" customWidth="1"/>
    <col min="13" max="13" width="0.54296875" style="87" customWidth="1"/>
    <col min="14" max="14" width="9.08984375" style="87" customWidth="1"/>
    <col min="15" max="16384" width="9.1796875" style="85"/>
  </cols>
  <sheetData>
    <row r="1" spans="1:14" s="62" customFormat="1" ht="21" customHeight="1">
      <c r="A1" s="205" t="s">
        <v>108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s="62" customFormat="1" ht="21" customHeight="1">
      <c r="A2" s="205" t="s">
        <v>109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 s="62" customFormat="1" ht="21" customHeight="1">
      <c r="A3" s="205" t="s">
        <v>160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s="62" customFormat="1" ht="21" customHeight="1">
      <c r="A4" s="206" t="s">
        <v>54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s="63" customFormat="1" ht="21" customHeight="1">
      <c r="A5" s="88"/>
      <c r="B5" s="91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90" t="s">
        <v>25</v>
      </c>
    </row>
    <row r="6" spans="1:14" s="81" customFormat="1" ht="9" customHeight="1">
      <c r="A6" s="82"/>
      <c r="B6" s="9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1:14" s="80" customFormat="1" ht="21" customHeight="1">
      <c r="A7" s="134"/>
      <c r="B7" s="135" t="s">
        <v>100</v>
      </c>
      <c r="C7" s="136"/>
      <c r="D7" s="191" t="s">
        <v>129</v>
      </c>
      <c r="E7" s="136"/>
      <c r="F7" s="207" t="s">
        <v>135</v>
      </c>
      <c r="G7" s="207"/>
      <c r="H7" s="207"/>
      <c r="I7" s="136"/>
      <c r="J7" s="208" t="s">
        <v>4</v>
      </c>
      <c r="K7" s="208"/>
      <c r="L7" s="208"/>
      <c r="M7" s="136"/>
      <c r="N7" s="139" t="s">
        <v>161</v>
      </c>
    </row>
    <row r="8" spans="1:14" s="80" customFormat="1" ht="21" customHeight="1">
      <c r="A8" s="140"/>
      <c r="B8" s="141"/>
      <c r="C8" s="142"/>
      <c r="D8" s="191" t="s">
        <v>64</v>
      </c>
      <c r="E8" s="143"/>
      <c r="F8" s="191" t="s">
        <v>131</v>
      </c>
      <c r="G8" s="143"/>
      <c r="H8" s="137" t="s">
        <v>132</v>
      </c>
      <c r="I8" s="143"/>
      <c r="J8" s="191" t="s">
        <v>20</v>
      </c>
      <c r="K8" s="144"/>
      <c r="L8" s="191" t="s">
        <v>21</v>
      </c>
      <c r="M8" s="143"/>
      <c r="N8" s="139" t="s">
        <v>19</v>
      </c>
    </row>
    <row r="9" spans="1:14" s="80" customFormat="1" ht="21" customHeight="1">
      <c r="A9" s="145"/>
      <c r="B9" s="141"/>
      <c r="C9" s="144"/>
      <c r="D9" s="190" t="s">
        <v>130</v>
      </c>
      <c r="E9" s="138"/>
      <c r="F9" s="192" t="s">
        <v>90</v>
      </c>
      <c r="G9" s="138"/>
      <c r="H9" s="137" t="s">
        <v>133</v>
      </c>
      <c r="I9" s="138"/>
      <c r="J9" s="191" t="s">
        <v>105</v>
      </c>
      <c r="K9" s="146"/>
      <c r="L9" s="146"/>
      <c r="M9" s="143"/>
      <c r="N9" s="191" t="s">
        <v>22</v>
      </c>
    </row>
    <row r="10" spans="1:14" s="80" customFormat="1" ht="21" customHeight="1">
      <c r="A10" s="145"/>
      <c r="B10" s="141"/>
      <c r="C10" s="144"/>
      <c r="D10" s="147"/>
      <c r="E10" s="138"/>
      <c r="F10" s="148" t="s">
        <v>91</v>
      </c>
      <c r="G10" s="138"/>
      <c r="H10" s="149" t="s">
        <v>134</v>
      </c>
      <c r="I10" s="138"/>
      <c r="J10" s="147"/>
      <c r="K10" s="138"/>
      <c r="L10" s="147"/>
      <c r="M10" s="143"/>
      <c r="N10" s="147"/>
    </row>
    <row r="11" spans="1:14" s="80" customFormat="1" ht="21" customHeight="1">
      <c r="A11" s="150" t="s">
        <v>136</v>
      </c>
      <c r="B11" s="151"/>
      <c r="C11" s="146"/>
      <c r="D11" s="154">
        <v>400000</v>
      </c>
      <c r="E11" s="155"/>
      <c r="F11" s="154">
        <v>75845</v>
      </c>
      <c r="G11" s="155"/>
      <c r="H11" s="154">
        <v>406</v>
      </c>
      <c r="I11" s="155"/>
      <c r="J11" s="154">
        <v>27860</v>
      </c>
      <c r="K11" s="155"/>
      <c r="L11" s="154">
        <v>22109</v>
      </c>
      <c r="M11" s="154"/>
      <c r="N11" s="154">
        <v>526220</v>
      </c>
    </row>
    <row r="12" spans="1:14" s="80" customFormat="1" ht="21" customHeight="1">
      <c r="A12" s="156" t="s">
        <v>65</v>
      </c>
      <c r="B12" s="157"/>
      <c r="C12" s="153"/>
      <c r="D12" s="154"/>
      <c r="E12" s="155"/>
      <c r="F12" s="154"/>
      <c r="G12" s="155"/>
      <c r="H12" s="154"/>
      <c r="I12" s="155"/>
      <c r="J12" s="154"/>
      <c r="K12" s="155"/>
      <c r="L12" s="154"/>
      <c r="M12" s="154"/>
      <c r="N12" s="154"/>
    </row>
    <row r="13" spans="1:14" s="80" customFormat="1" ht="21" customHeight="1">
      <c r="A13" s="158" t="s">
        <v>158</v>
      </c>
      <c r="B13" s="157"/>
      <c r="C13" s="153"/>
      <c r="D13" s="159">
        <v>0</v>
      </c>
      <c r="E13" s="160"/>
      <c r="F13" s="161">
        <v>0</v>
      </c>
      <c r="G13" s="160"/>
      <c r="H13" s="162">
        <v>0</v>
      </c>
      <c r="I13" s="160"/>
      <c r="J13" s="159">
        <v>0</v>
      </c>
      <c r="K13" s="160"/>
      <c r="L13" s="159">
        <f>'[1]PL (9)'!G22</f>
        <v>28304</v>
      </c>
      <c r="M13" s="154"/>
      <c r="N13" s="163">
        <f>SUM(D13:L13)</f>
        <v>28304</v>
      </c>
    </row>
    <row r="14" spans="1:14" s="80" customFormat="1" ht="21" customHeight="1" thickBot="1">
      <c r="A14" s="167" t="s">
        <v>137</v>
      </c>
      <c r="B14" s="135"/>
      <c r="C14" s="146"/>
      <c r="D14" s="165">
        <f>SUM(D11:D13)</f>
        <v>400000</v>
      </c>
      <c r="E14" s="166"/>
      <c r="F14" s="165">
        <f>SUM(F11:F13)</f>
        <v>75845</v>
      </c>
      <c r="G14" s="166"/>
      <c r="H14" s="165">
        <f>SUM(H11:H13)</f>
        <v>406</v>
      </c>
      <c r="I14" s="166"/>
      <c r="J14" s="165">
        <f>SUM(J11:J13)</f>
        <v>27860</v>
      </c>
      <c r="K14" s="166"/>
      <c r="L14" s="165">
        <f>SUM(L11:L13)</f>
        <v>50413</v>
      </c>
      <c r="M14" s="166"/>
      <c r="N14" s="165">
        <f>SUM(N11:N13)</f>
        <v>554524</v>
      </c>
    </row>
    <row r="15" spans="1:14" s="80" customFormat="1" ht="21" customHeight="1" thickTop="1">
      <c r="A15" s="193"/>
      <c r="B15" s="151"/>
      <c r="C15" s="146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</row>
    <row r="16" spans="1:14" s="80" customFormat="1" ht="21" customHeight="1">
      <c r="A16" s="150" t="s">
        <v>138</v>
      </c>
      <c r="B16" s="151"/>
      <c r="C16" s="146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</row>
    <row r="17" spans="1:14" s="80" customFormat="1" ht="21" customHeight="1">
      <c r="A17" s="168" t="s">
        <v>139</v>
      </c>
      <c r="B17" s="135"/>
      <c r="C17" s="153"/>
      <c r="D17" s="154">
        <v>400000</v>
      </c>
      <c r="E17" s="155"/>
      <c r="F17" s="154">
        <v>75845</v>
      </c>
      <c r="G17" s="155"/>
      <c r="H17" s="154">
        <v>406</v>
      </c>
      <c r="I17" s="155"/>
      <c r="J17" s="154">
        <v>30000</v>
      </c>
      <c r="K17" s="155"/>
      <c r="L17" s="154">
        <v>22128</v>
      </c>
      <c r="M17" s="154"/>
      <c r="N17" s="154">
        <f>SUM(D17:L17)</f>
        <v>528379</v>
      </c>
    </row>
    <row r="18" spans="1:14" s="80" customFormat="1" ht="21" customHeight="1">
      <c r="A18" s="156" t="s">
        <v>140</v>
      </c>
      <c r="B18" s="157">
        <v>2.5</v>
      </c>
      <c r="D18" s="159">
        <v>0</v>
      </c>
      <c r="E18" s="160"/>
      <c r="F18" s="159">
        <v>0</v>
      </c>
      <c r="G18" s="160"/>
      <c r="H18" s="162">
        <v>0</v>
      </c>
      <c r="I18" s="160"/>
      <c r="J18" s="159">
        <v>0</v>
      </c>
      <c r="K18" s="155"/>
      <c r="L18" s="163">
        <v>-12819</v>
      </c>
      <c r="M18" s="154"/>
      <c r="N18" s="163">
        <f>SUM(D18:L18)</f>
        <v>-12819</v>
      </c>
    </row>
    <row r="19" spans="1:14" s="80" customFormat="1" ht="21" customHeight="1">
      <c r="A19" s="164" t="s">
        <v>141</v>
      </c>
      <c r="B19" s="157"/>
      <c r="D19" s="154"/>
      <c r="E19" s="155"/>
      <c r="F19" s="154"/>
      <c r="G19" s="155"/>
      <c r="H19" s="154"/>
      <c r="I19" s="155"/>
      <c r="J19" s="154"/>
      <c r="K19" s="155"/>
      <c r="L19" s="154"/>
      <c r="M19" s="154"/>
      <c r="N19" s="154"/>
    </row>
    <row r="20" spans="1:14" s="80" customFormat="1" ht="21" customHeight="1">
      <c r="A20" s="168" t="s">
        <v>142</v>
      </c>
      <c r="B20" s="157"/>
      <c r="D20" s="154">
        <f>D17+D18</f>
        <v>400000</v>
      </c>
      <c r="E20" s="155"/>
      <c r="F20" s="154">
        <f>F17+F18</f>
        <v>75845</v>
      </c>
      <c r="G20" s="155"/>
      <c r="H20" s="154">
        <f>H17+H18</f>
        <v>406</v>
      </c>
      <c r="I20" s="155"/>
      <c r="J20" s="154">
        <f>J17+J18</f>
        <v>30000</v>
      </c>
      <c r="K20" s="155"/>
      <c r="L20" s="154">
        <f>L17+L18</f>
        <v>9309</v>
      </c>
      <c r="M20" s="154"/>
      <c r="N20" s="154">
        <f>SUM(D20:L20)</f>
        <v>515560</v>
      </c>
    </row>
    <row r="21" spans="1:14" s="80" customFormat="1" ht="21" customHeight="1">
      <c r="A21" s="156" t="s">
        <v>65</v>
      </c>
      <c r="B21" s="157"/>
      <c r="C21" s="153"/>
      <c r="D21" s="154"/>
      <c r="E21" s="155"/>
      <c r="F21" s="154"/>
      <c r="G21" s="155"/>
      <c r="H21" s="154"/>
      <c r="I21" s="155"/>
      <c r="J21" s="154"/>
      <c r="K21" s="155"/>
      <c r="L21" s="154"/>
      <c r="M21" s="154"/>
      <c r="N21" s="154"/>
    </row>
    <row r="22" spans="1:14" s="80" customFormat="1" ht="21" customHeight="1">
      <c r="A22" s="158" t="s">
        <v>158</v>
      </c>
      <c r="B22" s="157"/>
      <c r="C22" s="153"/>
      <c r="D22" s="159">
        <v>0</v>
      </c>
      <c r="E22" s="160"/>
      <c r="F22" s="161">
        <v>0</v>
      </c>
      <c r="G22" s="160"/>
      <c r="H22" s="162">
        <v>0</v>
      </c>
      <c r="I22" s="160"/>
      <c r="J22" s="159">
        <v>0</v>
      </c>
      <c r="K22" s="160"/>
      <c r="L22" s="163">
        <v>24647</v>
      </c>
      <c r="M22" s="154"/>
      <c r="N22" s="163">
        <f>SUM(D22:L22)</f>
        <v>24647</v>
      </c>
    </row>
    <row r="23" spans="1:14" s="80" customFormat="1" ht="21" customHeight="1" thickBot="1">
      <c r="A23" s="167" t="s">
        <v>143</v>
      </c>
      <c r="B23" s="135"/>
      <c r="C23" s="146"/>
      <c r="D23" s="165">
        <f>SUM(D19:D22)</f>
        <v>400000</v>
      </c>
      <c r="E23" s="166"/>
      <c r="F23" s="165">
        <f>SUM(F19:F22)</f>
        <v>75845</v>
      </c>
      <c r="G23" s="166"/>
      <c r="H23" s="165">
        <f>SUM(H19:H22)</f>
        <v>406</v>
      </c>
      <c r="I23" s="166"/>
      <c r="J23" s="165">
        <f>SUM(J19:J22)</f>
        <v>30000</v>
      </c>
      <c r="K23" s="166"/>
      <c r="L23" s="165">
        <f>SUM(L19:L22)</f>
        <v>33956</v>
      </c>
      <c r="M23" s="166"/>
      <c r="N23" s="165">
        <f>SUM(N19:N22)</f>
        <v>540207</v>
      </c>
    </row>
    <row r="24" spans="1:14" s="80" customFormat="1" ht="21" customHeight="1" thickTop="1">
      <c r="A24" s="134"/>
      <c r="B24" s="135"/>
      <c r="C24" s="146"/>
      <c r="D24" s="185"/>
      <c r="E24" s="152"/>
      <c r="F24" s="185"/>
      <c r="G24" s="152"/>
      <c r="H24" s="185"/>
      <c r="I24" s="152"/>
      <c r="J24" s="185"/>
      <c r="K24" s="152"/>
      <c r="L24" s="185"/>
      <c r="M24" s="152"/>
      <c r="N24" s="185"/>
    </row>
    <row r="25" spans="1:14" s="80" customFormat="1" ht="21" customHeight="1">
      <c r="A25" s="146"/>
      <c r="B25" s="141"/>
      <c r="C25" s="146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  <row r="26" spans="1:14" ht="21" customHeight="1">
      <c r="A26" s="194"/>
      <c r="B26" s="195"/>
      <c r="C26" s="196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</row>
    <row r="27" spans="1:14" ht="21" customHeight="1">
      <c r="A27" s="194"/>
      <c r="B27" s="195"/>
      <c r="C27" s="196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</row>
    <row r="28" spans="1:14" ht="21" customHeight="1">
      <c r="A28" s="194"/>
      <c r="B28" s="195"/>
      <c r="C28" s="196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</row>
    <row r="29" spans="1:14" ht="21" customHeight="1">
      <c r="A29" s="194"/>
      <c r="B29" s="195"/>
      <c r="C29" s="196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</row>
    <row r="30" spans="1:14" ht="21" customHeight="1">
      <c r="A30" s="194"/>
      <c r="B30" s="195"/>
      <c r="C30" s="196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</row>
    <row r="31" spans="1:14" ht="21" customHeight="1">
      <c r="A31" s="194"/>
      <c r="B31" s="195"/>
      <c r="C31" s="196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ht="21" customHeight="1">
      <c r="A32" s="194"/>
      <c r="B32" s="195"/>
      <c r="C32" s="196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</row>
    <row r="33" spans="1:14" ht="21" customHeight="1">
      <c r="A33" s="194"/>
      <c r="B33" s="195"/>
      <c r="C33" s="196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</row>
    <row r="34" spans="1:14" ht="21" customHeight="1">
      <c r="A34" s="194"/>
      <c r="B34" s="195"/>
      <c r="C34" s="196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4" ht="21" customHeight="1">
      <c r="A35" s="194"/>
      <c r="B35" s="195"/>
      <c r="C35" s="196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</row>
    <row r="36" spans="1:14" ht="21" customHeight="1">
      <c r="A36" s="204" t="s">
        <v>58</v>
      </c>
      <c r="B36" s="204"/>
      <c r="C36" s="204"/>
      <c r="D36" s="204"/>
      <c r="E36" s="204"/>
      <c r="F36" s="204"/>
      <c r="G36" s="204"/>
    </row>
  </sheetData>
  <mergeCells count="7">
    <mergeCell ref="A36:G36"/>
    <mergeCell ref="A1:N1"/>
    <mergeCell ref="A2:N2"/>
    <mergeCell ref="A3:N3"/>
    <mergeCell ref="A4:N4"/>
    <mergeCell ref="F7:H7"/>
    <mergeCell ref="J7:L7"/>
  </mergeCells>
  <pageMargins left="1" right="0.3" top="1" bottom="0.75" header="0.196850393700787" footer="0.196850393700787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6"/>
  <sheetViews>
    <sheetView tabSelected="1" topLeftCell="A63" zoomScaleNormal="100" zoomScaleSheetLayoutView="100" zoomScalePageLayoutView="90" workbookViewId="0">
      <selection activeCell="A66" sqref="A66"/>
    </sheetView>
  </sheetViews>
  <sheetFormatPr defaultColWidth="10.54296875" defaultRowHeight="21" customHeight="1"/>
  <cols>
    <col min="1" max="1" width="61.81640625" style="6" customWidth="1"/>
    <col min="2" max="2" width="6.453125" style="6" customWidth="1"/>
    <col min="3" max="3" width="10.6328125" style="7" customWidth="1"/>
    <col min="4" max="4" width="1.54296875" style="7" customWidth="1"/>
    <col min="5" max="5" width="10.6328125" style="7" customWidth="1"/>
    <col min="6" max="16384" width="10.54296875" style="7"/>
  </cols>
  <sheetData>
    <row r="1" spans="1:7" s="4" customFormat="1" ht="21" customHeight="1">
      <c r="A1" s="205" t="s">
        <v>41</v>
      </c>
      <c r="B1" s="206"/>
      <c r="C1" s="206"/>
      <c r="D1" s="206"/>
      <c r="E1" s="206"/>
    </row>
    <row r="2" spans="1:7" s="4" customFormat="1" ht="21" customHeight="1">
      <c r="A2" s="206" t="s">
        <v>70</v>
      </c>
      <c r="B2" s="206"/>
      <c r="C2" s="206"/>
      <c r="D2" s="206"/>
      <c r="E2" s="206"/>
    </row>
    <row r="3" spans="1:7" s="4" customFormat="1" ht="21" customHeight="1">
      <c r="A3" s="205" t="s">
        <v>127</v>
      </c>
      <c r="B3" s="206"/>
      <c r="C3" s="206"/>
      <c r="D3" s="206"/>
      <c r="E3" s="206"/>
    </row>
    <row r="4" spans="1:7" s="4" customFormat="1" ht="21" customHeight="1">
      <c r="A4" s="206" t="s">
        <v>54</v>
      </c>
      <c r="B4" s="206"/>
      <c r="C4" s="206"/>
      <c r="D4" s="206"/>
      <c r="E4" s="206"/>
    </row>
    <row r="5" spans="1:7" s="4" customFormat="1" ht="21" customHeight="1">
      <c r="A5" s="46"/>
      <c r="B5" s="47"/>
      <c r="C5" s="48"/>
      <c r="D5" s="48"/>
      <c r="E5" s="49" t="s">
        <v>25</v>
      </c>
    </row>
    <row r="6" spans="1:7" s="4" customFormat="1" ht="9" customHeight="1">
      <c r="B6" s="2"/>
      <c r="C6" s="3"/>
      <c r="D6" s="3"/>
      <c r="E6" s="5"/>
    </row>
    <row r="7" spans="1:7" ht="21" customHeight="1">
      <c r="B7" s="51" t="s">
        <v>32</v>
      </c>
      <c r="C7" s="100" t="s">
        <v>117</v>
      </c>
      <c r="D7" s="10"/>
      <c r="E7" s="100" t="s">
        <v>116</v>
      </c>
    </row>
    <row r="8" spans="1:7" s="27" customFormat="1" ht="21" customHeight="1">
      <c r="A8" s="64" t="s">
        <v>42</v>
      </c>
      <c r="B8" s="28"/>
      <c r="C8" s="29"/>
      <c r="D8" s="29"/>
      <c r="E8" s="29"/>
    </row>
    <row r="9" spans="1:7" ht="21" customHeight="1">
      <c r="A9" s="6" t="s">
        <v>150</v>
      </c>
      <c r="B9" s="20"/>
      <c r="C9" s="26">
        <v>28081</v>
      </c>
      <c r="D9" s="10"/>
      <c r="E9" s="26">
        <v>28304</v>
      </c>
      <c r="F9" s="116"/>
      <c r="G9" s="23"/>
    </row>
    <row r="10" spans="1:7" ht="21" customHeight="1">
      <c r="A10" s="6" t="s">
        <v>101</v>
      </c>
      <c r="B10" s="20"/>
      <c r="C10" s="26"/>
      <c r="D10" s="10"/>
      <c r="E10" s="26"/>
      <c r="F10" s="117"/>
      <c r="G10" s="23"/>
    </row>
    <row r="11" spans="1:7" ht="21" customHeight="1">
      <c r="A11" s="52" t="s">
        <v>148</v>
      </c>
      <c r="B11" s="20"/>
      <c r="C11" s="26">
        <v>3876</v>
      </c>
      <c r="D11" s="10"/>
      <c r="E11" s="26">
        <v>3137</v>
      </c>
      <c r="F11" s="117"/>
      <c r="G11" s="23"/>
    </row>
    <row r="12" spans="1:7" ht="21" customHeight="1">
      <c r="A12" s="52" t="s">
        <v>56</v>
      </c>
      <c r="B12" s="20"/>
      <c r="C12" s="40">
        <v>5753</v>
      </c>
      <c r="D12" s="32"/>
      <c r="E12" s="40">
        <v>3615</v>
      </c>
      <c r="F12" s="116"/>
      <c r="G12" s="23"/>
    </row>
    <row r="13" spans="1:7" ht="21" customHeight="1">
      <c r="A13" s="52" t="s">
        <v>162</v>
      </c>
      <c r="B13" s="20"/>
      <c r="C13" s="40">
        <v>7994</v>
      </c>
      <c r="D13" s="32"/>
      <c r="E13" s="169">
        <v>0</v>
      </c>
      <c r="F13" s="116"/>
      <c r="G13" s="23"/>
    </row>
    <row r="14" spans="1:7" ht="21" customHeight="1">
      <c r="A14" s="52" t="s">
        <v>24</v>
      </c>
      <c r="B14" s="20"/>
      <c r="C14" s="169">
        <v>0</v>
      </c>
      <c r="D14" s="32"/>
      <c r="E14" s="40">
        <v>20749</v>
      </c>
      <c r="F14" s="116"/>
      <c r="G14" s="23"/>
    </row>
    <row r="15" spans="1:7" ht="21" customHeight="1">
      <c r="A15" s="52" t="s">
        <v>43</v>
      </c>
      <c r="B15" s="20"/>
      <c r="C15" s="97">
        <v>-17</v>
      </c>
      <c r="D15" s="35"/>
      <c r="E15" s="97">
        <v>-1241</v>
      </c>
      <c r="F15" s="116"/>
      <c r="G15" s="23"/>
    </row>
    <row r="16" spans="1:7" ht="21" customHeight="1">
      <c r="A16" s="52" t="s">
        <v>72</v>
      </c>
      <c r="B16" s="20"/>
      <c r="C16" s="33">
        <v>6066</v>
      </c>
      <c r="D16" s="35"/>
      <c r="E16" s="33">
        <v>1223</v>
      </c>
      <c r="F16" s="116"/>
      <c r="G16" s="23"/>
    </row>
    <row r="17" spans="1:7" ht="21" customHeight="1">
      <c r="A17" s="52" t="s">
        <v>44</v>
      </c>
      <c r="B17" s="20"/>
      <c r="C17" s="44">
        <v>32982</v>
      </c>
      <c r="D17" s="32"/>
      <c r="E17" s="44">
        <v>40502</v>
      </c>
      <c r="F17" s="116"/>
      <c r="G17" s="23"/>
    </row>
    <row r="18" spans="1:7" ht="21" customHeight="1">
      <c r="A18" s="25"/>
      <c r="B18" s="20"/>
      <c r="C18" s="31">
        <f>SUM(C9:C17)</f>
        <v>84735</v>
      </c>
      <c r="D18" s="32"/>
      <c r="E18" s="31">
        <f>SUM(E9:E17)</f>
        <v>96289</v>
      </c>
      <c r="F18" s="117"/>
      <c r="G18" s="23"/>
    </row>
    <row r="19" spans="1:7" ht="21" customHeight="1">
      <c r="A19" s="25" t="s">
        <v>51</v>
      </c>
      <c r="B19" s="20"/>
      <c r="C19" s="31"/>
      <c r="D19" s="32"/>
      <c r="E19" s="31"/>
      <c r="F19" s="117"/>
      <c r="G19" s="23"/>
    </row>
    <row r="20" spans="1:7" ht="21" customHeight="1">
      <c r="A20" s="52" t="s">
        <v>5</v>
      </c>
      <c r="B20" s="20"/>
      <c r="C20" s="113">
        <v>603958</v>
      </c>
      <c r="D20" s="32"/>
      <c r="E20" s="113">
        <v>75296</v>
      </c>
      <c r="F20" s="116"/>
      <c r="G20" s="23"/>
    </row>
    <row r="21" spans="1:7" ht="21" customHeight="1">
      <c r="A21" s="52" t="s">
        <v>45</v>
      </c>
      <c r="B21" s="20"/>
      <c r="C21" s="113">
        <v>-7841</v>
      </c>
      <c r="D21" s="32"/>
      <c r="E21" s="113">
        <v>20876</v>
      </c>
      <c r="F21" s="116"/>
      <c r="G21" s="23"/>
    </row>
    <row r="22" spans="1:7" ht="21" customHeight="1">
      <c r="A22" s="52" t="s">
        <v>6</v>
      </c>
      <c r="B22" s="20"/>
      <c r="C22" s="113">
        <v>-67</v>
      </c>
      <c r="D22" s="32"/>
      <c r="E22" s="113">
        <v>-121</v>
      </c>
      <c r="F22" s="116"/>
      <c r="G22" s="23"/>
    </row>
    <row r="23" spans="1:7" ht="21" customHeight="1">
      <c r="A23" s="52" t="s">
        <v>1</v>
      </c>
      <c r="B23" s="20"/>
      <c r="C23" s="113">
        <v>-69</v>
      </c>
      <c r="D23" s="32"/>
      <c r="E23" s="113">
        <v>177</v>
      </c>
      <c r="F23" s="116"/>
      <c r="G23" s="23"/>
    </row>
    <row r="24" spans="1:7" ht="21" customHeight="1">
      <c r="A24" s="52" t="s">
        <v>2</v>
      </c>
      <c r="B24" s="20"/>
      <c r="C24" s="113">
        <v>1842</v>
      </c>
      <c r="D24" s="32"/>
      <c r="E24" s="113">
        <v>-270</v>
      </c>
      <c r="F24" s="116"/>
      <c r="G24" s="23"/>
    </row>
    <row r="25" spans="1:7" ht="21" customHeight="1">
      <c r="A25" s="6" t="s">
        <v>52</v>
      </c>
      <c r="B25" s="20"/>
      <c r="C25" s="114"/>
      <c r="D25" s="32"/>
      <c r="E25" s="114"/>
      <c r="F25" s="118"/>
      <c r="G25" s="23"/>
    </row>
    <row r="26" spans="1:7" ht="21" customHeight="1">
      <c r="A26" s="52" t="s">
        <v>46</v>
      </c>
      <c r="B26" s="20"/>
      <c r="C26" s="113">
        <v>-860</v>
      </c>
      <c r="D26" s="32"/>
      <c r="E26" s="113">
        <v>-3084</v>
      </c>
      <c r="F26" s="116"/>
      <c r="G26" s="23"/>
    </row>
    <row r="27" spans="1:7" ht="21" customHeight="1">
      <c r="A27" s="52" t="s">
        <v>14</v>
      </c>
      <c r="B27" s="20"/>
      <c r="C27" s="113">
        <v>-30654</v>
      </c>
      <c r="D27" s="32"/>
      <c r="E27" s="113">
        <v>413</v>
      </c>
      <c r="F27" s="116"/>
      <c r="G27" s="23"/>
    </row>
    <row r="28" spans="1:7" ht="21" customHeight="1">
      <c r="A28" s="52" t="s">
        <v>8</v>
      </c>
      <c r="B28" s="20"/>
      <c r="C28" s="113">
        <v>-517</v>
      </c>
      <c r="D28" s="32"/>
      <c r="E28" s="113">
        <v>799</v>
      </c>
      <c r="F28" s="116"/>
      <c r="G28" s="23"/>
    </row>
    <row r="29" spans="1:7" ht="21" customHeight="1">
      <c r="A29" s="52" t="s">
        <v>3</v>
      </c>
      <c r="B29" s="20"/>
      <c r="C29" s="97">
        <v>2407</v>
      </c>
      <c r="D29" s="35"/>
      <c r="E29" s="97">
        <v>2628</v>
      </c>
      <c r="F29" s="116"/>
      <c r="G29" s="23"/>
    </row>
    <row r="30" spans="1:7" ht="21" customHeight="1">
      <c r="A30" s="52" t="s">
        <v>11</v>
      </c>
      <c r="B30" s="20"/>
      <c r="C30" s="115">
        <v>-579</v>
      </c>
      <c r="D30" s="35"/>
      <c r="E30" s="115">
        <v>-99</v>
      </c>
      <c r="F30" s="116"/>
      <c r="G30" s="23"/>
    </row>
    <row r="31" spans="1:7" ht="21" customHeight="1">
      <c r="A31" s="53" t="s">
        <v>102</v>
      </c>
      <c r="B31" s="20"/>
      <c r="C31" s="34">
        <f>SUM(C18:C30)</f>
        <v>652355</v>
      </c>
      <c r="D31" s="35"/>
      <c r="E31" s="34">
        <f>SUM(E18:E30)</f>
        <v>192904</v>
      </c>
      <c r="F31" s="117"/>
      <c r="G31" s="23"/>
    </row>
    <row r="32" spans="1:7" ht="21" customHeight="1">
      <c r="A32" s="52" t="s">
        <v>93</v>
      </c>
      <c r="B32" s="20"/>
      <c r="C32" s="44">
        <v>-12436</v>
      </c>
      <c r="D32" s="35"/>
      <c r="E32" s="44">
        <v>-13328</v>
      </c>
      <c r="F32" s="116"/>
      <c r="G32" s="23"/>
    </row>
    <row r="33" spans="1:7" s="4" customFormat="1" ht="21" customHeight="1">
      <c r="A33" s="53" t="s">
        <v>103</v>
      </c>
      <c r="B33" s="20"/>
      <c r="C33" s="36">
        <f>SUM(C31:C32)</f>
        <v>639919</v>
      </c>
      <c r="D33" s="32"/>
      <c r="E33" s="36">
        <f>SUM(E31:E32)</f>
        <v>179576</v>
      </c>
      <c r="F33" s="117"/>
      <c r="G33" s="23"/>
    </row>
    <row r="34" spans="1:7" s="4" customFormat="1" ht="21" customHeight="1">
      <c r="A34" s="53"/>
      <c r="B34" s="20"/>
      <c r="C34" s="34"/>
      <c r="D34" s="32"/>
      <c r="E34" s="34"/>
      <c r="F34" s="117"/>
      <c r="G34" s="23"/>
    </row>
    <row r="35" spans="1:7" s="4" customFormat="1" ht="21" customHeight="1">
      <c r="A35" s="1"/>
      <c r="B35" s="2"/>
      <c r="C35" s="3"/>
      <c r="D35" s="3"/>
      <c r="E35" s="3"/>
      <c r="F35" s="119"/>
      <c r="G35" s="119"/>
    </row>
    <row r="36" spans="1:7" s="4" customFormat="1" ht="21" customHeight="1">
      <c r="A36" s="1"/>
      <c r="B36" s="2"/>
      <c r="C36" s="3"/>
      <c r="D36" s="3"/>
      <c r="E36" s="3"/>
      <c r="F36" s="119"/>
      <c r="G36" s="119"/>
    </row>
    <row r="37" spans="1:7" s="4" customFormat="1" ht="21" customHeight="1">
      <c r="A37" s="205" t="s">
        <v>108</v>
      </c>
      <c r="B37" s="206"/>
      <c r="C37" s="206"/>
      <c r="D37" s="206"/>
      <c r="E37" s="206"/>
    </row>
    <row r="38" spans="1:7" s="4" customFormat="1" ht="21" customHeight="1">
      <c r="A38" s="206" t="s">
        <v>71</v>
      </c>
      <c r="B38" s="206"/>
      <c r="C38" s="206"/>
      <c r="D38" s="206"/>
      <c r="E38" s="206"/>
    </row>
    <row r="39" spans="1:7" s="4" customFormat="1" ht="21" customHeight="1">
      <c r="A39" s="205" t="s">
        <v>127</v>
      </c>
      <c r="B39" s="206"/>
      <c r="C39" s="206"/>
      <c r="D39" s="206"/>
      <c r="E39" s="206"/>
    </row>
    <row r="40" spans="1:7" s="4" customFormat="1" ht="21" customHeight="1">
      <c r="A40" s="206" t="s">
        <v>54</v>
      </c>
      <c r="B40" s="206"/>
      <c r="C40" s="206"/>
      <c r="D40" s="206"/>
      <c r="E40" s="206"/>
    </row>
    <row r="41" spans="1:7" s="4" customFormat="1" ht="21" customHeight="1">
      <c r="A41" s="46"/>
      <c r="B41" s="47"/>
      <c r="C41" s="48"/>
      <c r="D41" s="48"/>
      <c r="E41" s="49" t="s">
        <v>25</v>
      </c>
    </row>
    <row r="42" spans="1:7" ht="9" customHeight="1">
      <c r="A42" s="4"/>
      <c r="B42" s="2"/>
      <c r="C42" s="3"/>
      <c r="D42" s="3"/>
      <c r="E42" s="5"/>
    </row>
    <row r="43" spans="1:7" ht="21" customHeight="1">
      <c r="B43" s="51" t="s">
        <v>32</v>
      </c>
      <c r="C43" s="100" t="s">
        <v>117</v>
      </c>
      <c r="D43" s="10"/>
      <c r="E43" s="100" t="s">
        <v>116</v>
      </c>
    </row>
    <row r="44" spans="1:7" ht="21" customHeight="1">
      <c r="A44" s="64" t="s">
        <v>47</v>
      </c>
      <c r="B44" s="20"/>
      <c r="C44" s="19"/>
      <c r="D44" s="26"/>
      <c r="E44" s="19"/>
    </row>
    <row r="45" spans="1:7" ht="21" customHeight="1">
      <c r="A45" s="52" t="s">
        <v>94</v>
      </c>
      <c r="B45" s="20">
        <v>4.0999999999999996</v>
      </c>
      <c r="C45" s="40">
        <v>-200</v>
      </c>
      <c r="D45" s="32"/>
      <c r="E45" s="40">
        <v>-979</v>
      </c>
    </row>
    <row r="46" spans="1:7" ht="21" customHeight="1">
      <c r="A46" s="189" t="s">
        <v>159</v>
      </c>
      <c r="B46" s="20">
        <v>4.2</v>
      </c>
      <c r="C46" s="96">
        <v>-5120</v>
      </c>
      <c r="D46" s="32"/>
      <c r="E46" s="96">
        <v>-207</v>
      </c>
    </row>
    <row r="47" spans="1:7" s="23" customFormat="1" ht="21" customHeight="1">
      <c r="A47" s="52" t="s">
        <v>95</v>
      </c>
      <c r="B47" s="39"/>
      <c r="C47" s="40">
        <v>652</v>
      </c>
      <c r="D47" s="32"/>
      <c r="E47" s="40">
        <v>1242</v>
      </c>
    </row>
    <row r="48" spans="1:7" ht="21" customHeight="1">
      <c r="A48" s="53" t="s">
        <v>97</v>
      </c>
      <c r="B48" s="20"/>
      <c r="C48" s="41">
        <f>SUM(C45:C47)</f>
        <v>-4668</v>
      </c>
      <c r="D48" s="32"/>
      <c r="E48" s="41">
        <f>SUM(E45:E47)</f>
        <v>56</v>
      </c>
    </row>
    <row r="49" spans="1:5" ht="21" customHeight="1">
      <c r="A49" s="53"/>
      <c r="B49" s="20"/>
      <c r="C49" s="34"/>
      <c r="D49" s="32"/>
      <c r="E49" s="34"/>
    </row>
    <row r="50" spans="1:5" ht="21" customHeight="1">
      <c r="A50" s="64" t="s">
        <v>48</v>
      </c>
      <c r="B50" s="20"/>
      <c r="C50" s="31"/>
      <c r="D50" s="32"/>
      <c r="E50" s="31"/>
    </row>
    <row r="51" spans="1:5" ht="21" customHeight="1">
      <c r="A51" s="52" t="s">
        <v>110</v>
      </c>
      <c r="C51" s="96"/>
      <c r="D51" s="32"/>
      <c r="E51" s="96"/>
    </row>
    <row r="52" spans="1:5" ht="21" customHeight="1">
      <c r="A52" s="52" t="s">
        <v>99</v>
      </c>
      <c r="B52" s="20">
        <v>10</v>
      </c>
      <c r="C52" s="96">
        <v>-528000</v>
      </c>
      <c r="D52" s="32"/>
      <c r="E52" s="96">
        <v>-167000</v>
      </c>
    </row>
    <row r="53" spans="1:5" ht="21" customHeight="1">
      <c r="A53" s="52" t="s">
        <v>96</v>
      </c>
      <c r="B53" s="20"/>
      <c r="C53" s="40">
        <v>-40000</v>
      </c>
      <c r="D53" s="32"/>
      <c r="E53" s="40">
        <v>-48000</v>
      </c>
    </row>
    <row r="54" spans="1:5" ht="21" customHeight="1">
      <c r="A54" s="52" t="s">
        <v>163</v>
      </c>
      <c r="B54" s="20">
        <v>4.3</v>
      </c>
      <c r="C54" s="96">
        <v>-2642</v>
      </c>
      <c r="D54" s="32"/>
      <c r="E54" s="96">
        <v>-135</v>
      </c>
    </row>
    <row r="55" spans="1:5" ht="21" customHeight="1">
      <c r="A55" s="189" t="s">
        <v>164</v>
      </c>
      <c r="B55" s="20">
        <v>4.3</v>
      </c>
      <c r="C55" s="96">
        <v>-250</v>
      </c>
      <c r="D55" s="32"/>
      <c r="E55" s="131">
        <v>0</v>
      </c>
    </row>
    <row r="56" spans="1:5" ht="21" customHeight="1">
      <c r="A56" s="52" t="s">
        <v>23</v>
      </c>
      <c r="B56" s="20"/>
      <c r="C56" s="40">
        <v>-33483</v>
      </c>
      <c r="D56" s="32"/>
      <c r="E56" s="40">
        <v>-40758</v>
      </c>
    </row>
    <row r="57" spans="1:5" ht="21" customHeight="1">
      <c r="A57" s="53" t="s">
        <v>104</v>
      </c>
      <c r="B57" s="20"/>
      <c r="C57" s="41">
        <f>SUM(C51:C56)</f>
        <v>-604375</v>
      </c>
      <c r="D57" s="32"/>
      <c r="E57" s="41">
        <f>SUM(E51:E56)</f>
        <v>-255893</v>
      </c>
    </row>
    <row r="58" spans="1:5" ht="21" customHeight="1">
      <c r="A58" s="53"/>
      <c r="B58" s="20"/>
      <c r="C58" s="34"/>
      <c r="D58" s="32"/>
      <c r="E58" s="34"/>
    </row>
    <row r="59" spans="1:5" ht="21" customHeight="1">
      <c r="A59" s="6" t="s">
        <v>61</v>
      </c>
      <c r="B59" s="20"/>
      <c r="C59" s="31">
        <f>SUM(C33,C48,C57)</f>
        <v>30876</v>
      </c>
      <c r="D59" s="32"/>
      <c r="E59" s="31">
        <f>SUM(E33,E48,E57)</f>
        <v>-76261</v>
      </c>
    </row>
    <row r="60" spans="1:5" ht="21" customHeight="1">
      <c r="A60" s="25" t="s">
        <v>98</v>
      </c>
      <c r="B60" s="20"/>
      <c r="C60" s="40">
        <v>51140</v>
      </c>
      <c r="D60" s="32"/>
      <c r="E60" s="40">
        <v>101111</v>
      </c>
    </row>
    <row r="61" spans="1:5" ht="21" customHeight="1" thickBot="1">
      <c r="A61" s="37" t="s">
        <v>62</v>
      </c>
      <c r="B61" s="8"/>
      <c r="C61" s="42">
        <f>SUM(C59:C60)</f>
        <v>82016</v>
      </c>
      <c r="D61" s="32"/>
      <c r="E61" s="42">
        <f>SUM(E59:E60)</f>
        <v>24850</v>
      </c>
    </row>
    <row r="62" spans="1:5" ht="21" customHeight="1" thickTop="1">
      <c r="A62" s="37"/>
      <c r="B62" s="8"/>
      <c r="C62" s="34"/>
      <c r="D62" s="32"/>
      <c r="E62" s="34"/>
    </row>
    <row r="63" spans="1:5" ht="21" customHeight="1">
      <c r="A63" s="37"/>
      <c r="B63" s="8"/>
      <c r="C63" s="34"/>
      <c r="D63" s="32"/>
      <c r="E63" s="34"/>
    </row>
    <row r="64" spans="1:5" ht="21" customHeight="1">
      <c r="A64" s="25"/>
      <c r="B64" s="8"/>
    </row>
    <row r="65" spans="1:5" ht="21" customHeight="1">
      <c r="A65" s="18"/>
      <c r="B65" s="8"/>
      <c r="C65" s="96"/>
      <c r="D65" s="32"/>
      <c r="E65" s="96"/>
    </row>
    <row r="66" spans="1:5" ht="21" customHeight="1">
      <c r="A66" s="18"/>
      <c r="B66" s="8"/>
      <c r="C66" s="96"/>
      <c r="D66" s="32"/>
      <c r="E66" s="96"/>
    </row>
    <row r="67" spans="1:5" ht="21" customHeight="1">
      <c r="A67" s="18"/>
      <c r="B67" s="8"/>
      <c r="C67" s="96"/>
      <c r="D67" s="32"/>
      <c r="E67" s="96"/>
    </row>
    <row r="68" spans="1:5" ht="21" customHeight="1">
      <c r="A68" s="18"/>
      <c r="B68" s="8"/>
      <c r="C68" s="96"/>
      <c r="D68" s="32"/>
      <c r="E68" s="96"/>
    </row>
    <row r="69" spans="1:5" ht="21" customHeight="1">
      <c r="A69" s="18"/>
      <c r="B69" s="8"/>
      <c r="C69" s="96"/>
      <c r="D69" s="32"/>
      <c r="E69" s="96"/>
    </row>
    <row r="70" spans="1:5" ht="21" customHeight="1">
      <c r="A70" s="18"/>
      <c r="B70" s="8"/>
      <c r="C70" s="96"/>
      <c r="D70" s="32"/>
      <c r="E70" s="96"/>
    </row>
    <row r="71" spans="1:5" ht="21" customHeight="1">
      <c r="A71" s="7"/>
      <c r="B71" s="7"/>
    </row>
    <row r="72" spans="1:5" ht="21" customHeight="1">
      <c r="A72" s="204" t="s">
        <v>58</v>
      </c>
      <c r="B72" s="204"/>
      <c r="C72" s="204"/>
      <c r="D72" s="204"/>
      <c r="E72" s="204"/>
    </row>
    <row r="73" spans="1:5" ht="21" customHeight="1">
      <c r="A73" s="25"/>
      <c r="B73" s="20"/>
    </row>
    <row r="76" spans="1:5" ht="21" customHeight="1">
      <c r="A76" s="25"/>
    </row>
  </sheetData>
  <mergeCells count="9">
    <mergeCell ref="A72:E72"/>
    <mergeCell ref="A40:E40"/>
    <mergeCell ref="A39:E39"/>
    <mergeCell ref="A1:E1"/>
    <mergeCell ref="A2:E2"/>
    <mergeCell ref="A3:E3"/>
    <mergeCell ref="A37:E37"/>
    <mergeCell ref="A38:E38"/>
    <mergeCell ref="A4:E4"/>
  </mergeCells>
  <pageMargins left="1" right="0.3" top="1" bottom="0.75" header="0.196850393700787" footer="0.196850393700787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(3)</vt:lpstr>
      <vt:lpstr>PL (9)</vt:lpstr>
      <vt:lpstr>statement of change</vt:lpstr>
      <vt:lpstr>cash flow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2020-11-04T09:30:28Z</cp:lastPrinted>
  <dcterms:created xsi:type="dcterms:W3CDTF">2011-11-29T06:15:35Z</dcterms:created>
  <dcterms:modified xsi:type="dcterms:W3CDTF">2020-11-04T09:30:31Z</dcterms:modified>
</cp:coreProperties>
</file>