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Sep20 Q3 (NPH)\"/>
    </mc:Choice>
  </mc:AlternateContent>
  <xr:revisionPtr revIDLastSave="0" documentId="13_ncr:1_{6B3565CA-BA3A-446F-8DAD-42D7F850C02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4" sheetId="37" r:id="rId1"/>
    <sheet name="5(3M)" sheetId="29" r:id="rId2"/>
    <sheet name="6(9M)" sheetId="38" r:id="rId3"/>
    <sheet name="7" sheetId="31" r:id="rId4"/>
    <sheet name="8" sheetId="35" r:id="rId5"/>
    <sheet name="9-10" sheetId="32" r:id="rId6"/>
  </sheet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8" i="32" l="1"/>
  <c r="I88" i="32"/>
  <c r="K88" i="32"/>
  <c r="K105" i="32"/>
  <c r="I105" i="32"/>
  <c r="G105" i="32"/>
  <c r="E105" i="32"/>
  <c r="AA46" i="31" l="1"/>
  <c r="AA47" i="31"/>
  <c r="E88" i="32" l="1"/>
  <c r="K50" i="32" l="1"/>
  <c r="K55" i="32" s="1"/>
  <c r="I50" i="32"/>
  <c r="I55" i="32" s="1"/>
  <c r="G50" i="32"/>
  <c r="G55" i="32" s="1"/>
  <c r="E50" i="32"/>
  <c r="E55" i="32" s="1"/>
  <c r="A61" i="32"/>
  <c r="A59" i="32"/>
  <c r="K107" i="32" l="1"/>
  <c r="K110" i="32" s="1"/>
  <c r="G107" i="32"/>
  <c r="G110" i="32" s="1"/>
  <c r="I107" i="32"/>
  <c r="I110" i="32" s="1"/>
  <c r="E107" i="32"/>
  <c r="E110" i="32" s="1"/>
  <c r="AA44" i="31"/>
  <c r="AC44" i="31" s="1"/>
  <c r="AA43" i="31"/>
  <c r="AC43" i="31" s="1"/>
  <c r="U46" i="31"/>
  <c r="AC46" i="31" s="1"/>
  <c r="AA45" i="31"/>
  <c r="W41" i="31"/>
  <c r="S41" i="31"/>
  <c r="AA25" i="31"/>
  <c r="AA38" i="31"/>
  <c r="AA36" i="31"/>
  <c r="AC36" i="31" s="1"/>
  <c r="AA34" i="31"/>
  <c r="AC34" i="31" s="1"/>
  <c r="U27" i="31"/>
  <c r="AA21" i="31"/>
  <c r="AC21" i="31" s="1"/>
  <c r="Y23" i="31"/>
  <c r="Y30" i="31" s="1"/>
  <c r="W23" i="31"/>
  <c r="W30" i="31" s="1"/>
  <c r="S23" i="31"/>
  <c r="S30" i="31" s="1"/>
  <c r="Q23" i="31"/>
  <c r="Q30" i="31" s="1"/>
  <c r="O23" i="31"/>
  <c r="O30" i="31" s="1"/>
  <c r="M23" i="31"/>
  <c r="M30" i="31" s="1"/>
  <c r="K23" i="31"/>
  <c r="K30" i="31" s="1"/>
  <c r="I23" i="31"/>
  <c r="I30" i="31" s="1"/>
  <c r="G23" i="31"/>
  <c r="G30" i="31" s="1"/>
  <c r="E23" i="31"/>
  <c r="E30" i="31" s="1"/>
  <c r="AA27" i="31"/>
  <c r="AA18" i="31"/>
  <c r="H62" i="29"/>
  <c r="L48" i="38"/>
  <c r="J48" i="38"/>
  <c r="H48" i="38"/>
  <c r="F48" i="38"/>
  <c r="L48" i="29"/>
  <c r="J48" i="29"/>
  <c r="H48" i="29"/>
  <c r="F48" i="29"/>
  <c r="AA41" i="31" l="1"/>
  <c r="AA49" i="31" s="1"/>
  <c r="W49" i="31"/>
  <c r="AA23" i="31"/>
  <c r="AA30" i="31" s="1"/>
  <c r="J98" i="37"/>
  <c r="L62" i="38" l="1"/>
  <c r="J62" i="38"/>
  <c r="H62" i="38"/>
  <c r="F62" i="38"/>
  <c r="L56" i="38"/>
  <c r="H56" i="38"/>
  <c r="L26" i="38"/>
  <c r="J26" i="38"/>
  <c r="H26" i="38"/>
  <c r="F26" i="38"/>
  <c r="L18" i="38"/>
  <c r="J18" i="38"/>
  <c r="H18" i="38"/>
  <c r="F18" i="38"/>
  <c r="H28" i="38" l="1"/>
  <c r="H37" i="38" s="1"/>
  <c r="H40" i="38" s="1"/>
  <c r="H50" i="38" s="1"/>
  <c r="J28" i="38"/>
  <c r="J37" i="38" s="1"/>
  <c r="J40" i="38" s="1"/>
  <c r="F28" i="38"/>
  <c r="F37" i="38" s="1"/>
  <c r="L28" i="38"/>
  <c r="L37" i="38" s="1"/>
  <c r="J50" i="38" l="1"/>
  <c r="K28" i="35" s="1"/>
  <c r="J56" i="38"/>
  <c r="L40" i="38"/>
  <c r="L50" i="38" s="1"/>
  <c r="F40" i="38"/>
  <c r="U38" i="31"/>
  <c r="AC38" i="31" s="1"/>
  <c r="F50" i="38" l="1"/>
  <c r="F56" i="38"/>
  <c r="J18" i="29"/>
  <c r="N86" i="37"/>
  <c r="N47" i="37"/>
  <c r="N29" i="37"/>
  <c r="N49" i="37" l="1"/>
  <c r="U45" i="31" l="1"/>
  <c r="AC45" i="31" s="1"/>
  <c r="M27" i="35"/>
  <c r="E41" i="31"/>
  <c r="K24" i="35" l="1"/>
  <c r="I24" i="35"/>
  <c r="I30" i="35" s="1"/>
  <c r="G24" i="35"/>
  <c r="G30" i="35" s="1"/>
  <c r="E24" i="35"/>
  <c r="E30" i="35" s="1"/>
  <c r="M22" i="35" l="1"/>
  <c r="M24" i="35" s="1"/>
  <c r="Y41" i="31"/>
  <c r="Y49" i="31" s="1"/>
  <c r="S49" i="31"/>
  <c r="Q41" i="31"/>
  <c r="O41" i="31"/>
  <c r="O49" i="31" s="1"/>
  <c r="M41" i="31"/>
  <c r="M49" i="31" s="1"/>
  <c r="K41" i="31"/>
  <c r="K49" i="31" s="1"/>
  <c r="I41" i="31"/>
  <c r="I49" i="31" s="1"/>
  <c r="G41" i="31"/>
  <c r="G49" i="31" s="1"/>
  <c r="P151" i="37"/>
  <c r="P154" i="37" s="1"/>
  <c r="L151" i="37"/>
  <c r="L154" i="37" s="1"/>
  <c r="K18" i="35"/>
  <c r="I18" i="35"/>
  <c r="G18" i="35"/>
  <c r="E18" i="35"/>
  <c r="M16" i="35"/>
  <c r="M15" i="35"/>
  <c r="M12" i="35"/>
  <c r="AC27" i="31"/>
  <c r="U25" i="31"/>
  <c r="AC25" i="31" s="1"/>
  <c r="U18" i="31"/>
  <c r="AC18" i="31" s="1"/>
  <c r="AC23" i="31" s="1"/>
  <c r="L62" i="29"/>
  <c r="L56" i="29"/>
  <c r="L26" i="29"/>
  <c r="L28" i="29" s="1"/>
  <c r="L18" i="29"/>
  <c r="H56" i="29"/>
  <c r="H26" i="29"/>
  <c r="H18" i="29"/>
  <c r="J86" i="37"/>
  <c r="A164" i="37"/>
  <c r="A108" i="37"/>
  <c r="P98" i="37"/>
  <c r="N98" i="37"/>
  <c r="L98" i="37"/>
  <c r="J29" i="37"/>
  <c r="P86" i="37"/>
  <c r="L86" i="37"/>
  <c r="P47" i="37"/>
  <c r="P29" i="37"/>
  <c r="L47" i="37"/>
  <c r="L29" i="37"/>
  <c r="J47" i="37"/>
  <c r="J26" i="29"/>
  <c r="A59" i="37"/>
  <c r="A111" i="37" s="1"/>
  <c r="A57" i="37"/>
  <c r="A109" i="37" s="1"/>
  <c r="F18" i="29"/>
  <c r="F26" i="29"/>
  <c r="U23" i="31" l="1"/>
  <c r="U30" i="31" s="1"/>
  <c r="AC30" i="31"/>
  <c r="F28" i="29"/>
  <c r="F37" i="29" s="1"/>
  <c r="F40" i="29" s="1"/>
  <c r="J28" i="29"/>
  <c r="J37" i="29" s="1"/>
  <c r="J40" i="29" s="1"/>
  <c r="H28" i="29"/>
  <c r="H37" i="29" s="1"/>
  <c r="H40" i="29" s="1"/>
  <c r="H50" i="29" s="1"/>
  <c r="A1" i="29"/>
  <c r="A1" i="38"/>
  <c r="A70" i="29"/>
  <c r="A69" i="38"/>
  <c r="L37" i="29"/>
  <c r="L40" i="29" s="1"/>
  <c r="L50" i="29" s="1"/>
  <c r="M18" i="35"/>
  <c r="L100" i="37"/>
  <c r="L156" i="37" s="1"/>
  <c r="U41" i="31"/>
  <c r="AC41" i="31" s="1"/>
  <c r="P49" i="37"/>
  <c r="J100" i="37"/>
  <c r="J49" i="37"/>
  <c r="P100" i="37"/>
  <c r="P156" i="37" s="1"/>
  <c r="N100" i="37"/>
  <c r="L49" i="37"/>
  <c r="E49" i="31"/>
  <c r="F50" i="29" l="1"/>
  <c r="F56" i="29" s="1"/>
  <c r="F62" i="29"/>
  <c r="J50" i="29"/>
  <c r="J56" i="29" s="1"/>
  <c r="J62" i="29"/>
  <c r="U47" i="31"/>
  <c r="AC47" i="31" s="1"/>
  <c r="AC49" i="31" s="1"/>
  <c r="U49" i="31" l="1"/>
  <c r="Q49" i="31"/>
  <c r="J151" i="37" s="1"/>
  <c r="J154" i="37" s="1"/>
  <c r="J156" i="37" s="1"/>
  <c r="M28" i="35"/>
  <c r="M30" i="35" s="1"/>
  <c r="K30" i="35"/>
  <c r="N151" i="37" l="1"/>
  <c r="N154" i="37" s="1"/>
  <c r="N156" i="37" s="1"/>
</calcChain>
</file>

<file path=xl/sharedStrings.xml><?xml version="1.0" encoding="utf-8"?>
<sst xmlns="http://schemas.openxmlformats.org/spreadsheetml/2006/main" count="527" uniqueCount="298">
  <si>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</si>
  <si>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</si>
  <si>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</si>
  <si>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</si>
  <si>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</si>
  <si>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</si>
  <si>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</si>
  <si>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</si>
  <si>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</si>
  <si>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</si>
  <si>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</si>
  <si>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</si>
  <si>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</si>
  <si>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</si>
  <si>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</si>
  <si>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</si>
  <si>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</si>
  <si>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</si>
  <si>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</si>
  <si>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</si>
  <si>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</si>
  <si>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</si>
  <si>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</si>
  <si>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</si>
  <si>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</si>
  <si>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</si>
  <si>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</si>
  <si>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</si>
  <si>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</si>
  <si>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</si>
  <si>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</si>
  <si>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</si>
  <si>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>Statement of Financial Position</t>
  </si>
  <si>
    <t>Adjustments for:</t>
  </si>
  <si>
    <t>Interest income</t>
  </si>
  <si>
    <t xml:space="preserve">Finance costs </t>
  </si>
  <si>
    <t>Consolidated</t>
  </si>
  <si>
    <t>Deferred tax assets</t>
  </si>
  <si>
    <t>Other components of equity</t>
  </si>
  <si>
    <t>Cost</t>
  </si>
  <si>
    <t>Cost of services</t>
  </si>
  <si>
    <t>Total cost</t>
  </si>
  <si>
    <t xml:space="preserve">Other income </t>
  </si>
  <si>
    <t>Non-controlling interests</t>
  </si>
  <si>
    <t>Attributable to owners of the parent</t>
  </si>
  <si>
    <t xml:space="preserve"> paid-up</t>
  </si>
  <si>
    <t xml:space="preserve"> reserve</t>
  </si>
  <si>
    <t>Non-</t>
  </si>
  <si>
    <t>controlling</t>
  </si>
  <si>
    <t xml:space="preserve"> interests</t>
  </si>
  <si>
    <t>Interest expense</t>
  </si>
  <si>
    <t xml:space="preserve">Cost of sales </t>
  </si>
  <si>
    <t>Interest received</t>
  </si>
  <si>
    <t>Issued and paid-up share capital</t>
  </si>
  <si>
    <t>Fiber optic network equipment</t>
  </si>
  <si>
    <t>Depreciation of fiber optic network</t>
  </si>
  <si>
    <t>Changes in operating assets and liabilities</t>
  </si>
  <si>
    <t>Proceeds from short-term loans to related parties</t>
  </si>
  <si>
    <t>from financial institution</t>
  </si>
  <si>
    <t>Other</t>
  </si>
  <si>
    <t>Trade and other receivables</t>
  </si>
  <si>
    <t>Inventories</t>
  </si>
  <si>
    <t>Restricted cash</t>
  </si>
  <si>
    <t>Intangible assets</t>
  </si>
  <si>
    <t>Appropriated - legal reserve</t>
  </si>
  <si>
    <t xml:space="preserve">Sales </t>
  </si>
  <si>
    <t>Services income</t>
  </si>
  <si>
    <t>Services income - fiber optic network</t>
  </si>
  <si>
    <t>Legal</t>
  </si>
  <si>
    <t>Change in</t>
  </si>
  <si>
    <t>parent's</t>
  </si>
  <si>
    <t>ownership</t>
  </si>
  <si>
    <t>interest in</t>
  </si>
  <si>
    <t>subsidiaries</t>
  </si>
  <si>
    <t>comprehensive</t>
  </si>
  <si>
    <t>of equity</t>
  </si>
  <si>
    <t>Change in equity for period</t>
  </si>
  <si>
    <t>Opening balance of cash and cash equivalents</t>
  </si>
  <si>
    <t>Closing balance of cash and cash equivalents</t>
  </si>
  <si>
    <t xml:space="preserve"> financial institution</t>
  </si>
  <si>
    <t>from business</t>
  </si>
  <si>
    <t>combination</t>
  </si>
  <si>
    <t>Cash flows from investing activities</t>
  </si>
  <si>
    <t>Purchase of fiber optic network</t>
  </si>
  <si>
    <t>Payment for short-term loans to related parties</t>
  </si>
  <si>
    <t>Share surplus</t>
  </si>
  <si>
    <t>control</t>
  </si>
  <si>
    <t>owners of</t>
  </si>
  <si>
    <t>the parent</t>
  </si>
  <si>
    <t>equity</t>
  </si>
  <si>
    <t xml:space="preserve">   - trade and other receivables </t>
  </si>
  <si>
    <t xml:space="preserve">   - inventories</t>
  </si>
  <si>
    <t xml:space="preserve">   - other current assets</t>
  </si>
  <si>
    <t xml:space="preserve">   - prepaid rent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</si>
  <si>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</si>
  <si>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</si>
  <si>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</si>
  <si>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</si>
  <si>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ALT Telecom Public Company Limited</t>
  </si>
  <si>
    <t>Short-term loans to related parties</t>
  </si>
  <si>
    <t>Current portion of prepaid rent</t>
  </si>
  <si>
    <t>Investment in subsidiaries</t>
  </si>
  <si>
    <t>Director  ___________________________                        Director  ___________________________</t>
  </si>
  <si>
    <t xml:space="preserve">Trade and other payables </t>
  </si>
  <si>
    <t>Other current liabilities</t>
  </si>
  <si>
    <t>Other liabilities</t>
  </si>
  <si>
    <t xml:space="preserve">of par Baht 0.50 each </t>
  </si>
  <si>
    <t xml:space="preserve">of paid-up Baht 0.50 each </t>
  </si>
  <si>
    <t>under common control</t>
  </si>
  <si>
    <t>Share surplus from share-based payment</t>
  </si>
  <si>
    <t>Gain (loss) from exchange rate</t>
  </si>
  <si>
    <t>payment</t>
  </si>
  <si>
    <t>Provision for decommissioning</t>
  </si>
  <si>
    <t>Cost of service - fiber optic network</t>
  </si>
  <si>
    <t xml:space="preserve"> share-based</t>
  </si>
  <si>
    <t>from</t>
  </si>
  <si>
    <t>Repayments of long-term borrowing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</si>
  <si>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</si>
  <si>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long-term receivables</t>
  </si>
  <si>
    <t>Liabilities and equity</t>
  </si>
  <si>
    <t xml:space="preserve">Current portion of long-term borrowings </t>
  </si>
  <si>
    <t>from financial institutions</t>
  </si>
  <si>
    <t>Equity</t>
  </si>
  <si>
    <t>Share premium</t>
  </si>
  <si>
    <t>Total equity</t>
  </si>
  <si>
    <t>Total liabilities and equity</t>
  </si>
  <si>
    <t>financial information</t>
  </si>
  <si>
    <t>Separate</t>
  </si>
  <si>
    <t>Consolidated financial information (Unaudited)</t>
  </si>
  <si>
    <t>Separate financial information (Unaudited)</t>
  </si>
  <si>
    <t>Statement of Comprehensive Income</t>
  </si>
  <si>
    <t>Owners of the parent</t>
  </si>
  <si>
    <t>The accompanying notes form part of this interim financial information.</t>
  </si>
  <si>
    <t>Statement of Changes in Equity</t>
  </si>
  <si>
    <t>Note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</si>
  <si>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</si>
  <si>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</si>
  <si>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Share</t>
  </si>
  <si>
    <t>premium</t>
  </si>
  <si>
    <t>Purchase of building and equipment</t>
  </si>
  <si>
    <t>Amortisation expenses</t>
  </si>
  <si>
    <t>Proceeds from disposals of equipment</t>
  </si>
  <si>
    <t>Total comprehensive expense for the period</t>
  </si>
  <si>
    <t>Cash generated from (used in) operations</t>
  </si>
  <si>
    <t>Net cash generated from (used in) operating activities</t>
  </si>
  <si>
    <t>Prepaid rent</t>
  </si>
  <si>
    <t xml:space="preserve">Bank overdrafts and short-term </t>
  </si>
  <si>
    <t>borrowings from financial institutions</t>
  </si>
  <si>
    <t>Baht 0.50 each)</t>
  </si>
  <si>
    <t>Ordinary share 1,250,000,000 shares</t>
  </si>
  <si>
    <r>
      <t xml:space="preserve">Liabilities and equity </t>
    </r>
    <r>
      <rPr>
        <sz val="9"/>
        <rFont val="Arial"/>
        <family val="2"/>
      </rPr>
      <t>(Cont’d)</t>
    </r>
  </si>
  <si>
    <t>Proceeds from shares issuance</t>
  </si>
  <si>
    <t>Increase in share capital</t>
  </si>
  <si>
    <t>Repayments of short-term borrowings from</t>
  </si>
  <si>
    <r>
      <t xml:space="preserve">Statement of Changes in Equity </t>
    </r>
    <r>
      <rPr>
        <sz val="9"/>
        <rFont val="Arial"/>
        <family val="2"/>
      </rPr>
      <t>(Cont'd)</t>
    </r>
  </si>
  <si>
    <t>Share capital</t>
  </si>
  <si>
    <t>Appropriated -</t>
  </si>
  <si>
    <t>legal  reserve</t>
  </si>
  <si>
    <t>2019</t>
  </si>
  <si>
    <t>Opening balance at 1 January 2019</t>
  </si>
  <si>
    <t>Long-term receivables</t>
  </si>
  <si>
    <t xml:space="preserve">Long-term loans to related parties </t>
  </si>
  <si>
    <t>Short-term loans from related parties</t>
  </si>
  <si>
    <t>Ordinary share 1,019,004,200 shares</t>
  </si>
  <si>
    <t>components</t>
  </si>
  <si>
    <t>Share of other</t>
  </si>
  <si>
    <t>in subsidiaries</t>
  </si>
  <si>
    <t xml:space="preserve">Income tax </t>
  </si>
  <si>
    <t>from related parties</t>
  </si>
  <si>
    <t xml:space="preserve">Proceeds from short-term borrowing </t>
  </si>
  <si>
    <t xml:space="preserve">Repayment of short-term borrowing </t>
  </si>
  <si>
    <t xml:space="preserve">1,250,000,000 shares of par </t>
  </si>
  <si>
    <t>2020</t>
  </si>
  <si>
    <t>Accrued income tax</t>
  </si>
  <si>
    <t>(31 December 2019: Ordinary share</t>
  </si>
  <si>
    <t>Right-of-use assets</t>
  </si>
  <si>
    <t>Total comprehensive income for the period</t>
  </si>
  <si>
    <t>Total comprehensive income (expense) for the period</t>
  </si>
  <si>
    <t>Profit (loss) for the period</t>
  </si>
  <si>
    <t>Profit (loss) before income tax</t>
  </si>
  <si>
    <t>Total comprehensive income (expense) attributable to:</t>
  </si>
  <si>
    <t>Current portion of lease liabilities</t>
  </si>
  <si>
    <t>Lease liabilities</t>
  </si>
  <si>
    <t>under common</t>
  </si>
  <si>
    <t xml:space="preserve">1,019,004,200 shares of paid-up </t>
  </si>
  <si>
    <t>Contract assets</t>
  </si>
  <si>
    <t>Profit (loss) attributable to:</t>
  </si>
  <si>
    <t>Balance at 31 December 2019 - previously reported</t>
  </si>
  <si>
    <t>Retrospective adjustments from changes in accounting policy</t>
  </si>
  <si>
    <t>Opening balance at 1 January 2020 - restated</t>
  </si>
  <si>
    <t>Appropriation of legal reserve</t>
  </si>
  <si>
    <t>income from</t>
  </si>
  <si>
    <t>investment in</t>
  </si>
  <si>
    <t>associate</t>
  </si>
  <si>
    <t xml:space="preserve">Balance at 31 December 2019 </t>
  </si>
  <si>
    <t>- previously reported</t>
  </si>
  <si>
    <t xml:space="preserve">Retrospective adjustments from </t>
  </si>
  <si>
    <t>changes in accounting policy</t>
  </si>
  <si>
    <r>
      <t>Less</t>
    </r>
    <r>
      <rPr>
        <sz val="9"/>
        <rFont val="Arial"/>
        <family val="2"/>
      </rPr>
      <t xml:space="preserve">  Interest paid</t>
    </r>
  </si>
  <si>
    <r>
      <rPr>
        <sz val="9"/>
        <color indexed="9"/>
        <rFont val="Arial"/>
        <family val="2"/>
      </rPr>
      <t xml:space="preserve">Less  </t>
    </r>
    <r>
      <rPr>
        <sz val="9"/>
        <rFont val="Arial"/>
        <family val="2"/>
      </rPr>
      <t>Income tax paid</t>
    </r>
  </si>
  <si>
    <t xml:space="preserve">Amortisation of right-of-use assets </t>
  </si>
  <si>
    <t>Loss on diminution in value of inventories</t>
  </si>
  <si>
    <t xml:space="preserve">   - long-term receivables</t>
  </si>
  <si>
    <t xml:space="preserve">   loans to related parties</t>
  </si>
  <si>
    <t xml:space="preserve">   - contract assets</t>
  </si>
  <si>
    <t>Repayments of lease liabilities</t>
  </si>
  <si>
    <t>Financial assets measured at</t>
  </si>
  <si>
    <t>amortised cost</t>
  </si>
  <si>
    <t>Short-term investments</t>
  </si>
  <si>
    <t>Current portion of finance lease liabilities</t>
  </si>
  <si>
    <t>Long-term borrowings from financial institutions</t>
  </si>
  <si>
    <t>Purchase of intangible assets</t>
  </si>
  <si>
    <r>
      <rPr>
        <sz val="9"/>
        <color theme="0"/>
        <rFont val="Arial"/>
        <family val="2"/>
      </rPr>
      <t xml:space="preserve">Less  </t>
    </r>
    <r>
      <rPr>
        <sz val="9"/>
        <rFont val="Arial"/>
        <family val="2"/>
      </rPr>
      <t>Income tax refund</t>
    </r>
  </si>
  <si>
    <t>Net cash (used in) generated from financing activities</t>
  </si>
  <si>
    <t>(Reversal of) impairment loss on trade receivables</t>
  </si>
  <si>
    <t>(Decrease) increase in restricted cash</t>
  </si>
  <si>
    <t>Earnings (loss) per share</t>
  </si>
  <si>
    <t>Basic earnings (loss) per share</t>
  </si>
  <si>
    <t>Diluted earnings (loss) per share</t>
  </si>
  <si>
    <t>Loss from exchange rate</t>
  </si>
  <si>
    <t>Proceeds from short-term investments</t>
  </si>
  <si>
    <t>Gross (loss) profit</t>
  </si>
  <si>
    <t>As at 30 September 2020</t>
  </si>
  <si>
    <t>30 September</t>
  </si>
  <si>
    <t>For the three-month period ended 30 September 2020</t>
  </si>
  <si>
    <t>Closing balance at 30 September 2019</t>
  </si>
  <si>
    <t>Closing balance at 30 September 2020</t>
  </si>
  <si>
    <t>For the nine-month period ended 30 September 2020</t>
  </si>
  <si>
    <t>Write-off of withholding tax</t>
  </si>
  <si>
    <t>Cash received from disposals of intangible assets</t>
  </si>
  <si>
    <t>Proceeds from bank overdrafts</t>
  </si>
  <si>
    <t>Current portion of long-term payables</t>
  </si>
  <si>
    <t xml:space="preserve">Advance receipt from customers </t>
  </si>
  <si>
    <t>Long-term payables</t>
  </si>
  <si>
    <t>Other comprehensive income :</t>
  </si>
  <si>
    <t>Item that will not be reclassified to profit or loss</t>
  </si>
  <si>
    <t>Remeasurements of post - employment</t>
  </si>
  <si>
    <t xml:space="preserve">  benefit obligations, net of tax</t>
  </si>
  <si>
    <t>Other comprehensive income for the period,</t>
  </si>
  <si>
    <t>net of tax</t>
  </si>
  <si>
    <t>Business combination under common control</t>
  </si>
  <si>
    <t>Dividends payment from subsidiary</t>
  </si>
  <si>
    <t>Increase in investment in subsidiary</t>
  </si>
  <si>
    <t>Puchase of right-of-use assets</t>
  </si>
  <si>
    <t xml:space="preserve">   - long-term payables</t>
  </si>
  <si>
    <t>Proceeds from disposals of fiber optic network</t>
  </si>
  <si>
    <t>Net cash generated from investing activities</t>
  </si>
  <si>
    <t>- as previously reported</t>
  </si>
  <si>
    <t xml:space="preserve">Opening balance as at 1 January 2019 </t>
  </si>
  <si>
    <t>- as restated</t>
  </si>
  <si>
    <t xml:space="preserve">Closing balance at 30 September 2019 </t>
  </si>
  <si>
    <t xml:space="preserve"> under common control</t>
  </si>
  <si>
    <t>Impact of business combination</t>
  </si>
  <si>
    <t xml:space="preserve"> - restated </t>
  </si>
  <si>
    <t>Opening balance at 1 January 2020</t>
  </si>
  <si>
    <t xml:space="preserve"> common control</t>
  </si>
  <si>
    <t xml:space="preserve"> combination under</t>
  </si>
  <si>
    <t>Net increase (decrease) in cash and cash equivalents</t>
  </si>
  <si>
    <t>Restated</t>
  </si>
  <si>
    <t xml:space="preserve">Closing balance at 31 December 2018    </t>
  </si>
  <si>
    <t>Total comprehensive (expense)income</t>
  </si>
  <si>
    <t>for the period</t>
  </si>
  <si>
    <t>Payment for financial assets measured at amortised cost</t>
  </si>
  <si>
    <t>Investment in associates</t>
  </si>
  <si>
    <t>Interest in joint ventures</t>
  </si>
  <si>
    <t>Property, plant and equipments</t>
  </si>
  <si>
    <t>(discount)</t>
  </si>
  <si>
    <t>Equity attributable to owners of the parent</t>
  </si>
  <si>
    <t>Change in parent's ownership interest</t>
  </si>
  <si>
    <t>Share of loss of investment in associates</t>
  </si>
  <si>
    <t>Share of profit of interest in joint ventures</t>
  </si>
  <si>
    <t>Purchase of interest in a joint venture</t>
  </si>
  <si>
    <t>Payment for investment in subsidiaries</t>
  </si>
  <si>
    <t>(Gain) Loss on disposal of intangible assets</t>
  </si>
  <si>
    <t>Changes in equity for period</t>
  </si>
  <si>
    <t>Share of profit (loss) of interest in joint ventures</t>
  </si>
  <si>
    <t>Depreciation of buildings and equipments</t>
  </si>
  <si>
    <t>(Reversal of) impairment loss on contract assets</t>
  </si>
  <si>
    <t>Gain on disposal of equipments</t>
  </si>
  <si>
    <t>Payment of dividend to non-controlling interest</t>
  </si>
  <si>
    <t xml:space="preserve">Proceeds from non-controlling interests in subsidiary </t>
  </si>
  <si>
    <t>Payable arising from purchases of fiber optic network</t>
  </si>
  <si>
    <t>Significant non-cash transactions</t>
  </si>
  <si>
    <r>
      <t xml:space="preserve">Statement of Comprehensive Income </t>
    </r>
    <r>
      <rPr>
        <sz val="9"/>
        <rFont val="Arial"/>
        <family val="2"/>
      </rPr>
      <t>(Cont'd)</t>
    </r>
  </si>
  <si>
    <t>Total Non-</t>
  </si>
  <si>
    <t xml:space="preserve"> before of business</t>
  </si>
  <si>
    <t>owner interests</t>
  </si>
  <si>
    <t>Other-</t>
  </si>
  <si>
    <t>Reversal of impairment loss on</t>
  </si>
  <si>
    <t>Loss from write-off of fiber optic network</t>
  </si>
  <si>
    <t>Loss from write-off of equipments</t>
  </si>
  <si>
    <t>Loss from write-off of intangible assets</t>
  </si>
  <si>
    <t>Share of (profit) loss of interest in joint ventures</t>
  </si>
  <si>
    <t xml:space="preserve">   - advance receipt from customers</t>
  </si>
  <si>
    <t xml:space="preserve">Gain on disposal of  fiber optic network </t>
  </si>
  <si>
    <t>(Discount) surplus from business combination</t>
  </si>
  <si>
    <t>Surplus</t>
  </si>
  <si>
    <t xml:space="preserve">                                            Pyut  Bhuwakulwong        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</si>
</sst>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.0;\(#,##0.0\);&quot;-&quot;;@"/>
  </numFmts>
  <fonts count="118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9"/>
      <color indexed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name val="Cordia New"/>
      <family val="2"/>
    </font>
    <font>
      <sz val="8"/>
      <color theme="1"/>
      <name val="Arial"/>
      <family val="2"/>
    </font>
    <font>
      <i/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" fillId="3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" fillId="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1" fillId="5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1" fillId="6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" fillId="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" fillId="8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1" fillId="9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" fillId="10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1" fillId="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1" fillId="8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1" fillId="1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7" fillId="12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27" fillId="9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27" fillId="1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27" fillId="13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27" fillId="14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27" fillId="15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27" fillId="17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27" fillId="18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27" fillId="13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27" fillId="14" borderId="0" applyNumberFormat="0" applyBorder="0" applyAlignment="0" applyProtection="0"/>
    <xf numFmtId="0" fontId="93" fillId="58" borderId="0" applyNumberFormat="0" applyBorder="0" applyAlignment="0" applyProtection="0"/>
    <xf numFmtId="0" fontId="93" fillId="58" borderId="0" applyNumberFormat="0" applyBorder="0" applyAlignment="0" applyProtection="0"/>
    <xf numFmtId="0" fontId="27" fillId="19" borderId="0" applyNumberFormat="0" applyBorder="0" applyAlignment="0" applyProtection="0"/>
    <xf numFmtId="0" fontId="93" fillId="59" borderId="0" applyNumberFormat="0" applyBorder="0" applyAlignment="0" applyProtection="0"/>
    <xf numFmtId="0" fontId="93" fillId="59" borderId="0" applyNumberFormat="0" applyBorder="0" applyAlignment="0" applyProtection="0"/>
    <xf numFmtId="0" fontId="28" fillId="3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48" fillId="21" borderId="5" applyNumberFormat="0" applyAlignment="0" applyProtection="0"/>
    <xf numFmtId="0" fontId="96" fillId="62" borderId="23" applyNumberFormat="0" applyAlignment="0" applyProtection="0"/>
    <xf numFmtId="0" fontId="96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8" fillId="63" borderId="0" applyNumberFormat="0" applyBorder="0" applyAlignment="0" applyProtection="0"/>
    <xf numFmtId="0" fontId="98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53" fillId="0" borderId="9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54" fillId="0" borderId="10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56" fillId="0" borderId="12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5" fillId="0" borderId="0"/>
    <xf numFmtId="0" fontId="2" fillId="0" borderId="0"/>
    <xf numFmtId="0" fontId="92" fillId="0" borderId="0"/>
    <xf numFmtId="0" fontId="8" fillId="0" borderId="0"/>
    <xf numFmtId="0" fontId="106" fillId="0" borderId="0"/>
    <xf numFmtId="0" fontId="92" fillId="0" borderId="0"/>
    <xf numFmtId="0" fontId="92" fillId="0" borderId="0"/>
    <xf numFmtId="0" fontId="92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8" fillId="61" borderId="28" applyNumberFormat="0" applyAlignment="0" applyProtection="0"/>
    <xf numFmtId="0" fontId="108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320">
    <xf numFmtId="0" fontId="0" fillId="0" borderId="0" xfId="0"/>
    <xf numFmtId="37" fontId="87" fillId="0" borderId="0" xfId="308" applyFont="1" applyFill="1" applyAlignment="1">
      <alignment vertical="center"/>
    </xf>
    <xf numFmtId="37" fontId="87" fillId="0" borderId="0" xfId="308" applyFont="1" applyFill="1" applyAlignment="1">
      <alignment horizontal="center" vertical="center"/>
    </xf>
    <xf numFmtId="170" fontId="87" fillId="0" borderId="0" xfId="308" applyNumberFormat="1" applyFont="1" applyFill="1" applyAlignment="1">
      <alignment horizontal="right" vertical="center"/>
    </xf>
    <xf numFmtId="170" fontId="87" fillId="0" borderId="0" xfId="308" applyNumberFormat="1" applyFont="1" applyFill="1" applyAlignment="1">
      <alignment horizontal="center" vertical="center"/>
    </xf>
    <xf numFmtId="37" fontId="30" fillId="0" borderId="0" xfId="308" applyFont="1" applyFill="1" applyAlignment="1">
      <alignment vertical="center"/>
    </xf>
    <xf numFmtId="37" fontId="87" fillId="0" borderId="13" xfId="308" applyFont="1" applyFill="1" applyBorder="1" applyAlignment="1">
      <alignment vertical="center"/>
    </xf>
    <xf numFmtId="37" fontId="87" fillId="0" borderId="13" xfId="308" applyFont="1" applyFill="1" applyBorder="1" applyAlignment="1">
      <alignment horizontal="center" vertical="center"/>
    </xf>
    <xf numFmtId="170" fontId="87" fillId="0" borderId="13" xfId="308" applyNumberFormat="1" applyFont="1" applyFill="1" applyBorder="1" applyAlignment="1">
      <alignment horizontal="right" vertical="center"/>
    </xf>
    <xf numFmtId="170" fontId="87" fillId="0" borderId="13" xfId="308" applyNumberFormat="1" applyFont="1" applyFill="1" applyBorder="1" applyAlignment="1">
      <alignment horizontal="center" vertical="center"/>
    </xf>
    <xf numFmtId="37" fontId="87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right" vertical="center"/>
    </xf>
    <xf numFmtId="170" fontId="87" fillId="0" borderId="0" xfId="308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Alignment="1">
      <alignment vertical="center"/>
    </xf>
    <xf numFmtId="37" fontId="30" fillId="0" borderId="0" xfId="308" applyFont="1" applyFill="1" applyBorder="1" applyAlignment="1">
      <alignment vertical="center"/>
    </xf>
    <xf numFmtId="37" fontId="30" fillId="0" borderId="0" xfId="308" applyFont="1" applyFill="1" applyAlignment="1">
      <alignment horizontal="center" vertical="center"/>
    </xf>
    <xf numFmtId="170" fontId="30" fillId="0" borderId="0" xfId="308" applyNumberFormat="1" applyFont="1" applyFill="1" applyAlignment="1">
      <alignment horizontal="right" vertical="center"/>
    </xf>
    <xf numFmtId="170" fontId="30" fillId="0" borderId="0" xfId="308" applyNumberFormat="1" applyFont="1" applyFill="1" applyAlignment="1">
      <alignment horizontal="center" vertical="center"/>
    </xf>
    <xf numFmtId="37" fontId="30" fillId="0" borderId="0" xfId="308" quotePrefix="1" applyFont="1" applyFill="1" applyBorder="1" applyAlignment="1">
      <alignment vertical="center"/>
    </xf>
    <xf numFmtId="37" fontId="30" fillId="0" borderId="0" xfId="308" applyFont="1" applyFill="1" applyBorder="1" applyAlignment="1">
      <alignment horizontal="center" vertical="center"/>
    </xf>
    <xf numFmtId="170" fontId="30" fillId="0" borderId="0" xfId="308" applyNumberFormat="1" applyFont="1" applyFill="1" applyBorder="1" applyAlignment="1">
      <alignment horizontal="right" vertical="center"/>
    </xf>
    <xf numFmtId="170" fontId="30" fillId="0" borderId="0" xfId="308" applyNumberFormat="1" applyFont="1" applyFill="1" applyBorder="1" applyAlignment="1">
      <alignment horizontal="center" vertical="center"/>
    </xf>
    <xf numFmtId="0" fontId="30" fillId="0" borderId="0" xfId="291" applyFont="1" applyFill="1" applyAlignment="1">
      <alignment vertical="center"/>
    </xf>
    <xf numFmtId="170" fontId="30" fillId="0" borderId="0" xfId="308" applyNumberFormat="1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horizontal="right" vertical="center"/>
    </xf>
    <xf numFmtId="37" fontId="87" fillId="0" borderId="0" xfId="308" applyFont="1" applyFill="1" applyAlignment="1">
      <alignment horizontal="left" vertical="center"/>
    </xf>
    <xf numFmtId="37" fontId="30" fillId="0" borderId="0" xfId="308" applyFont="1" applyFill="1" applyAlignment="1">
      <alignment horizontal="left" vertical="center"/>
    </xf>
    <xf numFmtId="170" fontId="30" fillId="0" borderId="21" xfId="30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13" xfId="0" applyFont="1" applyFill="1" applyBorder="1" applyAlignment="1">
      <alignment vertical="center"/>
    </xf>
    <xf numFmtId="37" fontId="30" fillId="0" borderId="13" xfId="308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vertical="center"/>
    </xf>
    <xf numFmtId="168" fontId="87" fillId="0" borderId="0" xfId="308" applyNumberFormat="1" applyFont="1" applyFill="1" applyBorder="1" applyAlignment="1">
      <alignment horizontal="left" vertical="center"/>
    </xf>
    <xf numFmtId="168" fontId="87" fillId="0" borderId="0" xfId="308" applyNumberFormat="1" applyFont="1" applyFill="1" applyAlignment="1">
      <alignment horizontal="left" vertical="center"/>
    </xf>
    <xf numFmtId="0" fontId="30" fillId="0" borderId="0" xfId="291" applyFont="1" applyFill="1" applyBorder="1" applyAlignment="1">
      <alignment vertical="center"/>
    </xf>
    <xf numFmtId="37" fontId="30" fillId="0" borderId="13" xfId="308" applyFont="1" applyFill="1" applyBorder="1" applyAlignment="1">
      <alignment horizontal="center" vertical="center"/>
    </xf>
    <xf numFmtId="170" fontId="30" fillId="0" borderId="13" xfId="308" applyNumberFormat="1" applyFont="1" applyFill="1" applyBorder="1" applyAlignment="1">
      <alignment horizontal="center" vertical="center"/>
    </xf>
    <xf numFmtId="170" fontId="30" fillId="0" borderId="0" xfId="316" applyNumberFormat="1" applyFont="1" applyFill="1" applyBorder="1" applyAlignment="1">
      <alignment horizontal="right" vertical="center"/>
    </xf>
    <xf numFmtId="170" fontId="30" fillId="0" borderId="21" xfId="316" applyNumberFormat="1" applyFont="1" applyFill="1" applyBorder="1" applyAlignment="1">
      <alignment horizontal="right" vertical="center"/>
    </xf>
    <xf numFmtId="170" fontId="30" fillId="0" borderId="0" xfId="316" applyNumberFormat="1" applyFont="1" applyFill="1" applyAlignment="1">
      <alignment horizontal="right" vertical="center"/>
    </xf>
    <xf numFmtId="170" fontId="30" fillId="0" borderId="13" xfId="316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0" fontId="87" fillId="0" borderId="13" xfId="289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70" fontId="87" fillId="0" borderId="13" xfId="289" applyNumberFormat="1" applyFont="1" applyFill="1" applyBorder="1" applyAlignment="1">
      <alignment horizontal="right" vertical="center"/>
    </xf>
    <xf numFmtId="0" fontId="30" fillId="0" borderId="0" xfId="289" applyFont="1" applyFill="1" applyAlignment="1">
      <alignment horizontal="left" vertical="center"/>
    </xf>
    <xf numFmtId="0" fontId="87" fillId="0" borderId="0" xfId="289" applyFont="1" applyFill="1" applyAlignment="1">
      <alignment vertical="center"/>
    </xf>
    <xf numFmtId="170" fontId="30" fillId="0" borderId="0" xfId="186" quotePrefix="1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30" fillId="0" borderId="13" xfId="186" quotePrefix="1" applyNumberFormat="1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0" xfId="308" applyNumberFormat="1" applyFont="1" applyBorder="1" applyAlignment="1">
      <alignment horizontal="right" vertical="center"/>
    </xf>
    <xf numFmtId="168" fontId="30" fillId="0" borderId="0" xfId="308" applyNumberFormat="1" applyFont="1" applyFill="1" applyBorder="1" applyAlignment="1">
      <alignment horizontal="right" vertical="center"/>
    </xf>
    <xf numFmtId="168" fontId="30" fillId="0" borderId="0" xfId="308" applyNumberFormat="1" applyFont="1" applyBorder="1" applyAlignment="1">
      <alignment horizontal="right" vertical="center"/>
    </xf>
    <xf numFmtId="37" fontId="87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37" fontId="87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91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0" fontId="9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170" fontId="91" fillId="0" borderId="13" xfId="28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91" fillId="0" borderId="0" xfId="289" applyFont="1" applyFill="1" applyAlignment="1">
      <alignment horizontal="left" vertical="center"/>
    </xf>
    <xf numFmtId="170" fontId="13" fillId="0" borderId="0" xfId="176" applyNumberFormat="1" applyFont="1" applyFill="1" applyBorder="1" applyAlignment="1">
      <alignment horizontal="right" vertical="center"/>
    </xf>
    <xf numFmtId="170" fontId="13" fillId="0" borderId="13" xfId="176" applyNumberFormat="1" applyFont="1" applyFill="1" applyBorder="1" applyAlignment="1">
      <alignment horizontal="right"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171" fontId="13" fillId="0" borderId="0" xfId="176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vertical="center"/>
    </xf>
    <xf numFmtId="0" fontId="13" fillId="0" borderId="0" xfId="289" applyFont="1" applyFill="1" applyAlignment="1">
      <alignment horizontal="left" vertical="center"/>
    </xf>
    <xf numFmtId="170" fontId="87" fillId="0" borderId="0" xfId="0" quotePrefix="1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center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87" fillId="0" borderId="13" xfId="308" applyNumberFormat="1" applyFont="1" applyFill="1" applyBorder="1" applyAlignment="1">
      <alignment vertical="center"/>
    </xf>
    <xf numFmtId="168" fontId="87" fillId="0" borderId="13" xfId="308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170" fontId="30" fillId="66" borderId="0" xfId="308" applyNumberFormat="1" applyFont="1" applyFill="1" applyBorder="1" applyAlignment="1">
      <alignment horizontal="right" vertical="center"/>
    </xf>
    <xf numFmtId="170" fontId="30" fillId="66" borderId="13" xfId="308" applyNumberFormat="1" applyFont="1" applyFill="1" applyBorder="1" applyAlignment="1">
      <alignment horizontal="right" vertical="center"/>
    </xf>
    <xf numFmtId="170" fontId="30" fillId="66" borderId="0" xfId="308" applyNumberFormat="1" applyFont="1" applyFill="1" applyAlignment="1">
      <alignment horizontal="right" vertical="center"/>
    </xf>
    <xf numFmtId="170" fontId="30" fillId="66" borderId="0" xfId="308" applyNumberFormat="1" applyFont="1" applyFill="1" applyBorder="1" applyAlignment="1">
      <alignment vertical="center"/>
    </xf>
    <xf numFmtId="170" fontId="30" fillId="66" borderId="21" xfId="308" applyNumberFormat="1" applyFont="1" applyFill="1" applyBorder="1" applyAlignment="1">
      <alignment horizontal="right" vertical="center"/>
    </xf>
    <xf numFmtId="170" fontId="87" fillId="66" borderId="0" xfId="308" applyNumberFormat="1" applyFont="1" applyFill="1" applyBorder="1" applyAlignment="1">
      <alignment horizontal="right" vertical="center"/>
    </xf>
    <xf numFmtId="37" fontId="30" fillId="66" borderId="0" xfId="308" applyFont="1" applyFill="1" applyBorder="1" applyAlignment="1">
      <alignment horizontal="center" vertical="center"/>
    </xf>
    <xf numFmtId="170" fontId="30" fillId="66" borderId="0" xfId="308" applyNumberFormat="1" applyFont="1" applyFill="1" applyBorder="1" applyAlignment="1">
      <alignment horizontal="center" vertical="center"/>
    </xf>
    <xf numFmtId="37" fontId="87" fillId="66" borderId="0" xfId="308" applyFont="1" applyFill="1" applyAlignment="1">
      <alignment horizontal="center" vertical="center"/>
    </xf>
    <xf numFmtId="37" fontId="30" fillId="66" borderId="0" xfId="308" applyFont="1" applyFill="1" applyBorder="1" applyAlignment="1">
      <alignment vertical="center"/>
    </xf>
    <xf numFmtId="170" fontId="30" fillId="66" borderId="0" xfId="316" applyNumberFormat="1" applyFont="1" applyFill="1" applyBorder="1" applyAlignment="1">
      <alignment horizontal="right" vertical="center"/>
    </xf>
    <xf numFmtId="170" fontId="30" fillId="66" borderId="21" xfId="316" applyNumberFormat="1" applyFont="1" applyFill="1" applyBorder="1" applyAlignment="1">
      <alignment horizontal="right" vertical="center"/>
    </xf>
    <xf numFmtId="170" fontId="30" fillId="66" borderId="0" xfId="316" applyNumberFormat="1" applyFont="1" applyFill="1" applyAlignment="1">
      <alignment horizontal="right" vertical="center"/>
    </xf>
    <xf numFmtId="170" fontId="30" fillId="66" borderId="13" xfId="31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13" fillId="66" borderId="0" xfId="316" applyNumberFormat="1" applyFont="1" applyFill="1" applyBorder="1" applyAlignment="1">
      <alignment vertical="center"/>
    </xf>
    <xf numFmtId="170" fontId="13" fillId="66" borderId="13" xfId="316" applyNumberFormat="1" applyFont="1" applyFill="1" applyBorder="1" applyAlignment="1">
      <alignment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center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0" xfId="186" quotePrefix="1" applyNumberFormat="1" applyFont="1" applyFill="1" applyBorder="1" applyAlignment="1">
      <alignment horizontal="right" vertical="center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13" xfId="186" quotePrefix="1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0" fontId="91" fillId="0" borderId="0" xfId="0" applyFont="1" applyFill="1" applyBorder="1" applyAlignment="1">
      <alignment horizontal="left" vertical="center"/>
    </xf>
    <xf numFmtId="170" fontId="91" fillId="0" borderId="0" xfId="0" applyNumberFormat="1" applyFont="1" applyFill="1" applyBorder="1" applyAlignment="1">
      <alignment horizontal="centerContinuous" vertical="center"/>
    </xf>
    <xf numFmtId="0" fontId="91" fillId="0" borderId="0" xfId="0" applyFont="1" applyAlignment="1">
      <alignment vertical="center"/>
    </xf>
    <xf numFmtId="170" fontId="91" fillId="0" borderId="0" xfId="308" applyNumberFormat="1" applyFont="1" applyFill="1" applyBorder="1" applyAlignment="1">
      <alignment horizontal="right" vertical="center"/>
    </xf>
    <xf numFmtId="170" fontId="91" fillId="0" borderId="1" xfId="0" applyNumberFormat="1" applyFont="1" applyFill="1" applyBorder="1" applyAlignment="1">
      <alignment vertical="center"/>
    </xf>
    <xf numFmtId="0" fontId="91" fillId="0" borderId="0" xfId="0" applyFont="1" applyAlignment="1">
      <alignment horizontal="right" vertical="center"/>
    </xf>
    <xf numFmtId="170" fontId="91" fillId="0" borderId="0" xfId="0" applyNumberFormat="1" applyFont="1" applyFill="1" applyBorder="1" applyAlignment="1">
      <alignment vertical="center"/>
    </xf>
    <xf numFmtId="170" fontId="91" fillId="0" borderId="13" xfId="308" applyNumberFormat="1" applyFont="1" applyFill="1" applyBorder="1" applyAlignment="1">
      <alignment horizontal="right" vertical="center"/>
    </xf>
    <xf numFmtId="170" fontId="91" fillId="0" borderId="0" xfId="308" applyNumberFormat="1" applyFont="1" applyFill="1" applyAlignment="1">
      <alignment horizontal="right" vertical="center"/>
    </xf>
    <xf numFmtId="170" fontId="91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68" fontId="91" fillId="0" borderId="0" xfId="308" applyNumberFormat="1" applyFont="1" applyFill="1" applyBorder="1" applyAlignment="1">
      <alignment horizontal="right" vertical="center"/>
    </xf>
    <xf numFmtId="170" fontId="91" fillId="0" borderId="1" xfId="289" applyNumberFormat="1" applyFont="1" applyFill="1" applyBorder="1" applyAlignment="1">
      <alignment horizontal="right" vertical="center"/>
    </xf>
    <xf numFmtId="170" fontId="91" fillId="0" borderId="0" xfId="195" applyNumberFormat="1" applyFont="1" applyFill="1" applyBorder="1" applyAlignment="1">
      <alignment horizontal="right" vertical="center"/>
    </xf>
    <xf numFmtId="170" fontId="91" fillId="0" borderId="0" xfId="289" applyNumberFormat="1" applyFont="1" applyFill="1" applyBorder="1" applyAlignment="1">
      <alignment horizontal="right" vertical="center"/>
    </xf>
    <xf numFmtId="170" fontId="91" fillId="0" borderId="0" xfId="308" applyNumberFormat="1" applyFont="1" applyAlignment="1">
      <alignment horizontal="right" vertical="center"/>
    </xf>
    <xf numFmtId="170" fontId="91" fillId="0" borderId="13" xfId="0" applyNumberFormat="1" applyFont="1" applyFill="1" applyBorder="1" applyAlignment="1">
      <alignment horizontal="right" vertical="center"/>
    </xf>
    <xf numFmtId="37" fontId="91" fillId="0" borderId="13" xfId="308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7" fontId="13" fillId="0" borderId="0" xfId="308" applyFont="1" applyBorder="1" applyAlignment="1">
      <alignment vertical="center"/>
    </xf>
    <xf numFmtId="168" fontId="13" fillId="0" borderId="0" xfId="308" applyNumberFormat="1" applyFont="1" applyBorder="1" applyAlignment="1">
      <alignment horizontal="right" vertical="center"/>
    </xf>
    <xf numFmtId="170" fontId="13" fillId="0" borderId="13" xfId="308" applyNumberFormat="1" applyFont="1" applyFill="1" applyBorder="1" applyAlignment="1">
      <alignment horizontal="right" vertical="center"/>
    </xf>
    <xf numFmtId="168" fontId="13" fillId="0" borderId="0" xfId="308" applyNumberFormat="1" applyFont="1" applyFill="1" applyBorder="1" applyAlignment="1">
      <alignment horizontal="right" vertical="center"/>
    </xf>
    <xf numFmtId="37" fontId="91" fillId="0" borderId="0" xfId="308" applyFont="1" applyBorder="1" applyAlignment="1">
      <alignment vertical="center"/>
    </xf>
    <xf numFmtId="170" fontId="13" fillId="66" borderId="13" xfId="308" applyNumberFormat="1" applyFont="1" applyFill="1" applyBorder="1" applyAlignment="1">
      <alignment horizontal="right" vertical="center"/>
    </xf>
    <xf numFmtId="170" fontId="13" fillId="66" borderId="0" xfId="308" applyNumberFormat="1" applyFont="1" applyFill="1" applyBorder="1" applyAlignment="1">
      <alignment horizontal="right" vertical="center"/>
    </xf>
    <xf numFmtId="0" fontId="91" fillId="0" borderId="0" xfId="0" quotePrefix="1" applyFont="1" applyFill="1" applyAlignment="1">
      <alignment vertical="center"/>
    </xf>
    <xf numFmtId="0" fontId="13" fillId="66" borderId="0" xfId="0" applyFont="1" applyFill="1" applyBorder="1" applyAlignment="1">
      <alignment vertical="center"/>
    </xf>
    <xf numFmtId="170" fontId="30" fillId="66" borderId="0" xfId="316" applyNumberFormat="1" applyFont="1" applyFill="1" applyAlignment="1">
      <alignment horizontal="right" vertical="center" wrapText="1"/>
    </xf>
    <xf numFmtId="37" fontId="30" fillId="0" borderId="0" xfId="308" applyFont="1" applyFill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37" fontId="30" fillId="0" borderId="0" xfId="308" applyFont="1" applyFill="1" applyAlignment="1">
      <alignment horizontal="left" vertical="center"/>
    </xf>
    <xf numFmtId="170" fontId="13" fillId="0" borderId="0" xfId="308" applyNumberFormat="1" applyFont="1" applyFill="1" applyBorder="1" applyAlignment="1">
      <alignment horizontal="right" vertical="center"/>
    </xf>
    <xf numFmtId="0" fontId="91" fillId="0" borderId="13" xfId="0" applyFont="1" applyFill="1" applyBorder="1" applyAlignment="1">
      <alignment horizontal="right" vertical="center"/>
    </xf>
    <xf numFmtId="0" fontId="89" fillId="0" borderId="0" xfId="0" applyFont="1" applyAlignment="1">
      <alignment horizontal="left" vertical="center"/>
    </xf>
    <xf numFmtId="0" fontId="90" fillId="0" borderId="0" xfId="0" applyFont="1" applyAlignment="1">
      <alignment horizontal="center" vertical="center"/>
    </xf>
    <xf numFmtId="0" fontId="90" fillId="0" borderId="0" xfId="0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0" xfId="0" applyFont="1" applyAlignment="1">
      <alignment horizontal="centerContinuous" vertical="center"/>
    </xf>
    <xf numFmtId="170" fontId="87" fillId="0" borderId="0" xfId="0" applyNumberFormat="1" applyFont="1" applyAlignment="1">
      <alignment horizontal="centerContinuous" vertical="center"/>
    </xf>
    <xf numFmtId="0" fontId="89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87" fillId="0" borderId="13" xfId="289" applyFont="1" applyBorder="1" applyAlignment="1">
      <alignment horizontal="left" vertical="center"/>
    </xf>
    <xf numFmtId="0" fontId="87" fillId="0" borderId="13" xfId="0" applyFont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0" fontId="87" fillId="0" borderId="0" xfId="0" applyFont="1" applyAlignment="1">
      <alignment vertical="center"/>
    </xf>
    <xf numFmtId="170" fontId="87" fillId="0" borderId="0" xfId="308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70" fontId="87" fillId="0" borderId="1" xfId="0" applyNumberFormat="1" applyFont="1" applyBorder="1" applyAlignment="1">
      <alignment horizontal="right" vertical="center"/>
    </xf>
    <xf numFmtId="0" fontId="87" fillId="0" borderId="0" xfId="0" applyFont="1" applyAlignment="1">
      <alignment horizontal="center" vertical="center"/>
    </xf>
    <xf numFmtId="170" fontId="87" fillId="0" borderId="0" xfId="0" applyNumberFormat="1" applyFont="1" applyAlignment="1">
      <alignment horizontal="center" vertical="center"/>
    </xf>
    <xf numFmtId="0" fontId="90" fillId="0" borderId="0" xfId="0" applyFont="1" applyAlignment="1">
      <alignment vertical="center"/>
    </xf>
    <xf numFmtId="170" fontId="30" fillId="0" borderId="0" xfId="0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170" fontId="88" fillId="0" borderId="0" xfId="0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0" fontId="87" fillId="0" borderId="0" xfId="289" applyFont="1" applyAlignment="1">
      <alignment horizontal="right" vertical="center"/>
    </xf>
    <xf numFmtId="0" fontId="89" fillId="0" borderId="0" xfId="0" applyFont="1" applyAlignment="1">
      <alignment horizontal="center" vertical="center"/>
    </xf>
    <xf numFmtId="170" fontId="30" fillId="0" borderId="0" xfId="0" applyNumberFormat="1" applyFont="1" applyAlignment="1">
      <alignment horizontal="center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168" fontId="89" fillId="0" borderId="0" xfId="0" applyNumberFormat="1" applyFont="1" applyAlignment="1">
      <alignment horizontal="center" vertical="center"/>
    </xf>
    <xf numFmtId="168" fontId="30" fillId="0" borderId="0" xfId="315" applyNumberFormat="1" applyFont="1" applyAlignment="1">
      <alignment horizontal="left" vertical="center"/>
    </xf>
    <xf numFmtId="0" fontId="30" fillId="0" borderId="0" xfId="315" applyFont="1" applyAlignment="1">
      <alignment vertical="center"/>
    </xf>
    <xf numFmtId="0" fontId="30" fillId="0" borderId="0" xfId="289" applyFont="1" applyAlignment="1">
      <alignment horizontal="left" vertical="center"/>
    </xf>
    <xf numFmtId="0" fontId="30" fillId="0" borderId="0" xfId="316" applyFont="1" applyAlignment="1">
      <alignment vertical="center"/>
    </xf>
    <xf numFmtId="168" fontId="30" fillId="0" borderId="0" xfId="315" quotePrefix="1" applyNumberFormat="1" applyFont="1" applyAlignment="1">
      <alignment horizontal="left" vertical="center"/>
    </xf>
    <xf numFmtId="168" fontId="30" fillId="0" borderId="0" xfId="316" applyNumberFormat="1" applyFont="1" applyAlignment="1">
      <alignment horizontal="left" vertical="center"/>
    </xf>
    <xf numFmtId="170" fontId="30" fillId="0" borderId="0" xfId="316" applyNumberFormat="1" applyFont="1" applyAlignment="1">
      <alignment horizontal="right" vertical="center" wrapText="1"/>
    </xf>
    <xf numFmtId="0" fontId="111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0" fontId="87" fillId="0" borderId="0" xfId="0" applyFont="1" applyAlignment="1">
      <alignment horizontal="left" vertical="center"/>
    </xf>
    <xf numFmtId="170" fontId="87" fillId="66" borderId="0" xfId="289" applyNumberFormat="1" applyFont="1" applyFill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30" fillId="0" borderId="0" xfId="289" applyFont="1" applyAlignment="1">
      <alignment vertical="center"/>
    </xf>
    <xf numFmtId="0" fontId="30" fillId="0" borderId="0" xfId="316" applyFont="1" applyAlignment="1">
      <alignment horizontal="left" vertical="center"/>
    </xf>
    <xf numFmtId="168" fontId="87" fillId="0" borderId="0" xfId="316" applyNumberFormat="1" applyFont="1" applyAlignment="1">
      <alignment vertical="center"/>
    </xf>
    <xf numFmtId="0" fontId="30" fillId="66" borderId="0" xfId="0" applyFont="1" applyFill="1" applyAlignment="1">
      <alignment vertical="center"/>
    </xf>
    <xf numFmtId="168" fontId="30" fillId="0" borderId="0" xfId="316" applyNumberFormat="1" applyFont="1" applyAlignment="1">
      <alignment vertical="center"/>
    </xf>
    <xf numFmtId="0" fontId="90" fillId="0" borderId="0" xfId="0" applyFont="1" applyAlignment="1">
      <alignment horizontal="justify" vertical="center" wrapText="1"/>
    </xf>
    <xf numFmtId="0" fontId="90" fillId="0" borderId="0" xfId="0" applyFont="1" applyAlignment="1">
      <alignment horizontal="left" vertical="center"/>
    </xf>
    <xf numFmtId="168" fontId="30" fillId="0" borderId="0" xfId="307" applyNumberFormat="1" applyFont="1" applyAlignment="1">
      <alignment horizontal="left" vertical="center"/>
    </xf>
    <xf numFmtId="0" fontId="30" fillId="0" borderId="0" xfId="316" applyFont="1" applyAlignment="1">
      <alignment horizontal="right" vertical="center"/>
    </xf>
    <xf numFmtId="168" fontId="87" fillId="0" borderId="0" xfId="316" quotePrefix="1" applyNumberFormat="1" applyFont="1" applyAlignment="1">
      <alignment horizontal="left" vertical="center"/>
    </xf>
    <xf numFmtId="168" fontId="30" fillId="0" borderId="0" xfId="316" quotePrefix="1" applyNumberFormat="1" applyFont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70" fontId="91" fillId="0" borderId="13" xfId="0" applyNumberFormat="1" applyFont="1" applyFill="1" applyBorder="1" applyAlignment="1">
      <alignment horizontal="center" vertical="center"/>
    </xf>
    <xf numFmtId="0" fontId="115" fillId="0" borderId="0" xfId="0" applyFont="1"/>
    <xf numFmtId="0" fontId="87" fillId="0" borderId="0" xfId="0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vertical="center"/>
    </xf>
    <xf numFmtId="170" fontId="30" fillId="66" borderId="13" xfId="316" applyNumberFormat="1" applyFont="1" applyFill="1" applyBorder="1" applyAlignment="1">
      <alignment vertical="center"/>
    </xf>
    <xf numFmtId="170" fontId="30" fillId="66" borderId="0" xfId="316" applyNumberFormat="1" applyFont="1" applyFill="1" applyBorder="1" applyAlignment="1">
      <alignment vertical="center"/>
    </xf>
    <xf numFmtId="0" fontId="91" fillId="0" borderId="0" xfId="289" quotePrefix="1" applyFont="1" applyFill="1" applyAlignment="1">
      <alignment horizontal="left" vertical="center"/>
    </xf>
    <xf numFmtId="0" fontId="116" fillId="0" borderId="0" xfId="319" quotePrefix="1" applyFont="1" applyAlignment="1">
      <alignment vertical="center"/>
    </xf>
    <xf numFmtId="0" fontId="87" fillId="0" borderId="13" xfId="289" applyFont="1" applyFill="1" applyBorder="1" applyAlignment="1">
      <alignment horizontal="right" vertical="center"/>
    </xf>
    <xf numFmtId="0" fontId="87" fillId="0" borderId="0" xfId="289" applyFont="1" applyFill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68" fontId="30" fillId="0" borderId="0" xfId="0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vertical="center"/>
    </xf>
    <xf numFmtId="171" fontId="30" fillId="0" borderId="0" xfId="31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66" borderId="1" xfId="0" applyNumberFormat="1" applyFont="1" applyFill="1" applyBorder="1" applyAlignment="1">
      <alignment horizontal="right" vertical="center"/>
    </xf>
    <xf numFmtId="170" fontId="30" fillId="0" borderId="1" xfId="0" applyNumberFormat="1" applyFont="1" applyFill="1" applyBorder="1" applyAlignment="1">
      <alignment horizontal="right"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87" fillId="66" borderId="0" xfId="0" applyNumberFormat="1" applyFont="1" applyFill="1" applyBorder="1" applyAlignment="1">
      <alignment horizontal="right" vertical="center"/>
    </xf>
    <xf numFmtId="37" fontId="87" fillId="0" borderId="0" xfId="0" applyNumberFormat="1" applyFont="1" applyFill="1" applyBorder="1" applyAlignment="1">
      <alignment horizontal="left" vertical="center"/>
    </xf>
    <xf numFmtId="0" fontId="87" fillId="0" borderId="0" xfId="0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170" fontId="30" fillId="0" borderId="0" xfId="316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30" fillId="66" borderId="0" xfId="0" applyNumberFormat="1" applyFont="1" applyFill="1" applyBorder="1" applyAlignment="1">
      <alignment vertical="center"/>
    </xf>
    <xf numFmtId="170" fontId="30" fillId="66" borderId="13" xfId="0" applyNumberFormat="1" applyFont="1" applyFill="1" applyBorder="1" applyAlignment="1">
      <alignment vertical="center"/>
    </xf>
    <xf numFmtId="170" fontId="30" fillId="66" borderId="21" xfId="0" applyNumberFormat="1" applyFont="1" applyFill="1" applyBorder="1" applyAlignment="1">
      <alignment vertical="center"/>
    </xf>
    <xf numFmtId="170" fontId="30" fillId="0" borderId="21" xfId="0" applyNumberFormat="1" applyFont="1" applyFill="1" applyBorder="1" applyAlignment="1">
      <alignment vertical="center"/>
    </xf>
    <xf numFmtId="170" fontId="30" fillId="0" borderId="13" xfId="316" applyNumberFormat="1" applyFont="1" applyFill="1" applyBorder="1" applyAlignment="1">
      <alignment vertical="center"/>
    </xf>
    <xf numFmtId="171" fontId="30" fillId="66" borderId="0" xfId="176" applyNumberFormat="1" applyFont="1" applyFill="1" applyBorder="1" applyAlignment="1">
      <alignment horizontal="right" vertical="center"/>
    </xf>
    <xf numFmtId="171" fontId="30" fillId="66" borderId="21" xfId="176" applyNumberFormat="1" applyFont="1" applyFill="1" applyBorder="1" applyAlignment="1">
      <alignment horizontal="right" vertical="center"/>
    </xf>
    <xf numFmtId="171" fontId="30" fillId="0" borderId="21" xfId="176" applyNumberFormat="1" applyFont="1" applyFill="1" applyBorder="1" applyAlignment="1">
      <alignment horizontal="right" vertical="center"/>
    </xf>
    <xf numFmtId="37" fontId="117" fillId="0" borderId="0" xfId="0" applyNumberFormat="1" applyFont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0" xfId="316" applyFont="1" applyFill="1" applyAlignment="1">
      <alignment vertical="center"/>
    </xf>
    <xf numFmtId="190" fontId="30" fillId="0" borderId="0" xfId="0" applyNumberFormat="1" applyFont="1" applyFill="1" applyBorder="1" applyAlignment="1">
      <alignment horizontal="center" vertical="center"/>
    </xf>
    <xf numFmtId="0" fontId="30" fillId="0" borderId="0" xfId="316" applyFont="1" applyBorder="1" applyAlignment="1">
      <alignment vertical="center"/>
    </xf>
    <xf numFmtId="37" fontId="117" fillId="0" borderId="0" xfId="0" applyNumberFormat="1" applyFont="1" applyFill="1" applyBorder="1" applyAlignment="1">
      <alignment vertical="center"/>
    </xf>
    <xf numFmtId="168" fontId="30" fillId="0" borderId="0" xfId="316" applyNumberFormat="1" applyFont="1" applyFill="1" applyAlignment="1">
      <alignment horizontal="left" vertical="center"/>
    </xf>
    <xf numFmtId="0" fontId="89" fillId="0" borderId="0" xfId="0" applyFont="1" applyFill="1" applyAlignment="1">
      <alignment vertical="center"/>
    </xf>
    <xf numFmtId="0" fontId="90" fillId="0" borderId="0" xfId="0" applyFont="1" applyFill="1" applyAlignment="1">
      <alignment horizontal="center" vertical="center"/>
    </xf>
    <xf numFmtId="0" fontId="87" fillId="0" borderId="13" xfId="289" applyFont="1" applyFill="1" applyBorder="1" applyAlignment="1">
      <alignment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37" fontId="30" fillId="0" borderId="13" xfId="0" applyNumberFormat="1" applyFont="1" applyFill="1" applyBorder="1" applyAlignment="1">
      <alignment horizontal="left" vertical="center" wrapText="1"/>
    </xf>
    <xf numFmtId="170" fontId="91" fillId="0" borderId="13" xfId="0" applyNumberFormat="1" applyFont="1" applyFill="1" applyBorder="1" applyAlignment="1">
      <alignment horizontal="center" vertical="center"/>
    </xf>
    <xf numFmtId="170" fontId="91" fillId="0" borderId="7" xfId="0" applyNumberFormat="1" applyFont="1" applyFill="1" applyBorder="1" applyAlignment="1">
      <alignment horizontal="center" vertical="center"/>
    </xf>
    <xf numFmtId="0" fontId="91" fillId="0" borderId="13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0" fontId="87" fillId="0" borderId="0" xfId="0" applyFont="1" applyAlignment="1">
      <alignment horizontal="center" vertical="center"/>
    </xf>
    <xf numFmtId="170" fontId="87" fillId="0" borderId="0" xfId="308" applyNumberFormat="1" applyFont="1" applyAlignment="1">
      <alignment horizontal="center" vertical="center"/>
    </xf>
    <xf numFmtId="37" fontId="90" fillId="0" borderId="13" xfId="0" applyNumberFormat="1" applyFont="1" applyBorder="1" applyAlignment="1">
      <alignment horizontal="justify" vertical="center"/>
    </xf>
    <xf numFmtId="0" fontId="90" fillId="0" borderId="13" xfId="0" applyFont="1" applyBorder="1" applyAlignment="1">
      <alignment horizontal="justify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4" xfId="308" xr:uid="{00000000-0005-0000-0000-000035010000}"/>
    <cellStyle name="Normal 4 2" xfId="309" xr:uid="{00000000-0005-0000-0000-000036010000}"/>
    <cellStyle name="Normal 4 3" xfId="310" xr:uid="{00000000-0005-0000-0000-000037010000}"/>
    <cellStyle name="Normal 4 4" xfId="311" xr:uid="{00000000-0005-0000-0000-000038010000}"/>
    <cellStyle name="Normal 5" xfId="312" xr:uid="{00000000-0005-0000-0000-000039010000}"/>
    <cellStyle name="Normal 5 2" xfId="313" xr:uid="{00000000-0005-0000-0000-00003A010000}"/>
    <cellStyle name="Normal 5 3" xfId="314" xr:uid="{00000000-0005-0000-0000-00003B010000}"/>
    <cellStyle name="Normal 6" xfId="315" xr:uid="{00000000-0005-0000-0000-00003C010000}"/>
    <cellStyle name="Normal 6 2" xfId="316" xr:uid="{00000000-0005-0000-0000-00003D010000}"/>
    <cellStyle name="Normal 7" xfId="317" xr:uid="{00000000-0005-0000-0000-00003E010000}"/>
    <cellStyle name="Normal 7 2" xfId="318" xr:uid="{00000000-0005-0000-0000-00003F010000}"/>
    <cellStyle name="Normal 8" xfId="319" xr:uid="{00000000-0005-0000-0000-000040010000}"/>
    <cellStyle name="Normal 8 2" xfId="320" xr:uid="{00000000-0005-0000-0000-000041010000}"/>
    <cellStyle name="Normal 8 3" xfId="321" xr:uid="{00000000-0005-0000-0000-000042010000}"/>
    <cellStyle name="Normal 9" xfId="322" xr:uid="{00000000-0005-0000-0000-000043010000}"/>
    <cellStyle name="Normal 9 2" xfId="323" xr:uid="{00000000-0005-0000-0000-000044010000}"/>
    <cellStyle name="Normal 9 3" xfId="324" xr:uid="{00000000-0005-0000-0000-000045010000}"/>
    <cellStyle name="Note 2" xfId="325" xr:uid="{00000000-0005-0000-0000-000049010000}"/>
    <cellStyle name="Output 2" xfId="326" xr:uid="{00000000-0005-0000-0000-00004A010000}"/>
    <cellStyle name="Output 3" xfId="327" xr:uid="{00000000-0005-0000-0000-00004B010000}"/>
    <cellStyle name="Output 4" xfId="328" xr:uid="{00000000-0005-0000-0000-00004C010000}"/>
    <cellStyle name="Output Line Items" xfId="329" xr:uid="{00000000-0005-0000-0000-00004D010000}"/>
    <cellStyle name="Percent [2]" xfId="330" xr:uid="{00000000-0005-0000-0000-00004E010000}"/>
    <cellStyle name="Percent 2" xfId="331" xr:uid="{00000000-0005-0000-0000-00004F010000}"/>
    <cellStyle name="Percent 2 2" xfId="332" xr:uid="{00000000-0005-0000-0000-000050010000}"/>
    <cellStyle name="Percent 2 3" xfId="333" xr:uid="{00000000-0005-0000-0000-000051010000}"/>
    <cellStyle name="Percent 3" xfId="334" xr:uid="{00000000-0005-0000-0000-000052010000}"/>
    <cellStyle name="Percent 3 2" xfId="335" xr:uid="{00000000-0005-0000-0000-000053010000}"/>
    <cellStyle name="Percent 4" xfId="336" xr:uid="{00000000-0005-0000-0000-000054010000}"/>
    <cellStyle name="Percent 4 2" xfId="337" xr:uid="{00000000-0005-0000-0000-000055010000}"/>
    <cellStyle name="Percent 5" xfId="338" xr:uid="{00000000-0005-0000-0000-000056010000}"/>
    <cellStyle name="Percent 5 2" xfId="339" xr:uid="{00000000-0005-0000-0000-000057010000}"/>
    <cellStyle name="Percent 6" xfId="340" xr:uid="{00000000-0005-0000-0000-000058010000}"/>
    <cellStyle name="PSChar" xfId="341" xr:uid="{00000000-0005-0000-0000-000059010000}"/>
    <cellStyle name="PSInt" xfId="342" xr:uid="{00000000-0005-0000-0000-00005A010000}"/>
    <cellStyle name="pwstyle" xfId="343" xr:uid="{00000000-0005-0000-0000-00005B010000}"/>
    <cellStyle name="Quantity" xfId="344" xr:uid="{00000000-0005-0000-0000-00005C010000}"/>
    <cellStyle name="R00A" xfId="345" xr:uid="{00000000-0005-0000-0000-00005D010000}"/>
    <cellStyle name="R00B" xfId="346" xr:uid="{00000000-0005-0000-0000-00005E010000}"/>
    <cellStyle name="R00L" xfId="347" xr:uid="{00000000-0005-0000-0000-00005F010000}"/>
    <cellStyle name="R01A" xfId="348" xr:uid="{00000000-0005-0000-0000-000060010000}"/>
    <cellStyle name="R01B" xfId="349" xr:uid="{00000000-0005-0000-0000-000061010000}"/>
    <cellStyle name="R01H" xfId="350" xr:uid="{00000000-0005-0000-0000-000062010000}"/>
    <cellStyle name="R01L" xfId="351" xr:uid="{00000000-0005-0000-0000-000063010000}"/>
    <cellStyle name="R02A" xfId="352" xr:uid="{00000000-0005-0000-0000-000064010000}"/>
    <cellStyle name="R02B" xfId="353" xr:uid="{00000000-0005-0000-0000-000065010000}"/>
    <cellStyle name="R02H" xfId="354" xr:uid="{00000000-0005-0000-0000-000066010000}"/>
    <cellStyle name="R02L" xfId="355" xr:uid="{00000000-0005-0000-0000-000067010000}"/>
    <cellStyle name="R03A" xfId="356" xr:uid="{00000000-0005-0000-0000-000068010000}"/>
    <cellStyle name="R03B" xfId="357" xr:uid="{00000000-0005-0000-0000-000069010000}"/>
    <cellStyle name="R03H" xfId="358" xr:uid="{00000000-0005-0000-0000-00006A010000}"/>
    <cellStyle name="R03L" xfId="359" xr:uid="{00000000-0005-0000-0000-00006B010000}"/>
    <cellStyle name="R04A" xfId="360" xr:uid="{00000000-0005-0000-0000-00006C010000}"/>
    <cellStyle name="R04B" xfId="361" xr:uid="{00000000-0005-0000-0000-00006D010000}"/>
    <cellStyle name="R04H" xfId="362" xr:uid="{00000000-0005-0000-0000-00006E010000}"/>
    <cellStyle name="R04L" xfId="363" xr:uid="{00000000-0005-0000-0000-00006F010000}"/>
    <cellStyle name="R05A" xfId="364" xr:uid="{00000000-0005-0000-0000-000070010000}"/>
    <cellStyle name="R05B" xfId="365" xr:uid="{00000000-0005-0000-0000-000071010000}"/>
    <cellStyle name="R05H" xfId="366" xr:uid="{00000000-0005-0000-0000-000072010000}"/>
    <cellStyle name="R05L" xfId="367" xr:uid="{00000000-0005-0000-0000-000073010000}"/>
    <cellStyle name="R06A" xfId="368" xr:uid="{00000000-0005-0000-0000-000074010000}"/>
    <cellStyle name="R06B" xfId="369" xr:uid="{00000000-0005-0000-0000-000075010000}"/>
    <cellStyle name="R06H" xfId="370" xr:uid="{00000000-0005-0000-0000-000076010000}"/>
    <cellStyle name="R06L" xfId="371" xr:uid="{00000000-0005-0000-0000-000077010000}"/>
    <cellStyle name="R07A" xfId="372" xr:uid="{00000000-0005-0000-0000-000078010000}"/>
    <cellStyle name="R07B" xfId="373" xr:uid="{00000000-0005-0000-0000-000079010000}"/>
    <cellStyle name="R07H" xfId="374" xr:uid="{00000000-0005-0000-0000-00007A010000}"/>
    <cellStyle name="R07L" xfId="375" xr:uid="{00000000-0005-0000-0000-00007B010000}"/>
    <cellStyle name="SAPBEXchaText" xfId="376" xr:uid="{00000000-0005-0000-0000-00007C010000}"/>
    <cellStyle name="SAPBEXfilterDrill" xfId="377" xr:uid="{00000000-0005-0000-0000-00007D010000}"/>
    <cellStyle name="SAPBEXheaderItem" xfId="378" xr:uid="{00000000-0005-0000-0000-00007E010000}"/>
    <cellStyle name="SAPBEXheaderText" xfId="379" xr:uid="{00000000-0005-0000-0000-00007F010000}"/>
    <cellStyle name="SAPBEXstdData" xfId="380" xr:uid="{00000000-0005-0000-0000-000080010000}"/>
    <cellStyle name="SAPBEXstdDataEmph" xfId="381" xr:uid="{00000000-0005-0000-0000-000081010000}"/>
    <cellStyle name="SAPBEXstdItem" xfId="382" xr:uid="{00000000-0005-0000-0000-000082010000}"/>
    <cellStyle name="SAPBEXstdItemX" xfId="383" xr:uid="{00000000-0005-0000-0000-000083010000}"/>
    <cellStyle name="SAPBEXtitle" xfId="384" xr:uid="{00000000-0005-0000-0000-000084010000}"/>
    <cellStyle name="SAPBEXundefined" xfId="385" xr:uid="{00000000-0005-0000-0000-000085010000}"/>
    <cellStyle name="Standard_B11" xfId="386" xr:uid="{00000000-0005-0000-0000-000086010000}"/>
    <cellStyle name="Style 1" xfId="387" xr:uid="{00000000-0005-0000-0000-000087010000}"/>
    <cellStyle name="SubTotal" xfId="388" xr:uid="{00000000-0005-0000-0000-000088010000}"/>
    <cellStyle name="thaif1" xfId="389" xr:uid="{00000000-0005-0000-0000-000089010000}"/>
    <cellStyle name="Title 2" xfId="390" xr:uid="{00000000-0005-0000-0000-00008A010000}"/>
    <cellStyle name="Total 2" xfId="391" xr:uid="{00000000-0005-0000-0000-00008B010000}"/>
    <cellStyle name="Total 3" xfId="392" xr:uid="{00000000-0005-0000-0000-00008C010000}"/>
    <cellStyle name="Total 4" xfId="393" xr:uid="{00000000-0005-0000-0000-00008D010000}"/>
    <cellStyle name="Warning Text 2" xfId="394" xr:uid="{00000000-0005-0000-0000-00008E010000}"/>
    <cellStyle name="Warning Text 3" xfId="395" xr:uid="{00000000-0005-0000-0000-00008F010000}"/>
    <cellStyle name="Warning Text 4" xfId="396" xr:uid="{00000000-0005-0000-0000-000090010000}"/>
    <cellStyle name="เครื่องหมายจุลภาค [0]_Excel_MD97DL" xfId="397" xr:uid="{00000000-0005-0000-0000-000091010000}"/>
    <cellStyle name="เครื่องหมายจุลภาค_Action_Plan_UOBที่บ้าน" xfId="398" xr:uid="{00000000-0005-0000-0000-000092010000}"/>
    <cellStyle name="เครื่องหมายสกุลเงิน [0]_Excel_MD97DL" xfId="399" xr:uid="{00000000-0005-0000-0000-000093010000}"/>
    <cellStyle name="เครื่องหมายสกุลเงิน_Excel_MD97DL" xfId="400" xr:uid="{00000000-0005-0000-0000-000094010000}"/>
    <cellStyle name="เชื่อมโยงหลายมิติ_RAY10-Acct-3103t Q1 2010" xfId="401" xr:uid="{00000000-0005-0000-0000-000095010000}"/>
    <cellStyle name="ตามการเชื่อมโยงหลายมิติ_RAY10-Acct-3103t Q1 2010" xfId="402" xr:uid="{00000000-0005-0000-0000-000096010000}"/>
    <cellStyle name="น้บะภฒ_95" xfId="403" xr:uid="{00000000-0005-0000-0000-000097010000}"/>
    <cellStyle name="ปกติ 2" xfId="404" xr:uid="{00000000-0005-0000-0000-000098010000}"/>
    <cellStyle name="ปกติ_219009-01-52" xfId="405" xr:uid="{00000000-0005-0000-0000-000099010000}"/>
    <cellStyle name="ฤธถ [0]_95" xfId="406" xr:uid="{00000000-0005-0000-0000-00009B010000}"/>
    <cellStyle name="ฤธถ_95" xfId="407" xr:uid="{00000000-0005-0000-0000-00009C010000}"/>
    <cellStyle name="ล๋ศญ [0]_95" xfId="408" xr:uid="{00000000-0005-0000-0000-00009D010000}"/>
    <cellStyle name="ล๋ศญ_95" xfId="409" xr:uid="{00000000-0005-0000-0000-00009E010000}"/>
    <cellStyle name="วฅมุ_4ฟ๙ฝวภ๛" xfId="410" xr:uid="{00000000-0005-0000-0000-00009F010000}"/>
    <cellStyle name="_x001d_๐'&amp;O—&amp;H_x000b__x0008_4_x0018__x0005__x0019__x000f__x0001__x0001_" xfId="411" xr:uid="{00000000-0005-0000-0000-0000A0010000}"/>
    <cellStyle name="標準_Book1 グラフ 1" xfId="412" xr:uid="{00000000-0005-0000-0000-0000A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64"/>
  <sheetViews>
    <sheetView tabSelected="1" topLeftCell="A154" zoomScaleNormal="100" zoomScaleSheetLayoutView="70" workbookViewId="0">
      <selection activeCell="G158" sqref="G158"/>
    </sheetView>
  </sheetViews>
  <sheetFormatPr defaultColWidth="9.140625" defaultRowHeight="16.5" customHeight="1"/>
  <cols>
    <col min="1" max="6" width="1.85546875" style="5" customWidth="1"/>
    <col min="7" max="7" width="28.28515625" style="5" customWidth="1"/>
    <col min="8" max="8" width="6.140625" style="23" bestFit="1" customWidth="1"/>
    <col min="9" max="9" width="0.7109375" style="23" customWidth="1"/>
    <col min="10" max="10" width="13.7109375" style="23" bestFit="1" customWidth="1"/>
    <col min="11" max="11" width="0.7109375" style="23" customWidth="1"/>
    <col min="12" max="12" width="13.7109375" style="24" bestFit="1" customWidth="1"/>
    <col min="13" max="13" width="0.7109375" style="25" customWidth="1"/>
    <col min="14" max="14" width="13.7109375" style="24" bestFit="1" customWidth="1"/>
    <col min="15" max="15" width="0.7109375" style="24" customWidth="1"/>
    <col min="16" max="16" width="13.7109375" style="24" bestFit="1" customWidth="1"/>
    <col min="17" max="16384" width="9.140625" style="5"/>
  </cols>
  <sheetData>
    <row r="1" spans="1:16" ht="16.5" customHeight="1">
      <c r="A1" s="1" t="s">
        <v>98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>
      <c r="A2" s="1" t="s">
        <v>32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>
      <c r="A3" s="6" t="s">
        <v>222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</row>
    <row r="4" spans="1:16" ht="16.5" customHeight="1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2"/>
      <c r="M4" s="13"/>
      <c r="N4" s="12"/>
      <c r="O4" s="12"/>
      <c r="P4" s="12"/>
    </row>
    <row r="5" spans="1:16" ht="16.5" customHeight="1">
      <c r="A5" s="10"/>
      <c r="B5" s="10"/>
      <c r="C5" s="10"/>
      <c r="D5" s="10"/>
      <c r="E5" s="10"/>
      <c r="F5" s="10"/>
      <c r="G5" s="10"/>
      <c r="H5" s="11"/>
      <c r="I5" s="11"/>
      <c r="J5" s="11"/>
      <c r="K5" s="11"/>
      <c r="L5" s="12"/>
      <c r="M5" s="13"/>
      <c r="N5" s="12"/>
      <c r="O5" s="12"/>
      <c r="P5" s="12"/>
    </row>
    <row r="6" spans="1:16" ht="15" customHeight="1">
      <c r="A6" s="14"/>
      <c r="B6" s="10"/>
      <c r="C6" s="10"/>
      <c r="D6" s="10"/>
      <c r="E6" s="10"/>
      <c r="F6" s="10"/>
      <c r="G6" s="10"/>
      <c r="H6" s="11"/>
      <c r="I6" s="11"/>
      <c r="J6" s="303" t="s">
        <v>36</v>
      </c>
      <c r="K6" s="303"/>
      <c r="L6" s="303"/>
      <c r="M6" s="13"/>
      <c r="N6" s="304" t="s">
        <v>127</v>
      </c>
      <c r="O6" s="304"/>
      <c r="P6" s="304"/>
    </row>
    <row r="7" spans="1:16" ht="15" customHeight="1">
      <c r="A7" s="1"/>
      <c r="B7" s="1"/>
      <c r="C7" s="1"/>
      <c r="D7" s="1"/>
      <c r="E7" s="1"/>
      <c r="F7" s="1"/>
      <c r="G7" s="1"/>
      <c r="H7" s="94"/>
      <c r="I7" s="94"/>
      <c r="J7" s="301" t="s">
        <v>126</v>
      </c>
      <c r="K7" s="301"/>
      <c r="L7" s="301"/>
      <c r="M7" s="94"/>
      <c r="N7" s="302" t="s">
        <v>126</v>
      </c>
      <c r="O7" s="302"/>
      <c r="P7" s="302"/>
    </row>
    <row r="8" spans="1:16" ht="15" customHeight="1">
      <c r="A8" s="1"/>
      <c r="B8" s="1"/>
      <c r="C8" s="1"/>
      <c r="D8" s="1"/>
      <c r="E8" s="1"/>
      <c r="F8" s="1"/>
      <c r="G8" s="1"/>
      <c r="H8" s="36"/>
      <c r="I8" s="54"/>
      <c r="J8" s="15" t="s">
        <v>1</v>
      </c>
      <c r="K8" s="16"/>
      <c r="L8" s="15" t="s">
        <v>1</v>
      </c>
      <c r="M8" s="94"/>
      <c r="N8" s="15" t="s">
        <v>1</v>
      </c>
      <c r="O8" s="16"/>
      <c r="P8" s="15" t="s">
        <v>2</v>
      </c>
    </row>
    <row r="9" spans="1:16" ht="15" customHeight="1">
      <c r="A9" s="1"/>
      <c r="B9" s="1"/>
      <c r="C9" s="1"/>
      <c r="D9" s="1"/>
      <c r="E9" s="1"/>
      <c r="F9" s="1"/>
      <c r="G9" s="1"/>
      <c r="H9" s="36"/>
      <c r="I9" s="54"/>
      <c r="J9" s="120" t="s">
        <v>223</v>
      </c>
      <c r="K9" s="17"/>
      <c r="L9" s="17" t="s">
        <v>3</v>
      </c>
      <c r="M9" s="54"/>
      <c r="N9" s="120" t="s">
        <v>223</v>
      </c>
      <c r="O9" s="17"/>
      <c r="P9" s="17" t="s">
        <v>3</v>
      </c>
    </row>
    <row r="10" spans="1:16" ht="15" customHeight="1">
      <c r="A10" s="1"/>
      <c r="B10" s="1"/>
      <c r="C10" s="1"/>
      <c r="D10" s="1"/>
      <c r="E10" s="1"/>
      <c r="F10" s="1"/>
      <c r="G10" s="1"/>
      <c r="H10" s="100"/>
      <c r="I10" s="101"/>
      <c r="J10" s="120" t="s">
        <v>172</v>
      </c>
      <c r="K10" s="121"/>
      <c r="L10" s="120" t="s">
        <v>158</v>
      </c>
      <c r="M10" s="101"/>
      <c r="N10" s="120" t="s">
        <v>172</v>
      </c>
      <c r="O10" s="121"/>
      <c r="P10" s="120" t="s">
        <v>158</v>
      </c>
    </row>
    <row r="11" spans="1:16" ht="15" customHeight="1">
      <c r="A11" s="1"/>
      <c r="B11" s="1"/>
      <c r="C11" s="1"/>
      <c r="D11" s="1"/>
      <c r="E11" s="1"/>
      <c r="F11" s="1"/>
      <c r="G11" s="1"/>
      <c r="H11" s="100"/>
      <c r="I11" s="101"/>
      <c r="J11" s="120"/>
      <c r="K11" s="121"/>
      <c r="L11" s="120" t="s">
        <v>258</v>
      </c>
      <c r="M11" s="101"/>
      <c r="N11" s="120"/>
      <c r="O11" s="121"/>
      <c r="P11" s="120"/>
    </row>
    <row r="12" spans="1:16" ht="15" customHeight="1">
      <c r="A12" s="1"/>
      <c r="B12" s="1"/>
      <c r="C12" s="1"/>
      <c r="D12" s="1"/>
      <c r="E12" s="1"/>
      <c r="F12" s="1"/>
      <c r="G12" s="1"/>
      <c r="H12" s="18" t="s">
        <v>4</v>
      </c>
      <c r="I12" s="93"/>
      <c r="J12" s="19" t="s">
        <v>0</v>
      </c>
      <c r="K12" s="20"/>
      <c r="L12" s="19" t="s">
        <v>0</v>
      </c>
      <c r="M12" s="93"/>
      <c r="N12" s="19" t="s">
        <v>0</v>
      </c>
      <c r="O12" s="20"/>
      <c r="P12" s="19" t="s">
        <v>0</v>
      </c>
    </row>
    <row r="13" spans="1:16" ht="15" customHeight="1">
      <c r="A13" s="21" t="s">
        <v>5</v>
      </c>
      <c r="B13" s="22"/>
      <c r="C13" s="22"/>
      <c r="D13" s="22"/>
      <c r="E13" s="22"/>
      <c r="F13" s="22"/>
      <c r="G13" s="22"/>
      <c r="H13" s="27"/>
      <c r="I13" s="27"/>
      <c r="J13" s="126"/>
      <c r="K13" s="27"/>
      <c r="L13" s="28"/>
      <c r="M13" s="29"/>
      <c r="N13" s="126"/>
      <c r="O13" s="28"/>
      <c r="P13" s="28"/>
    </row>
    <row r="14" spans="1:16" ht="15" customHeight="1">
      <c r="B14" s="22"/>
      <c r="C14" s="22"/>
      <c r="D14" s="22"/>
      <c r="E14" s="26"/>
      <c r="F14" s="22"/>
      <c r="G14" s="22"/>
      <c r="H14" s="27"/>
      <c r="I14" s="27"/>
      <c r="J14" s="126"/>
      <c r="K14" s="27"/>
      <c r="L14" s="28"/>
      <c r="M14" s="29"/>
      <c r="N14" s="126"/>
      <c r="O14" s="28"/>
      <c r="P14" s="28"/>
    </row>
    <row r="15" spans="1:16" ht="15" customHeight="1">
      <c r="A15" s="21" t="s">
        <v>6</v>
      </c>
      <c r="B15" s="26"/>
      <c r="C15" s="22"/>
      <c r="D15" s="22"/>
      <c r="E15" s="26"/>
      <c r="F15" s="22"/>
      <c r="G15" s="22"/>
      <c r="H15" s="27"/>
      <c r="I15" s="27"/>
      <c r="J15" s="126"/>
      <c r="K15" s="27"/>
      <c r="L15" s="28"/>
      <c r="M15" s="29"/>
      <c r="N15" s="126"/>
      <c r="O15" s="28"/>
      <c r="P15" s="28"/>
    </row>
    <row r="16" spans="1:16" ht="15" customHeight="1">
      <c r="A16" s="1"/>
      <c r="B16" s="26"/>
      <c r="C16" s="22"/>
      <c r="D16" s="22"/>
      <c r="E16" s="26"/>
      <c r="F16" s="22"/>
      <c r="G16" s="22"/>
      <c r="H16" s="27"/>
      <c r="I16" s="27"/>
      <c r="J16" s="126"/>
      <c r="K16" s="27"/>
      <c r="L16" s="28"/>
      <c r="M16" s="29"/>
      <c r="N16" s="126"/>
      <c r="O16" s="28"/>
      <c r="P16" s="28"/>
    </row>
    <row r="17" spans="1:16" ht="15" customHeight="1">
      <c r="A17" s="30" t="s">
        <v>7</v>
      </c>
      <c r="B17" s="22"/>
      <c r="C17" s="22"/>
      <c r="D17" s="22"/>
      <c r="E17" s="22"/>
      <c r="F17" s="22"/>
      <c r="G17" s="22"/>
      <c r="H17" s="27"/>
      <c r="I17" s="27"/>
      <c r="J17" s="126">
        <v>196286757</v>
      </c>
      <c r="K17" s="27"/>
      <c r="L17" s="28">
        <v>37478317</v>
      </c>
      <c r="M17" s="28"/>
      <c r="N17" s="126">
        <v>41854897</v>
      </c>
      <c r="O17" s="28"/>
      <c r="P17" s="28">
        <v>15193700</v>
      </c>
    </row>
    <row r="18" spans="1:16" ht="15" customHeight="1">
      <c r="A18" s="30" t="s">
        <v>208</v>
      </c>
      <c r="B18" s="22"/>
      <c r="C18" s="22"/>
      <c r="D18" s="22"/>
      <c r="E18" s="22"/>
      <c r="F18" s="22"/>
      <c r="G18" s="22"/>
      <c r="H18" s="27"/>
      <c r="I18" s="27"/>
      <c r="J18" s="126">
        <v>0</v>
      </c>
      <c r="K18" s="27"/>
      <c r="L18" s="28">
        <v>840974</v>
      </c>
      <c r="M18" s="28"/>
      <c r="N18" s="126">
        <v>0</v>
      </c>
      <c r="O18" s="28"/>
      <c r="P18" s="28">
        <v>840974</v>
      </c>
    </row>
    <row r="19" spans="1:16" ht="15" customHeight="1">
      <c r="A19" s="30" t="s">
        <v>60</v>
      </c>
      <c r="B19" s="22"/>
      <c r="C19" s="22"/>
      <c r="D19" s="22"/>
      <c r="E19" s="26"/>
      <c r="F19" s="22"/>
      <c r="G19" s="22"/>
      <c r="H19" s="23">
        <v>7</v>
      </c>
      <c r="I19" s="27"/>
      <c r="J19" s="126">
        <v>478670967</v>
      </c>
      <c r="K19" s="27"/>
      <c r="L19" s="28">
        <v>225975591</v>
      </c>
      <c r="M19" s="28"/>
      <c r="N19" s="126">
        <v>263845971</v>
      </c>
      <c r="O19" s="28"/>
      <c r="P19" s="28">
        <v>222359414</v>
      </c>
    </row>
    <row r="20" spans="1:16" ht="15" customHeight="1">
      <c r="A20" s="5" t="s">
        <v>118</v>
      </c>
      <c r="B20" s="22"/>
      <c r="C20" s="22"/>
      <c r="D20" s="22"/>
      <c r="E20" s="26"/>
      <c r="F20" s="22"/>
      <c r="G20" s="22"/>
      <c r="I20" s="27"/>
      <c r="J20" s="126">
        <v>1419465</v>
      </c>
      <c r="K20" s="27"/>
      <c r="L20" s="28">
        <v>23466498</v>
      </c>
      <c r="M20" s="28"/>
      <c r="N20" s="126">
        <v>1419465</v>
      </c>
      <c r="O20" s="28"/>
      <c r="P20" s="28">
        <v>1351250</v>
      </c>
    </row>
    <row r="21" spans="1:16" ht="15" customHeight="1">
      <c r="A21" s="5" t="s">
        <v>185</v>
      </c>
      <c r="B21" s="22"/>
      <c r="C21" s="22"/>
      <c r="D21" s="22"/>
      <c r="E21" s="26"/>
      <c r="F21" s="22"/>
      <c r="G21" s="22"/>
      <c r="I21" s="27"/>
      <c r="J21" s="126">
        <v>286972296</v>
      </c>
      <c r="K21" s="27"/>
      <c r="L21" s="28">
        <v>135860710</v>
      </c>
      <c r="M21" s="28"/>
      <c r="N21" s="126">
        <v>109563228</v>
      </c>
      <c r="O21" s="28"/>
      <c r="P21" s="28">
        <v>41734724</v>
      </c>
    </row>
    <row r="22" spans="1:16" ht="15" customHeight="1">
      <c r="A22" s="5" t="s">
        <v>99</v>
      </c>
      <c r="C22" s="22"/>
      <c r="D22" s="22"/>
      <c r="E22" s="26"/>
      <c r="F22" s="22"/>
      <c r="G22" s="22"/>
      <c r="H22" s="23">
        <v>21</v>
      </c>
      <c r="I22" s="27"/>
      <c r="J22" s="126">
        <v>0</v>
      </c>
      <c r="K22" s="27"/>
      <c r="L22" s="28">
        <v>150000000</v>
      </c>
      <c r="M22" s="28"/>
      <c r="N22" s="126">
        <v>86000000</v>
      </c>
      <c r="O22" s="28"/>
      <c r="P22" s="28">
        <v>188500000</v>
      </c>
    </row>
    <row r="23" spans="1:16" ht="15" customHeight="1">
      <c r="A23" s="30" t="s">
        <v>206</v>
      </c>
      <c r="C23" s="22"/>
      <c r="D23" s="22"/>
      <c r="E23" s="26"/>
      <c r="F23" s="22"/>
      <c r="G23" s="22"/>
      <c r="H23" s="187"/>
      <c r="I23" s="27"/>
      <c r="J23" s="126"/>
      <c r="K23" s="27"/>
      <c r="L23" s="28"/>
      <c r="M23" s="28"/>
      <c r="N23" s="126"/>
      <c r="O23" s="28"/>
      <c r="P23" s="28"/>
    </row>
    <row r="24" spans="1:16" ht="15" customHeight="1">
      <c r="B24" s="22" t="s">
        <v>207</v>
      </c>
      <c r="C24" s="22"/>
      <c r="D24" s="22"/>
      <c r="E24" s="22"/>
      <c r="F24" s="22"/>
      <c r="G24" s="22"/>
      <c r="H24" s="27"/>
      <c r="I24" s="27"/>
      <c r="J24" s="126">
        <v>922273</v>
      </c>
      <c r="K24" s="27"/>
      <c r="L24" s="28">
        <v>0</v>
      </c>
      <c r="M24" s="28"/>
      <c r="N24" s="126">
        <v>922273</v>
      </c>
      <c r="O24" s="28"/>
      <c r="P24" s="28">
        <v>0</v>
      </c>
    </row>
    <row r="25" spans="1:16" ht="15" customHeight="1">
      <c r="A25" s="5" t="s">
        <v>61</v>
      </c>
      <c r="B25" s="22"/>
      <c r="C25" s="22"/>
      <c r="D25" s="22"/>
      <c r="E25" s="22"/>
      <c r="F25" s="22"/>
      <c r="G25" s="22"/>
      <c r="I25" s="27"/>
      <c r="J25" s="126">
        <v>492643815</v>
      </c>
      <c r="K25" s="27"/>
      <c r="L25" s="28">
        <v>369378925</v>
      </c>
      <c r="M25" s="28"/>
      <c r="N25" s="126">
        <v>318783310</v>
      </c>
      <c r="O25" s="28"/>
      <c r="P25" s="28">
        <v>276417132</v>
      </c>
    </row>
    <row r="26" spans="1:16" ht="15" customHeight="1">
      <c r="A26" s="5" t="s">
        <v>100</v>
      </c>
      <c r="B26" s="22"/>
      <c r="C26" s="22"/>
      <c r="D26" s="22"/>
      <c r="E26" s="22"/>
      <c r="F26" s="22"/>
      <c r="G26" s="22"/>
      <c r="I26" s="27"/>
      <c r="J26" s="126">
        <v>0</v>
      </c>
      <c r="K26" s="27"/>
      <c r="L26" s="28">
        <v>24330097</v>
      </c>
      <c r="M26" s="28"/>
      <c r="N26" s="126">
        <v>0</v>
      </c>
      <c r="O26" s="28"/>
      <c r="P26" s="28">
        <v>18684716</v>
      </c>
    </row>
    <row r="27" spans="1:16" ht="15" customHeight="1">
      <c r="A27" s="5" t="s">
        <v>8</v>
      </c>
      <c r="B27" s="22"/>
      <c r="C27" s="22"/>
      <c r="D27" s="22"/>
      <c r="E27" s="22"/>
      <c r="F27" s="22"/>
      <c r="G27" s="22"/>
      <c r="I27" s="27"/>
      <c r="J27" s="127">
        <v>88482986</v>
      </c>
      <c r="K27" s="27"/>
      <c r="L27" s="32">
        <v>115945919</v>
      </c>
      <c r="M27" s="28"/>
      <c r="N27" s="127">
        <v>27911660</v>
      </c>
      <c r="O27" s="28"/>
      <c r="P27" s="32">
        <v>57791952</v>
      </c>
    </row>
    <row r="28" spans="1:16" ht="15" customHeight="1">
      <c r="A28" s="22"/>
      <c r="B28" s="22"/>
      <c r="C28" s="22"/>
      <c r="D28" s="22"/>
      <c r="E28" s="26"/>
      <c r="F28" s="22"/>
      <c r="G28" s="22"/>
      <c r="H28" s="27"/>
      <c r="I28" s="27"/>
      <c r="J28" s="126"/>
      <c r="K28" s="27"/>
      <c r="L28" s="28"/>
      <c r="M28" s="29"/>
      <c r="N28" s="126"/>
      <c r="O28" s="28"/>
      <c r="P28" s="28"/>
    </row>
    <row r="29" spans="1:16" ht="15" customHeight="1">
      <c r="A29" s="33" t="s">
        <v>9</v>
      </c>
      <c r="B29" s="22"/>
      <c r="C29" s="22"/>
      <c r="D29" s="22"/>
      <c r="E29" s="22"/>
      <c r="F29" s="22"/>
      <c r="G29" s="22"/>
      <c r="I29" s="27"/>
      <c r="J29" s="127">
        <f>SUM(J17:J27)</f>
        <v>1545398559</v>
      </c>
      <c r="K29" s="27"/>
      <c r="L29" s="32">
        <f>SUM(L17:L27)</f>
        <v>1083277031</v>
      </c>
      <c r="M29" s="29"/>
      <c r="N29" s="127">
        <f>SUM(N17:N27)</f>
        <v>850300804</v>
      </c>
      <c r="O29" s="28"/>
      <c r="P29" s="32">
        <f>SUM(P17:P27)</f>
        <v>822873862</v>
      </c>
    </row>
    <row r="30" spans="1:16" ht="15" customHeight="1">
      <c r="B30" s="22"/>
      <c r="C30" s="22"/>
      <c r="D30" s="22"/>
      <c r="E30" s="22"/>
      <c r="F30" s="22"/>
      <c r="G30" s="22"/>
      <c r="I30" s="27"/>
      <c r="J30" s="128"/>
      <c r="K30" s="27"/>
      <c r="M30" s="29"/>
      <c r="N30" s="128"/>
      <c r="O30" s="28"/>
    </row>
    <row r="31" spans="1:16" ht="15" customHeight="1">
      <c r="A31" s="33" t="s">
        <v>10</v>
      </c>
      <c r="B31" s="22"/>
      <c r="C31" s="22"/>
      <c r="D31" s="22"/>
      <c r="E31" s="22"/>
      <c r="F31" s="22"/>
      <c r="G31" s="22"/>
      <c r="I31" s="27"/>
      <c r="J31" s="128"/>
      <c r="K31" s="27"/>
      <c r="M31" s="29"/>
      <c r="N31" s="128"/>
      <c r="O31" s="28"/>
    </row>
    <row r="32" spans="1:16" ht="15" customHeight="1">
      <c r="A32" s="1"/>
      <c r="B32" s="22"/>
      <c r="C32" s="22"/>
      <c r="D32" s="22"/>
      <c r="E32" s="22"/>
      <c r="F32" s="22"/>
      <c r="G32" s="22"/>
      <c r="I32" s="27"/>
      <c r="J32" s="128"/>
      <c r="K32" s="27"/>
      <c r="M32" s="29"/>
      <c r="N32" s="128"/>
      <c r="O32" s="28"/>
    </row>
    <row r="33" spans="1:16" ht="15" customHeight="1">
      <c r="A33" s="34" t="s">
        <v>62</v>
      </c>
      <c r="B33" s="22"/>
      <c r="C33" s="22"/>
      <c r="D33" s="22"/>
      <c r="E33" s="22"/>
      <c r="F33" s="22"/>
      <c r="G33" s="22"/>
      <c r="I33" s="27"/>
      <c r="J33" s="128">
        <v>134768834</v>
      </c>
      <c r="K33" s="27"/>
      <c r="L33" s="24">
        <v>69077771</v>
      </c>
      <c r="M33" s="29"/>
      <c r="N33" s="128">
        <v>27925244</v>
      </c>
      <c r="O33" s="28"/>
      <c r="P33" s="24">
        <v>27925171</v>
      </c>
    </row>
    <row r="34" spans="1:16" ht="15" customHeight="1">
      <c r="A34" s="34" t="s">
        <v>160</v>
      </c>
      <c r="B34" s="22"/>
      <c r="C34" s="22"/>
      <c r="D34" s="22"/>
      <c r="E34" s="22"/>
      <c r="F34" s="22"/>
      <c r="G34" s="22"/>
      <c r="I34" s="27"/>
      <c r="J34" s="128">
        <v>3785242</v>
      </c>
      <c r="K34" s="27"/>
      <c r="L34" s="24">
        <v>4616774</v>
      </c>
      <c r="M34" s="29"/>
      <c r="N34" s="128">
        <v>3785242</v>
      </c>
      <c r="O34" s="28"/>
      <c r="P34" s="24">
        <v>4616774</v>
      </c>
    </row>
    <row r="35" spans="1:16" ht="15" customHeight="1">
      <c r="A35" s="34" t="s">
        <v>145</v>
      </c>
      <c r="B35" s="22"/>
      <c r="C35" s="22"/>
      <c r="D35" s="22"/>
      <c r="E35" s="22"/>
      <c r="F35" s="22"/>
      <c r="G35" s="22"/>
      <c r="I35" s="27"/>
      <c r="J35" s="128">
        <v>0</v>
      </c>
      <c r="K35" s="27"/>
      <c r="L35" s="24">
        <v>60373158</v>
      </c>
      <c r="M35" s="29"/>
      <c r="N35" s="128">
        <v>0</v>
      </c>
      <c r="O35" s="28"/>
      <c r="P35" s="24">
        <v>60373158</v>
      </c>
    </row>
    <row r="36" spans="1:16" ht="15" customHeight="1">
      <c r="A36" s="34" t="s">
        <v>101</v>
      </c>
      <c r="B36" s="22"/>
      <c r="C36" s="22"/>
      <c r="D36" s="22"/>
      <c r="E36" s="26"/>
      <c r="F36" s="22"/>
      <c r="G36" s="22"/>
      <c r="H36" s="23">
        <v>8</v>
      </c>
      <c r="I36" s="22"/>
      <c r="J36" s="128">
        <v>0</v>
      </c>
      <c r="K36" s="22"/>
      <c r="L36" s="24">
        <v>0</v>
      </c>
      <c r="M36" s="22"/>
      <c r="N36" s="128">
        <v>925866469</v>
      </c>
      <c r="O36" s="22"/>
      <c r="P36" s="24">
        <v>800311507</v>
      </c>
    </row>
    <row r="37" spans="1:16" ht="15" customHeight="1">
      <c r="A37" s="34" t="s">
        <v>263</v>
      </c>
      <c r="B37" s="22"/>
      <c r="C37" s="22"/>
      <c r="D37" s="22"/>
      <c r="E37" s="22"/>
      <c r="F37" s="22"/>
      <c r="G37" s="22"/>
      <c r="H37" s="23">
        <v>8</v>
      </c>
      <c r="I37" s="27"/>
      <c r="J37" s="128">
        <v>17941337</v>
      </c>
      <c r="K37" s="27"/>
      <c r="L37" s="24">
        <v>38586346</v>
      </c>
      <c r="M37" s="29"/>
      <c r="N37" s="128">
        <v>39935345</v>
      </c>
      <c r="O37" s="28"/>
      <c r="P37" s="24">
        <v>39935345</v>
      </c>
    </row>
    <row r="38" spans="1:16" ht="15" customHeight="1">
      <c r="A38" s="34" t="s">
        <v>264</v>
      </c>
      <c r="B38" s="22"/>
      <c r="C38" s="22"/>
      <c r="D38" s="22"/>
      <c r="E38" s="22"/>
      <c r="F38" s="22"/>
      <c r="G38" s="22"/>
      <c r="H38" s="23">
        <v>8</v>
      </c>
      <c r="I38" s="27"/>
      <c r="J38" s="128">
        <v>240550161</v>
      </c>
      <c r="K38" s="27"/>
      <c r="L38" s="24">
        <v>41974942</v>
      </c>
      <c r="M38" s="29"/>
      <c r="N38" s="126">
        <v>306224815</v>
      </c>
      <c r="O38" s="28"/>
      <c r="P38" s="28">
        <v>37214815</v>
      </c>
    </row>
    <row r="39" spans="1:16" ht="15" customHeight="1">
      <c r="A39" s="34" t="s">
        <v>161</v>
      </c>
      <c r="B39" s="22"/>
      <c r="C39" s="22"/>
      <c r="D39" s="22"/>
      <c r="E39" s="22"/>
      <c r="F39" s="22"/>
      <c r="G39" s="22"/>
      <c r="H39" s="23">
        <v>21</v>
      </c>
      <c r="I39" s="27"/>
      <c r="J39" s="128">
        <v>185579956</v>
      </c>
      <c r="K39" s="27"/>
      <c r="L39" s="24">
        <v>196580000</v>
      </c>
      <c r="M39" s="29"/>
      <c r="N39" s="126">
        <v>185579956</v>
      </c>
      <c r="O39" s="28"/>
      <c r="P39" s="28">
        <v>196580000</v>
      </c>
    </row>
    <row r="40" spans="1:16" ht="15" customHeight="1">
      <c r="A40" s="34" t="s">
        <v>265</v>
      </c>
      <c r="B40" s="22"/>
      <c r="C40" s="22"/>
      <c r="D40" s="22"/>
      <c r="E40" s="22"/>
      <c r="F40" s="22"/>
      <c r="G40" s="22"/>
      <c r="H40" s="23">
        <v>9</v>
      </c>
      <c r="I40" s="27"/>
      <c r="J40" s="128">
        <v>93755737</v>
      </c>
      <c r="K40" s="27"/>
      <c r="L40" s="24">
        <v>95958822</v>
      </c>
      <c r="M40" s="29"/>
      <c r="N40" s="128">
        <v>53307697</v>
      </c>
      <c r="O40" s="28"/>
      <c r="P40" s="24">
        <v>56843370</v>
      </c>
    </row>
    <row r="41" spans="1:16" ht="15" customHeight="1">
      <c r="A41" s="34" t="s">
        <v>175</v>
      </c>
      <c r="B41" s="22"/>
      <c r="C41" s="22"/>
      <c r="D41" s="22"/>
      <c r="E41" s="22"/>
      <c r="F41" s="22"/>
      <c r="G41" s="22"/>
      <c r="H41" s="23">
        <v>10</v>
      </c>
      <c r="I41" s="27"/>
      <c r="J41" s="128">
        <v>237150241</v>
      </c>
      <c r="K41" s="27"/>
      <c r="L41" s="24">
        <v>0</v>
      </c>
      <c r="M41" s="29"/>
      <c r="N41" s="128">
        <v>86815587</v>
      </c>
      <c r="O41" s="28"/>
      <c r="P41" s="24">
        <v>0</v>
      </c>
    </row>
    <row r="42" spans="1:16" ht="15" customHeight="1">
      <c r="A42" s="5" t="s">
        <v>54</v>
      </c>
      <c r="B42" s="22"/>
      <c r="C42" s="22"/>
      <c r="D42" s="22"/>
      <c r="E42" s="22"/>
      <c r="F42" s="22"/>
      <c r="G42" s="22"/>
      <c r="H42" s="23">
        <v>11</v>
      </c>
      <c r="I42" s="27"/>
      <c r="J42" s="128">
        <v>703710024</v>
      </c>
      <c r="K42" s="27"/>
      <c r="L42" s="24">
        <v>1086507276</v>
      </c>
      <c r="M42" s="29"/>
      <c r="N42" s="128">
        <v>225402246</v>
      </c>
      <c r="O42" s="28"/>
      <c r="P42" s="24">
        <v>732830027</v>
      </c>
    </row>
    <row r="43" spans="1:16" ht="15" customHeight="1">
      <c r="A43" s="34" t="s">
        <v>63</v>
      </c>
      <c r="B43" s="22"/>
      <c r="C43" s="22"/>
      <c r="D43" s="22"/>
      <c r="E43" s="22"/>
      <c r="F43" s="22"/>
      <c r="G43" s="22"/>
      <c r="H43" s="23">
        <v>9</v>
      </c>
      <c r="I43" s="27"/>
      <c r="J43" s="128">
        <v>9109685</v>
      </c>
      <c r="K43" s="27"/>
      <c r="L43" s="24">
        <v>10310494</v>
      </c>
      <c r="M43" s="29"/>
      <c r="N43" s="128">
        <v>2234053</v>
      </c>
      <c r="O43" s="28"/>
      <c r="P43" s="24">
        <v>2674673</v>
      </c>
    </row>
    <row r="44" spans="1:16" ht="15" customHeight="1">
      <c r="A44" s="5" t="s">
        <v>37</v>
      </c>
      <c r="B44" s="22"/>
      <c r="C44" s="22"/>
      <c r="D44" s="22"/>
      <c r="E44" s="22"/>
      <c r="F44" s="22"/>
      <c r="G44" s="22"/>
      <c r="I44" s="22"/>
      <c r="J44" s="129">
        <v>99807556</v>
      </c>
      <c r="K44" s="22"/>
      <c r="L44" s="31">
        <v>115547241</v>
      </c>
      <c r="M44" s="31"/>
      <c r="N44" s="128">
        <v>27870785</v>
      </c>
      <c r="O44" s="31"/>
      <c r="P44" s="31">
        <v>49965972</v>
      </c>
    </row>
    <row r="45" spans="1:16" ht="15" customHeight="1">
      <c r="A45" s="5" t="s">
        <v>11</v>
      </c>
      <c r="B45" s="22"/>
      <c r="C45" s="22"/>
      <c r="D45" s="22"/>
      <c r="E45" s="22"/>
      <c r="F45" s="22"/>
      <c r="G45" s="22"/>
      <c r="H45" s="27"/>
      <c r="I45" s="27"/>
      <c r="J45" s="127">
        <v>79812880</v>
      </c>
      <c r="K45" s="27"/>
      <c r="L45" s="32">
        <v>71772029</v>
      </c>
      <c r="M45" s="29"/>
      <c r="N45" s="127">
        <v>31498681</v>
      </c>
      <c r="O45" s="28"/>
      <c r="P45" s="32">
        <v>32918579</v>
      </c>
    </row>
    <row r="46" spans="1:16" ht="15" customHeight="1">
      <c r="A46" s="22"/>
      <c r="B46" s="22"/>
      <c r="C46" s="22"/>
      <c r="D46" s="22"/>
      <c r="E46" s="26"/>
      <c r="F46" s="22"/>
      <c r="G46" s="22"/>
      <c r="H46" s="27"/>
      <c r="I46" s="27"/>
      <c r="J46" s="126"/>
      <c r="K46" s="27"/>
      <c r="L46" s="28"/>
      <c r="M46" s="29"/>
      <c r="N46" s="126"/>
      <c r="O46" s="28"/>
      <c r="P46" s="28"/>
    </row>
    <row r="47" spans="1:16" ht="15" customHeight="1">
      <c r="A47" s="33" t="s">
        <v>12</v>
      </c>
      <c r="B47" s="22"/>
      <c r="C47" s="22"/>
      <c r="D47" s="22"/>
      <c r="E47" s="22"/>
      <c r="F47" s="22"/>
      <c r="G47" s="22"/>
      <c r="H47" s="27"/>
      <c r="I47" s="27"/>
      <c r="J47" s="127">
        <f>SUM(J33:J45)</f>
        <v>1805971653</v>
      </c>
      <c r="K47" s="27"/>
      <c r="L47" s="32">
        <f>SUM(L33:L45)</f>
        <v>1791304853</v>
      </c>
      <c r="M47" s="29"/>
      <c r="N47" s="127">
        <f>SUM(N33:N45)</f>
        <v>1916446120</v>
      </c>
      <c r="O47" s="28"/>
      <c r="P47" s="32">
        <f>SUM(P33:P45)</f>
        <v>2042189391</v>
      </c>
    </row>
    <row r="48" spans="1:16" ht="15" customHeight="1">
      <c r="A48" s="30"/>
      <c r="B48" s="22"/>
      <c r="C48" s="22"/>
      <c r="D48" s="22"/>
      <c r="E48" s="22"/>
      <c r="F48" s="22"/>
      <c r="G48" s="22"/>
      <c r="H48" s="27"/>
      <c r="I48" s="27"/>
      <c r="J48" s="126"/>
      <c r="K48" s="27"/>
      <c r="L48" s="28"/>
      <c r="M48" s="29"/>
      <c r="N48" s="126"/>
      <c r="O48" s="28"/>
      <c r="P48" s="28"/>
    </row>
    <row r="49" spans="1:16" ht="15" customHeight="1" thickBot="1">
      <c r="A49" s="1" t="s">
        <v>13</v>
      </c>
      <c r="B49" s="22"/>
      <c r="C49" s="22"/>
      <c r="D49" s="22"/>
      <c r="E49" s="22"/>
      <c r="F49" s="22"/>
      <c r="G49" s="22"/>
      <c r="H49" s="27"/>
      <c r="I49" s="27"/>
      <c r="J49" s="130">
        <f>SUM(J29,J47)</f>
        <v>3351370212</v>
      </c>
      <c r="K49" s="27"/>
      <c r="L49" s="35">
        <f>SUM(L29,L47)</f>
        <v>2874581884</v>
      </c>
      <c r="M49" s="29"/>
      <c r="N49" s="130">
        <f>SUM(N29,N47)</f>
        <v>2766746924</v>
      </c>
      <c r="O49" s="28"/>
      <c r="P49" s="35">
        <f>SUM(P29,P47)</f>
        <v>2865063253</v>
      </c>
    </row>
    <row r="50" spans="1:16" ht="15" customHeight="1" thickTop="1">
      <c r="A50" s="1"/>
      <c r="B50" s="22"/>
      <c r="C50" s="22"/>
      <c r="D50" s="22"/>
      <c r="E50" s="22"/>
      <c r="F50" s="22"/>
      <c r="G50" s="22"/>
      <c r="H50" s="27"/>
      <c r="I50" s="27"/>
      <c r="J50" s="28"/>
      <c r="K50" s="27"/>
      <c r="L50" s="28"/>
      <c r="M50" s="29"/>
      <c r="N50" s="28"/>
      <c r="O50" s="28"/>
      <c r="P50" s="28"/>
    </row>
    <row r="51" spans="1:16" ht="15" customHeight="1">
      <c r="A51" s="1"/>
      <c r="B51" s="22"/>
      <c r="C51" s="22"/>
      <c r="D51" s="22"/>
      <c r="E51" s="22"/>
      <c r="F51" s="22"/>
      <c r="G51" s="22"/>
      <c r="H51" s="27"/>
      <c r="I51" s="27"/>
      <c r="J51" s="28"/>
      <c r="K51" s="27"/>
      <c r="L51" s="28"/>
      <c r="M51" s="29"/>
      <c r="N51" s="28"/>
      <c r="O51" s="28"/>
      <c r="P51" s="28"/>
    </row>
    <row r="52" spans="1:16" ht="16.5" customHeight="1">
      <c r="A52" s="1"/>
      <c r="B52" s="22"/>
      <c r="C52" s="22"/>
      <c r="D52" s="22"/>
      <c r="E52" s="22"/>
      <c r="F52" s="22"/>
      <c r="G52" s="22"/>
      <c r="H52" s="27"/>
      <c r="I52" s="27"/>
      <c r="J52" s="28"/>
      <c r="K52" s="27"/>
      <c r="L52" s="28"/>
      <c r="M52" s="29"/>
      <c r="N52" s="28"/>
      <c r="O52" s="28"/>
      <c r="P52" s="28"/>
    </row>
    <row r="53" spans="1:16" ht="16.5" customHeight="1">
      <c r="A53" s="299" t="s">
        <v>102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299"/>
      <c r="M53" s="299"/>
      <c r="N53" s="299"/>
      <c r="O53" s="299"/>
      <c r="P53" s="299"/>
    </row>
    <row r="54" spans="1:16" ht="16.5" customHeight="1">
      <c r="A54" s="300" t="s">
        <v>297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</row>
    <row r="55" spans="1:16" ht="15.75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</row>
    <row r="56" spans="1:16" ht="22.15" customHeight="1">
      <c r="A56" s="125" t="s">
        <v>132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</row>
    <row r="57" spans="1:16" ht="16.5" customHeight="1">
      <c r="A57" s="1" t="str">
        <f>+A1</f>
        <v>ALT Telecom Public Company Limited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3"/>
      <c r="M57" s="4"/>
      <c r="N57" s="3"/>
      <c r="O57" s="3"/>
      <c r="P57" s="3"/>
    </row>
    <row r="58" spans="1:16" ht="16.5" customHeight="1">
      <c r="A58" s="33" t="s">
        <v>117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4"/>
      <c r="N58" s="3"/>
      <c r="O58" s="3"/>
      <c r="P58" s="3"/>
    </row>
    <row r="59" spans="1:16" ht="16.5" customHeight="1">
      <c r="A59" s="124" t="str">
        <f>A3</f>
        <v>As at 30 September 2020</v>
      </c>
      <c r="B59" s="6"/>
      <c r="C59" s="6"/>
      <c r="D59" s="6"/>
      <c r="E59" s="6"/>
      <c r="F59" s="6"/>
      <c r="G59" s="6"/>
      <c r="H59" s="7"/>
      <c r="I59" s="7"/>
      <c r="J59" s="7"/>
      <c r="K59" s="7"/>
      <c r="L59" s="8"/>
      <c r="M59" s="9"/>
      <c r="N59" s="8"/>
      <c r="O59" s="8"/>
      <c r="P59" s="8"/>
    </row>
    <row r="60" spans="1:16" ht="16.5" customHeight="1">
      <c r="A60" s="41"/>
      <c r="B60" s="10"/>
      <c r="C60" s="10"/>
      <c r="D60" s="10"/>
      <c r="E60" s="10"/>
      <c r="F60" s="10"/>
      <c r="G60" s="10"/>
      <c r="H60" s="11"/>
      <c r="I60" s="11"/>
      <c r="J60" s="11"/>
      <c r="K60" s="11"/>
      <c r="L60" s="12"/>
      <c r="M60" s="13"/>
      <c r="N60" s="12"/>
      <c r="O60" s="12"/>
      <c r="P60" s="12"/>
    </row>
    <row r="61" spans="1:16" ht="16.5" customHeight="1">
      <c r="A61" s="41"/>
      <c r="B61" s="10"/>
      <c r="C61" s="10"/>
      <c r="D61" s="10"/>
      <c r="E61" s="10"/>
      <c r="F61" s="10"/>
      <c r="G61" s="10"/>
      <c r="H61" s="11"/>
      <c r="I61" s="11"/>
      <c r="J61" s="11"/>
      <c r="K61" s="11"/>
      <c r="L61" s="12"/>
      <c r="M61" s="13"/>
      <c r="N61" s="12"/>
      <c r="O61" s="12"/>
      <c r="P61" s="12"/>
    </row>
    <row r="62" spans="1:16" ht="16.5" customHeight="1">
      <c r="A62" s="1"/>
      <c r="B62" s="1"/>
      <c r="C62" s="1"/>
      <c r="D62" s="1"/>
      <c r="E62" s="1"/>
      <c r="F62" s="1"/>
      <c r="G62" s="1"/>
      <c r="H62" s="2"/>
      <c r="I62" s="2"/>
      <c r="J62" s="303" t="s">
        <v>36</v>
      </c>
      <c r="K62" s="303"/>
      <c r="L62" s="303"/>
      <c r="M62" s="13"/>
      <c r="N62" s="304" t="s">
        <v>127</v>
      </c>
      <c r="O62" s="304"/>
      <c r="P62" s="304"/>
    </row>
    <row r="63" spans="1:16" ht="16.5" customHeight="1">
      <c r="A63" s="1"/>
      <c r="B63" s="1"/>
      <c r="C63" s="1"/>
      <c r="D63" s="1"/>
      <c r="E63" s="1"/>
      <c r="F63" s="1"/>
      <c r="G63" s="1"/>
      <c r="H63" s="94"/>
      <c r="I63" s="94"/>
      <c r="J63" s="301" t="s">
        <v>126</v>
      </c>
      <c r="K63" s="301"/>
      <c r="L63" s="301"/>
      <c r="M63" s="94"/>
      <c r="N63" s="302" t="s">
        <v>126</v>
      </c>
      <c r="O63" s="302"/>
      <c r="P63" s="302"/>
    </row>
    <row r="64" spans="1:16" ht="16.5" customHeight="1">
      <c r="A64" s="1"/>
      <c r="B64" s="1"/>
      <c r="C64" s="1"/>
      <c r="D64" s="1"/>
      <c r="E64" s="1"/>
      <c r="F64" s="1"/>
      <c r="G64" s="1"/>
      <c r="H64" s="36"/>
      <c r="I64" s="54"/>
      <c r="J64" s="15" t="s">
        <v>1</v>
      </c>
      <c r="K64" s="16"/>
      <c r="L64" s="15" t="s">
        <v>1</v>
      </c>
      <c r="M64" s="94"/>
      <c r="N64" s="15" t="s">
        <v>1</v>
      </c>
      <c r="O64" s="16"/>
      <c r="P64" s="15" t="s">
        <v>2</v>
      </c>
    </row>
    <row r="65" spans="1:16" ht="16.5" customHeight="1">
      <c r="A65" s="1"/>
      <c r="B65" s="1"/>
      <c r="C65" s="1"/>
      <c r="D65" s="1"/>
      <c r="E65" s="1"/>
      <c r="F65" s="1"/>
      <c r="G65" s="1"/>
      <c r="H65" s="36"/>
      <c r="I65" s="54"/>
      <c r="J65" s="120" t="s">
        <v>223</v>
      </c>
      <c r="K65" s="17"/>
      <c r="L65" s="17" t="s">
        <v>3</v>
      </c>
      <c r="M65" s="54"/>
      <c r="N65" s="120" t="s">
        <v>223</v>
      </c>
      <c r="O65" s="17"/>
      <c r="P65" s="17" t="s">
        <v>3</v>
      </c>
    </row>
    <row r="66" spans="1:16" ht="16.5" customHeight="1">
      <c r="A66" s="1"/>
      <c r="B66" s="1"/>
      <c r="C66" s="1"/>
      <c r="D66" s="1"/>
      <c r="E66" s="1"/>
      <c r="F66" s="1"/>
      <c r="G66" s="1"/>
      <c r="H66" s="100"/>
      <c r="I66" s="101"/>
      <c r="J66" s="120" t="s">
        <v>172</v>
      </c>
      <c r="K66" s="121"/>
      <c r="L66" s="120" t="s">
        <v>158</v>
      </c>
      <c r="M66" s="101"/>
      <c r="N66" s="120" t="s">
        <v>172</v>
      </c>
      <c r="O66" s="121"/>
      <c r="P66" s="120" t="s">
        <v>158</v>
      </c>
    </row>
    <row r="67" spans="1:16" ht="16.5" customHeight="1">
      <c r="A67" s="1"/>
      <c r="B67" s="1"/>
      <c r="C67" s="1"/>
      <c r="D67" s="1"/>
      <c r="E67" s="1"/>
      <c r="F67" s="1"/>
      <c r="G67" s="1"/>
      <c r="H67" s="100"/>
      <c r="I67" s="101"/>
      <c r="J67" s="120"/>
      <c r="K67" s="121"/>
      <c r="L67" s="120" t="s">
        <v>258</v>
      </c>
      <c r="M67" s="101"/>
      <c r="N67" s="120"/>
      <c r="O67" s="121"/>
      <c r="P67" s="120"/>
    </row>
    <row r="68" spans="1:16" ht="16.5" customHeight="1">
      <c r="A68" s="1"/>
      <c r="B68" s="1"/>
      <c r="C68" s="1"/>
      <c r="D68" s="1"/>
      <c r="E68" s="1"/>
      <c r="F68" s="1"/>
      <c r="G68" s="1"/>
      <c r="H68" s="18" t="s">
        <v>4</v>
      </c>
      <c r="I68" s="93"/>
      <c r="J68" s="19" t="s">
        <v>0</v>
      </c>
      <c r="K68" s="20"/>
      <c r="L68" s="19" t="s">
        <v>0</v>
      </c>
      <c r="M68" s="93"/>
      <c r="N68" s="19" t="s">
        <v>0</v>
      </c>
      <c r="O68" s="20"/>
      <c r="P68" s="19" t="s">
        <v>0</v>
      </c>
    </row>
    <row r="69" spans="1:16" ht="16.5" customHeight="1">
      <c r="A69" s="1"/>
      <c r="B69" s="1"/>
      <c r="C69" s="1"/>
      <c r="D69" s="1"/>
      <c r="E69" s="1"/>
      <c r="F69" s="1"/>
      <c r="G69" s="1"/>
      <c r="H69" s="11"/>
      <c r="I69" s="2"/>
      <c r="J69" s="131"/>
      <c r="K69" s="2"/>
      <c r="L69" s="12"/>
      <c r="M69" s="4"/>
      <c r="N69" s="131"/>
      <c r="O69" s="3"/>
      <c r="P69" s="12"/>
    </row>
    <row r="70" spans="1:16" ht="16.5" customHeight="1">
      <c r="A70" s="42" t="s">
        <v>119</v>
      </c>
      <c r="B70" s="22"/>
      <c r="C70" s="22"/>
      <c r="D70" s="22"/>
      <c r="E70" s="22"/>
      <c r="F70" s="22"/>
      <c r="G70" s="22"/>
      <c r="H70" s="27"/>
      <c r="I70" s="27"/>
      <c r="J70" s="132"/>
      <c r="K70" s="27"/>
      <c r="L70" s="27"/>
      <c r="M70" s="29"/>
      <c r="N70" s="126"/>
      <c r="O70" s="28"/>
      <c r="P70" s="28"/>
    </row>
    <row r="71" spans="1:16" ht="16.5" customHeight="1">
      <c r="B71" s="22"/>
      <c r="C71" s="22"/>
      <c r="D71" s="22"/>
      <c r="E71" s="26"/>
      <c r="F71" s="22"/>
      <c r="G71" s="22"/>
      <c r="H71" s="27"/>
      <c r="I71" s="27"/>
      <c r="J71" s="132"/>
      <c r="K71" s="27"/>
      <c r="L71" s="27"/>
      <c r="M71" s="29"/>
      <c r="N71" s="126"/>
      <c r="O71" s="28"/>
      <c r="P71" s="28"/>
    </row>
    <row r="72" spans="1:16" ht="16.5" customHeight="1">
      <c r="A72" s="1" t="s">
        <v>14</v>
      </c>
      <c r="B72" s="22"/>
      <c r="C72" s="22"/>
      <c r="D72" s="22"/>
      <c r="E72" s="26"/>
      <c r="F72" s="22"/>
      <c r="G72" s="22"/>
      <c r="H72" s="27"/>
      <c r="I72" s="27"/>
      <c r="J72" s="133"/>
      <c r="K72" s="27"/>
      <c r="L72" s="27"/>
      <c r="M72" s="29"/>
      <c r="N72" s="126"/>
      <c r="O72" s="28"/>
      <c r="P72" s="28"/>
    </row>
    <row r="73" spans="1:16" ht="16.5" customHeight="1">
      <c r="B73" s="22"/>
      <c r="C73" s="22"/>
      <c r="D73" s="22"/>
      <c r="E73" s="26"/>
      <c r="F73" s="22"/>
      <c r="G73" s="22"/>
      <c r="H73" s="27"/>
      <c r="I73" s="27"/>
      <c r="J73" s="132"/>
      <c r="K73" s="27"/>
      <c r="L73" s="27"/>
      <c r="M73" s="29"/>
      <c r="N73" s="126"/>
      <c r="O73" s="28"/>
      <c r="P73" s="28"/>
    </row>
    <row r="74" spans="1:16" ht="16.5" customHeight="1">
      <c r="A74" s="305" t="s">
        <v>146</v>
      </c>
      <c r="B74" s="305"/>
      <c r="C74" s="305"/>
      <c r="D74" s="305"/>
      <c r="E74" s="305"/>
      <c r="F74" s="305"/>
      <c r="G74" s="305"/>
      <c r="H74" s="27"/>
      <c r="I74" s="27"/>
      <c r="J74" s="128"/>
      <c r="K74" s="27"/>
      <c r="M74" s="29"/>
      <c r="N74" s="128"/>
      <c r="O74" s="28"/>
    </row>
    <row r="75" spans="1:16" ht="16.5" customHeight="1">
      <c r="A75" s="30"/>
      <c r="B75" s="5" t="s">
        <v>147</v>
      </c>
      <c r="C75" s="22"/>
      <c r="D75" s="22"/>
      <c r="E75" s="26"/>
      <c r="F75" s="22"/>
      <c r="G75" s="22"/>
      <c r="H75" s="27">
        <v>12</v>
      </c>
      <c r="I75" s="27"/>
      <c r="J75" s="128">
        <v>640840834</v>
      </c>
      <c r="K75" s="27"/>
      <c r="L75" s="24">
        <v>881004761</v>
      </c>
      <c r="M75" s="29"/>
      <c r="N75" s="128">
        <v>495148868</v>
      </c>
      <c r="O75" s="28"/>
      <c r="P75" s="24">
        <v>513044109</v>
      </c>
    </row>
    <row r="76" spans="1:16" ht="16.5" customHeight="1">
      <c r="A76" s="305" t="s">
        <v>103</v>
      </c>
      <c r="B76" s="305"/>
      <c r="C76" s="305"/>
      <c r="D76" s="305"/>
      <c r="E76" s="305"/>
      <c r="F76" s="305"/>
      <c r="G76" s="305"/>
      <c r="H76" s="27"/>
      <c r="I76" s="27"/>
      <c r="J76" s="128">
        <v>634024326</v>
      </c>
      <c r="K76" s="27"/>
      <c r="L76" s="24">
        <v>361268662</v>
      </c>
      <c r="M76" s="29"/>
      <c r="N76" s="128">
        <v>359986582</v>
      </c>
      <c r="O76" s="28"/>
      <c r="P76" s="24">
        <v>576329001</v>
      </c>
    </row>
    <row r="77" spans="1:16" ht="16.5" customHeight="1">
      <c r="A77" s="191" t="s">
        <v>231</v>
      </c>
      <c r="B77" s="191"/>
      <c r="C77" s="191"/>
      <c r="D77" s="191"/>
      <c r="E77" s="191"/>
      <c r="F77" s="191"/>
      <c r="G77" s="191"/>
      <c r="H77" s="27"/>
      <c r="I77" s="27"/>
      <c r="J77" s="128">
        <v>2714784</v>
      </c>
      <c r="K77" s="27"/>
      <c r="L77" s="24">
        <v>0</v>
      </c>
      <c r="M77" s="29"/>
      <c r="N77" s="128">
        <v>0</v>
      </c>
      <c r="O77" s="28"/>
      <c r="P77" s="24">
        <v>0</v>
      </c>
    </row>
    <row r="78" spans="1:16" ht="16.5" customHeight="1">
      <c r="A78" s="30" t="s">
        <v>209</v>
      </c>
      <c r="B78" s="188"/>
      <c r="C78" s="188"/>
      <c r="D78" s="188"/>
      <c r="E78" s="188"/>
      <c r="F78" s="188"/>
      <c r="G78" s="188"/>
      <c r="H78" s="27"/>
      <c r="I78" s="27"/>
      <c r="J78" s="128">
        <v>0</v>
      </c>
      <c r="K78" s="27"/>
      <c r="L78" s="24">
        <v>313205</v>
      </c>
      <c r="M78" s="29"/>
      <c r="N78" s="128">
        <v>0</v>
      </c>
      <c r="O78" s="28"/>
      <c r="P78" s="24">
        <v>0</v>
      </c>
    </row>
    <row r="79" spans="1:16" ht="16.5" customHeight="1">
      <c r="A79" s="30" t="s">
        <v>181</v>
      </c>
      <c r="C79" s="22"/>
      <c r="D79" s="22"/>
      <c r="E79" s="22"/>
      <c r="F79" s="22"/>
      <c r="G79" s="22"/>
      <c r="H79" s="23">
        <v>14</v>
      </c>
      <c r="I79" s="27"/>
      <c r="J79" s="128">
        <v>58062795</v>
      </c>
      <c r="K79" s="27"/>
      <c r="L79" s="24">
        <v>0</v>
      </c>
      <c r="M79" s="29"/>
      <c r="N79" s="126">
        <v>652090</v>
      </c>
      <c r="O79" s="28"/>
      <c r="P79" s="28">
        <v>0</v>
      </c>
    </row>
    <row r="80" spans="1:16" ht="16.5" customHeight="1">
      <c r="A80" s="34" t="s">
        <v>120</v>
      </c>
      <c r="B80" s="43"/>
      <c r="C80" s="22"/>
      <c r="D80" s="22"/>
      <c r="E80" s="22"/>
      <c r="F80" s="22"/>
      <c r="G80" s="22"/>
      <c r="I80" s="27"/>
      <c r="J80" s="132"/>
      <c r="K80" s="27"/>
      <c r="L80" s="27"/>
      <c r="M80" s="29"/>
      <c r="N80" s="126"/>
      <c r="O80" s="28"/>
      <c r="P80" s="28"/>
    </row>
    <row r="81" spans="1:16" ht="16.5" customHeight="1">
      <c r="A81" s="30"/>
      <c r="B81" s="5" t="s">
        <v>121</v>
      </c>
      <c r="C81" s="22"/>
      <c r="D81" s="22"/>
      <c r="E81" s="22"/>
      <c r="F81" s="22"/>
      <c r="G81" s="22"/>
      <c r="H81" s="23">
        <v>13</v>
      </c>
      <c r="I81" s="27"/>
      <c r="J81" s="128">
        <v>24510237</v>
      </c>
      <c r="K81" s="27"/>
      <c r="L81" s="24">
        <v>27468000</v>
      </c>
      <c r="M81" s="29"/>
      <c r="N81" s="126">
        <v>24510237</v>
      </c>
      <c r="O81" s="28"/>
      <c r="P81" s="28">
        <v>27468000</v>
      </c>
    </row>
    <row r="82" spans="1:16" ht="16.5" customHeight="1">
      <c r="A82" s="30" t="s">
        <v>162</v>
      </c>
      <c r="C82" s="22"/>
      <c r="D82" s="22"/>
      <c r="E82" s="22"/>
      <c r="F82" s="22"/>
      <c r="G82" s="22"/>
      <c r="H82" s="23">
        <v>21</v>
      </c>
      <c r="I82" s="27"/>
      <c r="J82" s="128">
        <v>0</v>
      </c>
      <c r="K82" s="27"/>
      <c r="L82" s="24">
        <v>24000000</v>
      </c>
      <c r="M82" s="29"/>
      <c r="N82" s="126">
        <v>0</v>
      </c>
      <c r="O82" s="28"/>
      <c r="P82" s="28">
        <v>69100000</v>
      </c>
    </row>
    <row r="83" spans="1:16" ht="16.5" customHeight="1">
      <c r="A83" s="30" t="s">
        <v>173</v>
      </c>
      <c r="C83" s="22"/>
      <c r="D83" s="22"/>
      <c r="E83" s="22"/>
      <c r="F83" s="22"/>
      <c r="G83" s="22"/>
      <c r="I83" s="27"/>
      <c r="J83" s="128">
        <v>816773</v>
      </c>
      <c r="K83" s="27"/>
      <c r="L83" s="24">
        <v>225156</v>
      </c>
      <c r="M83" s="29"/>
      <c r="N83" s="126">
        <v>0</v>
      </c>
      <c r="O83" s="28"/>
      <c r="P83" s="28">
        <v>0</v>
      </c>
    </row>
    <row r="84" spans="1:16" ht="16.5" customHeight="1">
      <c r="A84" s="5" t="s">
        <v>104</v>
      </c>
      <c r="B84" s="22"/>
      <c r="C84" s="10"/>
      <c r="D84" s="22"/>
      <c r="E84" s="22"/>
      <c r="F84" s="22"/>
      <c r="G84" s="22"/>
      <c r="I84" s="27"/>
      <c r="J84" s="127">
        <v>42482400</v>
      </c>
      <c r="K84" s="27"/>
      <c r="L84" s="32">
        <v>56879613</v>
      </c>
      <c r="M84" s="29"/>
      <c r="N84" s="127">
        <v>22351439</v>
      </c>
      <c r="O84" s="28"/>
      <c r="P84" s="32">
        <v>20879610</v>
      </c>
    </row>
    <row r="85" spans="1:16" ht="16.5" customHeight="1">
      <c r="B85" s="22"/>
      <c r="C85" s="22"/>
      <c r="D85" s="22"/>
      <c r="E85" s="26"/>
      <c r="F85" s="22"/>
      <c r="G85" s="22"/>
      <c r="H85" s="27"/>
      <c r="I85" s="27"/>
      <c r="J85" s="126"/>
      <c r="K85" s="27"/>
      <c r="L85" s="28"/>
      <c r="M85" s="29"/>
      <c r="N85" s="126"/>
      <c r="O85" s="28"/>
      <c r="P85" s="28"/>
    </row>
    <row r="86" spans="1:16" ht="16.5" customHeight="1">
      <c r="A86" s="33" t="s">
        <v>15</v>
      </c>
      <c r="B86" s="22"/>
      <c r="C86" s="22"/>
      <c r="D86" s="22"/>
      <c r="E86" s="22"/>
      <c r="F86" s="22"/>
      <c r="G86" s="22"/>
      <c r="I86" s="27"/>
      <c r="J86" s="127">
        <f>SUM(J75:J84)</f>
        <v>1403452149</v>
      </c>
      <c r="K86" s="27"/>
      <c r="L86" s="32">
        <f>SUM(L75:L84)</f>
        <v>1351159397</v>
      </c>
      <c r="M86" s="29"/>
      <c r="N86" s="127">
        <f>SUM(N75:N84)</f>
        <v>902649216</v>
      </c>
      <c r="O86" s="28"/>
      <c r="P86" s="32">
        <f>SUM(P75:P84)</f>
        <v>1206820720</v>
      </c>
    </row>
    <row r="87" spans="1:16" ht="16.5" customHeight="1">
      <c r="B87" s="22"/>
      <c r="C87" s="22"/>
      <c r="D87" s="22"/>
      <c r="E87" s="26"/>
      <c r="F87" s="22"/>
      <c r="G87" s="22"/>
      <c r="H87" s="27"/>
      <c r="I87" s="27"/>
      <c r="J87" s="126"/>
      <c r="K87" s="27"/>
      <c r="L87" s="28"/>
      <c r="M87" s="29"/>
      <c r="N87" s="126"/>
      <c r="O87" s="28"/>
      <c r="P87" s="28"/>
    </row>
    <row r="88" spans="1:16" ht="16.5" customHeight="1">
      <c r="A88" s="1" t="s">
        <v>16</v>
      </c>
      <c r="B88" s="22"/>
      <c r="C88" s="22"/>
      <c r="D88" s="22"/>
      <c r="E88" s="22"/>
      <c r="F88" s="22"/>
      <c r="G88" s="22"/>
      <c r="I88" s="22"/>
      <c r="J88" s="128"/>
      <c r="K88" s="22"/>
      <c r="M88" s="31"/>
      <c r="N88" s="128"/>
      <c r="O88" s="31"/>
    </row>
    <row r="89" spans="1:16" ht="16.5" customHeight="1">
      <c r="B89" s="22"/>
      <c r="C89" s="22"/>
      <c r="D89" s="22"/>
      <c r="E89" s="26"/>
      <c r="F89" s="22"/>
      <c r="G89" s="22"/>
      <c r="H89" s="27"/>
      <c r="I89" s="27"/>
      <c r="J89" s="126"/>
      <c r="K89" s="27"/>
      <c r="L89" s="28"/>
      <c r="M89" s="29"/>
      <c r="N89" s="126"/>
      <c r="O89" s="28"/>
      <c r="P89" s="28"/>
    </row>
    <row r="90" spans="1:16" ht="16.5" customHeight="1">
      <c r="A90" s="5" t="s">
        <v>210</v>
      </c>
      <c r="C90" s="22"/>
      <c r="D90" s="22"/>
      <c r="E90" s="26"/>
      <c r="F90" s="22"/>
      <c r="G90" s="22"/>
      <c r="H90" s="27">
        <v>13</v>
      </c>
      <c r="I90" s="27"/>
      <c r="J90" s="126">
        <v>19220000</v>
      </c>
      <c r="K90" s="27"/>
      <c r="L90" s="28">
        <v>36430110</v>
      </c>
      <c r="M90" s="29"/>
      <c r="N90" s="126">
        <v>19220000</v>
      </c>
      <c r="O90" s="28"/>
      <c r="P90" s="28">
        <v>36430110</v>
      </c>
    </row>
    <row r="91" spans="1:16" ht="16.5" customHeight="1">
      <c r="A91" s="5" t="s">
        <v>232</v>
      </c>
      <c r="C91" s="22"/>
      <c r="D91" s="22"/>
      <c r="E91" s="26"/>
      <c r="F91" s="22"/>
      <c r="G91" s="22"/>
      <c r="H91" s="27"/>
      <c r="I91" s="27"/>
      <c r="J91" s="126">
        <v>128479029</v>
      </c>
      <c r="K91" s="27"/>
      <c r="L91" s="28">
        <v>0</v>
      </c>
      <c r="M91" s="29"/>
      <c r="N91" s="126">
        <v>0</v>
      </c>
      <c r="O91" s="28"/>
      <c r="P91" s="28">
        <v>0</v>
      </c>
    </row>
    <row r="92" spans="1:16" ht="16.5" customHeight="1">
      <c r="A92" s="5" t="s">
        <v>233</v>
      </c>
      <c r="C92" s="22"/>
      <c r="D92" s="22"/>
      <c r="E92" s="26"/>
      <c r="F92" s="22"/>
      <c r="G92" s="22"/>
      <c r="H92" s="27"/>
      <c r="I92" s="27"/>
      <c r="J92" s="126">
        <v>6021466</v>
      </c>
      <c r="K92" s="27"/>
      <c r="L92" s="28">
        <v>0</v>
      </c>
      <c r="M92" s="29"/>
      <c r="N92" s="126">
        <v>0</v>
      </c>
      <c r="O92" s="28"/>
      <c r="P92" s="28">
        <v>0</v>
      </c>
    </row>
    <row r="93" spans="1:16" ht="16.5" customHeight="1">
      <c r="A93" s="43" t="s">
        <v>31</v>
      </c>
      <c r="B93" s="22"/>
      <c r="C93" s="22"/>
      <c r="D93" s="22"/>
      <c r="E93" s="22"/>
      <c r="F93" s="22"/>
      <c r="G93" s="22"/>
      <c r="I93" s="22"/>
      <c r="J93" s="128">
        <v>38871932</v>
      </c>
      <c r="K93" s="22"/>
      <c r="L93" s="24">
        <v>31642020</v>
      </c>
      <c r="M93" s="31"/>
      <c r="N93" s="128">
        <v>12254373</v>
      </c>
      <c r="O93" s="31"/>
      <c r="P93" s="24">
        <v>9930584</v>
      </c>
    </row>
    <row r="94" spans="1:16" ht="16.5" customHeight="1">
      <c r="A94" s="43" t="s">
        <v>182</v>
      </c>
      <c r="B94" s="22"/>
      <c r="C94" s="22"/>
      <c r="D94" s="22"/>
      <c r="E94" s="22"/>
      <c r="F94" s="22"/>
      <c r="G94" s="22"/>
      <c r="H94" s="23">
        <v>14</v>
      </c>
      <c r="I94" s="22"/>
      <c r="J94" s="128">
        <v>93918322</v>
      </c>
      <c r="K94" s="22"/>
      <c r="L94" s="24">
        <v>0</v>
      </c>
      <c r="M94" s="31"/>
      <c r="N94" s="128">
        <v>6781673</v>
      </c>
      <c r="O94" s="31"/>
      <c r="P94" s="24">
        <v>0</v>
      </c>
    </row>
    <row r="95" spans="1:16" ht="16.5" customHeight="1">
      <c r="A95" s="43" t="s">
        <v>112</v>
      </c>
      <c r="B95" s="22"/>
      <c r="C95" s="22"/>
      <c r="D95" s="22"/>
      <c r="E95" s="22"/>
      <c r="F95" s="22"/>
      <c r="G95" s="22"/>
      <c r="I95" s="22"/>
      <c r="J95" s="128">
        <v>8130947</v>
      </c>
      <c r="K95" s="22"/>
      <c r="L95" s="24">
        <v>31522025</v>
      </c>
      <c r="M95" s="31"/>
      <c r="N95" s="126">
        <v>5048700</v>
      </c>
      <c r="O95" s="31"/>
      <c r="P95" s="28">
        <v>28528330</v>
      </c>
    </row>
    <row r="96" spans="1:16" ht="16.5" customHeight="1">
      <c r="A96" s="5" t="s">
        <v>105</v>
      </c>
      <c r="B96" s="22"/>
      <c r="C96" s="22"/>
      <c r="D96" s="22"/>
      <c r="E96" s="22"/>
      <c r="F96" s="22"/>
      <c r="G96" s="22"/>
      <c r="I96" s="22"/>
      <c r="J96" s="127">
        <v>32289025</v>
      </c>
      <c r="K96" s="22"/>
      <c r="L96" s="32">
        <v>15471179</v>
      </c>
      <c r="M96" s="31"/>
      <c r="N96" s="127">
        <v>0</v>
      </c>
      <c r="O96" s="31"/>
      <c r="P96" s="32">
        <v>0</v>
      </c>
    </row>
    <row r="97" spans="1:16" ht="16.5" customHeight="1">
      <c r="B97" s="22"/>
      <c r="C97" s="22"/>
      <c r="D97" s="22"/>
      <c r="E97" s="22"/>
      <c r="F97" s="22"/>
      <c r="G97" s="22"/>
      <c r="I97" s="22"/>
      <c r="J97" s="126"/>
      <c r="K97" s="22"/>
      <c r="L97" s="28"/>
      <c r="M97" s="31"/>
      <c r="N97" s="126"/>
      <c r="O97" s="31"/>
      <c r="P97" s="28"/>
    </row>
    <row r="98" spans="1:16" ht="16.5" customHeight="1">
      <c r="A98" s="33" t="s">
        <v>17</v>
      </c>
      <c r="B98" s="22"/>
      <c r="C98" s="22"/>
      <c r="D98" s="22"/>
      <c r="E98" s="22"/>
      <c r="F98" s="22"/>
      <c r="G98" s="22"/>
      <c r="I98" s="22"/>
      <c r="J98" s="127">
        <f>SUM(J90:J96)</f>
        <v>326930721</v>
      </c>
      <c r="K98" s="22"/>
      <c r="L98" s="32">
        <f>SUM(L90:L96)</f>
        <v>115065334</v>
      </c>
      <c r="M98" s="31"/>
      <c r="N98" s="127">
        <f>SUM(N90:N96)</f>
        <v>43304746</v>
      </c>
      <c r="O98" s="28"/>
      <c r="P98" s="32">
        <f>SUM(P90:P96)</f>
        <v>74889024</v>
      </c>
    </row>
    <row r="99" spans="1:16" ht="16.5" customHeight="1">
      <c r="A99" s="30"/>
      <c r="B99" s="22"/>
      <c r="C99" s="22"/>
      <c r="D99" s="22"/>
      <c r="E99" s="22"/>
      <c r="F99" s="22"/>
      <c r="G99" s="22"/>
      <c r="I99" s="27"/>
      <c r="J99" s="126"/>
      <c r="K99" s="27"/>
      <c r="L99" s="28"/>
      <c r="M99" s="29"/>
      <c r="N99" s="126"/>
      <c r="O99" s="28"/>
      <c r="P99" s="28"/>
    </row>
    <row r="100" spans="1:16" ht="16.5" customHeight="1">
      <c r="A100" s="1" t="s">
        <v>18</v>
      </c>
      <c r="B100" s="22"/>
      <c r="C100" s="10"/>
      <c r="D100" s="22"/>
      <c r="E100" s="22"/>
      <c r="F100" s="22"/>
      <c r="G100" s="22"/>
      <c r="I100" s="27"/>
      <c r="J100" s="127">
        <f>SUM(J86,J98)</f>
        <v>1730382870</v>
      </c>
      <c r="K100" s="27"/>
      <c r="L100" s="32">
        <f>SUM(L86,L98)</f>
        <v>1466224731</v>
      </c>
      <c r="M100" s="29"/>
      <c r="N100" s="127">
        <f>SUM(N86,N98)</f>
        <v>945953962</v>
      </c>
      <c r="O100" s="28"/>
      <c r="P100" s="32">
        <f>SUM(P86,P98)</f>
        <v>1281709744</v>
      </c>
    </row>
    <row r="101" spans="1:16" ht="16.5" customHeight="1">
      <c r="A101" s="22"/>
      <c r="B101" s="43"/>
      <c r="C101" s="22"/>
      <c r="D101" s="22"/>
      <c r="E101" s="22"/>
      <c r="F101" s="22"/>
      <c r="G101" s="22"/>
      <c r="I101" s="22"/>
      <c r="J101" s="24"/>
      <c r="K101" s="22"/>
      <c r="M101" s="31"/>
      <c r="N101" s="28"/>
      <c r="O101" s="31"/>
      <c r="P101" s="28"/>
    </row>
    <row r="102" spans="1:16" ht="16.5" customHeight="1">
      <c r="B102" s="22"/>
      <c r="C102" s="22"/>
      <c r="D102" s="22"/>
      <c r="E102" s="22"/>
      <c r="F102" s="22"/>
      <c r="G102" s="22"/>
      <c r="I102" s="27"/>
      <c r="J102" s="27"/>
      <c r="K102" s="27"/>
      <c r="L102" s="28"/>
      <c r="M102" s="29"/>
      <c r="N102" s="28"/>
      <c r="O102" s="28"/>
      <c r="P102" s="28"/>
    </row>
    <row r="103" spans="1:16" ht="16.5" customHeight="1">
      <c r="B103" s="22"/>
      <c r="C103" s="22"/>
      <c r="D103" s="22"/>
      <c r="E103" s="22"/>
      <c r="F103" s="22"/>
      <c r="G103" s="22"/>
      <c r="I103" s="27"/>
      <c r="J103" s="27"/>
      <c r="K103" s="27"/>
      <c r="L103" s="28"/>
      <c r="M103" s="29"/>
      <c r="N103" s="28"/>
      <c r="O103" s="28"/>
      <c r="P103" s="28"/>
    </row>
    <row r="104" spans="1:16" ht="16.5" customHeight="1">
      <c r="A104" s="299" t="s">
        <v>102</v>
      </c>
      <c r="B104" s="299"/>
      <c r="C104" s="299"/>
      <c r="D104" s="299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</row>
    <row r="105" spans="1:16" ht="16.5" customHeight="1">
      <c r="A105" s="300" t="s">
        <v>297</v>
      </c>
      <c r="B105" s="300"/>
      <c r="C105" s="300"/>
      <c r="D105" s="300"/>
      <c r="E105" s="300"/>
      <c r="F105" s="300"/>
      <c r="G105" s="300"/>
      <c r="H105" s="300"/>
      <c r="I105" s="300"/>
      <c r="J105" s="300"/>
      <c r="K105" s="300"/>
      <c r="L105" s="300"/>
      <c r="M105" s="300"/>
      <c r="N105" s="300"/>
      <c r="O105" s="300"/>
      <c r="P105" s="300"/>
    </row>
    <row r="106" spans="1:16" ht="16.5" customHeight="1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</row>
    <row r="107" spans="1:16" ht="9.75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</row>
    <row r="108" spans="1:16" ht="22.15" customHeight="1">
      <c r="A108" s="39" t="str">
        <f>A56</f>
        <v>The accompanying notes form part of this interim financial information.</v>
      </c>
      <c r="B108" s="39"/>
      <c r="C108" s="39"/>
      <c r="D108" s="39"/>
      <c r="E108" s="39"/>
      <c r="F108" s="39"/>
      <c r="G108" s="39"/>
      <c r="H108" s="44"/>
      <c r="I108" s="44"/>
      <c r="J108" s="44"/>
      <c r="K108" s="44"/>
      <c r="L108" s="32"/>
      <c r="M108" s="45"/>
      <c r="N108" s="32"/>
      <c r="O108" s="32"/>
      <c r="P108" s="32"/>
    </row>
    <row r="109" spans="1:16" ht="16.5" customHeight="1">
      <c r="A109" s="1" t="str">
        <f>A57</f>
        <v>ALT Telecom Public Company Limited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4"/>
      <c r="N109" s="3"/>
      <c r="O109" s="3"/>
      <c r="P109" s="3"/>
    </row>
    <row r="110" spans="1:16" ht="16.5" customHeight="1">
      <c r="A110" s="1" t="s">
        <v>117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4"/>
      <c r="N110" s="3"/>
      <c r="O110" s="3"/>
      <c r="P110" s="3"/>
    </row>
    <row r="111" spans="1:16" ht="16.5" customHeight="1">
      <c r="A111" s="123" t="str">
        <f>A59</f>
        <v>As at 30 September 2020</v>
      </c>
      <c r="B111" s="6"/>
      <c r="C111" s="6"/>
      <c r="D111" s="6"/>
      <c r="E111" s="6"/>
      <c r="F111" s="6"/>
      <c r="G111" s="6"/>
      <c r="H111" s="7"/>
      <c r="I111" s="7"/>
      <c r="J111" s="7"/>
      <c r="K111" s="7"/>
      <c r="L111" s="8"/>
      <c r="M111" s="9"/>
      <c r="N111" s="8"/>
      <c r="O111" s="8"/>
      <c r="P111" s="8"/>
    </row>
    <row r="112" spans="1:16" ht="16.5" customHeight="1">
      <c r="A112" s="14"/>
      <c r="B112" s="10"/>
      <c r="C112" s="10"/>
      <c r="D112" s="10"/>
      <c r="E112" s="10"/>
      <c r="F112" s="10"/>
      <c r="G112" s="10"/>
      <c r="H112" s="11"/>
      <c r="I112" s="11"/>
      <c r="J112" s="11"/>
      <c r="K112" s="11"/>
      <c r="L112" s="12"/>
      <c r="M112" s="13"/>
      <c r="N112" s="12"/>
      <c r="O112" s="12"/>
      <c r="P112" s="12"/>
    </row>
    <row r="113" spans="1:16" ht="16.5" customHeight="1">
      <c r="A113" s="14"/>
      <c r="B113" s="10"/>
      <c r="C113" s="10"/>
      <c r="D113" s="10"/>
      <c r="E113" s="10"/>
      <c r="F113" s="10"/>
      <c r="G113" s="10"/>
      <c r="H113" s="11"/>
      <c r="I113" s="11"/>
      <c r="J113" s="11"/>
      <c r="K113" s="11"/>
      <c r="L113" s="12"/>
      <c r="M113" s="13"/>
      <c r="N113" s="12"/>
      <c r="O113" s="12"/>
      <c r="P113" s="12"/>
    </row>
    <row r="114" spans="1:16" ht="15" customHeight="1">
      <c r="A114" s="1"/>
      <c r="B114" s="1"/>
      <c r="C114" s="1"/>
      <c r="D114" s="1"/>
      <c r="E114" s="1"/>
      <c r="F114" s="1"/>
      <c r="G114" s="1"/>
      <c r="H114" s="2"/>
      <c r="I114" s="2"/>
      <c r="J114" s="303" t="s">
        <v>36</v>
      </c>
      <c r="K114" s="303"/>
      <c r="L114" s="303"/>
      <c r="M114" s="13"/>
      <c r="N114" s="304" t="s">
        <v>127</v>
      </c>
      <c r="O114" s="304"/>
      <c r="P114" s="304"/>
    </row>
    <row r="115" spans="1:16" ht="15" customHeight="1">
      <c r="A115" s="1"/>
      <c r="B115" s="1"/>
      <c r="C115" s="1"/>
      <c r="D115" s="1"/>
      <c r="E115" s="1"/>
      <c r="F115" s="1"/>
      <c r="G115" s="1"/>
      <c r="H115" s="94"/>
      <c r="I115" s="94"/>
      <c r="J115" s="301" t="s">
        <v>126</v>
      </c>
      <c r="K115" s="301"/>
      <c r="L115" s="301"/>
      <c r="M115" s="94"/>
      <c r="N115" s="302" t="s">
        <v>126</v>
      </c>
      <c r="O115" s="302"/>
      <c r="P115" s="302"/>
    </row>
    <row r="116" spans="1:16" ht="15" customHeight="1">
      <c r="A116" s="1"/>
      <c r="B116" s="1"/>
      <c r="C116" s="1"/>
      <c r="D116" s="1"/>
      <c r="E116" s="1"/>
      <c r="F116" s="1"/>
      <c r="G116" s="1"/>
      <c r="H116" s="36"/>
      <c r="I116" s="54"/>
      <c r="J116" s="15" t="s">
        <v>1</v>
      </c>
      <c r="K116" s="16"/>
      <c r="L116" s="15" t="s">
        <v>1</v>
      </c>
      <c r="M116" s="94"/>
      <c r="N116" s="15" t="s">
        <v>1</v>
      </c>
      <c r="O116" s="16"/>
      <c r="P116" s="15" t="s">
        <v>2</v>
      </c>
    </row>
    <row r="117" spans="1:16" ht="15" customHeight="1">
      <c r="A117" s="1"/>
      <c r="B117" s="1"/>
      <c r="C117" s="1"/>
      <c r="D117" s="1"/>
      <c r="E117" s="1"/>
      <c r="F117" s="1"/>
      <c r="G117" s="1"/>
      <c r="H117" s="36"/>
      <c r="I117" s="54"/>
      <c r="J117" s="120" t="s">
        <v>223</v>
      </c>
      <c r="K117" s="17"/>
      <c r="L117" s="17" t="s">
        <v>3</v>
      </c>
      <c r="M117" s="54"/>
      <c r="N117" s="120" t="s">
        <v>223</v>
      </c>
      <c r="O117" s="17"/>
      <c r="P117" s="17" t="s">
        <v>3</v>
      </c>
    </row>
    <row r="118" spans="1:16" ht="15" customHeight="1">
      <c r="A118" s="1"/>
      <c r="B118" s="1"/>
      <c r="C118" s="1"/>
      <c r="D118" s="1"/>
      <c r="E118" s="1"/>
      <c r="F118" s="1"/>
      <c r="G118" s="1"/>
      <c r="H118" s="100"/>
      <c r="I118" s="101"/>
      <c r="J118" s="120" t="s">
        <v>172</v>
      </c>
      <c r="K118" s="121"/>
      <c r="L118" s="120" t="s">
        <v>158</v>
      </c>
      <c r="M118" s="101"/>
      <c r="N118" s="120" t="s">
        <v>172</v>
      </c>
      <c r="O118" s="121"/>
      <c r="P118" s="120" t="s">
        <v>158</v>
      </c>
    </row>
    <row r="119" spans="1:16" ht="15" customHeight="1">
      <c r="A119" s="1"/>
      <c r="B119" s="1"/>
      <c r="C119" s="1"/>
      <c r="D119" s="1"/>
      <c r="E119" s="1"/>
      <c r="F119" s="1"/>
      <c r="G119" s="1"/>
      <c r="H119" s="100"/>
      <c r="I119" s="101"/>
      <c r="J119" s="120"/>
      <c r="K119" s="121"/>
      <c r="L119" s="120" t="s">
        <v>258</v>
      </c>
      <c r="M119" s="101"/>
      <c r="N119" s="120"/>
      <c r="O119" s="121"/>
      <c r="P119" s="120"/>
    </row>
    <row r="120" spans="1:16" ht="15" customHeight="1">
      <c r="A120" s="1"/>
      <c r="B120" s="1"/>
      <c r="C120" s="1"/>
      <c r="D120" s="1"/>
      <c r="E120" s="1"/>
      <c r="F120" s="1"/>
      <c r="G120" s="1"/>
      <c r="H120" s="18" t="s">
        <v>134</v>
      </c>
      <c r="I120" s="93"/>
      <c r="J120" s="19" t="s">
        <v>0</v>
      </c>
      <c r="K120" s="20"/>
      <c r="L120" s="19" t="s">
        <v>0</v>
      </c>
      <c r="M120" s="93"/>
      <c r="N120" s="19" t="s">
        <v>0</v>
      </c>
      <c r="O120" s="20"/>
      <c r="P120" s="19" t="s">
        <v>0</v>
      </c>
    </row>
    <row r="121" spans="1:16" ht="15" customHeight="1">
      <c r="A121" s="1"/>
      <c r="B121" s="1"/>
      <c r="C121" s="1"/>
      <c r="D121" s="1"/>
      <c r="E121" s="1"/>
      <c r="F121" s="1"/>
      <c r="G121" s="1"/>
      <c r="H121" s="11"/>
      <c r="I121" s="2"/>
      <c r="J121" s="134"/>
      <c r="K121" s="2"/>
      <c r="L121" s="2"/>
      <c r="M121" s="4"/>
      <c r="N121" s="131"/>
      <c r="O121" s="3"/>
      <c r="P121" s="12"/>
    </row>
    <row r="122" spans="1:16" ht="15" customHeight="1">
      <c r="A122" s="1" t="s">
        <v>150</v>
      </c>
      <c r="B122" s="1"/>
      <c r="C122" s="1"/>
      <c r="D122" s="1"/>
      <c r="E122" s="1"/>
      <c r="F122" s="1"/>
      <c r="G122" s="1"/>
      <c r="H122" s="11"/>
      <c r="I122" s="2"/>
      <c r="J122" s="134"/>
      <c r="K122" s="2"/>
      <c r="L122" s="2"/>
      <c r="M122" s="4"/>
      <c r="N122" s="131"/>
      <c r="O122" s="3"/>
      <c r="P122" s="12"/>
    </row>
    <row r="123" spans="1:16" ht="15" customHeight="1">
      <c r="A123" s="30"/>
      <c r="B123" s="22"/>
      <c r="C123" s="22"/>
      <c r="D123" s="22"/>
      <c r="E123" s="22"/>
      <c r="F123" s="22"/>
      <c r="G123" s="22"/>
      <c r="I123" s="27"/>
      <c r="J123" s="132"/>
      <c r="K123" s="27"/>
      <c r="L123" s="27"/>
      <c r="M123" s="29"/>
      <c r="N123" s="126"/>
      <c r="O123" s="28"/>
      <c r="P123" s="28"/>
    </row>
    <row r="124" spans="1:16" ht="15" customHeight="1">
      <c r="A124" s="1" t="s">
        <v>122</v>
      </c>
      <c r="B124" s="22"/>
      <c r="C124" s="22"/>
      <c r="D124" s="22"/>
      <c r="E124" s="22"/>
      <c r="F124" s="22"/>
      <c r="G124" s="22"/>
      <c r="H124" s="5"/>
      <c r="I124" s="27"/>
      <c r="J124" s="132"/>
      <c r="K124" s="27"/>
      <c r="L124" s="27"/>
      <c r="M124" s="29"/>
      <c r="N124" s="126"/>
      <c r="O124" s="28"/>
      <c r="P124" s="28"/>
    </row>
    <row r="125" spans="1:16" ht="15" customHeight="1">
      <c r="A125" s="1"/>
      <c r="B125" s="22"/>
      <c r="C125" s="22"/>
      <c r="D125" s="22"/>
      <c r="E125" s="22"/>
      <c r="F125" s="22"/>
      <c r="G125" s="22"/>
      <c r="I125" s="27"/>
      <c r="J125" s="132"/>
      <c r="K125" s="27"/>
      <c r="L125" s="27"/>
      <c r="M125" s="29"/>
      <c r="N125" s="126"/>
      <c r="O125" s="28"/>
      <c r="P125" s="28"/>
    </row>
    <row r="126" spans="1:16" ht="15" customHeight="1">
      <c r="A126" s="5" t="s">
        <v>155</v>
      </c>
      <c r="B126" s="22"/>
      <c r="C126" s="22"/>
      <c r="D126" s="22"/>
      <c r="E126" s="22"/>
      <c r="F126" s="22"/>
      <c r="G126" s="22"/>
      <c r="H126" s="23">
        <v>15</v>
      </c>
      <c r="I126" s="27"/>
      <c r="J126" s="132"/>
      <c r="K126" s="27"/>
      <c r="L126" s="27"/>
      <c r="M126" s="29"/>
      <c r="N126" s="126"/>
      <c r="O126" s="28"/>
      <c r="P126" s="28"/>
    </row>
    <row r="127" spans="1:16" ht="15" customHeight="1">
      <c r="B127" s="34" t="s">
        <v>19</v>
      </c>
      <c r="C127" s="43"/>
      <c r="D127" s="43"/>
      <c r="E127" s="22"/>
      <c r="F127" s="22"/>
      <c r="G127" s="22"/>
      <c r="I127" s="27"/>
      <c r="J127" s="132"/>
      <c r="K127" s="27"/>
      <c r="L127" s="27"/>
      <c r="M127" s="29"/>
      <c r="N127" s="129"/>
      <c r="O127" s="31"/>
      <c r="P127" s="31"/>
    </row>
    <row r="128" spans="1:16" ht="15" customHeight="1">
      <c r="B128" s="34"/>
      <c r="C128" s="43" t="s">
        <v>149</v>
      </c>
      <c r="D128" s="43"/>
      <c r="E128" s="22"/>
      <c r="F128" s="22"/>
      <c r="G128" s="22"/>
      <c r="I128" s="27"/>
      <c r="J128" s="132"/>
      <c r="K128" s="27"/>
      <c r="L128" s="27"/>
      <c r="M128" s="29"/>
      <c r="N128" s="136"/>
      <c r="O128" s="12"/>
      <c r="P128" s="46"/>
    </row>
    <row r="129" spans="1:16" ht="15" customHeight="1">
      <c r="B129" s="34"/>
      <c r="C129" s="43"/>
      <c r="D129" s="43" t="s">
        <v>106</v>
      </c>
      <c r="E129" s="22"/>
      <c r="F129" s="22"/>
      <c r="G129" s="22"/>
      <c r="I129" s="27"/>
      <c r="J129" s="135"/>
      <c r="K129" s="22"/>
      <c r="L129" s="22"/>
      <c r="M129" s="22"/>
      <c r="N129" s="135"/>
      <c r="O129" s="22"/>
      <c r="P129" s="22"/>
    </row>
    <row r="130" spans="1:16" ht="15" customHeight="1">
      <c r="B130" s="34"/>
      <c r="C130" s="43"/>
      <c r="D130" s="43" t="s">
        <v>174</v>
      </c>
      <c r="E130" s="43"/>
      <c r="F130" s="43"/>
      <c r="G130" s="43"/>
      <c r="I130" s="27"/>
      <c r="J130" s="136"/>
      <c r="K130" s="27"/>
      <c r="L130" s="46"/>
      <c r="M130" s="29"/>
      <c r="N130" s="136"/>
      <c r="O130" s="12"/>
      <c r="P130" s="46"/>
    </row>
    <row r="131" spans="1:16" ht="15" customHeight="1">
      <c r="B131" s="34"/>
      <c r="C131" s="43"/>
      <c r="D131" s="43" t="s">
        <v>171</v>
      </c>
      <c r="E131" s="43"/>
      <c r="F131" s="43"/>
      <c r="G131" s="43"/>
      <c r="I131" s="27"/>
      <c r="J131" s="136"/>
      <c r="K131" s="27"/>
      <c r="L131" s="46"/>
      <c r="M131" s="29"/>
      <c r="N131" s="136"/>
      <c r="O131" s="12"/>
      <c r="P131" s="46"/>
    </row>
    <row r="132" spans="1:16" ht="15" customHeight="1" thickBot="1">
      <c r="B132" s="34"/>
      <c r="C132" s="43"/>
      <c r="D132" s="43" t="s">
        <v>148</v>
      </c>
      <c r="E132" s="43"/>
      <c r="F132" s="43"/>
      <c r="G132" s="43"/>
      <c r="I132" s="27"/>
      <c r="J132" s="137">
        <v>625000000</v>
      </c>
      <c r="K132" s="27"/>
      <c r="L132" s="47">
        <v>625000000</v>
      </c>
      <c r="M132" s="29"/>
      <c r="N132" s="137">
        <v>625000000</v>
      </c>
      <c r="O132" s="12"/>
      <c r="P132" s="47">
        <v>625000000</v>
      </c>
    </row>
    <row r="133" spans="1:16" ht="15" customHeight="1" thickTop="1">
      <c r="B133" s="22"/>
      <c r="C133" s="22"/>
      <c r="D133" s="22"/>
      <c r="E133" s="22"/>
      <c r="F133" s="22"/>
      <c r="G133" s="22"/>
      <c r="I133" s="27"/>
      <c r="J133" s="136"/>
      <c r="K133" s="27"/>
      <c r="L133" s="46"/>
      <c r="M133" s="29"/>
      <c r="N133" s="136"/>
      <c r="O133" s="12"/>
      <c r="P133" s="46"/>
    </row>
    <row r="134" spans="1:16" ht="15" customHeight="1">
      <c r="B134" s="34" t="s">
        <v>53</v>
      </c>
      <c r="C134" s="43"/>
      <c r="D134" s="43"/>
      <c r="E134" s="22"/>
      <c r="F134" s="22"/>
      <c r="G134" s="22"/>
      <c r="I134" s="27"/>
      <c r="J134" s="129"/>
      <c r="K134" s="27"/>
      <c r="L134" s="31"/>
      <c r="M134" s="29"/>
      <c r="N134" s="129"/>
      <c r="O134" s="31"/>
      <c r="P134" s="31"/>
    </row>
    <row r="135" spans="1:16" ht="15" customHeight="1">
      <c r="B135" s="34"/>
      <c r="C135" s="43" t="s">
        <v>163</v>
      </c>
      <c r="D135" s="43"/>
      <c r="E135" s="22"/>
      <c r="F135" s="22"/>
      <c r="G135" s="22"/>
      <c r="I135" s="27"/>
      <c r="J135" s="136"/>
      <c r="K135" s="27"/>
      <c r="L135" s="46"/>
      <c r="M135" s="29"/>
      <c r="N135" s="136"/>
      <c r="O135" s="12"/>
      <c r="P135" s="46"/>
    </row>
    <row r="136" spans="1:16" ht="15" customHeight="1">
      <c r="B136" s="34"/>
      <c r="C136" s="43"/>
      <c r="D136" s="43" t="s">
        <v>107</v>
      </c>
      <c r="E136" s="22"/>
      <c r="F136" s="22"/>
      <c r="G136" s="22"/>
      <c r="I136" s="27"/>
      <c r="J136" s="135"/>
      <c r="K136" s="22"/>
      <c r="L136" s="22"/>
      <c r="M136" s="22"/>
      <c r="N136" s="135"/>
      <c r="O136" s="22"/>
      <c r="P136" s="22"/>
    </row>
    <row r="137" spans="1:16" ht="15" customHeight="1">
      <c r="B137" s="34"/>
      <c r="C137" s="43"/>
      <c r="D137" s="43" t="s">
        <v>174</v>
      </c>
      <c r="E137" s="43"/>
      <c r="F137" s="43"/>
      <c r="G137" s="43"/>
      <c r="I137" s="27"/>
      <c r="J137" s="136"/>
      <c r="K137" s="27"/>
      <c r="L137" s="46"/>
      <c r="M137" s="29"/>
      <c r="N137" s="136"/>
      <c r="O137" s="12"/>
      <c r="P137" s="46"/>
    </row>
    <row r="138" spans="1:16" ht="15" customHeight="1">
      <c r="B138" s="34"/>
      <c r="C138" s="43"/>
      <c r="D138" s="43" t="s">
        <v>184</v>
      </c>
      <c r="E138" s="43"/>
      <c r="F138" s="43"/>
      <c r="G138" s="43"/>
      <c r="I138" s="27"/>
      <c r="J138" s="138"/>
      <c r="K138" s="27"/>
      <c r="L138" s="48"/>
      <c r="M138" s="29"/>
      <c r="N138" s="138"/>
      <c r="O138" s="12"/>
      <c r="P138" s="48"/>
    </row>
    <row r="139" spans="1:16" ht="15" customHeight="1">
      <c r="B139" s="34"/>
      <c r="C139" s="43"/>
      <c r="D139" s="43" t="s">
        <v>148</v>
      </c>
      <c r="E139" s="43"/>
      <c r="F139" s="43"/>
      <c r="G139" s="43"/>
      <c r="I139" s="27"/>
      <c r="J139" s="136">
        <v>509502100</v>
      </c>
      <c r="K139" s="27"/>
      <c r="L139" s="46">
        <v>509502100</v>
      </c>
      <c r="M139" s="29"/>
      <c r="N139" s="136">
        <v>509502100</v>
      </c>
      <c r="O139" s="12"/>
      <c r="P139" s="46">
        <v>509502100</v>
      </c>
    </row>
    <row r="140" spans="1:16" ht="15" customHeight="1">
      <c r="A140" s="5" t="s">
        <v>123</v>
      </c>
      <c r="B140" s="34"/>
      <c r="C140" s="43"/>
      <c r="D140" s="43"/>
      <c r="E140" s="22"/>
      <c r="F140" s="22"/>
      <c r="G140" s="22"/>
      <c r="I140" s="27"/>
      <c r="J140" s="136">
        <v>1058003500</v>
      </c>
      <c r="K140" s="27"/>
      <c r="L140" s="46">
        <v>1058003500</v>
      </c>
      <c r="M140" s="29"/>
      <c r="N140" s="136">
        <v>1058003500</v>
      </c>
      <c r="O140" s="12"/>
      <c r="P140" s="46">
        <v>1058003500</v>
      </c>
    </row>
    <row r="141" spans="1:16" ht="15" customHeight="1">
      <c r="A141" s="5" t="s">
        <v>295</v>
      </c>
      <c r="B141" s="43"/>
      <c r="C141" s="22"/>
      <c r="D141" s="22"/>
      <c r="E141" s="22"/>
      <c r="F141" s="22"/>
      <c r="G141" s="22"/>
      <c r="H141" s="27"/>
      <c r="I141" s="27"/>
      <c r="J141" s="126"/>
      <c r="K141" s="28"/>
      <c r="L141" s="28"/>
      <c r="M141" s="29"/>
      <c r="N141" s="126"/>
      <c r="O141" s="28"/>
      <c r="P141" s="28"/>
    </row>
    <row r="142" spans="1:16" ht="15" customHeight="1">
      <c r="B142" s="43" t="s">
        <v>108</v>
      </c>
      <c r="C142" s="22"/>
      <c r="D142" s="22"/>
      <c r="E142" s="22"/>
      <c r="F142" s="22"/>
      <c r="G142" s="22"/>
      <c r="H142" s="27"/>
      <c r="I142" s="27"/>
      <c r="J142" s="126">
        <v>-11884999</v>
      </c>
      <c r="K142" s="28"/>
      <c r="L142" s="28">
        <v>4605502</v>
      </c>
      <c r="M142" s="29"/>
      <c r="N142" s="126">
        <v>0</v>
      </c>
      <c r="O142" s="28"/>
      <c r="P142" s="28">
        <v>0</v>
      </c>
    </row>
    <row r="143" spans="1:16" ht="15" customHeight="1">
      <c r="A143" s="5" t="s">
        <v>109</v>
      </c>
      <c r="B143" s="43"/>
      <c r="C143" s="22"/>
      <c r="D143" s="22"/>
      <c r="E143" s="22"/>
      <c r="F143" s="22"/>
      <c r="G143" s="22"/>
      <c r="H143" s="27"/>
      <c r="I143" s="27"/>
      <c r="J143" s="126">
        <v>1836570</v>
      </c>
      <c r="K143" s="28"/>
      <c r="L143" s="28">
        <v>1836570</v>
      </c>
      <c r="M143" s="29"/>
      <c r="N143" s="126">
        <v>0</v>
      </c>
      <c r="O143" s="28"/>
      <c r="P143" s="28">
        <v>0</v>
      </c>
    </row>
    <row r="144" spans="1:16" ht="15" customHeight="1">
      <c r="A144" s="5" t="s">
        <v>268</v>
      </c>
      <c r="B144" s="43"/>
      <c r="C144" s="22"/>
      <c r="D144" s="22"/>
      <c r="E144" s="22"/>
      <c r="F144" s="22"/>
      <c r="G144" s="22"/>
      <c r="H144" s="27"/>
      <c r="I144" s="27"/>
      <c r="J144" s="126"/>
      <c r="K144" s="28"/>
      <c r="L144" s="28"/>
      <c r="M144" s="29"/>
      <c r="N144" s="126"/>
      <c r="O144" s="28"/>
      <c r="P144" s="28"/>
    </row>
    <row r="145" spans="1:16" ht="15" customHeight="1">
      <c r="B145" s="5" t="s">
        <v>166</v>
      </c>
      <c r="C145" s="22"/>
      <c r="D145" s="22"/>
      <c r="E145" s="22"/>
      <c r="F145" s="22"/>
      <c r="G145" s="22"/>
      <c r="H145" s="27"/>
      <c r="I145" s="27"/>
      <c r="J145" s="126">
        <v>42694664</v>
      </c>
      <c r="K145" s="28"/>
      <c r="L145" s="28">
        <v>42694664</v>
      </c>
      <c r="M145" s="29"/>
      <c r="N145" s="126">
        <v>0</v>
      </c>
      <c r="O145" s="28"/>
      <c r="P145" s="28">
        <v>0</v>
      </c>
    </row>
    <row r="146" spans="1:16" ht="15" customHeight="1">
      <c r="A146" s="30" t="s">
        <v>20</v>
      </c>
      <c r="B146" s="22"/>
      <c r="C146" s="22"/>
      <c r="D146" s="22"/>
      <c r="E146" s="22"/>
      <c r="F146" s="22"/>
      <c r="G146" s="22"/>
      <c r="H146" s="27"/>
      <c r="I146" s="27"/>
      <c r="J146" s="132"/>
      <c r="K146" s="27"/>
      <c r="L146" s="27"/>
      <c r="M146" s="29"/>
      <c r="N146" s="126"/>
      <c r="O146" s="28"/>
      <c r="P146" s="28"/>
    </row>
    <row r="147" spans="1:16" ht="15" customHeight="1">
      <c r="A147" s="1"/>
      <c r="B147" s="43" t="s">
        <v>64</v>
      </c>
      <c r="C147" s="22"/>
      <c r="D147" s="22"/>
      <c r="E147" s="22"/>
      <c r="F147" s="22"/>
      <c r="G147" s="22"/>
      <c r="H147" s="27"/>
      <c r="I147" s="27"/>
      <c r="J147" s="126">
        <v>62500000</v>
      </c>
      <c r="K147" s="28"/>
      <c r="L147" s="28">
        <v>55000000</v>
      </c>
      <c r="M147" s="29"/>
      <c r="N147" s="126">
        <v>62500000</v>
      </c>
      <c r="O147" s="28"/>
      <c r="P147" s="28">
        <v>55000000</v>
      </c>
    </row>
    <row r="148" spans="1:16" ht="15" customHeight="1">
      <c r="A148" s="1"/>
      <c r="B148" s="43" t="s">
        <v>25</v>
      </c>
      <c r="C148" s="22"/>
      <c r="D148" s="22"/>
      <c r="E148" s="22"/>
      <c r="F148" s="22"/>
      <c r="G148" s="22"/>
      <c r="H148" s="27"/>
      <c r="I148" s="27"/>
      <c r="J148" s="126">
        <v>-42741200</v>
      </c>
      <c r="K148" s="27"/>
      <c r="L148" s="28">
        <v>-257416719</v>
      </c>
      <c r="M148" s="29"/>
      <c r="N148" s="126">
        <v>190787362</v>
      </c>
      <c r="O148" s="28"/>
      <c r="P148" s="28">
        <v>-39152091</v>
      </c>
    </row>
    <row r="149" spans="1:16" ht="15" customHeight="1">
      <c r="A149" s="30" t="s">
        <v>38</v>
      </c>
      <c r="B149" s="22"/>
      <c r="C149" s="22"/>
      <c r="D149" s="22"/>
      <c r="E149" s="22"/>
      <c r="F149" s="22"/>
      <c r="G149" s="22"/>
      <c r="H149" s="27"/>
      <c r="I149" s="27"/>
      <c r="J149" s="139">
        <v>386067</v>
      </c>
      <c r="K149" s="27"/>
      <c r="L149" s="49">
        <v>386067</v>
      </c>
      <c r="M149" s="29"/>
      <c r="N149" s="139">
        <v>0</v>
      </c>
      <c r="O149" s="12"/>
      <c r="P149" s="49">
        <v>0</v>
      </c>
    </row>
    <row r="150" spans="1:16" ht="15" customHeight="1">
      <c r="B150" s="22"/>
      <c r="C150" s="22"/>
      <c r="D150" s="22"/>
      <c r="E150" s="26"/>
      <c r="F150" s="22"/>
      <c r="G150" s="22"/>
      <c r="H150" s="27"/>
      <c r="I150" s="27"/>
      <c r="J150" s="126"/>
      <c r="K150" s="27"/>
      <c r="L150" s="28"/>
      <c r="M150" s="29"/>
      <c r="N150" s="126"/>
      <c r="O150" s="28"/>
      <c r="P150" s="28"/>
    </row>
    <row r="151" spans="1:16" ht="15" customHeight="1">
      <c r="A151" s="5" t="s">
        <v>267</v>
      </c>
      <c r="B151" s="22"/>
      <c r="C151" s="22"/>
      <c r="D151" s="22"/>
      <c r="E151" s="22"/>
      <c r="F151" s="22"/>
      <c r="G151" s="22"/>
      <c r="I151" s="27"/>
      <c r="J151" s="138">
        <f>SUM(J139:J149)</f>
        <v>1620296702</v>
      </c>
      <c r="K151" s="48"/>
      <c r="L151" s="48">
        <f>SUM(L139:L149)</f>
        <v>1414611684</v>
      </c>
      <c r="M151" s="48"/>
      <c r="N151" s="138">
        <f>SUM(N139:N149)</f>
        <v>1820792962</v>
      </c>
      <c r="O151" s="48"/>
      <c r="P151" s="48">
        <f>SUM(P139:P149)</f>
        <v>1583353509</v>
      </c>
    </row>
    <row r="152" spans="1:16" ht="15" customHeight="1">
      <c r="A152" s="5" t="s">
        <v>43</v>
      </c>
      <c r="B152" s="22"/>
      <c r="C152" s="22"/>
      <c r="D152" s="22"/>
      <c r="E152" s="22"/>
      <c r="F152" s="22"/>
      <c r="G152" s="22"/>
      <c r="H152" s="27"/>
      <c r="I152" s="27"/>
      <c r="J152" s="139">
        <v>690640</v>
      </c>
      <c r="K152" s="27"/>
      <c r="L152" s="49">
        <v>-6254531</v>
      </c>
      <c r="M152" s="29"/>
      <c r="N152" s="139">
        <v>0</v>
      </c>
      <c r="O152" s="12"/>
      <c r="P152" s="49">
        <v>0</v>
      </c>
    </row>
    <row r="153" spans="1:16" ht="15" customHeight="1">
      <c r="B153" s="22"/>
      <c r="C153" s="22"/>
      <c r="D153" s="22"/>
      <c r="E153" s="26"/>
      <c r="F153" s="22"/>
      <c r="G153" s="22"/>
      <c r="H153" s="27"/>
      <c r="I153" s="27"/>
      <c r="J153" s="126"/>
      <c r="K153" s="27"/>
      <c r="L153" s="28"/>
      <c r="M153" s="29"/>
      <c r="N153" s="126"/>
      <c r="O153" s="28"/>
      <c r="P153" s="28"/>
    </row>
    <row r="154" spans="1:16" ht="15" customHeight="1">
      <c r="A154" s="33" t="s">
        <v>124</v>
      </c>
      <c r="B154" s="22"/>
      <c r="C154" s="22"/>
      <c r="D154" s="22"/>
      <c r="E154" s="22"/>
      <c r="F154" s="22"/>
      <c r="G154" s="22"/>
      <c r="H154" s="27"/>
      <c r="I154" s="27"/>
      <c r="J154" s="127">
        <f>+SUM(J151:J152)</f>
        <v>1620987342</v>
      </c>
      <c r="K154" s="27"/>
      <c r="L154" s="32">
        <f>+SUM(L151:L152)</f>
        <v>1408357153</v>
      </c>
      <c r="M154" s="29"/>
      <c r="N154" s="127">
        <f>+SUM(N151:N152)</f>
        <v>1820792962</v>
      </c>
      <c r="O154" s="28"/>
      <c r="P154" s="32">
        <f>+SUM(P151:P152)</f>
        <v>1583353509</v>
      </c>
    </row>
    <row r="155" spans="1:16" ht="15" customHeight="1">
      <c r="A155" s="30"/>
      <c r="B155" s="22"/>
      <c r="C155" s="22"/>
      <c r="D155" s="22"/>
      <c r="E155" s="26"/>
      <c r="F155" s="22"/>
      <c r="G155" s="22"/>
      <c r="H155" s="27"/>
      <c r="I155" s="27"/>
      <c r="J155" s="126"/>
      <c r="K155" s="27"/>
      <c r="L155" s="28"/>
      <c r="M155" s="29"/>
      <c r="N155" s="126"/>
      <c r="O155" s="28"/>
      <c r="P155" s="28"/>
    </row>
    <row r="156" spans="1:16" ht="15" customHeight="1" thickBot="1">
      <c r="A156" s="33" t="s">
        <v>125</v>
      </c>
      <c r="B156" s="22"/>
      <c r="C156" s="22"/>
      <c r="D156" s="22"/>
      <c r="E156" s="22"/>
      <c r="F156" s="22"/>
      <c r="G156" s="22"/>
      <c r="H156" s="27"/>
      <c r="I156" s="27"/>
      <c r="J156" s="130">
        <f>SUM(J154,J100)</f>
        <v>3351370212</v>
      </c>
      <c r="K156" s="27"/>
      <c r="L156" s="35">
        <f>SUM(L154,L100)</f>
        <v>2874581884</v>
      </c>
      <c r="M156" s="29"/>
      <c r="N156" s="130">
        <f>SUM(N154,N100)</f>
        <v>2766746924</v>
      </c>
      <c r="O156" s="28"/>
      <c r="P156" s="35">
        <f>SUM(P154,P100)</f>
        <v>2865063253</v>
      </c>
    </row>
    <row r="157" spans="1:16" ht="15" customHeight="1" thickTop="1">
      <c r="A157" s="1"/>
      <c r="B157" s="22"/>
      <c r="C157" s="22"/>
      <c r="D157" s="22"/>
      <c r="E157" s="22"/>
      <c r="F157" s="22"/>
      <c r="G157" s="22"/>
      <c r="H157" s="27"/>
      <c r="I157" s="27"/>
      <c r="J157" s="28"/>
      <c r="K157" s="28"/>
      <c r="L157" s="28"/>
      <c r="M157" s="28"/>
      <c r="N157" s="28"/>
      <c r="O157" s="28"/>
      <c r="P157" s="28"/>
    </row>
    <row r="158" spans="1:16" ht="15" customHeight="1">
      <c r="A158" s="1"/>
      <c r="B158" s="22"/>
      <c r="C158" s="22"/>
      <c r="D158" s="22"/>
      <c r="E158" s="22"/>
      <c r="F158" s="22"/>
      <c r="G158" s="22"/>
      <c r="H158" s="27"/>
      <c r="I158" s="27"/>
      <c r="J158" s="28"/>
      <c r="K158" s="27"/>
      <c r="L158" s="28"/>
      <c r="M158" s="29"/>
      <c r="N158" s="28"/>
      <c r="O158" s="28"/>
      <c r="P158" s="28"/>
    </row>
    <row r="159" spans="1:16" ht="15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</row>
    <row r="160" spans="1:16" ht="16.5" customHeight="1">
      <c r="A160" s="299" t="s">
        <v>102</v>
      </c>
      <c r="B160" s="299"/>
      <c r="C160" s="299"/>
      <c r="D160" s="299"/>
      <c r="E160" s="299"/>
      <c r="F160" s="299"/>
      <c r="G160" s="299"/>
      <c r="H160" s="299"/>
      <c r="I160" s="299"/>
      <c r="J160" s="299"/>
      <c r="K160" s="299"/>
      <c r="L160" s="299"/>
      <c r="M160" s="299"/>
      <c r="N160" s="299"/>
      <c r="O160" s="299"/>
      <c r="P160" s="299"/>
    </row>
    <row r="161" spans="1:16" ht="16.5" customHeight="1">
      <c r="A161" s="300" t="s">
        <v>297</v>
      </c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</row>
    <row r="162" spans="1:16" ht="16.5" customHeight="1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</row>
    <row r="163" spans="1:16" ht="14.25" customHeight="1">
      <c r="A163" s="1"/>
      <c r="B163" s="22"/>
      <c r="C163" s="22"/>
      <c r="D163" s="22"/>
      <c r="E163" s="22"/>
      <c r="F163" s="22"/>
      <c r="G163" s="22"/>
      <c r="H163" s="27"/>
      <c r="I163" s="27"/>
      <c r="J163" s="28"/>
      <c r="K163" s="27"/>
      <c r="L163" s="28"/>
      <c r="M163" s="29"/>
      <c r="N163" s="28"/>
      <c r="O163" s="28"/>
      <c r="P163" s="28"/>
    </row>
    <row r="164" spans="1:16" ht="22.15" customHeight="1">
      <c r="A164" s="39" t="str">
        <f>A56</f>
        <v>The accompanying notes form part of this interim financial information.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40"/>
      <c r="M164" s="40"/>
      <c r="N164" s="40"/>
      <c r="O164" s="40"/>
      <c r="P164" s="40"/>
    </row>
  </sheetData>
  <mergeCells count="20">
    <mergeCell ref="A53:P53"/>
    <mergeCell ref="A54:P54"/>
    <mergeCell ref="J62:L62"/>
    <mergeCell ref="N62:P62"/>
    <mergeCell ref="J6:L6"/>
    <mergeCell ref="N6:P6"/>
    <mergeCell ref="J7:L7"/>
    <mergeCell ref="N7:P7"/>
    <mergeCell ref="A160:P160"/>
    <mergeCell ref="A161:P161"/>
    <mergeCell ref="J63:L63"/>
    <mergeCell ref="N63:P63"/>
    <mergeCell ref="J115:L115"/>
    <mergeCell ref="N115:P115"/>
    <mergeCell ref="A105:P105"/>
    <mergeCell ref="A104:P104"/>
    <mergeCell ref="J114:L114"/>
    <mergeCell ref="N114:P114"/>
    <mergeCell ref="A74:G74"/>
    <mergeCell ref="A76:G7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0"/>
  <sheetViews>
    <sheetView zoomScaleNormal="100" zoomScaleSheetLayoutView="90" workbookViewId="0"/>
  </sheetViews>
  <sheetFormatPr defaultColWidth="9.140625" defaultRowHeight="16.5" customHeight="1"/>
  <cols>
    <col min="1" max="2" width="1.140625" style="36" customWidth="1"/>
    <col min="3" max="3" width="45" style="36" customWidth="1"/>
    <col min="4" max="4" width="5.7109375" style="36" customWidth="1"/>
    <col min="5" max="5" width="0.7109375" style="53" customWidth="1"/>
    <col min="6" max="6" width="13.28515625" style="53" customWidth="1"/>
    <col min="7" max="7" width="0.7109375" style="53" customWidth="1"/>
    <col min="8" max="8" width="13.28515625" style="53" customWidth="1"/>
    <col min="9" max="9" width="0.7109375" style="53" customWidth="1"/>
    <col min="10" max="10" width="13.28515625" style="76" customWidth="1"/>
    <col min="11" max="11" width="0.7109375" style="36" customWidth="1"/>
    <col min="12" max="12" width="13.28515625" style="76" customWidth="1"/>
    <col min="13" max="16384" width="9.140625" style="36"/>
  </cols>
  <sheetData>
    <row r="1" spans="1:12" ht="16.5" customHeight="1">
      <c r="A1" s="86" t="str">
        <f>'2-4'!A109</f>
        <v>ALT Telecom Public Company Limited</v>
      </c>
      <c r="B1" s="86"/>
      <c r="C1" s="86"/>
      <c r="D1" s="87"/>
      <c r="E1" s="88"/>
      <c r="F1" s="88"/>
      <c r="G1" s="88"/>
      <c r="H1" s="88"/>
      <c r="I1" s="88"/>
      <c r="J1" s="89"/>
      <c r="L1" s="89"/>
    </row>
    <row r="2" spans="1:12" ht="16.5" customHeight="1">
      <c r="A2" s="50" t="s">
        <v>130</v>
      </c>
      <c r="B2" s="50"/>
      <c r="C2" s="50"/>
      <c r="D2" s="87"/>
      <c r="E2" s="90"/>
      <c r="F2" s="90"/>
      <c r="G2" s="90"/>
      <c r="H2" s="90"/>
      <c r="I2" s="90"/>
      <c r="J2" s="89"/>
      <c r="L2" s="89"/>
    </row>
    <row r="3" spans="1:12" ht="16.5" customHeight="1">
      <c r="A3" s="51" t="s">
        <v>224</v>
      </c>
      <c r="B3" s="51"/>
      <c r="C3" s="51"/>
      <c r="D3" s="91"/>
      <c r="E3" s="92"/>
      <c r="F3" s="92"/>
      <c r="G3" s="92"/>
      <c r="H3" s="92"/>
      <c r="I3" s="92"/>
      <c r="J3" s="92"/>
      <c r="K3" s="38"/>
      <c r="L3" s="92"/>
    </row>
    <row r="4" spans="1:12" ht="12" customHeight="1">
      <c r="B4" s="250"/>
      <c r="C4" s="250"/>
      <c r="D4" s="52"/>
      <c r="E4" s="97"/>
      <c r="F4" s="97"/>
      <c r="G4" s="97"/>
      <c r="H4" s="97"/>
      <c r="I4" s="97"/>
      <c r="J4" s="97"/>
      <c r="L4" s="97"/>
    </row>
    <row r="5" spans="1:12" ht="12" customHeight="1">
      <c r="B5" s="250"/>
      <c r="C5" s="250"/>
      <c r="D5" s="52"/>
      <c r="E5" s="97"/>
      <c r="F5" s="97"/>
      <c r="G5" s="97"/>
      <c r="H5" s="97"/>
      <c r="I5" s="97"/>
      <c r="J5" s="97"/>
      <c r="L5" s="97"/>
    </row>
    <row r="6" spans="1:12" ht="14.65" customHeight="1">
      <c r="D6" s="52"/>
      <c r="E6" s="75"/>
      <c r="F6" s="303" t="s">
        <v>36</v>
      </c>
      <c r="G6" s="303"/>
      <c r="H6" s="303"/>
      <c r="I6" s="252"/>
      <c r="J6" s="304" t="s">
        <v>127</v>
      </c>
      <c r="K6" s="304"/>
      <c r="L6" s="304"/>
    </row>
    <row r="7" spans="1:12" ht="14.65" customHeight="1">
      <c r="D7" s="52"/>
      <c r="E7" s="75"/>
      <c r="F7" s="301" t="s">
        <v>126</v>
      </c>
      <c r="G7" s="301"/>
      <c r="H7" s="301"/>
      <c r="I7" s="94"/>
      <c r="J7" s="302" t="s">
        <v>126</v>
      </c>
      <c r="K7" s="302"/>
      <c r="L7" s="302"/>
    </row>
    <row r="8" spans="1:12" ht="14.65" customHeight="1">
      <c r="D8" s="52"/>
      <c r="E8" s="75"/>
      <c r="F8" s="256" t="s">
        <v>1</v>
      </c>
      <c r="G8" s="256"/>
      <c r="H8" s="256" t="s">
        <v>1</v>
      </c>
      <c r="I8" s="75"/>
      <c r="J8" s="256" t="s">
        <v>1</v>
      </c>
      <c r="K8" s="17"/>
      <c r="L8" s="256" t="s">
        <v>1</v>
      </c>
    </row>
    <row r="9" spans="1:12" ht="14.65" customHeight="1">
      <c r="D9" s="54"/>
      <c r="F9" s="120" t="s">
        <v>172</v>
      </c>
      <c r="G9" s="121"/>
      <c r="H9" s="120" t="s">
        <v>158</v>
      </c>
      <c r="I9" s="101"/>
      <c r="J9" s="120" t="s">
        <v>172</v>
      </c>
      <c r="K9" s="121"/>
      <c r="L9" s="120" t="s">
        <v>158</v>
      </c>
    </row>
    <row r="10" spans="1:12" ht="14.65" customHeight="1">
      <c r="D10" s="54"/>
      <c r="F10" s="120"/>
      <c r="G10" s="121"/>
      <c r="H10" s="120" t="s">
        <v>258</v>
      </c>
      <c r="I10" s="101"/>
      <c r="J10" s="120"/>
      <c r="K10" s="121"/>
      <c r="L10" s="120"/>
    </row>
    <row r="11" spans="1:12" ht="14.65" customHeight="1">
      <c r="D11" s="253" t="s">
        <v>4</v>
      </c>
      <c r="E11" s="54"/>
      <c r="F11" s="262" t="s">
        <v>0</v>
      </c>
      <c r="G11" s="263"/>
      <c r="H11" s="262" t="s">
        <v>0</v>
      </c>
      <c r="I11" s="54"/>
      <c r="J11" s="262" t="s">
        <v>0</v>
      </c>
      <c r="K11" s="263"/>
      <c r="L11" s="262" t="s">
        <v>0</v>
      </c>
    </row>
    <row r="12" spans="1:12" ht="14.65" customHeight="1">
      <c r="A12" s="264" t="s">
        <v>30</v>
      </c>
      <c r="B12" s="264"/>
      <c r="C12" s="264"/>
      <c r="D12" s="94"/>
      <c r="E12" s="77"/>
      <c r="F12" s="145"/>
      <c r="G12" s="77"/>
      <c r="H12" s="77"/>
      <c r="I12" s="77"/>
      <c r="J12" s="242"/>
      <c r="L12" s="36"/>
    </row>
    <row r="13" spans="1:12" ht="3.95" customHeight="1">
      <c r="A13" s="264"/>
      <c r="B13" s="264"/>
      <c r="C13" s="264"/>
      <c r="D13" s="52"/>
      <c r="E13" s="77"/>
      <c r="F13" s="145"/>
      <c r="G13" s="77"/>
      <c r="H13" s="77"/>
      <c r="I13" s="77"/>
      <c r="J13" s="242"/>
      <c r="L13" s="36"/>
    </row>
    <row r="14" spans="1:12" ht="14.65" customHeight="1">
      <c r="A14" s="250" t="s">
        <v>65</v>
      </c>
      <c r="B14" s="250"/>
      <c r="C14" s="250"/>
      <c r="D14" s="251"/>
      <c r="E14" s="17"/>
      <c r="F14" s="136">
        <v>105803497</v>
      </c>
      <c r="G14" s="94"/>
      <c r="H14" s="46">
        <v>114597872</v>
      </c>
      <c r="I14" s="94"/>
      <c r="J14" s="136">
        <v>94248797</v>
      </c>
      <c r="K14" s="265"/>
      <c r="L14" s="46">
        <v>4744583</v>
      </c>
    </row>
    <row r="15" spans="1:12" ht="14.65" customHeight="1">
      <c r="A15" s="250" t="s">
        <v>66</v>
      </c>
      <c r="B15" s="250"/>
      <c r="C15" s="250"/>
      <c r="D15" s="52"/>
      <c r="E15" s="266"/>
      <c r="F15" s="136">
        <v>322880785</v>
      </c>
      <c r="G15" s="94"/>
      <c r="H15" s="46">
        <v>92060681</v>
      </c>
      <c r="I15" s="94"/>
      <c r="J15" s="136">
        <v>164128185</v>
      </c>
      <c r="K15" s="267"/>
      <c r="L15" s="46">
        <v>34149105</v>
      </c>
    </row>
    <row r="16" spans="1:12" ht="14.65" customHeight="1">
      <c r="A16" s="250" t="s">
        <v>67</v>
      </c>
      <c r="B16" s="250"/>
      <c r="C16" s="250"/>
      <c r="D16" s="52"/>
      <c r="E16" s="77"/>
      <c r="F16" s="148">
        <v>72905678</v>
      </c>
      <c r="G16" s="77"/>
      <c r="H16" s="80">
        <v>39855290</v>
      </c>
      <c r="I16" s="77"/>
      <c r="J16" s="148">
        <v>17402415</v>
      </c>
      <c r="L16" s="80">
        <v>13052714</v>
      </c>
    </row>
    <row r="17" spans="1:12" ht="3.95" customHeight="1">
      <c r="A17" s="250"/>
      <c r="B17" s="250"/>
      <c r="C17" s="250"/>
      <c r="D17" s="52"/>
      <c r="E17" s="77"/>
      <c r="F17" s="145"/>
      <c r="G17" s="77"/>
      <c r="H17" s="77"/>
      <c r="I17" s="77"/>
      <c r="J17" s="145"/>
      <c r="L17" s="77"/>
    </row>
    <row r="18" spans="1:12" ht="14.65" customHeight="1">
      <c r="A18" s="264" t="s">
        <v>21</v>
      </c>
      <c r="B18" s="264"/>
      <c r="C18" s="264"/>
      <c r="D18" s="52"/>
      <c r="E18" s="77"/>
      <c r="F18" s="148">
        <f>+SUM(F14:F16)</f>
        <v>501589960</v>
      </c>
      <c r="G18" s="77"/>
      <c r="H18" s="80">
        <f>+SUM(H14:H16)</f>
        <v>246513843</v>
      </c>
      <c r="I18" s="77"/>
      <c r="J18" s="148">
        <f>+SUM(J14:J16)</f>
        <v>275779397</v>
      </c>
      <c r="L18" s="80">
        <f>+SUM(L14:L16)</f>
        <v>51946402</v>
      </c>
    </row>
    <row r="19" spans="1:12" ht="10.15" customHeight="1">
      <c r="A19" s="264"/>
      <c r="B19" s="264"/>
      <c r="C19" s="264"/>
      <c r="D19" s="52"/>
      <c r="E19" s="77"/>
      <c r="F19" s="145"/>
      <c r="G19" s="77"/>
      <c r="H19" s="77"/>
      <c r="I19" s="77"/>
      <c r="J19" s="145"/>
      <c r="L19" s="77"/>
    </row>
    <row r="20" spans="1:12" ht="14.65" customHeight="1">
      <c r="A20" s="264" t="s">
        <v>39</v>
      </c>
      <c r="B20" s="264"/>
      <c r="C20" s="264"/>
      <c r="D20" s="52"/>
      <c r="E20" s="77"/>
      <c r="F20" s="145"/>
      <c r="G20" s="77"/>
      <c r="H20" s="77"/>
      <c r="I20" s="77"/>
      <c r="J20" s="242"/>
      <c r="L20" s="36"/>
    </row>
    <row r="21" spans="1:12" ht="3.95" customHeight="1">
      <c r="A21" s="264"/>
      <c r="B21" s="264"/>
      <c r="C21" s="264"/>
      <c r="D21" s="52"/>
      <c r="E21" s="77"/>
      <c r="F21" s="145"/>
      <c r="G21" s="77"/>
      <c r="H21" s="77"/>
      <c r="I21" s="77"/>
      <c r="J21" s="242"/>
      <c r="L21" s="36"/>
    </row>
    <row r="22" spans="1:12" ht="14.65" customHeight="1">
      <c r="A22" s="250" t="s">
        <v>51</v>
      </c>
      <c r="B22" s="250"/>
      <c r="C22" s="250"/>
      <c r="D22" s="94"/>
      <c r="E22" s="77"/>
      <c r="F22" s="136">
        <v>-92164503</v>
      </c>
      <c r="G22" s="94"/>
      <c r="H22" s="46">
        <v>-91126988</v>
      </c>
      <c r="I22" s="94"/>
      <c r="J22" s="136">
        <v>-85607022</v>
      </c>
      <c r="K22" s="265"/>
      <c r="L22" s="46">
        <v>-6175059</v>
      </c>
    </row>
    <row r="23" spans="1:12" ht="14.65" customHeight="1">
      <c r="A23" s="250" t="s">
        <v>40</v>
      </c>
      <c r="B23" s="250"/>
      <c r="C23" s="250"/>
      <c r="D23" s="94"/>
      <c r="E23" s="77"/>
      <c r="F23" s="136">
        <v>-255282554</v>
      </c>
      <c r="G23" s="94"/>
      <c r="H23" s="46">
        <v>-61551359</v>
      </c>
      <c r="I23" s="94"/>
      <c r="J23" s="136">
        <v>-158097339</v>
      </c>
      <c r="K23" s="265"/>
      <c r="L23" s="46">
        <v>-16569357</v>
      </c>
    </row>
    <row r="24" spans="1:12" ht="14.65" customHeight="1">
      <c r="A24" s="250" t="s">
        <v>113</v>
      </c>
      <c r="B24" s="250"/>
      <c r="C24" s="250"/>
      <c r="D24" s="94"/>
      <c r="E24" s="77"/>
      <c r="F24" s="268">
        <v>-75764901</v>
      </c>
      <c r="G24" s="94"/>
      <c r="H24" s="269">
        <v>-85054363</v>
      </c>
      <c r="I24" s="94"/>
      <c r="J24" s="268">
        <v>-22811577</v>
      </c>
      <c r="K24" s="265"/>
      <c r="L24" s="269">
        <v>-45197821</v>
      </c>
    </row>
    <row r="25" spans="1:12" ht="3.95" customHeight="1">
      <c r="A25" s="250"/>
      <c r="B25" s="250"/>
      <c r="C25" s="250"/>
      <c r="D25" s="94"/>
      <c r="E25" s="77"/>
      <c r="F25" s="270"/>
      <c r="G25" s="94"/>
      <c r="H25" s="271"/>
      <c r="I25" s="94"/>
      <c r="J25" s="272"/>
      <c r="K25" s="265"/>
      <c r="L25" s="75"/>
    </row>
    <row r="26" spans="1:12" ht="14.65" customHeight="1">
      <c r="A26" s="264" t="s">
        <v>41</v>
      </c>
      <c r="B26" s="264"/>
      <c r="C26" s="264"/>
      <c r="D26" s="52"/>
      <c r="E26" s="77"/>
      <c r="F26" s="148">
        <f>SUM(F22:F24)</f>
        <v>-423211958</v>
      </c>
      <c r="G26" s="77"/>
      <c r="H26" s="80">
        <f>SUM(H22:H24)</f>
        <v>-237732710</v>
      </c>
      <c r="I26" s="77"/>
      <c r="J26" s="148">
        <f>SUM(J22:J24)</f>
        <v>-266515938</v>
      </c>
      <c r="L26" s="80">
        <f>SUM(L22:L24)</f>
        <v>-67942237</v>
      </c>
    </row>
    <row r="27" spans="1:12" ht="10.15" customHeight="1">
      <c r="D27" s="251"/>
      <c r="E27" s="17"/>
      <c r="F27" s="273"/>
      <c r="G27" s="17"/>
      <c r="H27" s="17"/>
      <c r="I27" s="17"/>
      <c r="J27" s="157"/>
      <c r="K27" s="76"/>
    </row>
    <row r="28" spans="1:12" ht="14.65" customHeight="1">
      <c r="A28" s="274" t="s">
        <v>221</v>
      </c>
      <c r="B28" s="274"/>
      <c r="C28" s="274"/>
      <c r="D28" s="251"/>
      <c r="E28" s="77"/>
      <c r="F28" s="272">
        <f>SUM(F26,F18)</f>
        <v>78378002</v>
      </c>
      <c r="G28" s="275"/>
      <c r="H28" s="75">
        <f>SUM(H26,H18)</f>
        <v>8781133</v>
      </c>
      <c r="I28" s="275"/>
      <c r="J28" s="272">
        <f>SUM(J26,J18)</f>
        <v>9263459</v>
      </c>
      <c r="K28" s="276"/>
      <c r="L28" s="75">
        <f>SUM(L26,L18)</f>
        <v>-15995835</v>
      </c>
    </row>
    <row r="29" spans="1:12" ht="14.65" customHeight="1">
      <c r="A29" s="250" t="s">
        <v>42</v>
      </c>
      <c r="B29" s="250"/>
      <c r="C29" s="250"/>
      <c r="D29" s="94"/>
      <c r="E29" s="77"/>
      <c r="F29" s="272">
        <v>59670184</v>
      </c>
      <c r="G29" s="94"/>
      <c r="H29" s="75">
        <v>9170865</v>
      </c>
      <c r="I29" s="94"/>
      <c r="J29" s="259">
        <v>68073396</v>
      </c>
      <c r="K29" s="265"/>
      <c r="L29" s="277">
        <v>10870750</v>
      </c>
    </row>
    <row r="30" spans="1:12" ht="14.65" customHeight="1">
      <c r="A30" s="250" t="s">
        <v>29</v>
      </c>
      <c r="B30" s="250"/>
      <c r="C30" s="250"/>
      <c r="D30" s="94"/>
      <c r="E30" s="77"/>
      <c r="F30" s="272">
        <v>-25024012</v>
      </c>
      <c r="G30" s="94"/>
      <c r="H30" s="75">
        <v>-15637704</v>
      </c>
      <c r="I30" s="94"/>
      <c r="J30" s="272">
        <v>-8184230</v>
      </c>
      <c r="K30" s="265"/>
      <c r="L30" s="75">
        <v>-7892928</v>
      </c>
    </row>
    <row r="31" spans="1:12" ht="14.65" customHeight="1">
      <c r="A31" s="250" t="s">
        <v>22</v>
      </c>
      <c r="B31" s="250"/>
      <c r="C31" s="250"/>
      <c r="D31" s="94"/>
      <c r="E31" s="77"/>
      <c r="F31" s="272">
        <v>-32178969</v>
      </c>
      <c r="G31" s="94"/>
      <c r="H31" s="75">
        <v>-31299998</v>
      </c>
      <c r="I31" s="94"/>
      <c r="J31" s="272">
        <v>-10392222</v>
      </c>
      <c r="K31" s="265"/>
      <c r="L31" s="75">
        <v>-7496501</v>
      </c>
    </row>
    <row r="32" spans="1:12" ht="14.65" customHeight="1">
      <c r="A32" s="250" t="s">
        <v>219</v>
      </c>
      <c r="B32" s="250"/>
      <c r="C32" s="250"/>
      <c r="D32" s="94"/>
      <c r="E32" s="77"/>
      <c r="F32" s="272">
        <v>-176203</v>
      </c>
      <c r="G32" s="94"/>
      <c r="H32" s="75">
        <v>-323073</v>
      </c>
      <c r="I32" s="94"/>
      <c r="J32" s="272">
        <v>-132312</v>
      </c>
      <c r="K32" s="265"/>
      <c r="L32" s="75">
        <v>-161864</v>
      </c>
    </row>
    <row r="33" spans="1:12" ht="14.65" customHeight="1">
      <c r="A33" s="250" t="s">
        <v>269</v>
      </c>
      <c r="B33" s="250"/>
      <c r="C33" s="250"/>
      <c r="D33" s="94"/>
      <c r="E33" s="77"/>
      <c r="F33" s="272">
        <v>-6533076</v>
      </c>
      <c r="G33" s="94"/>
      <c r="H33" s="75">
        <v>-4822000</v>
      </c>
      <c r="I33" s="94"/>
      <c r="J33" s="272">
        <v>0</v>
      </c>
      <c r="K33" s="265"/>
      <c r="L33" s="75">
        <v>0</v>
      </c>
    </row>
    <row r="34" spans="1:12" ht="14.65" customHeight="1">
      <c r="A34" s="250" t="s">
        <v>270</v>
      </c>
      <c r="B34" s="250"/>
      <c r="C34" s="250"/>
      <c r="D34" s="94"/>
      <c r="E34" s="77"/>
      <c r="F34" s="272">
        <v>5188957</v>
      </c>
      <c r="G34" s="94"/>
      <c r="H34" s="75">
        <v>650271</v>
      </c>
      <c r="I34" s="94"/>
      <c r="J34" s="272">
        <v>0</v>
      </c>
      <c r="K34" s="265"/>
      <c r="L34" s="75">
        <v>0</v>
      </c>
    </row>
    <row r="35" spans="1:12" ht="14.65" customHeight="1">
      <c r="A35" s="250" t="s">
        <v>35</v>
      </c>
      <c r="B35" s="250"/>
      <c r="C35" s="250"/>
      <c r="D35" s="94"/>
      <c r="E35" s="77"/>
      <c r="F35" s="139">
        <v>-6222169</v>
      </c>
      <c r="G35" s="94"/>
      <c r="H35" s="49">
        <v>-10288976</v>
      </c>
      <c r="I35" s="94"/>
      <c r="J35" s="139">
        <v>-2775780</v>
      </c>
      <c r="K35" s="265"/>
      <c r="L35" s="49">
        <v>-9980245</v>
      </c>
    </row>
    <row r="36" spans="1:12" ht="3.95" customHeight="1">
      <c r="A36" s="250"/>
      <c r="B36" s="250"/>
      <c r="C36" s="250"/>
      <c r="D36" s="94"/>
      <c r="E36" s="77"/>
      <c r="F36" s="136"/>
      <c r="G36" s="94"/>
      <c r="H36" s="46"/>
      <c r="I36" s="94"/>
      <c r="J36" s="136"/>
      <c r="K36" s="265"/>
      <c r="L36" s="46"/>
    </row>
    <row r="37" spans="1:12" ht="14.65" customHeight="1">
      <c r="A37" s="95" t="s">
        <v>179</v>
      </c>
      <c r="B37" s="95"/>
      <c r="C37" s="95"/>
      <c r="D37" s="251"/>
      <c r="E37" s="77"/>
      <c r="F37" s="145">
        <f>SUM(F28:F35)</f>
        <v>73102714</v>
      </c>
      <c r="G37" s="77"/>
      <c r="H37" s="77">
        <f>SUM(H28:H35)</f>
        <v>-43769482</v>
      </c>
      <c r="I37" s="77"/>
      <c r="J37" s="145">
        <f>SUM(J28:J35)</f>
        <v>55852311</v>
      </c>
      <c r="K37" s="54"/>
      <c r="L37" s="77">
        <f>SUM(L28:L35)</f>
        <v>-30656623</v>
      </c>
    </row>
    <row r="38" spans="1:12" ht="14.65" customHeight="1">
      <c r="A38" s="278" t="s">
        <v>167</v>
      </c>
      <c r="B38" s="278"/>
      <c r="C38" s="278"/>
      <c r="D38" s="94"/>
      <c r="E38" s="77"/>
      <c r="F38" s="268">
        <v>-5853536</v>
      </c>
      <c r="G38" s="94"/>
      <c r="H38" s="269">
        <v>10273484</v>
      </c>
      <c r="I38" s="94"/>
      <c r="J38" s="268">
        <v>1037456</v>
      </c>
      <c r="K38" s="276"/>
      <c r="L38" s="269">
        <v>2476748</v>
      </c>
    </row>
    <row r="39" spans="1:12" ht="10.15" customHeight="1">
      <c r="A39" s="95"/>
      <c r="B39" s="95"/>
      <c r="C39" s="95"/>
      <c r="D39" s="251"/>
      <c r="E39" s="77"/>
      <c r="F39" s="145"/>
      <c r="G39" s="77"/>
      <c r="H39" s="77"/>
      <c r="I39" s="77"/>
      <c r="J39" s="145"/>
      <c r="K39" s="54"/>
      <c r="L39" s="77"/>
    </row>
    <row r="40" spans="1:12" ht="14.65" customHeight="1">
      <c r="A40" s="95" t="s">
        <v>178</v>
      </c>
      <c r="B40" s="95"/>
      <c r="C40" s="95"/>
      <c r="D40" s="251"/>
      <c r="E40" s="77"/>
      <c r="F40" s="145">
        <f>SUM(F37:F38)</f>
        <v>67249178</v>
      </c>
      <c r="G40" s="77"/>
      <c r="H40" s="77">
        <f>SUM(H37:H38)</f>
        <v>-33495998</v>
      </c>
      <c r="I40" s="77"/>
      <c r="J40" s="145">
        <f>SUM(J37:J38)</f>
        <v>56889767</v>
      </c>
      <c r="K40" s="54"/>
      <c r="L40" s="77">
        <f>SUM(L37:L38)</f>
        <v>-28179875</v>
      </c>
    </row>
    <row r="41" spans="1:12" ht="14.65" customHeight="1">
      <c r="A41" s="95"/>
      <c r="B41" s="95"/>
      <c r="C41" s="95"/>
      <c r="D41" s="251"/>
      <c r="E41" s="77"/>
      <c r="F41" s="145"/>
      <c r="G41" s="77"/>
      <c r="H41" s="77"/>
      <c r="I41" s="77"/>
      <c r="J41" s="145"/>
      <c r="K41" s="54"/>
      <c r="L41" s="77"/>
    </row>
    <row r="42" spans="1:12" ht="14.65" customHeight="1">
      <c r="A42" s="279" t="s">
        <v>234</v>
      </c>
      <c r="B42" s="279"/>
      <c r="C42" s="279"/>
      <c r="D42" s="251"/>
      <c r="E42" s="77"/>
      <c r="F42" s="145"/>
      <c r="G42" s="77"/>
      <c r="H42" s="77"/>
      <c r="I42" s="77"/>
      <c r="J42" s="145"/>
      <c r="K42" s="54"/>
      <c r="L42" s="77"/>
    </row>
    <row r="43" spans="1:12" ht="14.65" customHeight="1">
      <c r="A43" s="279"/>
      <c r="B43" s="289" t="s">
        <v>235</v>
      </c>
      <c r="C43" s="279"/>
      <c r="D43" s="251"/>
      <c r="E43" s="77"/>
      <c r="F43" s="145"/>
      <c r="G43" s="77"/>
      <c r="H43" s="77"/>
      <c r="I43" s="77"/>
      <c r="J43" s="145"/>
      <c r="K43" s="54"/>
      <c r="L43" s="77"/>
    </row>
    <row r="44" spans="1:12" ht="14.65" customHeight="1">
      <c r="A44" s="279"/>
      <c r="B44" s="279"/>
      <c r="C44" s="280" t="s">
        <v>236</v>
      </c>
      <c r="D44" s="251"/>
      <c r="E44" s="77"/>
      <c r="F44" s="145"/>
      <c r="G44" s="77"/>
      <c r="H44" s="77"/>
      <c r="I44" s="77"/>
      <c r="J44" s="145"/>
      <c r="K44" s="54"/>
      <c r="L44" s="77"/>
    </row>
    <row r="45" spans="1:12" ht="14.65" customHeight="1">
      <c r="A45" s="278"/>
      <c r="B45" s="95"/>
      <c r="C45" s="280" t="s">
        <v>237</v>
      </c>
      <c r="D45" s="251"/>
      <c r="E45" s="77"/>
      <c r="F45" s="148">
        <v>0</v>
      </c>
      <c r="G45" s="77"/>
      <c r="H45" s="80">
        <v>6947508</v>
      </c>
      <c r="I45" s="77"/>
      <c r="J45" s="148">
        <v>0</v>
      </c>
      <c r="K45" s="54"/>
      <c r="L45" s="80">
        <v>3535936</v>
      </c>
    </row>
    <row r="46" spans="1:12" ht="3.95" customHeight="1">
      <c r="A46" s="278"/>
      <c r="B46" s="278"/>
      <c r="C46" s="278"/>
      <c r="F46" s="272"/>
      <c r="G46" s="94"/>
      <c r="H46" s="75"/>
      <c r="I46" s="94"/>
      <c r="J46" s="272"/>
      <c r="K46" s="265"/>
      <c r="L46" s="75"/>
    </row>
    <row r="47" spans="1:12" ht="14.65" customHeight="1">
      <c r="A47" s="279" t="s">
        <v>238</v>
      </c>
      <c r="B47" s="279"/>
      <c r="C47" s="280"/>
      <c r="D47" s="251"/>
      <c r="E47" s="77"/>
      <c r="F47" s="145"/>
      <c r="G47" s="77"/>
      <c r="H47" s="77"/>
      <c r="I47" s="77"/>
      <c r="J47" s="145"/>
      <c r="K47" s="54"/>
      <c r="L47" s="77"/>
    </row>
    <row r="48" spans="1:12" ht="14.65" customHeight="1">
      <c r="A48" s="278"/>
      <c r="B48" s="95"/>
      <c r="C48" s="279" t="s">
        <v>239</v>
      </c>
      <c r="D48" s="251"/>
      <c r="E48" s="77"/>
      <c r="F48" s="148">
        <f>F45</f>
        <v>0</v>
      </c>
      <c r="G48" s="77"/>
      <c r="H48" s="80">
        <f>H45</f>
        <v>6947508</v>
      </c>
      <c r="I48" s="77"/>
      <c r="J48" s="148">
        <f>J45</f>
        <v>0</v>
      </c>
      <c r="K48" s="54"/>
      <c r="L48" s="80">
        <f>L45</f>
        <v>3535936</v>
      </c>
    </row>
    <row r="49" spans="1:12" ht="3.95" customHeight="1">
      <c r="A49" s="278"/>
      <c r="B49" s="278"/>
      <c r="C49" s="278"/>
      <c r="F49" s="272"/>
      <c r="G49" s="94"/>
      <c r="H49" s="75"/>
      <c r="I49" s="94"/>
      <c r="J49" s="272"/>
      <c r="K49" s="265"/>
      <c r="L49" s="75"/>
    </row>
    <row r="50" spans="1:12" ht="14.65" customHeight="1" thickBot="1">
      <c r="A50" s="264" t="s">
        <v>177</v>
      </c>
      <c r="B50" s="264"/>
      <c r="C50" s="264"/>
      <c r="D50" s="52"/>
      <c r="E50" s="97"/>
      <c r="F50" s="146">
        <f>SUM(F40,F48)</f>
        <v>67249178</v>
      </c>
      <c r="H50" s="82">
        <f>SUM(H40,H48)</f>
        <v>-26548490</v>
      </c>
      <c r="J50" s="146">
        <f>SUM(J40,J48)</f>
        <v>56889767</v>
      </c>
      <c r="K50" s="53"/>
      <c r="L50" s="82">
        <f>SUM(L40,L48)</f>
        <v>-24643939</v>
      </c>
    </row>
    <row r="51" spans="1:12" ht="10.15" customHeight="1" thickTop="1">
      <c r="A51" s="95"/>
      <c r="B51" s="95"/>
      <c r="C51" s="95"/>
      <c r="F51" s="281"/>
      <c r="J51" s="145"/>
      <c r="L51" s="77"/>
    </row>
    <row r="52" spans="1:12" ht="14.65" customHeight="1">
      <c r="A52" s="95" t="s">
        <v>186</v>
      </c>
      <c r="B52" s="95"/>
      <c r="C52" s="95"/>
      <c r="F52" s="281"/>
      <c r="J52" s="145"/>
      <c r="L52" s="77"/>
    </row>
    <row r="53" spans="1:12" ht="14.65" customHeight="1">
      <c r="B53" s="278" t="s">
        <v>131</v>
      </c>
      <c r="C53" s="278"/>
      <c r="F53" s="281">
        <v>62132017</v>
      </c>
      <c r="H53" s="53">
        <v>-30454021</v>
      </c>
      <c r="J53" s="259">
        <v>56889767</v>
      </c>
      <c r="L53" s="277">
        <v>-28179875</v>
      </c>
    </row>
    <row r="54" spans="1:12" ht="14.65" customHeight="1">
      <c r="B54" s="278" t="s">
        <v>43</v>
      </c>
      <c r="C54" s="278"/>
      <c r="F54" s="282">
        <v>5117161</v>
      </c>
      <c r="H54" s="257">
        <v>-3041977</v>
      </c>
      <c r="J54" s="148">
        <v>0</v>
      </c>
      <c r="L54" s="80">
        <v>0</v>
      </c>
    </row>
    <row r="55" spans="1:12" ht="3.95" customHeight="1">
      <c r="D55" s="251"/>
      <c r="E55" s="17"/>
      <c r="F55" s="259"/>
      <c r="G55" s="94"/>
      <c r="H55" s="277"/>
      <c r="I55" s="96"/>
      <c r="J55" s="259"/>
      <c r="K55" s="46"/>
      <c r="L55" s="277"/>
    </row>
    <row r="56" spans="1:12" ht="14.65" customHeight="1" thickBot="1">
      <c r="A56" s="95"/>
      <c r="B56" s="95"/>
      <c r="C56" s="95"/>
      <c r="F56" s="283">
        <f>F50</f>
        <v>67249178</v>
      </c>
      <c r="H56" s="284">
        <f>SUM(H53:H54)</f>
        <v>-33495998</v>
      </c>
      <c r="J56" s="146">
        <f>J50</f>
        <v>56889767</v>
      </c>
      <c r="L56" s="82">
        <f>SUM(L53:L55)</f>
        <v>-28179875</v>
      </c>
    </row>
    <row r="57" spans="1:12" ht="10.15" customHeight="1" thickTop="1">
      <c r="A57" s="95"/>
      <c r="B57" s="95"/>
      <c r="C57" s="95"/>
      <c r="F57" s="281"/>
      <c r="J57" s="145"/>
      <c r="L57" s="77"/>
    </row>
    <row r="58" spans="1:12" ht="14.65" customHeight="1">
      <c r="A58" s="74" t="s">
        <v>180</v>
      </c>
      <c r="B58" s="74"/>
      <c r="C58" s="74"/>
      <c r="F58" s="281"/>
      <c r="J58" s="145"/>
      <c r="L58" s="77"/>
    </row>
    <row r="59" spans="1:12" ht="14.85" customHeight="1">
      <c r="B59" s="278" t="s">
        <v>131</v>
      </c>
      <c r="C59" s="278"/>
      <c r="D59" s="94"/>
      <c r="E59" s="75"/>
      <c r="F59" s="259">
        <v>62132017</v>
      </c>
      <c r="G59" s="94"/>
      <c r="H59" s="277">
        <v>-23509449</v>
      </c>
      <c r="I59" s="96"/>
      <c r="J59" s="259">
        <v>56889767</v>
      </c>
      <c r="K59" s="46"/>
      <c r="L59" s="277">
        <v>-24643939</v>
      </c>
    </row>
    <row r="60" spans="1:12" ht="14.65" customHeight="1">
      <c r="B60" s="36" t="s">
        <v>43</v>
      </c>
      <c r="D60" s="251"/>
      <c r="E60" s="17"/>
      <c r="F60" s="258">
        <v>5117161</v>
      </c>
      <c r="G60" s="94"/>
      <c r="H60" s="49">
        <v>-3039041</v>
      </c>
      <c r="I60" s="96"/>
      <c r="J60" s="258">
        <v>0</v>
      </c>
      <c r="K60" s="46"/>
      <c r="L60" s="285">
        <v>0</v>
      </c>
    </row>
    <row r="61" spans="1:12" ht="3.95" customHeight="1">
      <c r="D61" s="251"/>
      <c r="E61" s="17"/>
      <c r="F61" s="259"/>
      <c r="G61" s="94"/>
      <c r="H61" s="277"/>
      <c r="I61" s="96"/>
      <c r="J61" s="259"/>
      <c r="K61" s="46"/>
      <c r="L61" s="277"/>
    </row>
    <row r="62" spans="1:12" ht="14.65" customHeight="1" thickBot="1">
      <c r="A62" s="250"/>
      <c r="B62" s="250"/>
      <c r="C62" s="250"/>
      <c r="D62" s="52"/>
      <c r="E62" s="97"/>
      <c r="F62" s="146">
        <f>F40</f>
        <v>67249178</v>
      </c>
      <c r="G62" s="77"/>
      <c r="H62" s="82">
        <f>SUM(H59:H61)</f>
        <v>-26548490</v>
      </c>
      <c r="I62" s="97"/>
      <c r="J62" s="146">
        <f>J40</f>
        <v>56889767</v>
      </c>
      <c r="K62" s="76"/>
      <c r="L62" s="82">
        <f>SUM(L59:L60)</f>
        <v>-24643939</v>
      </c>
    </row>
    <row r="63" spans="1:12" ht="10.15" customHeight="1" thickTop="1">
      <c r="A63" s="250"/>
      <c r="B63" s="250"/>
      <c r="C63" s="250"/>
      <c r="D63" s="52"/>
      <c r="E63" s="97"/>
      <c r="F63" s="286"/>
      <c r="G63" s="97"/>
      <c r="H63" s="97"/>
      <c r="I63" s="97"/>
      <c r="J63" s="286"/>
      <c r="L63" s="97"/>
    </row>
    <row r="64" spans="1:12" ht="14.65" customHeight="1">
      <c r="A64" s="264" t="s">
        <v>216</v>
      </c>
      <c r="B64" s="264"/>
      <c r="C64" s="264"/>
      <c r="D64" s="52">
        <v>17</v>
      </c>
      <c r="E64" s="97"/>
      <c r="F64" s="286"/>
      <c r="G64" s="97"/>
      <c r="H64" s="97"/>
      <c r="I64" s="97"/>
      <c r="J64" s="286"/>
      <c r="L64" s="97"/>
    </row>
    <row r="65" spans="1:12" ht="14.65" customHeight="1" thickBot="1">
      <c r="A65" s="250" t="s">
        <v>217</v>
      </c>
      <c r="C65" s="250"/>
      <c r="D65" s="52"/>
      <c r="E65" s="97"/>
      <c r="F65" s="287">
        <v>0.06</v>
      </c>
      <c r="G65" s="97"/>
      <c r="H65" s="288">
        <v>-0.03</v>
      </c>
      <c r="I65" s="97"/>
      <c r="J65" s="287">
        <v>0.06</v>
      </c>
      <c r="L65" s="288">
        <v>-0.03</v>
      </c>
    </row>
    <row r="66" spans="1:12" ht="10.15" customHeight="1" thickTop="1">
      <c r="D66" s="251"/>
      <c r="E66" s="17"/>
      <c r="F66" s="259"/>
      <c r="G66" s="94"/>
      <c r="H66" s="277"/>
      <c r="I66" s="96"/>
      <c r="J66" s="259"/>
      <c r="K66" s="46"/>
      <c r="L66" s="277"/>
    </row>
    <row r="67" spans="1:12" ht="14.65" customHeight="1" thickBot="1">
      <c r="A67" s="36" t="s">
        <v>218</v>
      </c>
      <c r="C67" s="250"/>
      <c r="D67" s="52"/>
      <c r="E67" s="97"/>
      <c r="F67" s="287">
        <v>0.06</v>
      </c>
      <c r="G67" s="97"/>
      <c r="H67" s="288">
        <v>0</v>
      </c>
      <c r="I67" s="97"/>
      <c r="J67" s="287">
        <v>0.05</v>
      </c>
      <c r="L67" s="288">
        <v>0</v>
      </c>
    </row>
    <row r="68" spans="1:12" ht="15.75" customHeight="1" thickTop="1">
      <c r="C68" s="250"/>
      <c r="D68" s="52"/>
      <c r="E68" s="97"/>
      <c r="F68" s="97"/>
      <c r="G68" s="97"/>
      <c r="H68" s="97"/>
      <c r="I68" s="97"/>
      <c r="J68" s="97"/>
      <c r="L68" s="97"/>
    </row>
    <row r="69" spans="1:12" ht="14.25" customHeight="1">
      <c r="C69" s="290"/>
      <c r="D69" s="52"/>
      <c r="E69" s="97"/>
      <c r="F69" s="97"/>
      <c r="G69" s="97"/>
      <c r="H69" s="97"/>
      <c r="I69" s="97"/>
      <c r="J69" s="97"/>
      <c r="L69" s="97"/>
    </row>
    <row r="70" spans="1:12" ht="22.15" customHeight="1">
      <c r="A70" s="306" t="str">
        <f>'2-4'!A164</f>
        <v>The accompanying notes form part of this interim financial information.</v>
      </c>
      <c r="B70" s="306"/>
      <c r="C70" s="306"/>
      <c r="D70" s="307"/>
      <c r="E70" s="307"/>
      <c r="F70" s="307"/>
      <c r="G70" s="307"/>
      <c r="H70" s="307"/>
      <c r="I70" s="307"/>
      <c r="J70" s="307"/>
      <c r="K70" s="307"/>
      <c r="L70" s="307"/>
    </row>
  </sheetData>
  <mergeCells count="5">
    <mergeCell ref="A70:L70"/>
    <mergeCell ref="J7:L7"/>
    <mergeCell ref="F7:H7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632F-C579-4337-BBB8-417C4C1DAC9C}">
  <dimension ref="A1:L69"/>
  <sheetViews>
    <sheetView zoomScaleNormal="100" zoomScaleSheetLayoutView="90" workbookViewId="0"/>
  </sheetViews>
  <sheetFormatPr defaultColWidth="9.140625" defaultRowHeight="16.5" customHeight="1"/>
  <cols>
    <col min="1" max="2" width="1.140625" style="36" customWidth="1"/>
    <col min="3" max="3" width="43.28515625" style="36" customWidth="1"/>
    <col min="4" max="4" width="5.7109375" style="36" customWidth="1"/>
    <col min="5" max="5" width="0.7109375" style="53" customWidth="1"/>
    <col min="6" max="6" width="13.7109375" style="53" customWidth="1"/>
    <col min="7" max="7" width="0.7109375" style="53" customWidth="1"/>
    <col min="8" max="8" width="13.7109375" style="53" customWidth="1"/>
    <col min="9" max="9" width="0.7109375" style="53" customWidth="1"/>
    <col min="10" max="10" width="13.7109375" style="76" customWidth="1"/>
    <col min="11" max="11" width="0.7109375" style="36" customWidth="1"/>
    <col min="12" max="12" width="13.7109375" style="76" customWidth="1"/>
    <col min="13" max="16384" width="9.140625" style="36"/>
  </cols>
  <sheetData>
    <row r="1" spans="1:12" ht="16.5" customHeight="1">
      <c r="A1" s="86" t="str">
        <f>'2-4'!A109</f>
        <v>ALT Telecom Public Company Limited</v>
      </c>
      <c r="B1" s="86"/>
      <c r="C1" s="86"/>
      <c r="D1" s="87"/>
      <c r="E1" s="88"/>
      <c r="F1" s="88"/>
      <c r="G1" s="88"/>
      <c r="H1" s="88"/>
      <c r="I1" s="88"/>
      <c r="J1" s="89"/>
      <c r="L1" s="89"/>
    </row>
    <row r="2" spans="1:12" ht="16.5" customHeight="1">
      <c r="A2" s="50" t="s">
        <v>283</v>
      </c>
      <c r="B2" s="50"/>
      <c r="C2" s="50"/>
      <c r="D2" s="87"/>
      <c r="E2" s="90"/>
      <c r="F2" s="90"/>
      <c r="G2" s="90"/>
      <c r="H2" s="90"/>
      <c r="I2" s="90"/>
      <c r="J2" s="89"/>
      <c r="L2" s="89"/>
    </row>
    <row r="3" spans="1:12" ht="16.5" customHeight="1">
      <c r="A3" s="51" t="s">
        <v>227</v>
      </c>
      <c r="B3" s="51"/>
      <c r="C3" s="51"/>
      <c r="D3" s="91"/>
      <c r="E3" s="92"/>
      <c r="F3" s="92"/>
      <c r="G3" s="92"/>
      <c r="H3" s="92"/>
      <c r="I3" s="92"/>
      <c r="J3" s="92"/>
      <c r="K3" s="38"/>
      <c r="L3" s="92"/>
    </row>
    <row r="4" spans="1:12" ht="12" customHeight="1">
      <c r="B4" s="190"/>
      <c r="C4" s="190"/>
      <c r="D4" s="52"/>
      <c r="E4" s="97"/>
      <c r="F4" s="97"/>
      <c r="G4" s="97"/>
      <c r="H4" s="97"/>
      <c r="I4" s="97"/>
      <c r="J4" s="97"/>
      <c r="L4" s="97"/>
    </row>
    <row r="5" spans="1:12" ht="12" customHeight="1">
      <c r="B5" s="190"/>
      <c r="C5" s="190"/>
      <c r="D5" s="52"/>
      <c r="E5" s="97"/>
      <c r="F5" s="97"/>
      <c r="G5" s="97"/>
      <c r="H5" s="97"/>
      <c r="I5" s="97"/>
      <c r="J5" s="97"/>
      <c r="L5" s="97"/>
    </row>
    <row r="6" spans="1:12" s="106" customFormat="1" ht="14.65" customHeight="1">
      <c r="A6" s="36"/>
      <c r="B6" s="36"/>
      <c r="C6" s="36"/>
      <c r="D6" s="52"/>
      <c r="E6" s="75"/>
      <c r="F6" s="303" t="s">
        <v>36</v>
      </c>
      <c r="G6" s="303"/>
      <c r="H6" s="303"/>
      <c r="I6" s="252"/>
      <c r="J6" s="304" t="s">
        <v>127</v>
      </c>
      <c r="K6" s="304"/>
      <c r="L6" s="304"/>
    </row>
    <row r="7" spans="1:12" s="106" customFormat="1" ht="14.65" customHeight="1">
      <c r="A7" s="36"/>
      <c r="B7" s="36"/>
      <c r="C7" s="36"/>
      <c r="D7" s="52"/>
      <c r="E7" s="75"/>
      <c r="F7" s="301" t="s">
        <v>126</v>
      </c>
      <c r="G7" s="301"/>
      <c r="H7" s="301"/>
      <c r="I7" s="94"/>
      <c r="J7" s="302" t="s">
        <v>126</v>
      </c>
      <c r="K7" s="302"/>
      <c r="L7" s="302"/>
    </row>
    <row r="8" spans="1:12" s="106" customFormat="1" ht="14.65" customHeight="1">
      <c r="A8" s="36"/>
      <c r="B8" s="36"/>
      <c r="C8" s="36"/>
      <c r="D8" s="52"/>
      <c r="E8" s="75"/>
      <c r="F8" s="256" t="s">
        <v>1</v>
      </c>
      <c r="G8" s="256"/>
      <c r="H8" s="256" t="s">
        <v>1</v>
      </c>
      <c r="I8" s="75"/>
      <c r="J8" s="256" t="s">
        <v>1</v>
      </c>
      <c r="K8" s="17"/>
      <c r="L8" s="256" t="s">
        <v>1</v>
      </c>
    </row>
    <row r="9" spans="1:12" s="106" customFormat="1" ht="14.65" customHeight="1">
      <c r="A9" s="36"/>
      <c r="B9" s="36"/>
      <c r="C9" s="36"/>
      <c r="D9" s="36"/>
      <c r="E9" s="53"/>
      <c r="F9" s="120" t="s">
        <v>172</v>
      </c>
      <c r="G9" s="121"/>
      <c r="H9" s="120" t="s">
        <v>158</v>
      </c>
      <c r="I9" s="101"/>
      <c r="J9" s="120" t="s">
        <v>172</v>
      </c>
      <c r="K9" s="121"/>
      <c r="L9" s="120" t="s">
        <v>158</v>
      </c>
    </row>
    <row r="10" spans="1:12" s="106" customFormat="1" ht="14.65" customHeight="1">
      <c r="A10" s="36"/>
      <c r="B10" s="36"/>
      <c r="C10" s="36"/>
      <c r="D10" s="36"/>
      <c r="E10" s="53"/>
      <c r="F10" s="120"/>
      <c r="G10" s="121"/>
      <c r="H10" s="120" t="s">
        <v>258</v>
      </c>
      <c r="I10" s="101"/>
      <c r="J10" s="120"/>
      <c r="K10" s="121"/>
      <c r="L10" s="120"/>
    </row>
    <row r="11" spans="1:12" s="106" customFormat="1" ht="14.65" customHeight="1">
      <c r="A11" s="36"/>
      <c r="B11" s="36"/>
      <c r="C11" s="36"/>
      <c r="D11" s="253" t="s">
        <v>4</v>
      </c>
      <c r="E11" s="54"/>
      <c r="F11" s="262" t="s">
        <v>0</v>
      </c>
      <c r="G11" s="263"/>
      <c r="H11" s="262" t="s">
        <v>0</v>
      </c>
      <c r="I11" s="54"/>
      <c r="J11" s="262" t="s">
        <v>0</v>
      </c>
      <c r="K11" s="263"/>
      <c r="L11" s="262" t="s">
        <v>0</v>
      </c>
    </row>
    <row r="12" spans="1:12" s="106" customFormat="1" ht="14.65" customHeight="1">
      <c r="A12" s="264" t="s">
        <v>30</v>
      </c>
      <c r="B12" s="264"/>
      <c r="C12" s="264"/>
      <c r="D12" s="52"/>
      <c r="E12" s="77"/>
      <c r="F12" s="145"/>
      <c r="G12" s="77"/>
      <c r="H12" s="77"/>
      <c r="I12" s="77"/>
      <c r="J12" s="242"/>
      <c r="K12" s="36"/>
      <c r="L12" s="36"/>
    </row>
    <row r="13" spans="1:12" s="106" customFormat="1" ht="3.95" customHeight="1">
      <c r="A13" s="264"/>
      <c r="B13" s="264"/>
      <c r="C13" s="264"/>
      <c r="D13" s="52"/>
      <c r="E13" s="77"/>
      <c r="F13" s="145"/>
      <c r="G13" s="77"/>
      <c r="H13" s="77"/>
      <c r="I13" s="77"/>
      <c r="J13" s="242"/>
      <c r="K13" s="36"/>
      <c r="L13" s="36"/>
    </row>
    <row r="14" spans="1:12" s="106" customFormat="1" ht="14.65" customHeight="1">
      <c r="A14" s="250" t="s">
        <v>65</v>
      </c>
      <c r="B14" s="250"/>
      <c r="C14" s="250"/>
      <c r="D14" s="251"/>
      <c r="E14" s="17"/>
      <c r="F14" s="136">
        <v>162311722</v>
      </c>
      <c r="G14" s="94"/>
      <c r="H14" s="46">
        <v>277968987</v>
      </c>
      <c r="I14" s="94"/>
      <c r="J14" s="136">
        <v>124715865</v>
      </c>
      <c r="K14" s="265"/>
      <c r="L14" s="46">
        <v>8957324</v>
      </c>
    </row>
    <row r="15" spans="1:12" s="106" customFormat="1" ht="14.65" customHeight="1">
      <c r="A15" s="250" t="s">
        <v>66</v>
      </c>
      <c r="B15" s="250"/>
      <c r="C15" s="250"/>
      <c r="D15" s="52"/>
      <c r="E15" s="266"/>
      <c r="F15" s="136">
        <v>735383561</v>
      </c>
      <c r="G15" s="94"/>
      <c r="H15" s="46">
        <v>253011049</v>
      </c>
      <c r="I15" s="94"/>
      <c r="J15" s="136">
        <v>306441021</v>
      </c>
      <c r="K15" s="267"/>
      <c r="L15" s="46">
        <v>54060700</v>
      </c>
    </row>
    <row r="16" spans="1:12" s="106" customFormat="1" ht="14.65" customHeight="1">
      <c r="A16" s="250" t="s">
        <v>67</v>
      </c>
      <c r="B16" s="250"/>
      <c r="C16" s="250"/>
      <c r="D16" s="52"/>
      <c r="E16" s="77"/>
      <c r="F16" s="148">
        <v>169750150</v>
      </c>
      <c r="G16" s="77"/>
      <c r="H16" s="80">
        <v>122179053</v>
      </c>
      <c r="I16" s="77"/>
      <c r="J16" s="148">
        <v>47365281</v>
      </c>
      <c r="K16" s="36"/>
      <c r="L16" s="80">
        <v>46558160</v>
      </c>
    </row>
    <row r="17" spans="1:12" s="106" customFormat="1" ht="3.95" customHeight="1">
      <c r="A17" s="250"/>
      <c r="B17" s="250"/>
      <c r="C17" s="250"/>
      <c r="D17" s="52"/>
      <c r="E17" s="77"/>
      <c r="F17" s="145"/>
      <c r="G17" s="77"/>
      <c r="H17" s="77"/>
      <c r="I17" s="77"/>
      <c r="J17" s="145"/>
      <c r="K17" s="36"/>
      <c r="L17" s="77"/>
    </row>
    <row r="18" spans="1:12" s="106" customFormat="1" ht="14.65" customHeight="1">
      <c r="A18" s="264" t="s">
        <v>21</v>
      </c>
      <c r="B18" s="264"/>
      <c r="C18" s="264"/>
      <c r="D18" s="52"/>
      <c r="E18" s="77"/>
      <c r="F18" s="148">
        <f>+SUM(F14:F16)</f>
        <v>1067445433</v>
      </c>
      <c r="G18" s="77"/>
      <c r="H18" s="80">
        <f>+SUM(H14:H16)</f>
        <v>653159089</v>
      </c>
      <c r="I18" s="77"/>
      <c r="J18" s="148">
        <f>+SUM(J14:J16)</f>
        <v>478522167</v>
      </c>
      <c r="K18" s="36"/>
      <c r="L18" s="80">
        <f>+SUM(L14:L16)</f>
        <v>109576184</v>
      </c>
    </row>
    <row r="19" spans="1:12" s="106" customFormat="1" ht="10.35" customHeight="1">
      <c r="A19" s="264"/>
      <c r="B19" s="264"/>
      <c r="C19" s="264"/>
      <c r="D19" s="52"/>
      <c r="E19" s="77"/>
      <c r="F19" s="145"/>
      <c r="G19" s="77"/>
      <c r="H19" s="77"/>
      <c r="I19" s="77"/>
      <c r="J19" s="145"/>
      <c r="K19" s="36"/>
      <c r="L19" s="77"/>
    </row>
    <row r="20" spans="1:12" s="106" customFormat="1" ht="14.65" customHeight="1">
      <c r="A20" s="264" t="s">
        <v>39</v>
      </c>
      <c r="B20" s="264"/>
      <c r="C20" s="264"/>
      <c r="D20" s="52"/>
      <c r="E20" s="77"/>
      <c r="F20" s="145"/>
      <c r="G20" s="77"/>
      <c r="H20" s="77"/>
      <c r="I20" s="77"/>
      <c r="J20" s="242"/>
      <c r="K20" s="36"/>
      <c r="L20" s="36"/>
    </row>
    <row r="21" spans="1:12" s="106" customFormat="1" ht="6" customHeight="1">
      <c r="A21" s="264"/>
      <c r="B21" s="264"/>
      <c r="C21" s="264"/>
      <c r="D21" s="52"/>
      <c r="E21" s="77"/>
      <c r="F21" s="145"/>
      <c r="G21" s="77"/>
      <c r="H21" s="77"/>
      <c r="I21" s="77"/>
      <c r="J21" s="242"/>
      <c r="K21" s="36"/>
      <c r="L21" s="36"/>
    </row>
    <row r="22" spans="1:12" s="106" customFormat="1" ht="14.65" customHeight="1">
      <c r="A22" s="250" t="s">
        <v>51</v>
      </c>
      <c r="B22" s="250"/>
      <c r="C22" s="250"/>
      <c r="D22" s="94"/>
      <c r="E22" s="77"/>
      <c r="F22" s="136">
        <v>-140754613</v>
      </c>
      <c r="G22" s="94"/>
      <c r="H22" s="46">
        <v>-231299841</v>
      </c>
      <c r="I22" s="94"/>
      <c r="J22" s="136">
        <v>-114165781</v>
      </c>
      <c r="K22" s="265"/>
      <c r="L22" s="46">
        <v>-12590725</v>
      </c>
    </row>
    <row r="23" spans="1:12" s="106" customFormat="1" ht="14.65" customHeight="1">
      <c r="A23" s="250" t="s">
        <v>40</v>
      </c>
      <c r="B23" s="250"/>
      <c r="C23" s="250"/>
      <c r="D23" s="94">
        <v>23</v>
      </c>
      <c r="E23" s="77"/>
      <c r="F23" s="136">
        <v>-695637638</v>
      </c>
      <c r="G23" s="94"/>
      <c r="H23" s="46">
        <v>-157895349</v>
      </c>
      <c r="I23" s="94"/>
      <c r="J23" s="136">
        <v>-421734943</v>
      </c>
      <c r="K23" s="265"/>
      <c r="L23" s="46">
        <v>-27753164</v>
      </c>
    </row>
    <row r="24" spans="1:12" s="106" customFormat="1" ht="14.65" customHeight="1">
      <c r="A24" s="250" t="s">
        <v>113</v>
      </c>
      <c r="B24" s="250"/>
      <c r="C24" s="250"/>
      <c r="D24" s="94"/>
      <c r="E24" s="77"/>
      <c r="F24" s="268">
        <v>-203958364</v>
      </c>
      <c r="G24" s="94"/>
      <c r="H24" s="269">
        <v>-226862930</v>
      </c>
      <c r="I24" s="94"/>
      <c r="J24" s="268">
        <v>-81572820</v>
      </c>
      <c r="K24" s="265"/>
      <c r="L24" s="269">
        <v>-135148615</v>
      </c>
    </row>
    <row r="25" spans="1:12" s="106" customFormat="1" ht="3.95" customHeight="1">
      <c r="A25" s="250"/>
      <c r="B25" s="250"/>
      <c r="C25" s="250"/>
      <c r="D25" s="94"/>
      <c r="E25" s="77"/>
      <c r="F25" s="270"/>
      <c r="G25" s="94"/>
      <c r="H25" s="271"/>
      <c r="I25" s="94"/>
      <c r="J25" s="272"/>
      <c r="K25" s="265"/>
      <c r="L25" s="75"/>
    </row>
    <row r="26" spans="1:12" s="106" customFormat="1" ht="14.65" customHeight="1">
      <c r="A26" s="264" t="s">
        <v>41</v>
      </c>
      <c r="B26" s="264"/>
      <c r="C26" s="264"/>
      <c r="D26" s="52"/>
      <c r="E26" s="77"/>
      <c r="F26" s="148">
        <f>SUM(F22:F24)</f>
        <v>-1040350615</v>
      </c>
      <c r="G26" s="77"/>
      <c r="H26" s="80">
        <f>SUM(H22:H24)</f>
        <v>-616058120</v>
      </c>
      <c r="I26" s="77"/>
      <c r="J26" s="148">
        <f>SUM(J22:J24)</f>
        <v>-617473544</v>
      </c>
      <c r="K26" s="36"/>
      <c r="L26" s="80">
        <f>SUM(L22:L24)</f>
        <v>-175492504</v>
      </c>
    </row>
    <row r="27" spans="1:12" s="106" customFormat="1" ht="10.15" customHeight="1">
      <c r="A27" s="36"/>
      <c r="B27" s="36"/>
      <c r="C27" s="36"/>
      <c r="D27" s="251"/>
      <c r="E27" s="17"/>
      <c r="F27" s="273"/>
      <c r="G27" s="17"/>
      <c r="H27" s="17"/>
      <c r="I27" s="17"/>
      <c r="J27" s="157"/>
      <c r="K27" s="76"/>
      <c r="L27" s="76"/>
    </row>
    <row r="28" spans="1:12" s="106" customFormat="1" ht="14.65" customHeight="1">
      <c r="A28" s="274" t="s">
        <v>221</v>
      </c>
      <c r="B28" s="274"/>
      <c r="C28" s="274"/>
      <c r="D28" s="251"/>
      <c r="E28" s="77"/>
      <c r="F28" s="272">
        <f>SUM(F18,F26)</f>
        <v>27094818</v>
      </c>
      <c r="G28" s="275"/>
      <c r="H28" s="75">
        <f>SUM(H18,H26)</f>
        <v>37100969</v>
      </c>
      <c r="I28" s="275"/>
      <c r="J28" s="272">
        <f>SUM(J18,J26)</f>
        <v>-138951377</v>
      </c>
      <c r="K28" s="276"/>
      <c r="L28" s="75">
        <f>SUM(L18,L26)</f>
        <v>-65916320</v>
      </c>
    </row>
    <row r="29" spans="1:12" s="106" customFormat="1" ht="14.65" customHeight="1">
      <c r="A29" s="250" t="s">
        <v>42</v>
      </c>
      <c r="B29" s="250"/>
      <c r="C29" s="250"/>
      <c r="D29" s="94">
        <v>18</v>
      </c>
      <c r="E29" s="77"/>
      <c r="F29" s="272">
        <v>482627010</v>
      </c>
      <c r="G29" s="94"/>
      <c r="H29" s="75">
        <v>26411877</v>
      </c>
      <c r="I29" s="94"/>
      <c r="J29" s="259">
        <v>527628718</v>
      </c>
      <c r="K29" s="265"/>
      <c r="L29" s="277">
        <v>39899213</v>
      </c>
    </row>
    <row r="30" spans="1:12" s="106" customFormat="1" ht="14.65" customHeight="1">
      <c r="A30" s="250" t="s">
        <v>29</v>
      </c>
      <c r="B30" s="250"/>
      <c r="C30" s="250"/>
      <c r="D30" s="94"/>
      <c r="E30" s="77"/>
      <c r="F30" s="272">
        <v>-62423090</v>
      </c>
      <c r="G30" s="94"/>
      <c r="H30" s="75">
        <v>-50240981</v>
      </c>
      <c r="I30" s="94"/>
      <c r="J30" s="272">
        <v>-25177641</v>
      </c>
      <c r="K30" s="265"/>
      <c r="L30" s="75">
        <v>-20218277</v>
      </c>
    </row>
    <row r="31" spans="1:12" s="106" customFormat="1" ht="14.65" customHeight="1">
      <c r="A31" s="250" t="s">
        <v>22</v>
      </c>
      <c r="B31" s="250"/>
      <c r="C31" s="250"/>
      <c r="D31" s="94"/>
      <c r="E31" s="77"/>
      <c r="F31" s="272">
        <v>-97626222</v>
      </c>
      <c r="G31" s="94"/>
      <c r="H31" s="75">
        <v>-101431086</v>
      </c>
      <c r="I31" s="94"/>
      <c r="J31" s="272">
        <v>-45066388</v>
      </c>
      <c r="K31" s="265"/>
      <c r="L31" s="75">
        <v>-35624330</v>
      </c>
    </row>
    <row r="32" spans="1:12" s="106" customFormat="1" ht="14.65" customHeight="1">
      <c r="A32" s="250" t="s">
        <v>110</v>
      </c>
      <c r="B32" s="250"/>
      <c r="C32" s="250"/>
      <c r="D32" s="94"/>
      <c r="E32" s="77"/>
      <c r="F32" s="272">
        <v>2077478</v>
      </c>
      <c r="G32" s="94"/>
      <c r="H32" s="75">
        <v>3120953</v>
      </c>
      <c r="I32" s="94"/>
      <c r="J32" s="272">
        <v>175426</v>
      </c>
      <c r="K32" s="265"/>
      <c r="L32" s="75">
        <v>-782802</v>
      </c>
    </row>
    <row r="33" spans="1:12" s="106" customFormat="1" ht="14.65" customHeight="1">
      <c r="A33" s="250" t="s">
        <v>269</v>
      </c>
      <c r="B33" s="250"/>
      <c r="C33" s="250"/>
      <c r="D33" s="94">
        <v>8</v>
      </c>
      <c r="E33" s="77"/>
      <c r="F33" s="272">
        <v>-20645009</v>
      </c>
      <c r="G33" s="94"/>
      <c r="H33" s="75">
        <v>-15925000</v>
      </c>
      <c r="I33" s="94"/>
      <c r="J33" s="272">
        <v>0</v>
      </c>
      <c r="K33" s="265"/>
      <c r="L33" s="75">
        <v>0</v>
      </c>
    </row>
    <row r="34" spans="1:12" s="106" customFormat="1" ht="14.65" customHeight="1">
      <c r="A34" s="250" t="s">
        <v>275</v>
      </c>
      <c r="B34" s="250"/>
      <c r="C34" s="250"/>
      <c r="D34" s="94">
        <v>8</v>
      </c>
      <c r="E34" s="77"/>
      <c r="F34" s="272">
        <v>18533391</v>
      </c>
      <c r="G34" s="94"/>
      <c r="H34" s="75">
        <v>-3768187</v>
      </c>
      <c r="I34" s="94"/>
      <c r="J34" s="272">
        <v>0</v>
      </c>
      <c r="K34" s="265"/>
      <c r="L34" s="75">
        <v>0</v>
      </c>
    </row>
    <row r="35" spans="1:12" s="106" customFormat="1" ht="14.65" customHeight="1">
      <c r="A35" s="250" t="s">
        <v>35</v>
      </c>
      <c r="B35" s="250"/>
      <c r="C35" s="250"/>
      <c r="D35" s="94"/>
      <c r="E35" s="77"/>
      <c r="F35" s="139">
        <v>-26718920</v>
      </c>
      <c r="G35" s="94"/>
      <c r="H35" s="49">
        <v>-31071988</v>
      </c>
      <c r="I35" s="94"/>
      <c r="J35" s="139">
        <v>-15210718</v>
      </c>
      <c r="K35" s="265"/>
      <c r="L35" s="49">
        <v>-28057559</v>
      </c>
    </row>
    <row r="36" spans="1:12" s="106" customFormat="1" ht="3.95" customHeight="1">
      <c r="A36" s="250"/>
      <c r="B36" s="250"/>
      <c r="C36" s="250"/>
      <c r="D36" s="94"/>
      <c r="E36" s="77"/>
      <c r="F36" s="136"/>
      <c r="G36" s="94"/>
      <c r="H36" s="46"/>
      <c r="I36" s="94"/>
      <c r="J36" s="136"/>
      <c r="K36" s="265"/>
      <c r="L36" s="46"/>
    </row>
    <row r="37" spans="1:12" s="106" customFormat="1" ht="14.65" customHeight="1">
      <c r="A37" s="95" t="s">
        <v>179</v>
      </c>
      <c r="B37" s="95"/>
      <c r="C37" s="95"/>
      <c r="D37" s="251"/>
      <c r="E37" s="77"/>
      <c r="F37" s="145">
        <f>SUM(F28:F35)</f>
        <v>322919456</v>
      </c>
      <c r="G37" s="77"/>
      <c r="H37" s="77">
        <f>SUM(H28:H35)</f>
        <v>-135803443</v>
      </c>
      <c r="I37" s="77"/>
      <c r="J37" s="145">
        <f>SUM(J28:J35)</f>
        <v>303398020</v>
      </c>
      <c r="K37" s="54"/>
      <c r="L37" s="77">
        <f>SUM(L28:L35)</f>
        <v>-110700075</v>
      </c>
    </row>
    <row r="38" spans="1:12" s="106" customFormat="1" ht="14.65" customHeight="1">
      <c r="A38" s="278" t="s">
        <v>167</v>
      </c>
      <c r="B38" s="278"/>
      <c r="C38" s="278"/>
      <c r="D38" s="94">
        <v>19</v>
      </c>
      <c r="E38" s="77"/>
      <c r="F38" s="268">
        <v>-24625298</v>
      </c>
      <c r="G38" s="94"/>
      <c r="H38" s="269">
        <v>6195353</v>
      </c>
      <c r="I38" s="94"/>
      <c r="J38" s="268">
        <v>-22095187</v>
      </c>
      <c r="K38" s="276"/>
      <c r="L38" s="269">
        <v>6323394</v>
      </c>
    </row>
    <row r="39" spans="1:12" s="106" customFormat="1" ht="10.15" customHeight="1">
      <c r="A39" s="95"/>
      <c r="B39" s="95"/>
      <c r="C39" s="95"/>
      <c r="D39" s="251"/>
      <c r="E39" s="77"/>
      <c r="F39" s="145"/>
      <c r="G39" s="77"/>
      <c r="H39" s="77"/>
      <c r="I39" s="77"/>
      <c r="J39" s="145"/>
      <c r="K39" s="54"/>
      <c r="L39" s="77"/>
    </row>
    <row r="40" spans="1:12" s="106" customFormat="1" ht="14.65" customHeight="1">
      <c r="A40" s="95" t="s">
        <v>178</v>
      </c>
      <c r="B40" s="95"/>
      <c r="C40" s="95"/>
      <c r="D40" s="251"/>
      <c r="E40" s="77"/>
      <c r="F40" s="145">
        <f>SUM(F37:F38)</f>
        <v>298294158</v>
      </c>
      <c r="G40" s="77"/>
      <c r="H40" s="77">
        <f>SUM(H37:H38)</f>
        <v>-129608090</v>
      </c>
      <c r="I40" s="77"/>
      <c r="J40" s="145">
        <f>SUM(J37:J38)</f>
        <v>281302833</v>
      </c>
      <c r="K40" s="54"/>
      <c r="L40" s="77">
        <f>SUM(L37:L38)</f>
        <v>-104376681</v>
      </c>
    </row>
    <row r="41" spans="1:12" s="106" customFormat="1" ht="14.65" customHeight="1">
      <c r="A41" s="95"/>
      <c r="B41" s="95"/>
      <c r="C41" s="95"/>
      <c r="D41" s="251"/>
      <c r="E41" s="77"/>
      <c r="F41" s="145"/>
      <c r="G41" s="77"/>
      <c r="H41" s="77"/>
      <c r="I41" s="77"/>
      <c r="J41" s="145"/>
      <c r="K41" s="54"/>
      <c r="L41" s="77"/>
    </row>
    <row r="42" spans="1:12" s="106" customFormat="1" ht="14.65" customHeight="1">
      <c r="A42" s="95" t="s">
        <v>234</v>
      </c>
      <c r="B42" s="95"/>
      <c r="C42" s="95"/>
      <c r="D42" s="251"/>
      <c r="E42" s="77"/>
      <c r="F42" s="145"/>
      <c r="G42" s="77"/>
      <c r="H42" s="77"/>
      <c r="I42" s="77"/>
      <c r="J42" s="145"/>
      <c r="K42" s="54"/>
      <c r="L42" s="77"/>
    </row>
    <row r="43" spans="1:12" s="106" customFormat="1" ht="14.65" customHeight="1">
      <c r="A43" s="95"/>
      <c r="B43" s="294" t="s">
        <v>235</v>
      </c>
      <c r="C43" s="278"/>
      <c r="D43" s="251"/>
      <c r="E43" s="77"/>
      <c r="F43" s="145"/>
      <c r="G43" s="77"/>
      <c r="H43" s="77"/>
      <c r="I43" s="77"/>
      <c r="J43" s="145"/>
      <c r="K43" s="54"/>
      <c r="L43" s="77"/>
    </row>
    <row r="44" spans="1:12" s="106" customFormat="1" ht="14.65" customHeight="1">
      <c r="A44" s="95"/>
      <c r="B44" s="278"/>
      <c r="C44" s="278" t="s">
        <v>236</v>
      </c>
      <c r="D44" s="251"/>
      <c r="E44" s="77"/>
      <c r="F44" s="145"/>
      <c r="G44" s="77"/>
      <c r="H44" s="77"/>
      <c r="I44" s="77"/>
      <c r="J44" s="145"/>
      <c r="K44" s="54"/>
      <c r="L44" s="77"/>
    </row>
    <row r="45" spans="1:12" s="106" customFormat="1" ht="14.65" customHeight="1">
      <c r="A45" s="95"/>
      <c r="B45" s="278"/>
      <c r="C45" s="278" t="s">
        <v>237</v>
      </c>
      <c r="D45" s="251"/>
      <c r="E45" s="77"/>
      <c r="F45" s="148">
        <v>0</v>
      </c>
      <c r="G45" s="77"/>
      <c r="H45" s="80">
        <v>6947508</v>
      </c>
      <c r="I45" s="77"/>
      <c r="J45" s="148">
        <v>0</v>
      </c>
      <c r="K45" s="54"/>
      <c r="L45" s="80">
        <v>3535936</v>
      </c>
    </row>
    <row r="46" spans="1:12" s="106" customFormat="1" ht="14.65" customHeight="1">
      <c r="A46" s="95"/>
      <c r="B46" s="95"/>
      <c r="C46" s="95"/>
      <c r="D46" s="251"/>
      <c r="E46" s="77"/>
      <c r="F46" s="145"/>
      <c r="G46" s="77"/>
      <c r="H46" s="77"/>
      <c r="I46" s="77"/>
      <c r="J46" s="145"/>
      <c r="K46" s="54"/>
      <c r="L46" s="77"/>
    </row>
    <row r="47" spans="1:12" s="106" customFormat="1" ht="14.65" customHeight="1">
      <c r="A47" s="279" t="s">
        <v>238</v>
      </c>
      <c r="B47" s="279"/>
      <c r="C47" s="280"/>
      <c r="D47" s="251"/>
      <c r="E47" s="77"/>
      <c r="F47" s="145"/>
      <c r="G47" s="77"/>
      <c r="H47" s="77"/>
      <c r="I47" s="77"/>
      <c r="J47" s="145"/>
      <c r="K47" s="54"/>
      <c r="L47" s="77"/>
    </row>
    <row r="48" spans="1:12" s="106" customFormat="1" ht="14.65" customHeight="1">
      <c r="A48" s="278"/>
      <c r="B48" s="95"/>
      <c r="C48" s="279" t="s">
        <v>239</v>
      </c>
      <c r="D48" s="251"/>
      <c r="E48" s="77"/>
      <c r="F48" s="148">
        <f>SUM(F45)</f>
        <v>0</v>
      </c>
      <c r="G48" s="77"/>
      <c r="H48" s="80">
        <f>SUM(H45)</f>
        <v>6947508</v>
      </c>
      <c r="I48" s="77"/>
      <c r="J48" s="148">
        <f>SUM(J45)</f>
        <v>0</v>
      </c>
      <c r="K48" s="77"/>
      <c r="L48" s="80">
        <f>SUM(L45)</f>
        <v>3535936</v>
      </c>
    </row>
    <row r="49" spans="1:12" s="106" customFormat="1" ht="3.95" customHeight="1">
      <c r="A49" s="278"/>
      <c r="B49" s="278"/>
      <c r="C49" s="278"/>
      <c r="D49" s="36"/>
      <c r="E49" s="53"/>
      <c r="F49" s="272"/>
      <c r="G49" s="94"/>
      <c r="H49" s="75"/>
      <c r="I49" s="94"/>
      <c r="J49" s="272"/>
      <c r="K49" s="265"/>
      <c r="L49" s="75"/>
    </row>
    <row r="50" spans="1:12" s="106" customFormat="1" ht="14.65" customHeight="1" thickBot="1">
      <c r="A50" s="264" t="s">
        <v>177</v>
      </c>
      <c r="B50" s="264"/>
      <c r="C50" s="264"/>
      <c r="D50" s="52"/>
      <c r="E50" s="97"/>
      <c r="F50" s="146">
        <f>SUM(F40,F48)</f>
        <v>298294158</v>
      </c>
      <c r="G50" s="53"/>
      <c r="H50" s="82">
        <f>SUM(H40,H48)</f>
        <v>-122660582</v>
      </c>
      <c r="I50" s="53"/>
      <c r="J50" s="146">
        <f>SUM(J40,J48)</f>
        <v>281302833</v>
      </c>
      <c r="K50" s="53"/>
      <c r="L50" s="82">
        <f>SUM(L40,L48)</f>
        <v>-100840745</v>
      </c>
    </row>
    <row r="51" spans="1:12" s="106" customFormat="1" ht="10.15" customHeight="1" thickTop="1">
      <c r="A51" s="95"/>
      <c r="B51" s="95"/>
      <c r="C51" s="95"/>
      <c r="D51" s="36"/>
      <c r="E51" s="53"/>
      <c r="F51" s="281"/>
      <c r="G51" s="53"/>
      <c r="H51" s="53"/>
      <c r="I51" s="53"/>
      <c r="J51" s="145"/>
      <c r="K51" s="36"/>
      <c r="L51" s="77"/>
    </row>
    <row r="52" spans="1:12" s="106" customFormat="1" ht="14.65" customHeight="1">
      <c r="A52" s="95" t="s">
        <v>186</v>
      </c>
      <c r="B52" s="95"/>
      <c r="C52" s="95"/>
      <c r="D52" s="36"/>
      <c r="E52" s="53"/>
      <c r="F52" s="281"/>
      <c r="G52" s="53"/>
      <c r="H52" s="53"/>
      <c r="I52" s="53"/>
      <c r="J52" s="145"/>
      <c r="K52" s="36"/>
      <c r="L52" s="77"/>
    </row>
    <row r="53" spans="1:12" s="106" customFormat="1" ht="14.65" customHeight="1">
      <c r="A53" s="36"/>
      <c r="B53" s="278" t="s">
        <v>131</v>
      </c>
      <c r="C53" s="278"/>
      <c r="D53" s="36"/>
      <c r="E53" s="53"/>
      <c r="F53" s="281">
        <v>296033986.06</v>
      </c>
      <c r="G53" s="53"/>
      <c r="H53" s="53">
        <v>-128922831</v>
      </c>
      <c r="I53" s="53"/>
      <c r="J53" s="259">
        <v>281302833</v>
      </c>
      <c r="K53" s="36"/>
      <c r="L53" s="277">
        <v>-104376681</v>
      </c>
    </row>
    <row r="54" spans="1:12" s="106" customFormat="1" ht="14.65" customHeight="1">
      <c r="A54" s="36"/>
      <c r="B54" s="278" t="s">
        <v>43</v>
      </c>
      <c r="C54" s="278"/>
      <c r="D54" s="36"/>
      <c r="E54" s="53"/>
      <c r="F54" s="282">
        <v>2260172</v>
      </c>
      <c r="G54" s="53"/>
      <c r="H54" s="257">
        <v>-685259</v>
      </c>
      <c r="I54" s="53"/>
      <c r="J54" s="148">
        <v>0</v>
      </c>
      <c r="K54" s="36"/>
      <c r="L54" s="80">
        <v>0</v>
      </c>
    </row>
    <row r="55" spans="1:12" s="106" customFormat="1" ht="3.95" customHeight="1">
      <c r="A55" s="36"/>
      <c r="B55" s="36"/>
      <c r="C55" s="36"/>
      <c r="D55" s="251"/>
      <c r="E55" s="17"/>
      <c r="F55" s="259"/>
      <c r="G55" s="94"/>
      <c r="H55" s="277"/>
      <c r="I55" s="96"/>
      <c r="J55" s="259"/>
      <c r="K55" s="46"/>
      <c r="L55" s="277"/>
    </row>
    <row r="56" spans="1:12" s="106" customFormat="1" ht="14.65" customHeight="1" thickBot="1">
      <c r="A56" s="95"/>
      <c r="B56" s="95"/>
      <c r="C56" s="95"/>
      <c r="D56" s="36"/>
      <c r="E56" s="53"/>
      <c r="F56" s="283">
        <f>F40</f>
        <v>298294158</v>
      </c>
      <c r="G56" s="53"/>
      <c r="H56" s="284">
        <f>SUM(H53:H54)</f>
        <v>-129608090</v>
      </c>
      <c r="I56" s="53"/>
      <c r="J56" s="146">
        <f>J40</f>
        <v>281302833</v>
      </c>
      <c r="K56" s="36"/>
      <c r="L56" s="82">
        <f>SUM(L53:L55)</f>
        <v>-104376681</v>
      </c>
    </row>
    <row r="57" spans="1:12" s="106" customFormat="1" ht="10.15" customHeight="1" thickTop="1">
      <c r="A57" s="95"/>
      <c r="B57" s="95"/>
      <c r="C57" s="95"/>
      <c r="D57" s="36"/>
      <c r="E57" s="53"/>
      <c r="F57" s="281"/>
      <c r="G57" s="53"/>
      <c r="H57" s="53"/>
      <c r="I57" s="53"/>
      <c r="J57" s="145"/>
      <c r="K57" s="36"/>
      <c r="L57" s="77"/>
    </row>
    <row r="58" spans="1:12" s="106" customFormat="1" ht="14.65" customHeight="1">
      <c r="A58" s="74" t="s">
        <v>180</v>
      </c>
      <c r="B58" s="74"/>
      <c r="C58" s="74"/>
      <c r="D58" s="36"/>
      <c r="E58" s="53"/>
      <c r="F58" s="281"/>
      <c r="G58" s="53"/>
      <c r="H58" s="53"/>
      <c r="I58" s="53"/>
      <c r="J58" s="145"/>
      <c r="K58" s="36"/>
      <c r="L58" s="77"/>
    </row>
    <row r="59" spans="1:12" s="106" customFormat="1" ht="14.65" customHeight="1">
      <c r="A59" s="36"/>
      <c r="B59" s="278" t="s">
        <v>131</v>
      </c>
      <c r="C59" s="278"/>
      <c r="D59" s="94"/>
      <c r="E59" s="75"/>
      <c r="F59" s="259">
        <v>296033986</v>
      </c>
      <c r="G59" s="94"/>
      <c r="H59" s="277">
        <v>-121978259</v>
      </c>
      <c r="I59" s="96"/>
      <c r="J59" s="259">
        <v>281302833</v>
      </c>
      <c r="K59" s="46"/>
      <c r="L59" s="277">
        <v>-100840745</v>
      </c>
    </row>
    <row r="60" spans="1:12" s="106" customFormat="1" ht="14.65" customHeight="1">
      <c r="A60" s="36"/>
      <c r="B60" s="36" t="s">
        <v>43</v>
      </c>
      <c r="C60" s="36"/>
      <c r="D60" s="251"/>
      <c r="E60" s="17"/>
      <c r="F60" s="258">
        <v>2260172</v>
      </c>
      <c r="G60" s="94"/>
      <c r="H60" s="285">
        <v>-682323</v>
      </c>
      <c r="I60" s="96"/>
      <c r="J60" s="258">
        <v>0</v>
      </c>
      <c r="K60" s="46"/>
      <c r="L60" s="285">
        <v>0</v>
      </c>
    </row>
    <row r="61" spans="1:12" s="106" customFormat="1" ht="6" customHeight="1">
      <c r="A61" s="36"/>
      <c r="B61" s="36"/>
      <c r="C61" s="36"/>
      <c r="D61" s="251"/>
      <c r="E61" s="17"/>
      <c r="F61" s="259"/>
      <c r="G61" s="94"/>
      <c r="H61" s="277"/>
      <c r="I61" s="96"/>
      <c r="J61" s="259"/>
      <c r="K61" s="46"/>
      <c r="L61" s="277"/>
    </row>
    <row r="62" spans="1:12" s="106" customFormat="1" ht="14.65" customHeight="1" thickBot="1">
      <c r="A62" s="250"/>
      <c r="B62" s="250"/>
      <c r="C62" s="250"/>
      <c r="D62" s="52"/>
      <c r="E62" s="97"/>
      <c r="F62" s="146">
        <f>SUM(F59:F61)</f>
        <v>298294158</v>
      </c>
      <c r="G62" s="77"/>
      <c r="H62" s="82">
        <f>SUM(H59:H61)</f>
        <v>-122660582</v>
      </c>
      <c r="I62" s="97"/>
      <c r="J62" s="146">
        <f>SUM(J59:J60)</f>
        <v>281302833</v>
      </c>
      <c r="K62" s="76"/>
      <c r="L62" s="82">
        <f>SUM(L59:L60)</f>
        <v>-100840745</v>
      </c>
    </row>
    <row r="63" spans="1:12" s="106" customFormat="1" ht="10.15" customHeight="1" thickTop="1">
      <c r="A63" s="250"/>
      <c r="B63" s="250"/>
      <c r="C63" s="250"/>
      <c r="D63" s="52"/>
      <c r="E63" s="97"/>
      <c r="F63" s="286"/>
      <c r="G63" s="97"/>
      <c r="H63" s="97"/>
      <c r="I63" s="97"/>
      <c r="J63" s="286"/>
      <c r="K63" s="36"/>
      <c r="L63" s="97"/>
    </row>
    <row r="64" spans="1:12" s="106" customFormat="1" ht="14.65" customHeight="1">
      <c r="A64" s="264" t="s">
        <v>216</v>
      </c>
      <c r="B64" s="264"/>
      <c r="C64" s="264"/>
      <c r="D64" s="52">
        <v>17</v>
      </c>
      <c r="E64" s="97"/>
      <c r="F64" s="286"/>
      <c r="G64" s="97"/>
      <c r="H64" s="97"/>
      <c r="I64" s="97"/>
      <c r="J64" s="286"/>
      <c r="K64" s="36"/>
      <c r="L64" s="97"/>
    </row>
    <row r="65" spans="1:12" s="106" customFormat="1" ht="14.65" customHeight="1" thickBot="1">
      <c r="A65" s="250" t="s">
        <v>217</v>
      </c>
      <c r="B65" s="36"/>
      <c r="C65" s="250"/>
      <c r="D65" s="52"/>
      <c r="E65" s="97"/>
      <c r="F65" s="287">
        <v>0.28999999999999998</v>
      </c>
      <c r="G65" s="97"/>
      <c r="H65" s="288">
        <v>-0.13</v>
      </c>
      <c r="I65" s="97"/>
      <c r="J65" s="287">
        <v>0.28000000000000003</v>
      </c>
      <c r="K65" s="36"/>
      <c r="L65" s="288">
        <v>-0.1</v>
      </c>
    </row>
    <row r="66" spans="1:12" s="106" customFormat="1" ht="10.15" customHeight="1" thickTop="1">
      <c r="A66" s="36"/>
      <c r="B66" s="36"/>
      <c r="C66" s="36"/>
      <c r="D66" s="251"/>
      <c r="E66" s="17"/>
      <c r="F66" s="259"/>
      <c r="G66" s="94"/>
      <c r="H66" s="277"/>
      <c r="I66" s="96"/>
      <c r="J66" s="259"/>
      <c r="K66" s="46"/>
      <c r="L66" s="277"/>
    </row>
    <row r="67" spans="1:12" s="106" customFormat="1" ht="14.65" customHeight="1" thickBot="1">
      <c r="A67" s="36" t="s">
        <v>218</v>
      </c>
      <c r="B67" s="36"/>
      <c r="C67" s="250"/>
      <c r="D67" s="52"/>
      <c r="E67" s="97"/>
      <c r="F67" s="287">
        <v>0</v>
      </c>
      <c r="G67" s="97"/>
      <c r="H67" s="288">
        <v>0</v>
      </c>
      <c r="I67" s="97"/>
      <c r="J67" s="287">
        <v>0</v>
      </c>
      <c r="K67" s="36"/>
      <c r="L67" s="288">
        <v>0</v>
      </c>
    </row>
    <row r="68" spans="1:12" s="106" customFormat="1" ht="16.5" customHeight="1" thickTop="1">
      <c r="C68" s="110"/>
      <c r="D68" s="115"/>
      <c r="E68" s="117"/>
      <c r="F68" s="117"/>
      <c r="G68" s="117"/>
      <c r="H68" s="117"/>
      <c r="I68" s="117"/>
      <c r="J68" s="117"/>
      <c r="L68" s="117"/>
    </row>
    <row r="69" spans="1:12" ht="21.95" customHeight="1">
      <c r="A69" s="306" t="str">
        <f>'2-4'!A164</f>
        <v>The accompanying notes form part of this interim financial information.</v>
      </c>
      <c r="B69" s="306"/>
      <c r="C69" s="306"/>
      <c r="D69" s="307"/>
      <c r="E69" s="307"/>
      <c r="F69" s="307"/>
      <c r="G69" s="307"/>
      <c r="H69" s="307"/>
      <c r="I69" s="307"/>
      <c r="J69" s="307"/>
      <c r="K69" s="307"/>
      <c r="L69" s="307"/>
    </row>
  </sheetData>
  <mergeCells count="5">
    <mergeCell ref="F6:H6"/>
    <mergeCell ref="J6:L6"/>
    <mergeCell ref="F7:H7"/>
    <mergeCell ref="J7:L7"/>
    <mergeCell ref="A69:L6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D52"/>
  <sheetViews>
    <sheetView topLeftCell="A4" zoomScale="90" zoomScaleNormal="90" zoomScaleSheetLayoutView="70" workbookViewId="0">
      <selection activeCell="I14" sqref="I14"/>
    </sheetView>
  </sheetViews>
  <sheetFormatPr defaultColWidth="9.140625" defaultRowHeight="16.5" customHeight="1"/>
  <cols>
    <col min="1" max="1" width="1.140625" style="36" customWidth="1"/>
    <col min="2" max="2" width="32" style="36" customWidth="1"/>
    <col min="3" max="3" width="5.140625" style="76" customWidth="1"/>
    <col min="4" max="4" width="0.5703125" style="76" customWidth="1"/>
    <col min="5" max="5" width="11.28515625" style="76" customWidth="1"/>
    <col min="6" max="6" width="0.5703125" style="76" customWidth="1"/>
    <col min="7" max="7" width="11.42578125" style="76" customWidth="1"/>
    <col min="8" max="8" width="0.5703125" style="76" customWidth="1"/>
    <col min="9" max="9" width="13.5703125" style="76" customWidth="1"/>
    <col min="10" max="10" width="0.5703125" style="76" customWidth="1"/>
    <col min="11" max="11" width="12.7109375" style="76" customWidth="1"/>
    <col min="12" max="12" width="0.5703125" style="76" customWidth="1"/>
    <col min="13" max="13" width="11.140625" style="76" customWidth="1"/>
    <col min="14" max="14" width="0.5703125" style="76" customWidth="1"/>
    <col min="15" max="15" width="12.85546875" style="76" customWidth="1"/>
    <col min="16" max="16" width="0.5703125" style="76" customWidth="1"/>
    <col min="17" max="17" width="13.7109375" style="76" customWidth="1"/>
    <col min="18" max="18" width="0.5703125" style="76" customWidth="1"/>
    <col min="19" max="19" width="13.7109375" style="76" customWidth="1"/>
    <col min="20" max="20" width="0.5703125" style="76" customWidth="1"/>
    <col min="21" max="21" width="12.140625" style="76" customWidth="1"/>
    <col min="22" max="22" width="0.5703125" style="76" customWidth="1"/>
    <col min="23" max="23" width="16.5703125" style="76" customWidth="1"/>
    <col min="24" max="24" width="0.5703125" style="76" customWidth="1"/>
    <col min="25" max="25" width="10.140625" style="76" customWidth="1"/>
    <col min="26" max="26" width="0.5703125" style="76" customWidth="1"/>
    <col min="27" max="27" width="11.42578125" style="255" customWidth="1"/>
    <col min="28" max="28" width="0.5703125" style="76" customWidth="1"/>
    <col min="29" max="29" width="11.85546875" style="76" customWidth="1"/>
    <col min="30" max="16384" width="9.140625" style="54"/>
  </cols>
  <sheetData>
    <row r="1" spans="1:30" s="65" customFormat="1" ht="16.5" customHeight="1">
      <c r="A1" s="64" t="s">
        <v>98</v>
      </c>
      <c r="V1" s="57"/>
    </row>
    <row r="2" spans="1:30" s="57" customFormat="1" ht="16.5" customHeight="1">
      <c r="A2" s="57" t="s">
        <v>133</v>
      </c>
    </row>
    <row r="3" spans="1:30" s="65" customFormat="1" ht="16.5" customHeight="1">
      <c r="A3" s="66" t="s">
        <v>227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298"/>
      <c r="W3" s="66"/>
      <c r="X3" s="66"/>
      <c r="Y3" s="66"/>
      <c r="Z3" s="66"/>
      <c r="AA3" s="66"/>
      <c r="AB3" s="66"/>
      <c r="AC3" s="66"/>
    </row>
    <row r="4" spans="1:30" ht="14.1" customHeight="1">
      <c r="A4" s="67"/>
      <c r="B4" s="67"/>
      <c r="C4" s="17"/>
      <c r="D4" s="17"/>
      <c r="E4" s="17"/>
      <c r="F4" s="17"/>
      <c r="G4" s="17"/>
      <c r="H4" s="17"/>
      <c r="I4" s="17"/>
      <c r="J4" s="68"/>
      <c r="K4" s="17"/>
      <c r="L4" s="68"/>
      <c r="M4" s="68"/>
      <c r="N4" s="68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B4" s="53"/>
      <c r="AC4" s="53"/>
    </row>
    <row r="5" spans="1:30" ht="14.1" customHeight="1">
      <c r="A5" s="67"/>
      <c r="B5" s="67"/>
      <c r="C5" s="17"/>
      <c r="D5" s="17"/>
      <c r="E5" s="17"/>
      <c r="F5" s="17"/>
      <c r="G5" s="17"/>
      <c r="H5" s="17"/>
      <c r="I5" s="17"/>
      <c r="J5" s="68"/>
      <c r="K5" s="17"/>
      <c r="L5" s="68"/>
      <c r="M5" s="68"/>
      <c r="N5" s="68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B5" s="53"/>
      <c r="AC5" s="53"/>
    </row>
    <row r="6" spans="1:30" ht="15" customHeight="1">
      <c r="A6" s="158"/>
      <c r="B6" s="158"/>
      <c r="C6" s="159"/>
      <c r="D6" s="159"/>
      <c r="E6" s="311" t="s">
        <v>128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</row>
    <row r="7" spans="1:30" ht="15" customHeight="1">
      <c r="A7" s="158"/>
      <c r="B7" s="158"/>
      <c r="C7" s="159"/>
      <c r="D7" s="159"/>
      <c r="E7" s="310" t="s">
        <v>44</v>
      </c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105"/>
      <c r="W7" s="310" t="s">
        <v>43</v>
      </c>
      <c r="X7" s="310"/>
      <c r="Y7" s="310"/>
      <c r="Z7" s="310"/>
      <c r="AA7" s="310"/>
      <c r="AB7" s="103"/>
      <c r="AC7" s="103"/>
    </row>
    <row r="8" spans="1:30" ht="15" customHeight="1">
      <c r="A8" s="158"/>
      <c r="B8" s="160"/>
      <c r="C8" s="160"/>
      <c r="D8" s="103"/>
      <c r="E8" s="160"/>
      <c r="F8" s="103"/>
      <c r="G8" s="103"/>
      <c r="H8" s="103"/>
      <c r="I8" s="103"/>
      <c r="J8" s="159"/>
      <c r="K8" s="103"/>
      <c r="L8" s="159"/>
      <c r="M8" s="159"/>
      <c r="N8" s="159"/>
      <c r="O8" s="103"/>
      <c r="P8" s="103"/>
      <c r="Q8" s="103"/>
      <c r="R8" s="103"/>
      <c r="S8" s="161" t="s">
        <v>59</v>
      </c>
      <c r="T8" s="162"/>
      <c r="U8" s="162"/>
      <c r="V8" s="164"/>
      <c r="W8" s="164"/>
      <c r="X8" s="103"/>
      <c r="Y8" s="103"/>
      <c r="Z8" s="103"/>
      <c r="AA8" s="104"/>
      <c r="AB8" s="103"/>
      <c r="AC8" s="103"/>
      <c r="AD8" s="69"/>
    </row>
    <row r="9" spans="1:30" ht="15" customHeight="1">
      <c r="A9" s="158"/>
      <c r="B9" s="160"/>
      <c r="C9" s="160"/>
      <c r="D9" s="103"/>
      <c r="E9" s="160"/>
      <c r="F9" s="103"/>
      <c r="G9" s="103"/>
      <c r="H9" s="103"/>
      <c r="I9" s="103"/>
      <c r="J9" s="159"/>
      <c r="K9" s="103"/>
      <c r="L9" s="159"/>
      <c r="M9" s="159"/>
      <c r="N9" s="159"/>
      <c r="O9" s="103"/>
      <c r="P9" s="103"/>
      <c r="Q9" s="103"/>
      <c r="R9" s="103"/>
      <c r="S9" s="161" t="s">
        <v>164</v>
      </c>
      <c r="T9" s="164"/>
      <c r="U9" s="164"/>
      <c r="V9" s="164"/>
      <c r="W9" s="164"/>
      <c r="X9" s="103"/>
      <c r="Y9" s="103"/>
      <c r="Z9" s="103"/>
      <c r="AA9" s="104"/>
      <c r="AB9" s="103"/>
      <c r="AC9" s="103"/>
      <c r="AD9" s="69"/>
    </row>
    <row r="10" spans="1:30" ht="15" customHeight="1">
      <c r="A10" s="158"/>
      <c r="B10" s="160"/>
      <c r="C10" s="160"/>
      <c r="D10" s="103"/>
      <c r="E10" s="160"/>
      <c r="F10" s="103"/>
      <c r="G10" s="103"/>
      <c r="H10" s="103"/>
      <c r="I10" s="102" t="s">
        <v>296</v>
      </c>
      <c r="J10" s="159"/>
      <c r="K10" s="102"/>
      <c r="L10" s="159"/>
      <c r="M10" s="159"/>
      <c r="N10" s="159"/>
      <c r="O10" s="103"/>
      <c r="P10" s="103"/>
      <c r="Q10" s="103"/>
      <c r="R10" s="103"/>
      <c r="S10" s="165" t="s">
        <v>75</v>
      </c>
      <c r="T10" s="105"/>
      <c r="U10" s="164"/>
      <c r="V10" s="164"/>
      <c r="W10" s="104"/>
      <c r="X10" s="103"/>
      <c r="Y10" s="103"/>
      <c r="Z10" s="103"/>
      <c r="AA10" s="104"/>
      <c r="AB10" s="103"/>
      <c r="AC10" s="103"/>
      <c r="AD10" s="69"/>
    </row>
    <row r="11" spans="1:30" ht="15" customHeight="1">
      <c r="A11" s="158"/>
      <c r="B11" s="160"/>
      <c r="C11" s="160"/>
      <c r="D11" s="103"/>
      <c r="E11" s="160"/>
      <c r="F11" s="103"/>
      <c r="G11" s="103"/>
      <c r="H11" s="103"/>
      <c r="I11" s="167" t="s">
        <v>266</v>
      </c>
      <c r="J11" s="159"/>
      <c r="K11" s="102"/>
      <c r="L11" s="159"/>
      <c r="M11" s="102" t="s">
        <v>69</v>
      </c>
      <c r="N11" s="159"/>
      <c r="O11" s="103"/>
      <c r="P11" s="103"/>
      <c r="Q11" s="103"/>
      <c r="R11" s="103"/>
      <c r="S11" s="166" t="s">
        <v>165</v>
      </c>
      <c r="T11" s="105"/>
      <c r="U11" s="164"/>
      <c r="V11" s="164"/>
      <c r="W11" s="102" t="s">
        <v>287</v>
      </c>
      <c r="X11" s="103"/>
      <c r="Y11" s="103"/>
      <c r="Z11" s="103"/>
      <c r="AA11" s="104"/>
      <c r="AB11" s="103"/>
      <c r="AC11" s="103"/>
      <c r="AD11" s="69"/>
    </row>
    <row r="12" spans="1:30" ht="15" customHeight="1">
      <c r="A12" s="158"/>
      <c r="B12" s="158"/>
      <c r="C12" s="160"/>
      <c r="D12" s="103"/>
      <c r="E12" s="160"/>
      <c r="F12" s="103"/>
      <c r="G12" s="103"/>
      <c r="H12" s="103"/>
      <c r="I12" s="102" t="s">
        <v>80</v>
      </c>
      <c r="J12" s="159"/>
      <c r="K12" s="167" t="s">
        <v>85</v>
      </c>
      <c r="L12" s="159"/>
      <c r="M12" s="167" t="s">
        <v>70</v>
      </c>
      <c r="N12" s="159"/>
      <c r="O12" s="309" t="s">
        <v>20</v>
      </c>
      <c r="P12" s="309"/>
      <c r="Q12" s="309"/>
      <c r="R12" s="103"/>
      <c r="S12" s="161" t="s">
        <v>74</v>
      </c>
      <c r="T12" s="103"/>
      <c r="U12" s="103"/>
      <c r="V12" s="103"/>
      <c r="W12" s="102" t="s">
        <v>286</v>
      </c>
      <c r="X12" s="103"/>
      <c r="Y12" s="103"/>
      <c r="Z12" s="103"/>
      <c r="AA12" s="104"/>
      <c r="AB12" s="103"/>
      <c r="AC12" s="103"/>
    </row>
    <row r="13" spans="1:30" ht="15" customHeight="1">
      <c r="A13" s="106"/>
      <c r="B13" s="106"/>
      <c r="C13" s="163"/>
      <c r="D13" s="168"/>
      <c r="E13" s="163" t="s">
        <v>23</v>
      </c>
      <c r="F13" s="168"/>
      <c r="G13" s="168"/>
      <c r="H13" s="168"/>
      <c r="I13" s="167" t="s">
        <v>81</v>
      </c>
      <c r="J13" s="102"/>
      <c r="K13" s="169" t="s">
        <v>115</v>
      </c>
      <c r="L13" s="102"/>
      <c r="M13" s="167" t="s">
        <v>71</v>
      </c>
      <c r="N13" s="102"/>
      <c r="O13" s="170" t="s">
        <v>156</v>
      </c>
      <c r="P13" s="162"/>
      <c r="Q13" s="162"/>
      <c r="R13" s="168"/>
      <c r="S13" s="171" t="s">
        <v>191</v>
      </c>
      <c r="T13" s="168"/>
      <c r="U13" s="167" t="s">
        <v>26</v>
      </c>
      <c r="V13" s="167"/>
      <c r="W13" s="167" t="s">
        <v>285</v>
      </c>
      <c r="X13" s="168"/>
      <c r="Y13" s="167" t="s">
        <v>47</v>
      </c>
      <c r="Z13" s="168"/>
      <c r="AA13" s="116" t="s">
        <v>284</v>
      </c>
      <c r="AB13" s="168"/>
      <c r="AC13" s="107"/>
    </row>
    <row r="14" spans="1:30" ht="15" customHeight="1">
      <c r="A14" s="106"/>
      <c r="B14" s="106"/>
      <c r="C14" s="172"/>
      <c r="D14" s="167"/>
      <c r="E14" s="172" t="s">
        <v>45</v>
      </c>
      <c r="F14" s="167"/>
      <c r="G14" s="167" t="s">
        <v>137</v>
      </c>
      <c r="H14" s="167"/>
      <c r="I14" s="167" t="s">
        <v>183</v>
      </c>
      <c r="J14" s="102"/>
      <c r="K14" s="169" t="s">
        <v>114</v>
      </c>
      <c r="L14" s="102"/>
      <c r="M14" s="167" t="s">
        <v>72</v>
      </c>
      <c r="N14" s="102"/>
      <c r="O14" s="172" t="s">
        <v>68</v>
      </c>
      <c r="P14" s="167"/>
      <c r="Q14" s="102"/>
      <c r="R14" s="167"/>
      <c r="S14" s="171" t="s">
        <v>192</v>
      </c>
      <c r="T14" s="167"/>
      <c r="U14" s="173" t="s">
        <v>87</v>
      </c>
      <c r="V14" s="166"/>
      <c r="W14" s="173" t="s">
        <v>256</v>
      </c>
      <c r="X14" s="167"/>
      <c r="Y14" s="173" t="s">
        <v>48</v>
      </c>
      <c r="Z14" s="167"/>
      <c r="AA14" s="173" t="s">
        <v>48</v>
      </c>
      <c r="AB14" s="167"/>
      <c r="AC14" s="102" t="s">
        <v>26</v>
      </c>
    </row>
    <row r="15" spans="1:30" ht="15" customHeight="1">
      <c r="A15" s="106"/>
      <c r="B15" s="106"/>
      <c r="C15" s="172"/>
      <c r="D15" s="167"/>
      <c r="E15" s="172" t="s">
        <v>24</v>
      </c>
      <c r="F15" s="167"/>
      <c r="G15" s="167" t="s">
        <v>138</v>
      </c>
      <c r="H15" s="167"/>
      <c r="I15" s="167" t="s">
        <v>86</v>
      </c>
      <c r="J15" s="102"/>
      <c r="K15" s="169" t="s">
        <v>111</v>
      </c>
      <c r="L15" s="102"/>
      <c r="M15" s="167" t="s">
        <v>73</v>
      </c>
      <c r="N15" s="102"/>
      <c r="O15" s="172" t="s">
        <v>46</v>
      </c>
      <c r="P15" s="167"/>
      <c r="Q15" s="172" t="s">
        <v>25</v>
      </c>
      <c r="R15" s="167"/>
      <c r="S15" s="171" t="s">
        <v>193</v>
      </c>
      <c r="T15" s="167"/>
      <c r="U15" s="173" t="s">
        <v>88</v>
      </c>
      <c r="V15" s="166"/>
      <c r="W15" s="173" t="s">
        <v>255</v>
      </c>
      <c r="X15" s="167"/>
      <c r="Y15" s="173" t="s">
        <v>49</v>
      </c>
      <c r="Z15" s="167"/>
      <c r="AA15" s="173" t="s">
        <v>49</v>
      </c>
      <c r="AB15" s="167"/>
      <c r="AC15" s="167" t="s">
        <v>89</v>
      </c>
    </row>
    <row r="16" spans="1:30" ht="15" customHeight="1">
      <c r="A16" s="108"/>
      <c r="B16" s="108"/>
      <c r="C16" s="254" t="s">
        <v>4</v>
      </c>
      <c r="D16" s="167"/>
      <c r="E16" s="174" t="s">
        <v>0</v>
      </c>
      <c r="F16" s="167"/>
      <c r="G16" s="174" t="s">
        <v>0</v>
      </c>
      <c r="H16" s="167"/>
      <c r="I16" s="109" t="s">
        <v>0</v>
      </c>
      <c r="J16" s="102"/>
      <c r="K16" s="175" t="s">
        <v>0</v>
      </c>
      <c r="L16" s="102"/>
      <c r="M16" s="109" t="s">
        <v>0</v>
      </c>
      <c r="N16" s="102"/>
      <c r="O16" s="109" t="s">
        <v>0</v>
      </c>
      <c r="P16" s="172"/>
      <c r="Q16" s="109" t="s">
        <v>0</v>
      </c>
      <c r="R16" s="167"/>
      <c r="S16" s="175" t="s">
        <v>0</v>
      </c>
      <c r="T16" s="167"/>
      <c r="U16" s="109" t="s">
        <v>0</v>
      </c>
      <c r="V16" s="172"/>
      <c r="W16" s="109" t="s">
        <v>0</v>
      </c>
      <c r="X16" s="174"/>
      <c r="Y16" s="109" t="s">
        <v>0</v>
      </c>
      <c r="Z16" s="174"/>
      <c r="AA16" s="193" t="s">
        <v>0</v>
      </c>
      <c r="AB16" s="167"/>
      <c r="AC16" s="109" t="s">
        <v>0</v>
      </c>
    </row>
    <row r="17" spans="1:29" ht="15" customHeight="1">
      <c r="A17" s="111" t="s">
        <v>259</v>
      </c>
      <c r="B17" s="106"/>
      <c r="C17" s="176"/>
      <c r="D17" s="112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</row>
    <row r="18" spans="1:29" ht="15" customHeight="1">
      <c r="A18" s="111"/>
      <c r="B18" s="184" t="s">
        <v>247</v>
      </c>
      <c r="C18" s="176"/>
      <c r="D18" s="112"/>
      <c r="E18" s="112">
        <v>508002100</v>
      </c>
      <c r="F18" s="112"/>
      <c r="G18" s="112">
        <v>1050503500</v>
      </c>
      <c r="H18" s="112"/>
      <c r="I18" s="112">
        <v>4605502</v>
      </c>
      <c r="J18" s="112"/>
      <c r="K18" s="112">
        <v>1836570</v>
      </c>
      <c r="L18" s="112"/>
      <c r="M18" s="112">
        <v>42694664</v>
      </c>
      <c r="N18" s="112"/>
      <c r="O18" s="112">
        <v>55000000</v>
      </c>
      <c r="P18" s="112"/>
      <c r="Q18" s="112">
        <v>-139270699</v>
      </c>
      <c r="R18" s="112"/>
      <c r="S18" s="112">
        <v>452126</v>
      </c>
      <c r="T18" s="107"/>
      <c r="U18" s="112">
        <f>SUM(E18:S18)</f>
        <v>1523823763</v>
      </c>
      <c r="V18" s="112"/>
      <c r="W18" s="112">
        <v>0</v>
      </c>
      <c r="X18" s="112"/>
      <c r="Y18" s="112">
        <v>161837</v>
      </c>
      <c r="Z18" s="112"/>
      <c r="AA18" s="103">
        <f>SUM(W18:Y18)</f>
        <v>161837</v>
      </c>
      <c r="AB18" s="112"/>
      <c r="AC18" s="112">
        <f>SUM(U18,AA18)</f>
        <v>1523985600</v>
      </c>
    </row>
    <row r="19" spans="1:29" ht="6" customHeight="1">
      <c r="A19" s="111"/>
      <c r="B19" s="106"/>
      <c r="C19" s="176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07"/>
      <c r="U19" s="112"/>
      <c r="V19" s="112"/>
      <c r="W19" s="112"/>
      <c r="X19" s="112"/>
      <c r="Y19" s="107"/>
      <c r="Z19" s="112"/>
      <c r="AA19" s="104"/>
      <c r="AB19" s="112"/>
      <c r="AC19" s="112"/>
    </row>
    <row r="20" spans="1:29" ht="15" customHeight="1">
      <c r="A20" s="119" t="s">
        <v>252</v>
      </c>
      <c r="B20" s="106"/>
      <c r="C20" s="176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07"/>
      <c r="U20" s="112"/>
      <c r="V20" s="112"/>
      <c r="W20" s="112"/>
      <c r="X20" s="112"/>
      <c r="Y20" s="107"/>
      <c r="Z20" s="112"/>
      <c r="AA20" s="104"/>
      <c r="AB20" s="112"/>
      <c r="AC20" s="112"/>
    </row>
    <row r="21" spans="1:29" ht="15" customHeight="1">
      <c r="A21" s="104"/>
      <c r="B21" s="119" t="s">
        <v>108</v>
      </c>
      <c r="C21" s="176">
        <v>4.0999999999999996</v>
      </c>
      <c r="D21" s="112"/>
      <c r="E21" s="113">
        <v>0</v>
      </c>
      <c r="F21" s="112"/>
      <c r="G21" s="113">
        <v>0</v>
      </c>
      <c r="H21" s="112"/>
      <c r="I21" s="113">
        <v>0</v>
      </c>
      <c r="J21" s="112"/>
      <c r="K21" s="113">
        <v>0</v>
      </c>
      <c r="L21" s="112"/>
      <c r="M21" s="113">
        <v>0</v>
      </c>
      <c r="N21" s="112"/>
      <c r="O21" s="113">
        <v>0</v>
      </c>
      <c r="P21" s="112"/>
      <c r="Q21" s="113">
        <v>0</v>
      </c>
      <c r="R21" s="112"/>
      <c r="S21" s="113">
        <v>0</v>
      </c>
      <c r="T21" s="107"/>
      <c r="U21" s="113">
        <v>0</v>
      </c>
      <c r="V21" s="112"/>
      <c r="W21" s="113">
        <v>-13986652</v>
      </c>
      <c r="X21" s="112"/>
      <c r="Y21" s="118">
        <v>0</v>
      </c>
      <c r="Z21" s="112"/>
      <c r="AA21" s="118">
        <f>SUM(W21:Y21)</f>
        <v>-13986652</v>
      </c>
      <c r="AB21" s="112"/>
      <c r="AC21" s="113">
        <f>SUM(U21,AA21)</f>
        <v>-13986652</v>
      </c>
    </row>
    <row r="22" spans="1:29" ht="15" customHeight="1">
      <c r="A22" s="111" t="s">
        <v>248</v>
      </c>
      <c r="B22" s="106"/>
      <c r="C22" s="176"/>
      <c r="D22" s="112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</row>
    <row r="23" spans="1:29" ht="15" customHeight="1">
      <c r="A23" s="111"/>
      <c r="B23" s="184" t="s">
        <v>249</v>
      </c>
      <c r="C23" s="176"/>
      <c r="D23" s="112"/>
      <c r="E23" s="112">
        <f t="shared" ref="E23:U23" si="0">SUM(E18:E21)</f>
        <v>508002100</v>
      </c>
      <c r="F23" s="112"/>
      <c r="G23" s="112">
        <f t="shared" si="0"/>
        <v>1050503500</v>
      </c>
      <c r="H23" s="112"/>
      <c r="I23" s="112">
        <f t="shared" si="0"/>
        <v>4605502</v>
      </c>
      <c r="J23" s="112"/>
      <c r="K23" s="112">
        <f t="shared" si="0"/>
        <v>1836570</v>
      </c>
      <c r="L23" s="112"/>
      <c r="M23" s="112">
        <f t="shared" si="0"/>
        <v>42694664</v>
      </c>
      <c r="N23" s="112"/>
      <c r="O23" s="112">
        <f t="shared" si="0"/>
        <v>55000000</v>
      </c>
      <c r="P23" s="112"/>
      <c r="Q23" s="112">
        <f t="shared" si="0"/>
        <v>-139270699</v>
      </c>
      <c r="R23" s="112"/>
      <c r="S23" s="112">
        <f t="shared" si="0"/>
        <v>452126</v>
      </c>
      <c r="T23" s="112"/>
      <c r="U23" s="112">
        <f t="shared" si="0"/>
        <v>1523823763</v>
      </c>
      <c r="V23" s="112"/>
      <c r="W23" s="112">
        <f t="shared" ref="W23:AC23" si="1">SUM(W18:W21)</f>
        <v>-13986652</v>
      </c>
      <c r="X23" s="112"/>
      <c r="Y23" s="112">
        <f t="shared" si="1"/>
        <v>161837</v>
      </c>
      <c r="Z23" s="112"/>
      <c r="AA23" s="112">
        <f t="shared" si="1"/>
        <v>-13824815</v>
      </c>
      <c r="AB23" s="112"/>
      <c r="AC23" s="112">
        <f t="shared" si="1"/>
        <v>1509998948</v>
      </c>
    </row>
    <row r="24" spans="1:29" ht="15" customHeight="1">
      <c r="A24" s="111" t="s">
        <v>76</v>
      </c>
      <c r="B24" s="110"/>
      <c r="C24" s="176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04"/>
      <c r="AB24" s="112"/>
      <c r="AC24" s="112"/>
    </row>
    <row r="25" spans="1:29" ht="15" customHeight="1">
      <c r="A25" s="110" t="s">
        <v>152</v>
      </c>
      <c r="B25" s="106"/>
      <c r="C25" s="176">
        <v>15</v>
      </c>
      <c r="D25" s="112"/>
      <c r="E25" s="112">
        <v>1500000</v>
      </c>
      <c r="F25" s="112"/>
      <c r="G25" s="112">
        <v>7500000</v>
      </c>
      <c r="H25" s="112"/>
      <c r="I25" s="112">
        <v>0</v>
      </c>
      <c r="J25" s="112"/>
      <c r="K25" s="112">
        <v>0</v>
      </c>
      <c r="L25" s="112"/>
      <c r="M25" s="112">
        <v>0</v>
      </c>
      <c r="N25" s="112"/>
      <c r="O25" s="112">
        <v>0</v>
      </c>
      <c r="P25" s="112"/>
      <c r="Q25" s="112">
        <v>0</v>
      </c>
      <c r="R25" s="112"/>
      <c r="S25" s="112">
        <v>0</v>
      </c>
      <c r="T25" s="112"/>
      <c r="U25" s="112">
        <f>SUM(E25:S25)</f>
        <v>9000000</v>
      </c>
      <c r="V25" s="112"/>
      <c r="W25" s="112">
        <v>0</v>
      </c>
      <c r="X25" s="112"/>
      <c r="Y25" s="112">
        <v>0</v>
      </c>
      <c r="Z25" s="112"/>
      <c r="AA25" s="103">
        <f>SUM(W25:Y25)</f>
        <v>0</v>
      </c>
      <c r="AB25" s="112"/>
      <c r="AC25" s="112">
        <f t="shared" ref="AC25:AC27" si="2">SUM(U25,AA25)</f>
        <v>9000000</v>
      </c>
    </row>
    <row r="26" spans="1:29" ht="15" customHeight="1">
      <c r="A26" s="110" t="s">
        <v>260</v>
      </c>
      <c r="B26" s="106"/>
      <c r="C26" s="176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03"/>
      <c r="AB26" s="112"/>
      <c r="AC26" s="112"/>
    </row>
    <row r="27" spans="1:29" ht="15" customHeight="1">
      <c r="A27" s="54"/>
      <c r="B27" s="177" t="s">
        <v>261</v>
      </c>
      <c r="C27" s="176"/>
      <c r="D27" s="178"/>
      <c r="E27" s="179">
        <v>0</v>
      </c>
      <c r="F27" s="180"/>
      <c r="G27" s="179">
        <v>0</v>
      </c>
      <c r="H27" s="180"/>
      <c r="I27" s="179">
        <v>0</v>
      </c>
      <c r="J27" s="180"/>
      <c r="K27" s="179">
        <v>0</v>
      </c>
      <c r="L27" s="180"/>
      <c r="M27" s="179">
        <v>0</v>
      </c>
      <c r="N27" s="180"/>
      <c r="O27" s="179">
        <v>0</v>
      </c>
      <c r="P27" s="180"/>
      <c r="Q27" s="179">
        <v>-121978259</v>
      </c>
      <c r="R27" s="180"/>
      <c r="S27" s="179">
        <v>0</v>
      </c>
      <c r="T27" s="192"/>
      <c r="U27" s="179">
        <f>SUM(E27:S27)</f>
        <v>-121978259</v>
      </c>
      <c r="V27" s="192"/>
      <c r="W27" s="179">
        <v>-691527</v>
      </c>
      <c r="X27" s="192"/>
      <c r="Y27" s="179">
        <v>9204</v>
      </c>
      <c r="Z27" s="192"/>
      <c r="AA27" s="179">
        <f t="shared" ref="AA27" si="3">SUM(W27:Y27)</f>
        <v>-682323</v>
      </c>
      <c r="AB27" s="192"/>
      <c r="AC27" s="179">
        <f t="shared" si="2"/>
        <v>-122660582</v>
      </c>
    </row>
    <row r="28" spans="1:29" ht="6" customHeight="1">
      <c r="A28" s="110"/>
      <c r="B28" s="106"/>
      <c r="C28" s="176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04"/>
      <c r="AB28" s="112"/>
      <c r="AC28" s="112"/>
    </row>
    <row r="29" spans="1:29" ht="15" customHeight="1">
      <c r="A29" s="181" t="s">
        <v>250</v>
      </c>
      <c r="B29" s="106"/>
      <c r="C29" s="176"/>
      <c r="D29" s="112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</row>
    <row r="30" spans="1:29" ht="15" customHeight="1" thickBot="1">
      <c r="A30" s="181"/>
      <c r="B30" s="184" t="s">
        <v>249</v>
      </c>
      <c r="C30" s="176"/>
      <c r="D30" s="112"/>
      <c r="E30" s="114">
        <f>SUM(E23:E27)</f>
        <v>509502100</v>
      </c>
      <c r="F30" s="112"/>
      <c r="G30" s="114">
        <f>SUM(G23:G27)</f>
        <v>1058003500</v>
      </c>
      <c r="H30" s="112"/>
      <c r="I30" s="114">
        <f>SUM(I23:I27)</f>
        <v>4605502</v>
      </c>
      <c r="J30" s="112"/>
      <c r="K30" s="114">
        <f>SUM(K23:K27)</f>
        <v>1836570</v>
      </c>
      <c r="L30" s="112"/>
      <c r="M30" s="114">
        <f>SUM(M23:M27)</f>
        <v>42694664</v>
      </c>
      <c r="N30" s="112"/>
      <c r="O30" s="114">
        <f>SUM(O23:O27)</f>
        <v>55000000</v>
      </c>
      <c r="P30" s="112"/>
      <c r="Q30" s="114">
        <f>SUM(Q23:Q27)</f>
        <v>-261248958</v>
      </c>
      <c r="R30" s="112"/>
      <c r="S30" s="114">
        <f>SUM(S23:S27)</f>
        <v>452126</v>
      </c>
      <c r="T30" s="112"/>
      <c r="U30" s="114">
        <f>SUM(U23:U27)</f>
        <v>1410845504</v>
      </c>
      <c r="V30" s="112"/>
      <c r="W30" s="114">
        <f>SUM(W23:W27)</f>
        <v>-14678179</v>
      </c>
      <c r="X30" s="112"/>
      <c r="Y30" s="114">
        <f>SUM(Y23:Y27)</f>
        <v>171041</v>
      </c>
      <c r="Z30" s="112"/>
      <c r="AA30" s="114">
        <f>SUM(AA23:AA27)</f>
        <v>-14507138</v>
      </c>
      <c r="AB30" s="112"/>
      <c r="AC30" s="114">
        <f>SUM(AC23:AC27)</f>
        <v>1396338366</v>
      </c>
    </row>
    <row r="31" spans="1:29" ht="9.9499999999999993" customHeight="1" thickTop="1">
      <c r="A31" s="181"/>
      <c r="B31" s="106"/>
      <c r="C31" s="176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04"/>
      <c r="AB31" s="112"/>
      <c r="AC31" s="112"/>
    </row>
    <row r="32" spans="1:29" ht="9.9499999999999993" customHeight="1">
      <c r="A32" s="181"/>
      <c r="B32" s="106"/>
      <c r="C32" s="176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04"/>
      <c r="AB32" s="112"/>
      <c r="AC32" s="112"/>
    </row>
    <row r="33" spans="1:29" ht="15" customHeight="1">
      <c r="A33" s="111" t="s">
        <v>194</v>
      </c>
      <c r="B33" s="106"/>
      <c r="C33" s="176"/>
      <c r="D33" s="112"/>
      <c r="E33" s="185"/>
      <c r="F33" s="104"/>
      <c r="G33" s="185"/>
      <c r="H33" s="104"/>
      <c r="I33" s="185"/>
      <c r="J33" s="104"/>
      <c r="K33" s="185"/>
      <c r="L33" s="104"/>
      <c r="M33" s="185"/>
      <c r="N33" s="104"/>
      <c r="O33" s="185"/>
      <c r="P33" s="104"/>
      <c r="Q33" s="185"/>
      <c r="R33" s="104"/>
      <c r="S33" s="185"/>
      <c r="T33" s="104"/>
      <c r="U33" s="185"/>
      <c r="V33" s="104"/>
      <c r="W33" s="185"/>
      <c r="X33" s="104"/>
      <c r="Y33" s="185"/>
      <c r="Z33" s="104"/>
      <c r="AA33" s="185"/>
      <c r="AB33" s="104"/>
      <c r="AC33" s="185"/>
    </row>
    <row r="34" spans="1:29" ht="15" customHeight="1">
      <c r="A34" s="111"/>
      <c r="B34" s="184" t="s">
        <v>195</v>
      </c>
      <c r="C34" s="176"/>
      <c r="D34" s="112"/>
      <c r="E34" s="140">
        <v>509502100</v>
      </c>
      <c r="F34" s="112"/>
      <c r="G34" s="140">
        <v>1058003500</v>
      </c>
      <c r="H34" s="112"/>
      <c r="I34" s="140">
        <v>4605502</v>
      </c>
      <c r="J34" s="112"/>
      <c r="K34" s="140">
        <v>1836570</v>
      </c>
      <c r="L34" s="112"/>
      <c r="M34" s="140">
        <v>42694664</v>
      </c>
      <c r="N34" s="112"/>
      <c r="O34" s="140">
        <v>55000000</v>
      </c>
      <c r="P34" s="112"/>
      <c r="Q34" s="140">
        <v>-257416719</v>
      </c>
      <c r="R34" s="112"/>
      <c r="S34" s="140">
        <v>386067</v>
      </c>
      <c r="T34" s="107"/>
      <c r="U34" s="140">
        <v>1414611684</v>
      </c>
      <c r="V34" s="112"/>
      <c r="W34" s="140">
        <v>0</v>
      </c>
      <c r="X34" s="112"/>
      <c r="Y34" s="140">
        <v>143811</v>
      </c>
      <c r="Z34" s="112"/>
      <c r="AA34" s="140">
        <f>SUM(W34:Y34)</f>
        <v>143811</v>
      </c>
      <c r="AB34" s="112"/>
      <c r="AC34" s="140">
        <f>SUM(U34,AA34)</f>
        <v>1414755495</v>
      </c>
    </row>
    <row r="35" spans="1:29" ht="15" customHeight="1">
      <c r="A35" s="119" t="s">
        <v>252</v>
      </c>
      <c r="B35" s="184"/>
      <c r="C35" s="176"/>
      <c r="D35" s="112"/>
      <c r="E35" s="140"/>
      <c r="F35" s="112"/>
      <c r="G35" s="140"/>
      <c r="H35" s="112"/>
      <c r="I35" s="140"/>
      <c r="J35" s="112"/>
      <c r="K35" s="140"/>
      <c r="L35" s="112"/>
      <c r="M35" s="140"/>
      <c r="N35" s="112"/>
      <c r="O35" s="140"/>
      <c r="P35" s="112"/>
      <c r="Q35" s="140"/>
      <c r="R35" s="112"/>
      <c r="S35" s="140"/>
      <c r="T35" s="107"/>
      <c r="U35" s="140"/>
      <c r="V35" s="112"/>
      <c r="W35" s="140"/>
      <c r="X35" s="112"/>
      <c r="Y35" s="140"/>
      <c r="Z35" s="112"/>
      <c r="AA35" s="140"/>
      <c r="AB35" s="112"/>
      <c r="AC35" s="140"/>
    </row>
    <row r="36" spans="1:29" ht="15" customHeight="1">
      <c r="A36" s="119" t="s">
        <v>251</v>
      </c>
      <c r="B36" s="184"/>
      <c r="C36" s="176">
        <v>4.0999999999999996</v>
      </c>
      <c r="D36" s="112"/>
      <c r="E36" s="140">
        <v>0</v>
      </c>
      <c r="F36" s="112"/>
      <c r="G36" s="140">
        <v>0</v>
      </c>
      <c r="H36" s="112"/>
      <c r="I36" s="140">
        <v>0</v>
      </c>
      <c r="J36" s="112"/>
      <c r="K36" s="140">
        <v>0</v>
      </c>
      <c r="L36" s="112"/>
      <c r="M36" s="140">
        <v>0</v>
      </c>
      <c r="N36" s="112"/>
      <c r="O36" s="140">
        <v>0</v>
      </c>
      <c r="P36" s="112"/>
      <c r="Q36" s="140">
        <v>0</v>
      </c>
      <c r="R36" s="112"/>
      <c r="S36" s="140">
        <v>0</v>
      </c>
      <c r="T36" s="107"/>
      <c r="U36" s="140">
        <v>0</v>
      </c>
      <c r="V36" s="112"/>
      <c r="W36" s="140">
        <v>-6398342</v>
      </c>
      <c r="X36" s="112"/>
      <c r="Y36" s="140">
        <v>0</v>
      </c>
      <c r="Z36" s="112"/>
      <c r="AA36" s="140">
        <f>SUM(W36:Y36)</f>
        <v>-6398342</v>
      </c>
      <c r="AB36" s="112"/>
      <c r="AC36" s="140">
        <f>SUM(U36,AA36)</f>
        <v>-6398342</v>
      </c>
    </row>
    <row r="37" spans="1:29" ht="15" customHeight="1">
      <c r="A37" s="119" t="s">
        <v>196</v>
      </c>
      <c r="B37" s="106"/>
      <c r="C37" s="176"/>
      <c r="D37" s="112"/>
      <c r="E37" s="185"/>
      <c r="F37" s="104"/>
      <c r="G37" s="185"/>
      <c r="H37" s="104"/>
      <c r="I37" s="185"/>
      <c r="J37" s="104"/>
      <c r="K37" s="185"/>
      <c r="L37" s="104"/>
      <c r="M37" s="185"/>
      <c r="N37" s="104"/>
      <c r="O37" s="185"/>
      <c r="P37" s="104"/>
      <c r="Q37" s="185"/>
      <c r="R37" s="104"/>
      <c r="S37" s="185"/>
      <c r="T37" s="104"/>
      <c r="U37" s="185"/>
      <c r="V37" s="104"/>
      <c r="W37" s="185"/>
      <c r="X37" s="104"/>
      <c r="Y37" s="185"/>
      <c r="Z37" s="104"/>
      <c r="AA37" s="185"/>
      <c r="AB37" s="104"/>
      <c r="AC37" s="185"/>
    </row>
    <row r="38" spans="1:29" ht="15" customHeight="1">
      <c r="A38" s="119"/>
      <c r="B38" s="106" t="s">
        <v>197</v>
      </c>
      <c r="C38" s="176">
        <v>4.2</v>
      </c>
      <c r="D38" s="112"/>
      <c r="E38" s="141">
        <v>0</v>
      </c>
      <c r="F38" s="112"/>
      <c r="G38" s="141">
        <v>0</v>
      </c>
      <c r="H38" s="112"/>
      <c r="I38" s="141">
        <v>0</v>
      </c>
      <c r="J38" s="112"/>
      <c r="K38" s="141">
        <v>0</v>
      </c>
      <c r="L38" s="112"/>
      <c r="M38" s="141">
        <v>0</v>
      </c>
      <c r="N38" s="112"/>
      <c r="O38" s="141">
        <v>0</v>
      </c>
      <c r="P38" s="112"/>
      <c r="Q38" s="141">
        <v>-73858467</v>
      </c>
      <c r="R38" s="112"/>
      <c r="S38" s="141">
        <v>0</v>
      </c>
      <c r="T38" s="107"/>
      <c r="U38" s="182">
        <f>SUM(E38:S38)</f>
        <v>-73858467</v>
      </c>
      <c r="V38" s="192"/>
      <c r="W38" s="182">
        <v>0</v>
      </c>
      <c r="X38" s="180"/>
      <c r="Y38" s="144">
        <v>0</v>
      </c>
      <c r="Z38" s="180"/>
      <c r="AA38" s="141">
        <f>SUM(W38:Y38)</f>
        <v>0</v>
      </c>
      <c r="AB38" s="180"/>
      <c r="AC38" s="141">
        <f>SUM(U38,AA38)</f>
        <v>-73858467</v>
      </c>
    </row>
    <row r="39" spans="1:29" ht="6" customHeight="1">
      <c r="A39" s="119"/>
      <c r="B39" s="106"/>
      <c r="C39" s="176"/>
      <c r="D39" s="112"/>
      <c r="E39" s="140"/>
      <c r="F39" s="112"/>
      <c r="G39" s="140"/>
      <c r="H39" s="112"/>
      <c r="I39" s="140"/>
      <c r="J39" s="112"/>
      <c r="K39" s="140"/>
      <c r="L39" s="112"/>
      <c r="M39" s="140"/>
      <c r="N39" s="112"/>
      <c r="O39" s="140"/>
      <c r="P39" s="112"/>
      <c r="Q39" s="140"/>
      <c r="R39" s="112"/>
      <c r="S39" s="140"/>
      <c r="T39" s="107"/>
      <c r="U39" s="183"/>
      <c r="V39" s="192"/>
      <c r="W39" s="183"/>
      <c r="X39" s="180"/>
      <c r="Y39" s="143"/>
      <c r="Z39" s="180"/>
      <c r="AA39" s="183"/>
      <c r="AB39" s="180"/>
      <c r="AC39" s="140"/>
    </row>
    <row r="40" spans="1:29" ht="15" customHeight="1">
      <c r="A40" s="111" t="s">
        <v>254</v>
      </c>
      <c r="B40" s="106"/>
      <c r="C40" s="176"/>
      <c r="D40" s="112"/>
      <c r="E40" s="140"/>
      <c r="F40" s="112"/>
      <c r="G40" s="140"/>
      <c r="H40" s="112"/>
      <c r="I40" s="140"/>
      <c r="J40" s="112"/>
      <c r="K40" s="140"/>
      <c r="L40" s="112"/>
      <c r="M40" s="140"/>
      <c r="N40" s="112"/>
      <c r="O40" s="140"/>
      <c r="P40" s="112"/>
      <c r="Q40" s="140"/>
      <c r="R40" s="112"/>
      <c r="S40" s="140"/>
      <c r="T40" s="107"/>
      <c r="U40" s="183"/>
      <c r="V40" s="192"/>
      <c r="W40" s="183"/>
      <c r="X40" s="180"/>
      <c r="Y40" s="143"/>
      <c r="Z40" s="180"/>
      <c r="AA40" s="183"/>
      <c r="AB40" s="180"/>
      <c r="AC40" s="140"/>
    </row>
    <row r="41" spans="1:29" ht="15" customHeight="1">
      <c r="A41" s="104"/>
      <c r="B41" s="260" t="s">
        <v>253</v>
      </c>
      <c r="C41" s="176"/>
      <c r="D41" s="112"/>
      <c r="E41" s="140">
        <f>E34+E38</f>
        <v>509502100</v>
      </c>
      <c r="F41" s="112"/>
      <c r="G41" s="140">
        <f>G34+G38</f>
        <v>1058003500</v>
      </c>
      <c r="H41" s="112"/>
      <c r="I41" s="140">
        <f>I34+I38</f>
        <v>4605502</v>
      </c>
      <c r="J41" s="112"/>
      <c r="K41" s="140">
        <f>K34+K38</f>
        <v>1836570</v>
      </c>
      <c r="L41" s="112"/>
      <c r="M41" s="140">
        <f>M34+M38</f>
        <v>42694664</v>
      </c>
      <c r="N41" s="112"/>
      <c r="O41" s="140">
        <f>O34+O38</f>
        <v>55000000</v>
      </c>
      <c r="P41" s="112"/>
      <c r="Q41" s="140">
        <f>Q34+Q38</f>
        <v>-331275186</v>
      </c>
      <c r="R41" s="112"/>
      <c r="S41" s="140">
        <f>S34+S38</f>
        <v>386067</v>
      </c>
      <c r="T41" s="107"/>
      <c r="U41" s="140">
        <f>SUM(E41:S41)</f>
        <v>1340753217</v>
      </c>
      <c r="V41" s="112"/>
      <c r="W41" s="140">
        <f>W34+W38+W36</f>
        <v>-6398342</v>
      </c>
      <c r="X41" s="112"/>
      <c r="Y41" s="140">
        <f>Y34+Y38</f>
        <v>143811</v>
      </c>
      <c r="Z41" s="112"/>
      <c r="AA41" s="140">
        <f>AA34+AA38+AA36</f>
        <v>-6254531</v>
      </c>
      <c r="AB41" s="112"/>
      <c r="AC41" s="140">
        <f>SUM(U41,AA41)</f>
        <v>1334498686</v>
      </c>
    </row>
    <row r="42" spans="1:29" ht="15" customHeight="1">
      <c r="A42" s="111" t="s">
        <v>76</v>
      </c>
      <c r="B42" s="110"/>
      <c r="C42" s="176"/>
      <c r="D42" s="112"/>
      <c r="E42" s="140"/>
      <c r="F42" s="112"/>
      <c r="G42" s="140"/>
      <c r="H42" s="112"/>
      <c r="I42" s="140"/>
      <c r="J42" s="112"/>
      <c r="K42" s="140"/>
      <c r="L42" s="112"/>
      <c r="M42" s="140"/>
      <c r="N42" s="112"/>
      <c r="O42" s="140"/>
      <c r="P42" s="112"/>
      <c r="Q42" s="140"/>
      <c r="R42" s="112"/>
      <c r="S42" s="140"/>
      <c r="T42" s="112"/>
      <c r="U42" s="140"/>
      <c r="V42" s="112"/>
      <c r="W42" s="140"/>
      <c r="X42" s="112"/>
      <c r="Y42" s="140"/>
      <c r="Z42" s="112"/>
      <c r="AA42" s="140"/>
      <c r="AB42" s="112"/>
      <c r="AC42" s="140"/>
    </row>
    <row r="43" spans="1:29" ht="15" customHeight="1">
      <c r="A43" s="119" t="s">
        <v>242</v>
      </c>
      <c r="B43" s="110"/>
      <c r="C43" s="176"/>
      <c r="D43" s="112"/>
      <c r="E43" s="140">
        <v>0</v>
      </c>
      <c r="F43" s="112"/>
      <c r="G43" s="140">
        <v>0</v>
      </c>
      <c r="H43" s="112"/>
      <c r="I43" s="140">
        <v>0</v>
      </c>
      <c r="J43" s="112"/>
      <c r="K43" s="140">
        <v>0</v>
      </c>
      <c r="L43" s="112"/>
      <c r="M43" s="140">
        <v>0</v>
      </c>
      <c r="N43" s="112"/>
      <c r="O43" s="140">
        <v>0</v>
      </c>
      <c r="P43" s="112"/>
      <c r="Q43" s="140">
        <v>0</v>
      </c>
      <c r="R43" s="112"/>
      <c r="S43" s="140">
        <v>0</v>
      </c>
      <c r="T43" s="112"/>
      <c r="U43" s="140">
        <v>0</v>
      </c>
      <c r="V43" s="112"/>
      <c r="W43" s="140">
        <v>13750000</v>
      </c>
      <c r="X43" s="112"/>
      <c r="Y43" s="140">
        <v>0</v>
      </c>
      <c r="Z43" s="112"/>
      <c r="AA43" s="140">
        <f>SUM(W43:Y43)</f>
        <v>13750000</v>
      </c>
      <c r="AB43" s="112"/>
      <c r="AC43" s="140">
        <f>SUM(U43,AA43)</f>
        <v>13750000</v>
      </c>
    </row>
    <row r="44" spans="1:29" ht="15" customHeight="1">
      <c r="A44" s="119" t="s">
        <v>241</v>
      </c>
      <c r="B44" s="110"/>
      <c r="C44" s="176"/>
      <c r="D44" s="112"/>
      <c r="E44" s="140">
        <v>0</v>
      </c>
      <c r="F44" s="112"/>
      <c r="G44" s="140">
        <v>0</v>
      </c>
      <c r="H44" s="112"/>
      <c r="I44" s="140">
        <v>0</v>
      </c>
      <c r="J44" s="112"/>
      <c r="K44" s="140">
        <v>0</v>
      </c>
      <c r="L44" s="112"/>
      <c r="M44" s="140">
        <v>0</v>
      </c>
      <c r="N44" s="112"/>
      <c r="O44" s="140">
        <v>0</v>
      </c>
      <c r="P44" s="112"/>
      <c r="Q44" s="140">
        <v>0</v>
      </c>
      <c r="R44" s="112"/>
      <c r="S44" s="140">
        <v>0</v>
      </c>
      <c r="T44" s="112"/>
      <c r="U44" s="140">
        <v>0</v>
      </c>
      <c r="V44" s="112"/>
      <c r="W44" s="140">
        <v>0</v>
      </c>
      <c r="X44" s="112"/>
      <c r="Y44" s="140">
        <v>-540</v>
      </c>
      <c r="Z44" s="112"/>
      <c r="AA44" s="140">
        <f>SUM(W44:Y44)</f>
        <v>-540</v>
      </c>
      <c r="AB44" s="112"/>
      <c r="AC44" s="140">
        <f>SUM(U44,AA44)</f>
        <v>-540</v>
      </c>
    </row>
    <row r="45" spans="1:29" ht="15" customHeight="1">
      <c r="A45" s="119" t="s">
        <v>190</v>
      </c>
      <c r="B45" s="110"/>
      <c r="C45" s="176"/>
      <c r="D45" s="112"/>
      <c r="E45" s="140">
        <v>0</v>
      </c>
      <c r="F45" s="112"/>
      <c r="G45" s="140">
        <v>0</v>
      </c>
      <c r="H45" s="112"/>
      <c r="I45" s="140">
        <v>0</v>
      </c>
      <c r="J45" s="112"/>
      <c r="K45" s="140">
        <v>0</v>
      </c>
      <c r="L45" s="112"/>
      <c r="M45" s="140">
        <v>0</v>
      </c>
      <c r="N45" s="112"/>
      <c r="O45" s="140">
        <v>7500000</v>
      </c>
      <c r="P45" s="112"/>
      <c r="Q45" s="140">
        <v>-7500000</v>
      </c>
      <c r="R45" s="112"/>
      <c r="S45" s="140">
        <v>0</v>
      </c>
      <c r="T45" s="112"/>
      <c r="U45" s="140">
        <f>SUM(E45:S45)</f>
        <v>0</v>
      </c>
      <c r="V45" s="112"/>
      <c r="W45" s="140">
        <v>0</v>
      </c>
      <c r="X45" s="112"/>
      <c r="Y45" s="140">
        <v>0</v>
      </c>
      <c r="Z45" s="112"/>
      <c r="AA45" s="140">
        <f>SUM(W45:Y45)</f>
        <v>0</v>
      </c>
      <c r="AB45" s="112"/>
      <c r="AC45" s="140">
        <f>SUM(U45,AA45)</f>
        <v>0</v>
      </c>
    </row>
    <row r="46" spans="1:29" ht="15" customHeight="1">
      <c r="A46" s="177" t="s">
        <v>176</v>
      </c>
      <c r="B46" s="110"/>
      <c r="C46" s="176"/>
      <c r="D46" s="112"/>
      <c r="E46" s="140">
        <v>0</v>
      </c>
      <c r="F46" s="112"/>
      <c r="G46" s="140">
        <v>0</v>
      </c>
      <c r="H46" s="112"/>
      <c r="I46" s="140">
        <v>0</v>
      </c>
      <c r="J46" s="112"/>
      <c r="K46" s="140">
        <v>0</v>
      </c>
      <c r="L46" s="112"/>
      <c r="M46" s="140">
        <v>0</v>
      </c>
      <c r="N46" s="112"/>
      <c r="O46" s="140">
        <v>0</v>
      </c>
      <c r="P46" s="112"/>
      <c r="Q46" s="140">
        <v>296033986</v>
      </c>
      <c r="R46" s="112"/>
      <c r="S46" s="140">
        <v>0</v>
      </c>
      <c r="T46" s="112"/>
      <c r="U46" s="140">
        <f>SUM(E46:S46)</f>
        <v>296033986</v>
      </c>
      <c r="V46" s="112"/>
      <c r="W46" s="140">
        <v>1914998</v>
      </c>
      <c r="X46" s="112"/>
      <c r="Y46" s="140">
        <v>345174</v>
      </c>
      <c r="Z46" s="112"/>
      <c r="AA46" s="140">
        <f>SUM(W46:Y46)</f>
        <v>2260172</v>
      </c>
      <c r="AB46" s="112"/>
      <c r="AC46" s="140">
        <f>SUM(U46,AA46)</f>
        <v>298294158</v>
      </c>
    </row>
    <row r="47" spans="1:29" ht="15" customHeight="1">
      <c r="A47" s="261" t="s">
        <v>240</v>
      </c>
      <c r="B47" s="106"/>
      <c r="C47" s="176">
        <v>20</v>
      </c>
      <c r="D47" s="178"/>
      <c r="E47" s="182">
        <v>0</v>
      </c>
      <c r="F47" s="178"/>
      <c r="G47" s="182">
        <v>0</v>
      </c>
      <c r="H47" s="178"/>
      <c r="I47" s="182">
        <v>-16490501</v>
      </c>
      <c r="J47" s="178"/>
      <c r="K47" s="182">
        <v>0</v>
      </c>
      <c r="L47" s="178"/>
      <c r="M47" s="182">
        <v>0</v>
      </c>
      <c r="N47" s="178"/>
      <c r="O47" s="182">
        <v>0</v>
      </c>
      <c r="P47" s="180"/>
      <c r="Q47" s="182">
        <v>0</v>
      </c>
      <c r="R47" s="178"/>
      <c r="S47" s="182">
        <v>0</v>
      </c>
      <c r="T47" s="178"/>
      <c r="U47" s="182">
        <f>SUM(E47:S47)</f>
        <v>-16490501</v>
      </c>
      <c r="V47" s="192"/>
      <c r="W47" s="182">
        <v>-9266656</v>
      </c>
      <c r="X47" s="180"/>
      <c r="Y47" s="144">
        <v>202195</v>
      </c>
      <c r="Z47" s="180"/>
      <c r="AA47" s="141">
        <f>SUM(W47:Y47)</f>
        <v>-9064461</v>
      </c>
      <c r="AB47" s="180"/>
      <c r="AC47" s="141">
        <f>SUM(U47,AA47)</f>
        <v>-25554962</v>
      </c>
    </row>
    <row r="48" spans="1:29" ht="6" customHeight="1">
      <c r="A48" s="110"/>
      <c r="B48" s="106"/>
      <c r="C48" s="176"/>
      <c r="D48" s="112"/>
      <c r="E48" s="140"/>
      <c r="F48" s="112"/>
      <c r="G48" s="140"/>
      <c r="H48" s="112"/>
      <c r="I48" s="140"/>
      <c r="J48" s="112"/>
      <c r="K48" s="140"/>
      <c r="L48" s="112"/>
      <c r="M48" s="140"/>
      <c r="N48" s="112"/>
      <c r="O48" s="140"/>
      <c r="P48" s="112"/>
      <c r="Q48" s="140"/>
      <c r="R48" s="112"/>
      <c r="S48" s="140"/>
      <c r="T48" s="112"/>
      <c r="U48" s="140"/>
      <c r="V48" s="112"/>
      <c r="W48" s="140"/>
      <c r="X48" s="112"/>
      <c r="Y48" s="140"/>
      <c r="Z48" s="112"/>
      <c r="AA48" s="140"/>
      <c r="AB48" s="112"/>
      <c r="AC48" s="140"/>
    </row>
    <row r="49" spans="1:29" ht="15" customHeight="1" thickBot="1">
      <c r="A49" s="181" t="s">
        <v>226</v>
      </c>
      <c r="B49" s="106"/>
      <c r="C49" s="176"/>
      <c r="D49" s="112"/>
      <c r="E49" s="142">
        <f>SUM(E41:E47)</f>
        <v>509502100</v>
      </c>
      <c r="F49" s="112"/>
      <c r="G49" s="142">
        <f>SUM(G41:G47)</f>
        <v>1058003500</v>
      </c>
      <c r="H49" s="112"/>
      <c r="I49" s="142">
        <f>SUM(I41:I47)</f>
        <v>-11884999</v>
      </c>
      <c r="J49" s="112"/>
      <c r="K49" s="142">
        <f>SUM(K41:K47)</f>
        <v>1836570</v>
      </c>
      <c r="L49" s="112"/>
      <c r="M49" s="142">
        <f>SUM(M41:M47)</f>
        <v>42694664</v>
      </c>
      <c r="N49" s="112"/>
      <c r="O49" s="142">
        <f>SUM(O41:O47)</f>
        <v>62500000</v>
      </c>
      <c r="P49" s="112"/>
      <c r="Q49" s="142">
        <f>SUM(Q41:Q47)</f>
        <v>-42741200</v>
      </c>
      <c r="R49" s="112"/>
      <c r="S49" s="142">
        <f>SUM(S41:S47)</f>
        <v>386067</v>
      </c>
      <c r="T49" s="112"/>
      <c r="U49" s="142">
        <f>SUM(U41:U47)</f>
        <v>1620296702</v>
      </c>
      <c r="V49" s="112"/>
      <c r="W49" s="142">
        <f>SUM(W41:W47)</f>
        <v>0</v>
      </c>
      <c r="X49" s="112"/>
      <c r="Y49" s="142">
        <f>SUM(Y41:Y47)</f>
        <v>690640</v>
      </c>
      <c r="Z49" s="112"/>
      <c r="AA49" s="142">
        <f>SUM(AA41:AA47)</f>
        <v>690640</v>
      </c>
      <c r="AB49" s="112"/>
      <c r="AC49" s="142">
        <f>SUM(AC41:AC47)</f>
        <v>1620987342</v>
      </c>
    </row>
    <row r="50" spans="1:29" ht="15" customHeight="1" thickTop="1">
      <c r="A50" s="81"/>
      <c r="C50" s="209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</row>
    <row r="51" spans="1:29" ht="6.75" customHeight="1">
      <c r="A51" s="81"/>
      <c r="C51" s="209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</row>
    <row r="52" spans="1:29" ht="20.100000000000001" customHeight="1">
      <c r="A52" s="308" t="s">
        <v>132</v>
      </c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</row>
  </sheetData>
  <mergeCells count="5">
    <mergeCell ref="A52:AC52"/>
    <mergeCell ref="O12:Q12"/>
    <mergeCell ref="E7:U7"/>
    <mergeCell ref="W7:AA7"/>
    <mergeCell ref="E6:AC6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4"/>
  <sheetViews>
    <sheetView zoomScaleNormal="100" zoomScaleSheetLayoutView="115" workbookViewId="0"/>
  </sheetViews>
  <sheetFormatPr defaultColWidth="9.140625" defaultRowHeight="15" customHeight="1"/>
  <cols>
    <col min="1" max="1" width="1.7109375" style="36" customWidth="1"/>
    <col min="2" max="2" width="53" style="36" customWidth="1"/>
    <col min="3" max="3" width="5.7109375" style="76" customWidth="1"/>
    <col min="4" max="4" width="0.7109375" style="76" customWidth="1"/>
    <col min="5" max="5" width="14.7109375" style="76" customWidth="1"/>
    <col min="6" max="6" width="0.7109375" style="76" customWidth="1"/>
    <col min="7" max="7" width="14.7109375" style="76" customWidth="1"/>
    <col min="8" max="8" width="0.7109375" style="76" customWidth="1"/>
    <col min="9" max="9" width="13.7109375" style="76" customWidth="1"/>
    <col min="10" max="10" width="0.7109375" style="76" customWidth="1"/>
    <col min="11" max="11" width="14.7109375" style="76" customWidth="1"/>
    <col min="12" max="12" width="0.7109375" style="76" customWidth="1"/>
    <col min="13" max="13" width="14.7109375" style="76" customWidth="1"/>
    <col min="14" max="16384" width="9.140625" style="54"/>
  </cols>
  <sheetData>
    <row r="1" spans="1:13" s="65" customFormat="1" ht="16.5" customHeight="1">
      <c r="A1" s="64" t="s">
        <v>98</v>
      </c>
    </row>
    <row r="2" spans="1:13" s="57" customFormat="1" ht="16.5" customHeight="1">
      <c r="A2" s="57" t="s">
        <v>154</v>
      </c>
    </row>
    <row r="3" spans="1:13" s="65" customFormat="1" ht="16.5" customHeight="1">
      <c r="A3" s="66" t="s">
        <v>227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6.5" customHeight="1">
      <c r="A4" s="67"/>
      <c r="B4" s="67"/>
      <c r="C4" s="17"/>
      <c r="D4" s="68"/>
      <c r="E4" s="17"/>
      <c r="F4" s="68"/>
      <c r="G4" s="68"/>
      <c r="H4" s="68"/>
      <c r="I4" s="53"/>
      <c r="J4" s="53"/>
      <c r="K4" s="53"/>
      <c r="L4" s="53"/>
      <c r="M4" s="53"/>
    </row>
    <row r="5" spans="1:13" ht="16.5" customHeight="1">
      <c r="A5" s="67"/>
      <c r="B5" s="67"/>
      <c r="C5" s="17"/>
      <c r="D5" s="68"/>
      <c r="E5" s="17"/>
      <c r="F5" s="68"/>
      <c r="G5" s="68"/>
      <c r="H5" s="68"/>
      <c r="I5" s="53"/>
      <c r="J5" s="53"/>
      <c r="K5" s="53"/>
      <c r="L5" s="53"/>
      <c r="M5" s="53"/>
    </row>
    <row r="6" spans="1:13" ht="16.5" customHeight="1">
      <c r="A6" s="67"/>
      <c r="B6" s="67"/>
      <c r="C6" s="68"/>
      <c r="D6" s="68"/>
      <c r="E6" s="301" t="s">
        <v>129</v>
      </c>
      <c r="F6" s="301"/>
      <c r="G6" s="301"/>
      <c r="H6" s="301"/>
      <c r="I6" s="301"/>
      <c r="J6" s="301"/>
      <c r="K6" s="301"/>
      <c r="L6" s="301"/>
      <c r="M6" s="301"/>
    </row>
    <row r="7" spans="1:13" ht="16.5" customHeight="1">
      <c r="C7" s="69"/>
      <c r="D7" s="17"/>
      <c r="E7" s="69" t="s">
        <v>23</v>
      </c>
      <c r="F7" s="17"/>
      <c r="G7" s="17"/>
      <c r="H7" s="17"/>
      <c r="I7" s="302" t="s">
        <v>20</v>
      </c>
      <c r="J7" s="302"/>
      <c r="K7" s="302"/>
      <c r="L7" s="70"/>
    </row>
    <row r="8" spans="1:13" ht="16.5" customHeight="1">
      <c r="C8" s="71"/>
      <c r="D8" s="17"/>
      <c r="E8" s="71" t="s">
        <v>45</v>
      </c>
      <c r="F8" s="17"/>
      <c r="G8" s="17" t="s">
        <v>137</v>
      </c>
      <c r="H8" s="17"/>
      <c r="I8" s="71" t="s">
        <v>156</v>
      </c>
      <c r="J8" s="72"/>
      <c r="K8" s="72"/>
      <c r="L8" s="73"/>
      <c r="M8" s="17" t="s">
        <v>26</v>
      </c>
    </row>
    <row r="9" spans="1:13" ht="16.5" customHeight="1">
      <c r="C9" s="71"/>
      <c r="D9" s="17"/>
      <c r="E9" s="71" t="s">
        <v>24</v>
      </c>
      <c r="F9" s="17"/>
      <c r="G9" s="17" t="s">
        <v>138</v>
      </c>
      <c r="H9" s="17"/>
      <c r="I9" s="71" t="s">
        <v>157</v>
      </c>
      <c r="J9" s="73"/>
      <c r="K9" s="71" t="s">
        <v>25</v>
      </c>
      <c r="L9" s="73"/>
      <c r="M9" s="73" t="s">
        <v>89</v>
      </c>
    </row>
    <row r="10" spans="1:13" ht="16.5" customHeight="1">
      <c r="A10" s="74"/>
      <c r="B10" s="74"/>
      <c r="C10" s="99" t="s">
        <v>4</v>
      </c>
      <c r="D10" s="17"/>
      <c r="E10" s="19" t="s">
        <v>0</v>
      </c>
      <c r="F10" s="17"/>
      <c r="G10" s="55" t="s">
        <v>0</v>
      </c>
      <c r="H10" s="17"/>
      <c r="I10" s="55" t="s">
        <v>0</v>
      </c>
      <c r="J10" s="71"/>
      <c r="K10" s="55" t="s">
        <v>0</v>
      </c>
      <c r="L10" s="73"/>
      <c r="M10" s="55" t="s">
        <v>0</v>
      </c>
    </row>
    <row r="11" spans="1:13" ht="16.5" customHeight="1">
      <c r="A11" s="37"/>
      <c r="B11" s="37"/>
      <c r="C11" s="96"/>
      <c r="D11" s="75"/>
      <c r="E11" s="75"/>
      <c r="F11" s="75"/>
      <c r="G11" s="75"/>
      <c r="H11" s="75"/>
      <c r="K11" s="75"/>
    </row>
    <row r="12" spans="1:13" ht="16.5" customHeight="1">
      <c r="A12" s="50" t="s">
        <v>159</v>
      </c>
      <c r="C12" s="96"/>
      <c r="D12" s="77"/>
      <c r="E12" s="77">
        <v>508002100</v>
      </c>
      <c r="F12" s="78"/>
      <c r="G12" s="77">
        <v>1050503500</v>
      </c>
      <c r="H12" s="78"/>
      <c r="I12" s="77">
        <v>55000000</v>
      </c>
      <c r="J12" s="78"/>
      <c r="K12" s="77">
        <v>-127022846</v>
      </c>
      <c r="L12" s="77"/>
      <c r="M12" s="77">
        <f>SUM(E12:K12)</f>
        <v>1486482754</v>
      </c>
    </row>
    <row r="13" spans="1:13" ht="8.1" customHeight="1">
      <c r="A13" s="50"/>
      <c r="C13" s="96"/>
      <c r="D13" s="77"/>
      <c r="E13" s="77"/>
      <c r="F13" s="78"/>
      <c r="G13" s="78"/>
      <c r="H13" s="78"/>
      <c r="I13" s="77"/>
      <c r="J13" s="78"/>
      <c r="K13" s="77"/>
      <c r="L13" s="77"/>
      <c r="M13" s="77"/>
    </row>
    <row r="14" spans="1:13" ht="16.5" customHeight="1">
      <c r="A14" s="50" t="s">
        <v>274</v>
      </c>
      <c r="C14" s="96"/>
      <c r="D14" s="78"/>
      <c r="E14" s="77"/>
      <c r="F14" s="78"/>
      <c r="G14" s="78"/>
      <c r="H14" s="78"/>
      <c r="I14" s="77"/>
      <c r="J14" s="78"/>
      <c r="K14" s="77"/>
      <c r="L14" s="77"/>
      <c r="M14" s="77"/>
    </row>
    <row r="15" spans="1:13" ht="16.5" customHeight="1">
      <c r="A15" s="37" t="s">
        <v>152</v>
      </c>
      <c r="C15" s="96">
        <v>15</v>
      </c>
      <c r="D15" s="78"/>
      <c r="E15" s="77">
        <v>1500000</v>
      </c>
      <c r="F15" s="78"/>
      <c r="G15" s="77">
        <v>7500000</v>
      </c>
      <c r="H15" s="78"/>
      <c r="I15" s="77">
        <v>0</v>
      </c>
      <c r="J15" s="78"/>
      <c r="K15" s="77">
        <v>0</v>
      </c>
      <c r="L15" s="77"/>
      <c r="M15" s="78">
        <f>SUM(E15:K15)</f>
        <v>9000000</v>
      </c>
    </row>
    <row r="16" spans="1:13" ht="16.5" customHeight="1">
      <c r="A16" s="79" t="s">
        <v>142</v>
      </c>
      <c r="B16" s="50"/>
      <c r="C16" s="96"/>
      <c r="D16" s="78"/>
      <c r="E16" s="32">
        <v>0</v>
      </c>
      <c r="F16" s="28"/>
      <c r="G16" s="32">
        <v>0</v>
      </c>
      <c r="H16" s="84"/>
      <c r="I16" s="32">
        <v>0</v>
      </c>
      <c r="J16" s="84"/>
      <c r="K16" s="32">
        <v>-100840745</v>
      </c>
      <c r="L16" s="77"/>
      <c r="M16" s="80">
        <f>SUM(E16:K16)</f>
        <v>-100840745</v>
      </c>
    </row>
    <row r="17" spans="1:13" ht="16.5" customHeight="1">
      <c r="A17" s="50"/>
      <c r="B17" s="37"/>
      <c r="C17" s="96"/>
      <c r="D17" s="77"/>
      <c r="E17" s="77"/>
      <c r="F17" s="77"/>
      <c r="G17" s="77"/>
      <c r="H17" s="77"/>
      <c r="I17" s="77"/>
      <c r="J17" s="77"/>
      <c r="K17" s="77"/>
      <c r="L17" s="77"/>
      <c r="M17" s="77"/>
    </row>
    <row r="18" spans="1:13" ht="16.5" customHeight="1" thickBot="1">
      <c r="A18" s="81" t="s">
        <v>225</v>
      </c>
      <c r="C18" s="96"/>
      <c r="D18" s="77"/>
      <c r="E18" s="82">
        <f>SUM(E12:E16)</f>
        <v>509502100</v>
      </c>
      <c r="F18" s="77"/>
      <c r="G18" s="82">
        <f>SUM(G12:G16)</f>
        <v>1058003500</v>
      </c>
      <c r="H18" s="77"/>
      <c r="I18" s="82">
        <f>SUM(I12:I16)</f>
        <v>55000000</v>
      </c>
      <c r="J18" s="77"/>
      <c r="K18" s="82">
        <f>SUM(K12:K16)</f>
        <v>-227863591</v>
      </c>
      <c r="L18" s="77"/>
      <c r="M18" s="82">
        <f>SUM(M12:M16)</f>
        <v>1394642009</v>
      </c>
    </row>
    <row r="19" spans="1:13" ht="16.5" customHeight="1" thickTop="1">
      <c r="A19" s="81"/>
      <c r="C19" s="96"/>
      <c r="D19" s="77"/>
      <c r="E19" s="77"/>
      <c r="F19" s="77"/>
      <c r="G19" s="77"/>
      <c r="H19" s="77"/>
      <c r="I19" s="77"/>
      <c r="J19" s="77"/>
      <c r="K19" s="77"/>
      <c r="L19" s="77"/>
      <c r="M19" s="77"/>
    </row>
    <row r="20" spans="1:13" ht="16.5" customHeight="1">
      <c r="A20" s="81"/>
      <c r="C20" s="96"/>
      <c r="D20" s="77"/>
      <c r="E20" s="77"/>
      <c r="F20" s="77"/>
      <c r="G20" s="77"/>
      <c r="H20" s="77"/>
      <c r="I20" s="77"/>
      <c r="J20" s="77"/>
      <c r="K20" s="77"/>
      <c r="L20" s="77"/>
      <c r="M20" s="77"/>
    </row>
    <row r="21" spans="1:13" ht="16.5" customHeight="1">
      <c r="A21" s="50" t="s">
        <v>187</v>
      </c>
      <c r="C21" s="96"/>
      <c r="D21" s="77"/>
      <c r="E21" s="145">
        <v>509502100</v>
      </c>
      <c r="F21" s="78"/>
      <c r="G21" s="145">
        <v>1058003500</v>
      </c>
      <c r="H21" s="78"/>
      <c r="I21" s="145">
        <v>55000000</v>
      </c>
      <c r="J21" s="78"/>
      <c r="K21" s="145">
        <v>-39152091</v>
      </c>
      <c r="L21" s="77"/>
      <c r="M21" s="145">
        <v>1583353509</v>
      </c>
    </row>
    <row r="22" spans="1:13" ht="16.5" customHeight="1">
      <c r="A22" s="56" t="s">
        <v>188</v>
      </c>
      <c r="C22" s="292">
        <v>4.2</v>
      </c>
      <c r="D22" s="77"/>
      <c r="E22" s="148">
        <v>0</v>
      </c>
      <c r="F22" s="78"/>
      <c r="G22" s="148">
        <v>0</v>
      </c>
      <c r="H22" s="78"/>
      <c r="I22" s="148">
        <v>0</v>
      </c>
      <c r="J22" s="78"/>
      <c r="K22" s="148">
        <v>-43863380</v>
      </c>
      <c r="L22" s="77"/>
      <c r="M22" s="148">
        <f>SUM(E22:L22)</f>
        <v>-43863380</v>
      </c>
    </row>
    <row r="23" spans="1:13" ht="16.5" customHeight="1">
      <c r="A23" s="56"/>
      <c r="C23" s="96"/>
      <c r="D23" s="77"/>
      <c r="E23" s="145"/>
      <c r="F23" s="78"/>
      <c r="G23" s="145"/>
      <c r="H23" s="78"/>
      <c r="I23" s="145"/>
      <c r="J23" s="78"/>
      <c r="K23" s="145"/>
      <c r="L23" s="77"/>
      <c r="M23" s="145"/>
    </row>
    <row r="24" spans="1:13" ht="16.5" customHeight="1">
      <c r="A24" s="50" t="s">
        <v>189</v>
      </c>
      <c r="C24" s="96"/>
      <c r="D24" s="77"/>
      <c r="E24" s="145">
        <f>SUM(E21:E23)</f>
        <v>509502100</v>
      </c>
      <c r="F24" s="78"/>
      <c r="G24" s="145">
        <f>SUM(G21:G23)</f>
        <v>1058003500</v>
      </c>
      <c r="H24" s="78"/>
      <c r="I24" s="145">
        <f>SUM(I21:I23)</f>
        <v>55000000</v>
      </c>
      <c r="J24" s="78"/>
      <c r="K24" s="145">
        <f>SUM(K21:K23)</f>
        <v>-83015471</v>
      </c>
      <c r="L24" s="77"/>
      <c r="M24" s="145">
        <f>SUM(M21:M23)</f>
        <v>1539490129</v>
      </c>
    </row>
    <row r="25" spans="1:13" ht="8.1" customHeight="1">
      <c r="A25" s="50"/>
      <c r="C25" s="96"/>
      <c r="D25" s="77"/>
      <c r="E25" s="145"/>
      <c r="F25" s="78"/>
      <c r="G25" s="147"/>
      <c r="H25" s="78"/>
      <c r="I25" s="145"/>
      <c r="J25" s="78"/>
      <c r="K25" s="145"/>
      <c r="L25" s="77"/>
      <c r="M25" s="145"/>
    </row>
    <row r="26" spans="1:13" ht="16.5" customHeight="1">
      <c r="A26" s="50" t="s">
        <v>274</v>
      </c>
      <c r="C26" s="96"/>
      <c r="D26" s="78"/>
      <c r="E26" s="145"/>
      <c r="F26" s="78"/>
      <c r="G26" s="147"/>
      <c r="H26" s="78"/>
      <c r="I26" s="145"/>
      <c r="J26" s="78"/>
      <c r="K26" s="145"/>
      <c r="L26" s="77"/>
      <c r="M26" s="145"/>
    </row>
    <row r="27" spans="1:13" ht="16.5" customHeight="1">
      <c r="A27" s="56" t="s">
        <v>190</v>
      </c>
      <c r="C27" s="96"/>
      <c r="D27" s="78"/>
      <c r="E27" s="145">
        <v>0</v>
      </c>
      <c r="F27" s="78"/>
      <c r="G27" s="145">
        <v>0</v>
      </c>
      <c r="H27" s="78"/>
      <c r="I27" s="145">
        <v>7500000</v>
      </c>
      <c r="J27" s="78"/>
      <c r="K27" s="145">
        <v>-7500000</v>
      </c>
      <c r="L27" s="77"/>
      <c r="M27" s="145">
        <f>SUM(E27:L27)</f>
        <v>0</v>
      </c>
    </row>
    <row r="28" spans="1:13" ht="16.5" customHeight="1">
      <c r="A28" s="79" t="s">
        <v>176</v>
      </c>
      <c r="B28" s="50"/>
      <c r="C28" s="96"/>
      <c r="D28" s="78"/>
      <c r="E28" s="127">
        <v>0</v>
      </c>
      <c r="F28" s="83"/>
      <c r="G28" s="127">
        <v>0</v>
      </c>
      <c r="H28" s="85"/>
      <c r="I28" s="127">
        <v>0</v>
      </c>
      <c r="J28" s="84"/>
      <c r="K28" s="127">
        <f>'6(9M)'!J50</f>
        <v>281302833</v>
      </c>
      <c r="L28" s="77"/>
      <c r="M28" s="148">
        <f>SUM(E28:L28)</f>
        <v>281302833</v>
      </c>
    </row>
    <row r="29" spans="1:13" ht="16.5" customHeight="1">
      <c r="A29" s="50"/>
      <c r="B29" s="37"/>
      <c r="C29" s="96"/>
      <c r="D29" s="77"/>
      <c r="E29" s="145"/>
      <c r="F29" s="77"/>
      <c r="G29" s="145"/>
      <c r="H29" s="77"/>
      <c r="I29" s="145"/>
      <c r="J29" s="77"/>
      <c r="K29" s="145"/>
      <c r="L29" s="77"/>
      <c r="M29" s="145"/>
    </row>
    <row r="30" spans="1:13" ht="16.5" customHeight="1" thickBot="1">
      <c r="A30" s="81" t="s">
        <v>226</v>
      </c>
      <c r="C30" s="96"/>
      <c r="D30" s="77"/>
      <c r="E30" s="146">
        <f>SUM(E24:E28)</f>
        <v>509502100</v>
      </c>
      <c r="F30" s="77"/>
      <c r="G30" s="146">
        <f>SUM(G24:G28)</f>
        <v>1058003500</v>
      </c>
      <c r="H30" s="77"/>
      <c r="I30" s="146">
        <f>SUM(I24:I28)</f>
        <v>62500000</v>
      </c>
      <c r="J30" s="77"/>
      <c r="K30" s="146">
        <f>SUM(K24:K28)</f>
        <v>190787362</v>
      </c>
      <c r="L30" s="77"/>
      <c r="M30" s="146">
        <f>SUM(M24:M28)</f>
        <v>1820792962</v>
      </c>
    </row>
    <row r="31" spans="1:13" ht="16.5" customHeight="1" thickTop="1">
      <c r="A31" s="81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3" ht="16.5" customHeight="1">
      <c r="A32" s="81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</row>
    <row r="33" spans="1:13" ht="16.5" customHeight="1">
      <c r="A33" s="81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3" ht="22.15" customHeight="1">
      <c r="A34" s="312" t="s">
        <v>132</v>
      </c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</row>
  </sheetData>
  <mergeCells count="3">
    <mergeCell ref="E6:M6"/>
    <mergeCell ref="I7:K7"/>
    <mergeCell ref="A34:M34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16"/>
  <sheetViews>
    <sheetView topLeftCell="A58" zoomScaleNormal="100" zoomScaleSheetLayoutView="80" workbookViewId="0">
      <selection activeCell="D82" sqref="D82"/>
    </sheetView>
  </sheetViews>
  <sheetFormatPr defaultColWidth="9.140625" defaultRowHeight="16.5" customHeight="1"/>
  <cols>
    <col min="1" max="1" width="1.7109375" style="213" customWidth="1"/>
    <col min="2" max="2" width="46.42578125" style="213" customWidth="1"/>
    <col min="3" max="3" width="5.85546875" style="195" customWidth="1"/>
    <col min="4" max="4" width="0.85546875" style="213" customWidth="1"/>
    <col min="5" max="5" width="12" style="214" customWidth="1"/>
    <col min="6" max="6" width="0.85546875" style="219" customWidth="1"/>
    <col min="7" max="7" width="12" style="214" customWidth="1"/>
    <col min="8" max="8" width="0.85546875" style="219" customWidth="1"/>
    <col min="9" max="9" width="12" style="214" customWidth="1"/>
    <col min="10" max="10" width="0.85546875" style="214" customWidth="1"/>
    <col min="11" max="11" width="12" style="214" customWidth="1"/>
    <col min="12" max="16384" width="9.140625" style="213"/>
  </cols>
  <sheetData>
    <row r="1" spans="1:11" s="200" customFormat="1" ht="16.5" customHeight="1">
      <c r="A1" s="64" t="s">
        <v>98</v>
      </c>
      <c r="B1" s="194"/>
      <c r="C1" s="195"/>
      <c r="D1" s="196"/>
      <c r="E1" s="197"/>
      <c r="F1" s="198"/>
      <c r="G1" s="197"/>
      <c r="H1" s="198"/>
      <c r="I1" s="199"/>
      <c r="J1" s="197"/>
      <c r="K1" s="199"/>
    </row>
    <row r="2" spans="1:11" s="200" customFormat="1" ht="16.5" customHeight="1">
      <c r="A2" s="201" t="s">
        <v>135</v>
      </c>
      <c r="B2" s="194"/>
      <c r="C2" s="195"/>
      <c r="D2" s="196"/>
      <c r="E2" s="197"/>
      <c r="F2" s="198"/>
      <c r="G2" s="197"/>
      <c r="H2" s="198"/>
      <c r="I2" s="197"/>
      <c r="J2" s="197"/>
      <c r="K2" s="197"/>
    </row>
    <row r="3" spans="1:11" s="207" customFormat="1" ht="16.5" customHeight="1">
      <c r="A3" s="202" t="s">
        <v>227</v>
      </c>
      <c r="B3" s="203"/>
      <c r="C3" s="204"/>
      <c r="D3" s="205"/>
      <c r="E3" s="206"/>
      <c r="F3" s="205"/>
      <c r="G3" s="206"/>
      <c r="H3" s="205"/>
      <c r="I3" s="206"/>
      <c r="J3" s="206"/>
      <c r="K3" s="206"/>
    </row>
    <row r="4" spans="1:11" s="200" customFormat="1" ht="12" customHeight="1">
      <c r="A4" s="201"/>
      <c r="B4" s="194"/>
      <c r="C4" s="195"/>
      <c r="D4" s="196"/>
      <c r="E4" s="197"/>
      <c r="F4" s="198"/>
      <c r="G4" s="197"/>
      <c r="H4" s="198"/>
      <c r="I4" s="197"/>
      <c r="J4" s="197"/>
      <c r="K4" s="197"/>
    </row>
    <row r="5" spans="1:11" s="200" customFormat="1" ht="12" customHeight="1">
      <c r="A5" s="201"/>
      <c r="B5" s="194"/>
      <c r="C5" s="195"/>
      <c r="D5" s="196"/>
      <c r="E5" s="197"/>
      <c r="F5" s="198"/>
      <c r="G5" s="197"/>
      <c r="H5" s="198"/>
      <c r="I5" s="197"/>
      <c r="J5" s="197"/>
      <c r="K5" s="197"/>
    </row>
    <row r="6" spans="1:11" s="200" customFormat="1" ht="15.6" customHeight="1">
      <c r="A6" s="201"/>
      <c r="B6" s="194"/>
      <c r="C6" s="195"/>
      <c r="D6" s="196"/>
      <c r="E6" s="314" t="s">
        <v>36</v>
      </c>
      <c r="F6" s="314"/>
      <c r="G6" s="314"/>
      <c r="H6" s="208"/>
      <c r="I6" s="315" t="s">
        <v>127</v>
      </c>
      <c r="J6" s="315"/>
      <c r="K6" s="315"/>
    </row>
    <row r="7" spans="1:11" s="200" customFormat="1" ht="15.6" customHeight="1">
      <c r="A7" s="194"/>
      <c r="B7" s="194"/>
      <c r="C7" s="195"/>
      <c r="D7" s="196"/>
      <c r="E7" s="318" t="s">
        <v>126</v>
      </c>
      <c r="F7" s="318"/>
      <c r="G7" s="318"/>
      <c r="H7" s="209"/>
      <c r="I7" s="319" t="s">
        <v>126</v>
      </c>
      <c r="J7" s="319"/>
      <c r="K7" s="319"/>
    </row>
    <row r="8" spans="1:11" s="200" customFormat="1" ht="15.6" customHeight="1">
      <c r="A8" s="194"/>
      <c r="B8" s="194"/>
      <c r="C8" s="195"/>
      <c r="D8" s="196"/>
      <c r="E8" s="210" t="s">
        <v>1</v>
      </c>
      <c r="F8" s="211"/>
      <c r="G8" s="210" t="s">
        <v>1</v>
      </c>
      <c r="H8" s="209"/>
      <c r="I8" s="210" t="s">
        <v>1</v>
      </c>
      <c r="J8" s="212"/>
      <c r="K8" s="210" t="s">
        <v>1</v>
      </c>
    </row>
    <row r="9" spans="1:11" ht="15.6" customHeight="1">
      <c r="C9" s="209"/>
      <c r="D9" s="214"/>
      <c r="E9" s="215" t="s">
        <v>172</v>
      </c>
      <c r="F9" s="216"/>
      <c r="G9" s="215" t="s">
        <v>158</v>
      </c>
      <c r="H9" s="217"/>
      <c r="I9" s="215" t="s">
        <v>172</v>
      </c>
      <c r="J9" s="216"/>
      <c r="K9" s="215" t="s">
        <v>158</v>
      </c>
    </row>
    <row r="10" spans="1:11" ht="15.6" customHeight="1">
      <c r="C10" s="209"/>
      <c r="D10" s="214"/>
      <c r="E10" s="215"/>
      <c r="F10" s="216"/>
      <c r="G10" s="215" t="s">
        <v>258</v>
      </c>
      <c r="H10" s="217"/>
      <c r="I10" s="215"/>
      <c r="J10" s="216"/>
      <c r="K10" s="215"/>
    </row>
    <row r="11" spans="1:11" s="200" customFormat="1" ht="15.6" customHeight="1">
      <c r="A11" s="213"/>
      <c r="B11" s="213"/>
      <c r="C11" s="218" t="s">
        <v>4</v>
      </c>
      <c r="D11" s="219"/>
      <c r="E11" s="220" t="s">
        <v>0</v>
      </c>
      <c r="F11" s="221"/>
      <c r="G11" s="220" t="s">
        <v>0</v>
      </c>
      <c r="H11" s="219"/>
      <c r="I11" s="220" t="s">
        <v>0</v>
      </c>
      <c r="J11" s="221"/>
      <c r="K11" s="220" t="s">
        <v>0</v>
      </c>
    </row>
    <row r="12" spans="1:11" ht="15.6" customHeight="1">
      <c r="A12" s="201" t="s">
        <v>27</v>
      </c>
      <c r="B12" s="200"/>
      <c r="C12" s="222"/>
      <c r="D12" s="195"/>
      <c r="E12" s="149"/>
      <c r="F12" s="209"/>
      <c r="G12" s="223"/>
      <c r="H12" s="209"/>
      <c r="I12" s="224"/>
      <c r="J12" s="225"/>
      <c r="K12" s="225"/>
    </row>
    <row r="13" spans="1:11" ht="15.6" customHeight="1">
      <c r="A13" s="219" t="s">
        <v>179</v>
      </c>
      <c r="B13" s="200"/>
      <c r="C13" s="226"/>
      <c r="D13" s="195"/>
      <c r="E13" s="145">
        <v>322919456</v>
      </c>
      <c r="F13" s="122"/>
      <c r="G13" s="77">
        <v>-135803443</v>
      </c>
      <c r="H13" s="122"/>
      <c r="I13" s="145">
        <v>303398020</v>
      </c>
      <c r="J13" s="122"/>
      <c r="K13" s="77">
        <v>-110700075</v>
      </c>
    </row>
    <row r="14" spans="1:11" ht="15.6" customHeight="1">
      <c r="A14" s="219" t="s">
        <v>33</v>
      </c>
      <c r="B14" s="200"/>
      <c r="D14" s="195"/>
      <c r="E14" s="145"/>
      <c r="F14" s="122"/>
      <c r="G14" s="77"/>
      <c r="H14" s="122"/>
      <c r="I14" s="145"/>
      <c r="J14" s="122"/>
      <c r="K14" s="77"/>
    </row>
    <row r="15" spans="1:11" ht="15.6" customHeight="1">
      <c r="A15" s="201"/>
      <c r="B15" s="227" t="s">
        <v>276</v>
      </c>
      <c r="C15" s="195">
        <v>9</v>
      </c>
      <c r="D15" s="195"/>
      <c r="E15" s="145">
        <v>10249660</v>
      </c>
      <c r="F15" s="122"/>
      <c r="G15" s="77">
        <v>10656872</v>
      </c>
      <c r="H15" s="122"/>
      <c r="I15" s="150">
        <v>3068688</v>
      </c>
      <c r="J15" s="122"/>
      <c r="K15" s="77">
        <v>3061168</v>
      </c>
    </row>
    <row r="16" spans="1:11" ht="15.6" customHeight="1">
      <c r="A16" s="201"/>
      <c r="B16" s="227" t="s">
        <v>55</v>
      </c>
      <c r="C16" s="195">
        <v>11</v>
      </c>
      <c r="D16" s="195"/>
      <c r="E16" s="145">
        <v>43914413</v>
      </c>
      <c r="F16" s="122"/>
      <c r="G16" s="77">
        <v>54469213</v>
      </c>
      <c r="H16" s="122"/>
      <c r="I16" s="150">
        <v>26764860</v>
      </c>
      <c r="J16" s="122"/>
      <c r="K16" s="77">
        <v>40783087</v>
      </c>
    </row>
    <row r="17" spans="1:11" ht="15.6" customHeight="1">
      <c r="A17" s="201"/>
      <c r="B17" s="227" t="s">
        <v>200</v>
      </c>
      <c r="C17" s="195">
        <v>10</v>
      </c>
      <c r="D17" s="195"/>
      <c r="E17" s="145">
        <v>64347498</v>
      </c>
      <c r="F17" s="122"/>
      <c r="G17" s="77">
        <v>0</v>
      </c>
      <c r="H17" s="122"/>
      <c r="I17" s="150">
        <v>14952574</v>
      </c>
      <c r="J17" s="122"/>
      <c r="K17" s="77">
        <v>0</v>
      </c>
    </row>
    <row r="18" spans="1:11" ht="15.6" customHeight="1">
      <c r="A18" s="201"/>
      <c r="B18" s="227" t="s">
        <v>140</v>
      </c>
      <c r="C18" s="195">
        <v>9</v>
      </c>
      <c r="D18" s="195"/>
      <c r="E18" s="145">
        <v>1262483</v>
      </c>
      <c r="F18" s="122"/>
      <c r="G18" s="77">
        <v>1505726</v>
      </c>
      <c r="H18" s="122"/>
      <c r="I18" s="150">
        <v>452420</v>
      </c>
      <c r="J18" s="122"/>
      <c r="K18" s="77">
        <v>490798</v>
      </c>
    </row>
    <row r="19" spans="1:11" ht="15.6" customHeight="1">
      <c r="A19" s="201"/>
      <c r="B19" s="228" t="s">
        <v>214</v>
      </c>
      <c r="D19" s="195"/>
      <c r="E19" s="145">
        <v>-2675517</v>
      </c>
      <c r="F19" s="122"/>
      <c r="G19" s="77">
        <v>6796554</v>
      </c>
      <c r="H19" s="122"/>
      <c r="I19" s="150">
        <v>2709028</v>
      </c>
      <c r="J19" s="122"/>
      <c r="K19" s="77">
        <v>5126000</v>
      </c>
    </row>
    <row r="20" spans="1:11" ht="15.6" customHeight="1">
      <c r="A20" s="201"/>
      <c r="B20" s="228" t="s">
        <v>277</v>
      </c>
      <c r="D20" s="195"/>
      <c r="E20" s="145">
        <v>-9791853</v>
      </c>
      <c r="F20" s="122"/>
      <c r="G20" s="77">
        <v>1069937</v>
      </c>
      <c r="H20" s="122"/>
      <c r="I20" s="150">
        <v>-3655031</v>
      </c>
      <c r="J20" s="122"/>
      <c r="K20" s="77">
        <v>699363</v>
      </c>
    </row>
    <row r="21" spans="1:11" ht="15.6" customHeight="1">
      <c r="A21" s="201"/>
      <c r="B21" s="228" t="s">
        <v>288</v>
      </c>
      <c r="D21" s="195"/>
      <c r="E21" s="145"/>
      <c r="F21" s="122"/>
      <c r="G21" s="77"/>
      <c r="H21" s="122"/>
      <c r="I21" s="150"/>
      <c r="J21" s="122"/>
      <c r="K21" s="77"/>
    </row>
    <row r="22" spans="1:11" ht="15.6" customHeight="1">
      <c r="A22" s="201"/>
      <c r="B22" s="228" t="s">
        <v>203</v>
      </c>
      <c r="C22" s="195">
        <v>21</v>
      </c>
      <c r="D22" s="195"/>
      <c r="E22" s="145">
        <v>-4729200</v>
      </c>
      <c r="F22" s="122"/>
      <c r="G22" s="77">
        <v>0</v>
      </c>
      <c r="H22" s="122"/>
      <c r="I22" s="150">
        <v>-4729200</v>
      </c>
      <c r="J22" s="122"/>
      <c r="K22" s="77">
        <v>0</v>
      </c>
    </row>
    <row r="23" spans="1:11" ht="15.6" customHeight="1">
      <c r="A23" s="201"/>
      <c r="B23" s="228" t="s">
        <v>294</v>
      </c>
      <c r="D23" s="195"/>
      <c r="E23" s="145">
        <v>-89277431</v>
      </c>
      <c r="F23" s="122"/>
      <c r="G23" s="77">
        <v>0</v>
      </c>
      <c r="H23" s="122"/>
      <c r="I23" s="150">
        <v>-73331362</v>
      </c>
      <c r="J23" s="122"/>
      <c r="K23" s="77">
        <v>0</v>
      </c>
    </row>
    <row r="24" spans="1:11" ht="15.6" customHeight="1">
      <c r="A24" s="201"/>
      <c r="B24" s="228" t="s">
        <v>278</v>
      </c>
      <c r="D24" s="195"/>
      <c r="E24" s="145">
        <v>0</v>
      </c>
      <c r="F24" s="122"/>
      <c r="G24" s="77">
        <v>-3166</v>
      </c>
      <c r="H24" s="122"/>
      <c r="I24" s="150">
        <v>0</v>
      </c>
      <c r="J24" s="122"/>
      <c r="K24" s="77">
        <v>-2795</v>
      </c>
    </row>
    <row r="25" spans="1:11" ht="15.6" customHeight="1">
      <c r="A25" s="201"/>
      <c r="B25" s="228" t="s">
        <v>289</v>
      </c>
      <c r="C25" s="195">
        <v>11</v>
      </c>
      <c r="D25" s="195"/>
      <c r="E25" s="145">
        <v>16904227</v>
      </c>
      <c r="F25" s="122"/>
      <c r="G25" s="77">
        <v>0</v>
      </c>
      <c r="H25" s="122"/>
      <c r="I25" s="150">
        <v>15690460</v>
      </c>
      <c r="J25" s="122"/>
      <c r="K25" s="77">
        <v>0</v>
      </c>
    </row>
    <row r="26" spans="1:11" ht="15.6" customHeight="1">
      <c r="A26" s="201"/>
      <c r="B26" s="228" t="s">
        <v>290</v>
      </c>
      <c r="C26" s="195">
        <v>9</v>
      </c>
      <c r="D26" s="195"/>
      <c r="E26" s="145">
        <v>933314</v>
      </c>
      <c r="F26" s="122"/>
      <c r="G26" s="77">
        <v>77</v>
      </c>
      <c r="H26" s="122"/>
      <c r="I26" s="150">
        <v>915448</v>
      </c>
      <c r="J26" s="122"/>
      <c r="K26" s="77">
        <v>47</v>
      </c>
    </row>
    <row r="27" spans="1:11" ht="15.6" customHeight="1">
      <c r="A27" s="201"/>
      <c r="B27" s="228" t="s">
        <v>273</v>
      </c>
      <c r="D27" s="195"/>
      <c r="E27" s="145">
        <v>0</v>
      </c>
      <c r="F27" s="122"/>
      <c r="G27" s="77">
        <v>-20953</v>
      </c>
      <c r="H27" s="122"/>
      <c r="I27" s="150">
        <v>0</v>
      </c>
      <c r="J27" s="122"/>
      <c r="K27" s="77">
        <v>75</v>
      </c>
    </row>
    <row r="28" spans="1:11" ht="15.6" customHeight="1">
      <c r="A28" s="201"/>
      <c r="B28" s="228" t="s">
        <v>291</v>
      </c>
      <c r="C28" s="195">
        <v>9</v>
      </c>
      <c r="D28" s="195"/>
      <c r="E28" s="145">
        <v>10677</v>
      </c>
      <c r="F28" s="122"/>
      <c r="G28" s="77">
        <v>90434</v>
      </c>
      <c r="H28" s="122"/>
      <c r="I28" s="150">
        <v>0</v>
      </c>
      <c r="J28" s="122"/>
      <c r="K28" s="77">
        <v>12326</v>
      </c>
    </row>
    <row r="29" spans="1:11" ht="15.6" customHeight="1">
      <c r="A29" s="201"/>
      <c r="B29" s="228" t="s">
        <v>34</v>
      </c>
      <c r="D29" s="195"/>
      <c r="E29" s="145">
        <v>-8910044</v>
      </c>
      <c r="F29" s="122"/>
      <c r="G29" s="77">
        <v>-15857860</v>
      </c>
      <c r="H29" s="122"/>
      <c r="I29" s="150">
        <v>-10534074</v>
      </c>
      <c r="J29" s="122"/>
      <c r="K29" s="77">
        <v>-16383826</v>
      </c>
    </row>
    <row r="30" spans="1:11" ht="15.6" customHeight="1">
      <c r="A30" s="201"/>
      <c r="B30" s="228" t="s">
        <v>50</v>
      </c>
      <c r="D30" s="195"/>
      <c r="E30" s="145">
        <v>26718920</v>
      </c>
      <c r="F30" s="122"/>
      <c r="G30" s="77">
        <v>31071988</v>
      </c>
      <c r="H30" s="122"/>
      <c r="I30" s="150">
        <v>15210718</v>
      </c>
      <c r="J30" s="122"/>
      <c r="K30" s="77">
        <v>28057559</v>
      </c>
    </row>
    <row r="31" spans="1:11" ht="15.6" customHeight="1">
      <c r="A31" s="229"/>
      <c r="B31" s="230" t="s">
        <v>201</v>
      </c>
      <c r="D31" s="195"/>
      <c r="E31" s="145">
        <v>6554078</v>
      </c>
      <c r="F31" s="122"/>
      <c r="G31" s="77">
        <v>10198897</v>
      </c>
      <c r="H31" s="122"/>
      <c r="I31" s="150">
        <v>5648000</v>
      </c>
      <c r="J31" s="122"/>
      <c r="K31" s="77">
        <v>7176000</v>
      </c>
    </row>
    <row r="32" spans="1:11" ht="15.6" customHeight="1">
      <c r="A32" s="201"/>
      <c r="B32" s="230" t="s">
        <v>31</v>
      </c>
      <c r="D32" s="195"/>
      <c r="E32" s="145">
        <v>7229912</v>
      </c>
      <c r="F32" s="122"/>
      <c r="G32" s="77">
        <v>12470960</v>
      </c>
      <c r="H32" s="122"/>
      <c r="I32" s="150">
        <v>2323789</v>
      </c>
      <c r="J32" s="122"/>
      <c r="K32" s="77">
        <v>2983736</v>
      </c>
    </row>
    <row r="33" spans="1:11" ht="15.6" customHeight="1">
      <c r="A33" s="201"/>
      <c r="B33" s="230" t="s">
        <v>228</v>
      </c>
      <c r="D33" s="195"/>
      <c r="E33" s="145">
        <v>0</v>
      </c>
      <c r="F33" s="122"/>
      <c r="G33" s="77">
        <v>298680</v>
      </c>
      <c r="H33" s="122"/>
      <c r="I33" s="150">
        <v>0</v>
      </c>
      <c r="J33" s="122"/>
      <c r="K33" s="77">
        <v>0</v>
      </c>
    </row>
    <row r="34" spans="1:11" ht="15.6" customHeight="1">
      <c r="A34" s="229"/>
      <c r="B34" s="230" t="s">
        <v>269</v>
      </c>
      <c r="C34" s="195">
        <v>8</v>
      </c>
      <c r="D34" s="195"/>
      <c r="E34" s="145">
        <v>20645009</v>
      </c>
      <c r="F34" s="122"/>
      <c r="G34" s="77">
        <v>15925000</v>
      </c>
      <c r="H34" s="122"/>
      <c r="I34" s="150">
        <v>0</v>
      </c>
      <c r="J34" s="122"/>
      <c r="K34" s="77">
        <v>0</v>
      </c>
    </row>
    <row r="35" spans="1:11" ht="15.6" customHeight="1">
      <c r="A35" s="229"/>
      <c r="B35" s="230" t="s">
        <v>292</v>
      </c>
      <c r="C35" s="195">
        <v>8</v>
      </c>
      <c r="D35" s="195"/>
      <c r="E35" s="145">
        <v>-18533391</v>
      </c>
      <c r="F35" s="122"/>
      <c r="G35" s="77">
        <v>3768187</v>
      </c>
      <c r="H35" s="122"/>
      <c r="I35" s="150">
        <v>0</v>
      </c>
      <c r="J35" s="122"/>
      <c r="K35" s="77">
        <v>0</v>
      </c>
    </row>
    <row r="36" spans="1:11" ht="15.6" customHeight="1">
      <c r="A36" s="201"/>
      <c r="B36" s="230" t="s">
        <v>56</v>
      </c>
      <c r="D36" s="195"/>
      <c r="E36" s="145"/>
      <c r="F36" s="122"/>
      <c r="G36" s="77"/>
      <c r="H36" s="122"/>
      <c r="I36" s="145"/>
      <c r="J36" s="122"/>
      <c r="K36" s="77"/>
    </row>
    <row r="37" spans="1:11" ht="15.6" customHeight="1">
      <c r="A37" s="201"/>
      <c r="B37" s="228" t="s">
        <v>90</v>
      </c>
      <c r="C37" s="222"/>
      <c r="D37" s="195"/>
      <c r="E37" s="145">
        <v>-265368202</v>
      </c>
      <c r="F37" s="122"/>
      <c r="G37" s="77">
        <v>135679419</v>
      </c>
      <c r="H37" s="122"/>
      <c r="I37" s="145">
        <v>-47530318</v>
      </c>
      <c r="J37" s="122"/>
      <c r="K37" s="77">
        <v>-88276373</v>
      </c>
    </row>
    <row r="38" spans="1:11" ht="15.6" customHeight="1">
      <c r="A38" s="201"/>
      <c r="B38" s="228" t="s">
        <v>202</v>
      </c>
      <c r="C38" s="222"/>
      <c r="D38" s="195"/>
      <c r="E38" s="145">
        <v>23207532</v>
      </c>
      <c r="F38" s="122"/>
      <c r="G38" s="77">
        <v>3855411</v>
      </c>
      <c r="H38" s="122"/>
      <c r="I38" s="145">
        <v>763317</v>
      </c>
      <c r="J38" s="122"/>
      <c r="K38" s="77">
        <v>-7392351</v>
      </c>
    </row>
    <row r="39" spans="1:11" ht="15.6" customHeight="1">
      <c r="A39" s="219"/>
      <c r="B39" s="228" t="s">
        <v>204</v>
      </c>
      <c r="C39" s="222"/>
      <c r="D39" s="195"/>
      <c r="E39" s="145">
        <v>-165221074</v>
      </c>
      <c r="F39" s="122"/>
      <c r="G39" s="77">
        <v>101829482</v>
      </c>
      <c r="H39" s="122"/>
      <c r="I39" s="145">
        <v>-72144792</v>
      </c>
      <c r="J39" s="122"/>
      <c r="K39" s="77">
        <v>0</v>
      </c>
    </row>
    <row r="40" spans="1:11" ht="15.6" customHeight="1">
      <c r="A40" s="219"/>
      <c r="B40" s="228" t="s">
        <v>91</v>
      </c>
      <c r="C40" s="222"/>
      <c r="D40" s="195"/>
      <c r="E40" s="145">
        <v>-129818968</v>
      </c>
      <c r="F40" s="122"/>
      <c r="G40" s="77">
        <v>-86755077</v>
      </c>
      <c r="H40" s="122"/>
      <c r="I40" s="145">
        <v>-48014178</v>
      </c>
      <c r="J40" s="122"/>
      <c r="K40" s="77">
        <v>-127228118</v>
      </c>
    </row>
    <row r="41" spans="1:11" ht="15.6" customHeight="1">
      <c r="A41" s="219"/>
      <c r="B41" s="228" t="s">
        <v>92</v>
      </c>
      <c r="C41" s="222"/>
      <c r="D41" s="195"/>
      <c r="E41" s="145">
        <v>10580695</v>
      </c>
      <c r="F41" s="122"/>
      <c r="G41" s="77">
        <v>-15668553</v>
      </c>
      <c r="H41" s="122"/>
      <c r="I41" s="145">
        <v>-11812678</v>
      </c>
      <c r="J41" s="122"/>
      <c r="K41" s="77">
        <v>-11896181</v>
      </c>
    </row>
    <row r="42" spans="1:11" ht="15.6" customHeight="1">
      <c r="A42" s="219"/>
      <c r="B42" s="228" t="s">
        <v>93</v>
      </c>
      <c r="C42" s="222"/>
      <c r="D42" s="195"/>
      <c r="E42" s="145">
        <v>0</v>
      </c>
      <c r="F42" s="122"/>
      <c r="G42" s="77">
        <v>4764860</v>
      </c>
      <c r="H42" s="122"/>
      <c r="I42" s="145">
        <v>0</v>
      </c>
      <c r="J42" s="122"/>
      <c r="K42" s="77">
        <v>31973775</v>
      </c>
    </row>
    <row r="43" spans="1:11" ht="15.6" customHeight="1">
      <c r="A43" s="219"/>
      <c r="B43" s="231" t="s">
        <v>94</v>
      </c>
      <c r="C43" s="222"/>
      <c r="D43" s="195"/>
      <c r="E43" s="145">
        <v>-9541902</v>
      </c>
      <c r="F43" s="122"/>
      <c r="G43" s="77">
        <v>-1031177</v>
      </c>
      <c r="H43" s="122"/>
      <c r="I43" s="145">
        <v>1419898</v>
      </c>
      <c r="J43" s="122"/>
      <c r="K43" s="77">
        <v>204945</v>
      </c>
    </row>
    <row r="44" spans="1:11" ht="15.6" customHeight="1">
      <c r="A44" s="200"/>
      <c r="B44" s="231" t="s">
        <v>95</v>
      </c>
      <c r="D44" s="195"/>
      <c r="E44" s="145">
        <v>276760429</v>
      </c>
      <c r="F44" s="122"/>
      <c r="G44" s="77">
        <v>-148193163</v>
      </c>
      <c r="H44" s="122"/>
      <c r="I44" s="145">
        <v>-203328336</v>
      </c>
      <c r="J44" s="122"/>
      <c r="K44" s="77">
        <v>39168563</v>
      </c>
    </row>
    <row r="45" spans="1:11" ht="15.6" customHeight="1">
      <c r="A45" s="200"/>
      <c r="B45" s="231" t="s">
        <v>244</v>
      </c>
      <c r="D45" s="195"/>
      <c r="E45" s="145">
        <v>8829800</v>
      </c>
      <c r="F45" s="122"/>
      <c r="G45" s="77">
        <v>0</v>
      </c>
      <c r="H45" s="122"/>
      <c r="I45" s="145">
        <v>0</v>
      </c>
      <c r="J45" s="122"/>
      <c r="K45" s="77">
        <v>0</v>
      </c>
    </row>
    <row r="46" spans="1:11" ht="15.6" customHeight="1">
      <c r="A46" s="200"/>
      <c r="B46" s="231" t="s">
        <v>293</v>
      </c>
      <c r="D46" s="195"/>
      <c r="E46" s="145">
        <v>128479029</v>
      </c>
      <c r="F46" s="122"/>
      <c r="G46" s="77">
        <v>0</v>
      </c>
      <c r="H46" s="122"/>
      <c r="I46" s="145">
        <v>0</v>
      </c>
      <c r="J46" s="122"/>
      <c r="K46" s="77">
        <v>0</v>
      </c>
    </row>
    <row r="47" spans="1:11" ht="15.6" customHeight="1">
      <c r="A47" s="65"/>
      <c r="B47" s="231" t="s">
        <v>96</v>
      </c>
      <c r="D47" s="195"/>
      <c r="E47" s="145">
        <v>-14397214</v>
      </c>
      <c r="F47" s="122"/>
      <c r="G47" s="77">
        <v>-5762777</v>
      </c>
      <c r="H47" s="122"/>
      <c r="I47" s="145">
        <v>1471829</v>
      </c>
      <c r="J47" s="122"/>
      <c r="K47" s="77">
        <v>2567449</v>
      </c>
    </row>
    <row r="48" spans="1:11" s="200" customFormat="1" ht="15.6" customHeight="1">
      <c r="A48" s="213"/>
      <c r="B48" s="231" t="s">
        <v>97</v>
      </c>
      <c r="C48" s="195"/>
      <c r="D48" s="195"/>
      <c r="E48" s="148">
        <v>16724296</v>
      </c>
      <c r="F48" s="122"/>
      <c r="G48" s="80">
        <v>269250</v>
      </c>
      <c r="H48" s="122"/>
      <c r="I48" s="148">
        <v>0</v>
      </c>
      <c r="J48" s="122"/>
      <c r="K48" s="80">
        <v>0</v>
      </c>
    </row>
    <row r="49" spans="1:11" s="200" customFormat="1" ht="6" customHeight="1">
      <c r="A49" s="213"/>
      <c r="C49" s="195"/>
      <c r="D49" s="195"/>
      <c r="E49" s="149"/>
      <c r="F49" s="209"/>
      <c r="G49" s="223"/>
      <c r="H49" s="209"/>
      <c r="I49" s="145"/>
      <c r="J49" s="122"/>
      <c r="K49" s="77"/>
    </row>
    <row r="50" spans="1:11" s="200" customFormat="1" ht="15.6" customHeight="1">
      <c r="A50" s="232" t="s">
        <v>143</v>
      </c>
      <c r="B50" s="232"/>
      <c r="C50" s="195"/>
      <c r="D50" s="195"/>
      <c r="E50" s="186">
        <f>SUM(E13:E48)</f>
        <v>268006632</v>
      </c>
      <c r="F50" s="233"/>
      <c r="G50" s="233">
        <f>SUM(G13:G48)</f>
        <v>-14375222</v>
      </c>
      <c r="H50" s="233"/>
      <c r="I50" s="186">
        <f>SUM(I13:I48)</f>
        <v>-80290920</v>
      </c>
      <c r="J50" s="233"/>
      <c r="K50" s="233">
        <f>SUM(K13:K48)</f>
        <v>-199574828</v>
      </c>
    </row>
    <row r="51" spans="1:11" s="200" customFormat="1" ht="15.6" customHeight="1">
      <c r="A51" s="234" t="s">
        <v>198</v>
      </c>
      <c r="B51" s="234"/>
      <c r="C51" s="209"/>
      <c r="D51" s="195"/>
      <c r="E51" s="151">
        <v>-17567882</v>
      </c>
      <c r="F51" s="230"/>
      <c r="G51" s="58">
        <v>-31068360</v>
      </c>
      <c r="H51" s="230"/>
      <c r="I51" s="151">
        <v>-11005055</v>
      </c>
      <c r="J51" s="230"/>
      <c r="K51" s="58">
        <v>-27734620</v>
      </c>
    </row>
    <row r="52" spans="1:11" s="200" customFormat="1" ht="15.6" customHeight="1">
      <c r="A52" s="219" t="s">
        <v>212</v>
      </c>
      <c r="B52" s="235"/>
      <c r="C52" s="209"/>
      <c r="D52" s="195"/>
      <c r="E52" s="151">
        <v>0</v>
      </c>
      <c r="F52" s="230"/>
      <c r="G52" s="58">
        <v>3987800</v>
      </c>
      <c r="H52" s="230"/>
      <c r="I52" s="151">
        <v>0</v>
      </c>
      <c r="J52" s="230"/>
      <c r="K52" s="58">
        <v>0</v>
      </c>
    </row>
    <row r="53" spans="1:11" s="207" customFormat="1" ht="15.6" customHeight="1">
      <c r="A53" s="219" t="s">
        <v>199</v>
      </c>
      <c r="B53" s="234"/>
      <c r="C53" s="209"/>
      <c r="D53" s="209"/>
      <c r="E53" s="152">
        <v>-18180265</v>
      </c>
      <c r="F53" s="230"/>
      <c r="G53" s="59">
        <v>-18681246</v>
      </c>
      <c r="H53" s="230"/>
      <c r="I53" s="152">
        <v>-1533065</v>
      </c>
      <c r="J53" s="230"/>
      <c r="K53" s="59">
        <v>-3461314</v>
      </c>
    </row>
    <row r="54" spans="1:11" s="200" customFormat="1" ht="6" customHeight="1">
      <c r="A54" s="213"/>
      <c r="C54" s="195"/>
      <c r="D54" s="195"/>
      <c r="E54" s="149"/>
      <c r="F54" s="209"/>
      <c r="G54" s="223"/>
      <c r="H54" s="209"/>
      <c r="I54" s="145"/>
      <c r="J54" s="77"/>
      <c r="K54" s="77"/>
    </row>
    <row r="55" spans="1:11" s="200" customFormat="1" ht="15.6" customHeight="1">
      <c r="A55" s="232" t="s">
        <v>144</v>
      </c>
      <c r="C55" s="195"/>
      <c r="D55" s="195"/>
      <c r="E55" s="152">
        <f>SUM(E50:E54)</f>
        <v>232258485</v>
      </c>
      <c r="F55" s="209"/>
      <c r="G55" s="59">
        <f>SUM(G50:G54)</f>
        <v>-60137028</v>
      </c>
      <c r="H55" s="209"/>
      <c r="I55" s="152">
        <f>SUM(I50:I54)</f>
        <v>-92829040</v>
      </c>
      <c r="J55" s="77"/>
      <c r="K55" s="59">
        <f>SUM(K50:K54)</f>
        <v>-230770762</v>
      </c>
    </row>
    <row r="56" spans="1:11" s="296" customFormat="1" ht="15.6" customHeight="1">
      <c r="A56" s="295"/>
      <c r="C56" s="297"/>
      <c r="D56" s="297"/>
      <c r="E56" s="60"/>
      <c r="F56" s="52"/>
      <c r="G56" s="60"/>
      <c r="H56" s="52"/>
      <c r="I56" s="60"/>
      <c r="J56" s="77"/>
      <c r="K56" s="60"/>
    </row>
    <row r="57" spans="1:11" s="200" customFormat="1" ht="8.25" customHeight="1">
      <c r="A57" s="232"/>
      <c r="C57" s="195"/>
      <c r="D57" s="195"/>
      <c r="E57" s="60"/>
      <c r="F57" s="52"/>
      <c r="G57" s="60"/>
      <c r="H57" s="52"/>
      <c r="I57" s="60"/>
      <c r="J57" s="77"/>
      <c r="K57" s="60"/>
    </row>
    <row r="58" spans="1:11" ht="19.5" customHeight="1">
      <c r="A58" s="313" t="s">
        <v>132</v>
      </c>
      <c r="B58" s="313"/>
      <c r="C58" s="313"/>
      <c r="D58" s="313"/>
      <c r="E58" s="313"/>
      <c r="F58" s="313"/>
      <c r="G58" s="313"/>
      <c r="H58" s="313"/>
      <c r="I58" s="313"/>
      <c r="J58" s="313"/>
      <c r="K58" s="313"/>
    </row>
    <row r="59" spans="1:11" ht="16.5" customHeight="1">
      <c r="A59" s="236" t="str">
        <f>+A1</f>
        <v>ALT Telecom Public Company Limited</v>
      </c>
      <c r="B59" s="194"/>
      <c r="D59" s="196"/>
      <c r="E59" s="197"/>
      <c r="F59" s="198"/>
      <c r="G59" s="197"/>
      <c r="H59" s="198"/>
      <c r="I59" s="199"/>
      <c r="J59" s="197"/>
      <c r="K59" s="199"/>
    </row>
    <row r="60" spans="1:11" ht="16.5" customHeight="1">
      <c r="A60" s="201" t="s">
        <v>136</v>
      </c>
      <c r="B60" s="194"/>
      <c r="D60" s="196"/>
      <c r="E60" s="197"/>
      <c r="F60" s="198"/>
      <c r="G60" s="197"/>
      <c r="H60" s="198"/>
      <c r="I60" s="197"/>
      <c r="J60" s="197"/>
      <c r="K60" s="197"/>
    </row>
    <row r="61" spans="1:11" s="219" customFormat="1" ht="16.5" customHeight="1">
      <c r="A61" s="203" t="str">
        <f>A3</f>
        <v>For the nine-month period ended 30 September 2020</v>
      </c>
      <c r="B61" s="203"/>
      <c r="C61" s="204"/>
      <c r="D61" s="205"/>
      <c r="E61" s="206"/>
      <c r="F61" s="205"/>
      <c r="G61" s="206"/>
      <c r="H61" s="205"/>
      <c r="I61" s="206"/>
      <c r="J61" s="206"/>
      <c r="K61" s="206"/>
    </row>
    <row r="62" spans="1:11" ht="14.1" customHeight="1">
      <c r="A62" s="194"/>
      <c r="B62" s="194"/>
      <c r="D62" s="196"/>
      <c r="E62" s="197"/>
      <c r="F62" s="198"/>
      <c r="G62" s="197"/>
      <c r="H62" s="198"/>
      <c r="I62" s="197"/>
      <c r="J62" s="197"/>
      <c r="K62" s="197"/>
    </row>
    <row r="63" spans="1:11" ht="14.1" customHeight="1">
      <c r="A63" s="194"/>
      <c r="B63" s="194"/>
      <c r="D63" s="196"/>
      <c r="E63" s="197"/>
      <c r="F63" s="198"/>
      <c r="G63" s="197"/>
      <c r="H63" s="198"/>
      <c r="I63" s="197"/>
      <c r="J63" s="197"/>
      <c r="K63" s="197"/>
    </row>
    <row r="64" spans="1:11" ht="15.6" customHeight="1">
      <c r="A64" s="194"/>
      <c r="B64" s="194"/>
      <c r="D64" s="196"/>
      <c r="E64" s="314" t="s">
        <v>36</v>
      </c>
      <c r="F64" s="314"/>
      <c r="G64" s="314"/>
      <c r="H64" s="208"/>
      <c r="I64" s="315" t="s">
        <v>127</v>
      </c>
      <c r="J64" s="315"/>
      <c r="K64" s="315"/>
    </row>
    <row r="65" spans="1:11" ht="15.6" customHeight="1">
      <c r="A65" s="194"/>
      <c r="B65" s="194"/>
      <c r="D65" s="196"/>
      <c r="E65" s="318" t="s">
        <v>126</v>
      </c>
      <c r="F65" s="318"/>
      <c r="G65" s="318"/>
      <c r="H65" s="209"/>
      <c r="I65" s="319" t="s">
        <v>126</v>
      </c>
      <c r="J65" s="319"/>
      <c r="K65" s="319"/>
    </row>
    <row r="66" spans="1:11" ht="15.6" customHeight="1">
      <c r="A66" s="194"/>
      <c r="B66" s="194"/>
      <c r="D66" s="196"/>
      <c r="E66" s="210" t="s">
        <v>1</v>
      </c>
      <c r="F66" s="211"/>
      <c r="G66" s="210" t="s">
        <v>1</v>
      </c>
      <c r="H66" s="209"/>
      <c r="I66" s="210" t="s">
        <v>1</v>
      </c>
      <c r="J66" s="212"/>
      <c r="K66" s="210" t="s">
        <v>1</v>
      </c>
    </row>
    <row r="67" spans="1:11" ht="15.6" customHeight="1">
      <c r="C67" s="209"/>
      <c r="D67" s="214"/>
      <c r="E67" s="215" t="s">
        <v>172</v>
      </c>
      <c r="F67" s="216"/>
      <c r="G67" s="215" t="s">
        <v>158</v>
      </c>
      <c r="H67" s="217"/>
      <c r="I67" s="215" t="s">
        <v>172</v>
      </c>
      <c r="J67" s="216"/>
      <c r="K67" s="215" t="s">
        <v>158</v>
      </c>
    </row>
    <row r="68" spans="1:11" ht="15.6" customHeight="1">
      <c r="C68" s="209"/>
      <c r="D68" s="214"/>
      <c r="E68" s="215"/>
      <c r="F68" s="216"/>
      <c r="G68" s="215" t="s">
        <v>258</v>
      </c>
      <c r="H68" s="217"/>
      <c r="I68" s="215"/>
      <c r="J68" s="216"/>
      <c r="K68" s="215"/>
    </row>
    <row r="69" spans="1:11" s="200" customFormat="1" ht="15.6" customHeight="1">
      <c r="A69" s="213"/>
      <c r="B69" s="213"/>
      <c r="C69" s="218" t="s">
        <v>4</v>
      </c>
      <c r="D69" s="219"/>
      <c r="E69" s="220" t="s">
        <v>0</v>
      </c>
      <c r="F69" s="221"/>
      <c r="G69" s="220" t="s">
        <v>0</v>
      </c>
      <c r="H69" s="219"/>
      <c r="I69" s="220" t="s">
        <v>0</v>
      </c>
      <c r="J69" s="221"/>
      <c r="K69" s="220" t="s">
        <v>0</v>
      </c>
    </row>
    <row r="70" spans="1:11" s="200" customFormat="1" ht="8.1" customHeight="1">
      <c r="A70" s="213"/>
      <c r="B70" s="213"/>
      <c r="C70" s="211"/>
      <c r="D70" s="219"/>
      <c r="E70" s="237"/>
      <c r="F70" s="221"/>
      <c r="G70" s="238"/>
      <c r="H70" s="219"/>
      <c r="I70" s="237"/>
      <c r="J70" s="221"/>
      <c r="K70" s="238"/>
    </row>
    <row r="71" spans="1:11" ht="15.6" customHeight="1">
      <c r="A71" s="65" t="s">
        <v>82</v>
      </c>
      <c r="B71" s="200"/>
      <c r="D71" s="195"/>
      <c r="E71" s="149"/>
      <c r="F71" s="209"/>
      <c r="G71" s="223"/>
      <c r="H71" s="209"/>
      <c r="I71" s="156"/>
      <c r="J71" s="122"/>
      <c r="K71" s="98"/>
    </row>
    <row r="72" spans="1:11" ht="15.6" customHeight="1">
      <c r="A72" s="239" t="s">
        <v>220</v>
      </c>
      <c r="B72" s="219"/>
      <c r="D72" s="195"/>
      <c r="E72" s="150">
        <v>0</v>
      </c>
      <c r="F72" s="230"/>
      <c r="G72" s="60">
        <v>10185</v>
      </c>
      <c r="H72" s="230"/>
      <c r="I72" s="150">
        <v>0</v>
      </c>
      <c r="J72" s="230"/>
      <c r="K72" s="60">
        <v>10185</v>
      </c>
    </row>
    <row r="73" spans="1:11" ht="15.6" customHeight="1">
      <c r="A73" s="239" t="s">
        <v>262</v>
      </c>
      <c r="B73" s="219"/>
      <c r="D73" s="195"/>
      <c r="E73" s="150">
        <v>-81299</v>
      </c>
      <c r="F73" s="230"/>
      <c r="G73" s="60">
        <v>0</v>
      </c>
      <c r="H73" s="230"/>
      <c r="I73" s="150">
        <v>-81299</v>
      </c>
      <c r="J73" s="230"/>
      <c r="K73" s="60">
        <v>0</v>
      </c>
    </row>
    <row r="74" spans="1:11" ht="15.6" customHeight="1">
      <c r="A74" s="239" t="s">
        <v>271</v>
      </c>
      <c r="B74" s="239"/>
      <c r="C74" s="195">
        <v>8</v>
      </c>
      <c r="D74" s="195"/>
      <c r="E74" s="150">
        <v>-269010000</v>
      </c>
      <c r="F74" s="230"/>
      <c r="G74" s="60">
        <v>-489990</v>
      </c>
      <c r="H74" s="230"/>
      <c r="I74" s="150">
        <v>-269010000</v>
      </c>
      <c r="J74" s="230"/>
      <c r="K74" s="60">
        <v>-489990</v>
      </c>
    </row>
    <row r="75" spans="1:11" ht="15.6" customHeight="1">
      <c r="A75" s="239" t="s">
        <v>272</v>
      </c>
      <c r="B75" s="239"/>
      <c r="C75" s="195">
        <v>8</v>
      </c>
      <c r="D75" s="195"/>
      <c r="E75" s="150">
        <v>-25554962</v>
      </c>
      <c r="F75" s="230"/>
      <c r="G75" s="60">
        <v>0</v>
      </c>
      <c r="H75" s="230"/>
      <c r="I75" s="150">
        <v>-125554962</v>
      </c>
      <c r="J75" s="230"/>
      <c r="K75" s="60">
        <v>0</v>
      </c>
    </row>
    <row r="76" spans="1:11" ht="15.6" customHeight="1">
      <c r="A76" s="239" t="s">
        <v>139</v>
      </c>
      <c r="B76" s="239"/>
      <c r="C76" s="195">
        <v>9</v>
      </c>
      <c r="D76" s="195"/>
      <c r="E76" s="150">
        <v>-8979889</v>
      </c>
      <c r="F76" s="230"/>
      <c r="G76" s="60">
        <v>-7546951</v>
      </c>
      <c r="H76" s="230"/>
      <c r="I76" s="150">
        <v>-448463</v>
      </c>
      <c r="J76" s="230"/>
      <c r="K76" s="60">
        <v>-79769</v>
      </c>
    </row>
    <row r="77" spans="1:11" ht="15.6" customHeight="1">
      <c r="A77" s="239" t="s">
        <v>83</v>
      </c>
      <c r="B77" s="239"/>
      <c r="D77" s="195"/>
      <c r="E77" s="150">
        <v>-42659848</v>
      </c>
      <c r="F77" s="230"/>
      <c r="G77" s="60">
        <v>-72102347</v>
      </c>
      <c r="H77" s="230"/>
      <c r="I77" s="150">
        <v>-8672953</v>
      </c>
      <c r="J77" s="230"/>
      <c r="K77" s="60">
        <v>-31696335</v>
      </c>
    </row>
    <row r="78" spans="1:11" ht="15.6" customHeight="1">
      <c r="A78" s="239" t="s">
        <v>243</v>
      </c>
      <c r="B78" s="239"/>
      <c r="D78" s="195"/>
      <c r="E78" s="150">
        <v>-14049408</v>
      </c>
      <c r="F78" s="230"/>
      <c r="G78" s="60">
        <v>0</v>
      </c>
      <c r="H78" s="230"/>
      <c r="I78" s="150">
        <v>-10898462</v>
      </c>
      <c r="J78" s="230"/>
      <c r="K78" s="60">
        <v>0</v>
      </c>
    </row>
    <row r="79" spans="1:11" ht="15.6" customHeight="1">
      <c r="A79" s="239" t="s">
        <v>211</v>
      </c>
      <c r="B79" s="239"/>
      <c r="C79" s="195">
        <v>9</v>
      </c>
      <c r="D79" s="195"/>
      <c r="E79" s="150">
        <v>-72351</v>
      </c>
      <c r="F79" s="230"/>
      <c r="G79" s="60">
        <v>-196950</v>
      </c>
      <c r="H79" s="230"/>
      <c r="I79" s="150">
        <v>-11800</v>
      </c>
      <c r="J79" s="230"/>
      <c r="K79" s="60">
        <v>-50200</v>
      </c>
    </row>
    <row r="80" spans="1:11" ht="15.6" customHeight="1">
      <c r="A80" s="239" t="s">
        <v>215</v>
      </c>
      <c r="B80" s="239"/>
      <c r="D80" s="195"/>
      <c r="E80" s="150">
        <v>-65691063</v>
      </c>
      <c r="F80" s="230"/>
      <c r="G80" s="60">
        <v>23590720</v>
      </c>
      <c r="H80" s="230"/>
      <c r="I80" s="150">
        <v>-73</v>
      </c>
      <c r="J80" s="230"/>
      <c r="K80" s="60">
        <v>7989182</v>
      </c>
    </row>
    <row r="81" spans="1:11" ht="15.6" customHeight="1">
      <c r="A81" s="239" t="s">
        <v>84</v>
      </c>
      <c r="B81" s="230"/>
      <c r="C81" s="195">
        <v>21</v>
      </c>
      <c r="E81" s="150">
        <v>-134500000</v>
      </c>
      <c r="F81" s="230"/>
      <c r="G81" s="58">
        <v>-45080000</v>
      </c>
      <c r="H81" s="230"/>
      <c r="I81" s="150">
        <v>-287500000</v>
      </c>
      <c r="J81" s="230"/>
      <c r="K81" s="58">
        <v>-192980000</v>
      </c>
    </row>
    <row r="82" spans="1:11" ht="15.6" customHeight="1">
      <c r="A82" s="239" t="s">
        <v>57</v>
      </c>
      <c r="B82" s="230"/>
      <c r="C82" s="195">
        <v>21</v>
      </c>
      <c r="E82" s="150">
        <v>276000000</v>
      </c>
      <c r="F82" s="230"/>
      <c r="G82" s="58">
        <v>87000000</v>
      </c>
      <c r="H82" s="230"/>
      <c r="I82" s="151">
        <v>381500000</v>
      </c>
      <c r="J82" s="230"/>
      <c r="K82" s="58">
        <v>278400000</v>
      </c>
    </row>
    <row r="83" spans="1:11" ht="15.6" customHeight="1">
      <c r="A83" s="239" t="s">
        <v>141</v>
      </c>
      <c r="B83" s="230"/>
      <c r="E83" s="150">
        <v>0</v>
      </c>
      <c r="F83" s="230"/>
      <c r="G83" s="58">
        <v>5130</v>
      </c>
      <c r="H83" s="230"/>
      <c r="I83" s="151">
        <v>0</v>
      </c>
      <c r="J83" s="230"/>
      <c r="K83" s="58">
        <v>2804</v>
      </c>
    </row>
    <row r="84" spans="1:11" ht="15.6" customHeight="1">
      <c r="A84" s="239" t="s">
        <v>245</v>
      </c>
      <c r="B84" s="230"/>
      <c r="E84" s="150">
        <v>530868730</v>
      </c>
      <c r="F84" s="230"/>
      <c r="G84" s="58">
        <v>0</v>
      </c>
      <c r="H84" s="230"/>
      <c r="I84" s="151">
        <v>537625444</v>
      </c>
      <c r="J84" s="230"/>
      <c r="K84" s="58">
        <v>0</v>
      </c>
    </row>
    <row r="85" spans="1:11" ht="15.6" customHeight="1">
      <c r="A85" s="239" t="s">
        <v>229</v>
      </c>
      <c r="B85" s="230"/>
      <c r="E85" s="150">
        <v>0</v>
      </c>
      <c r="F85" s="230"/>
      <c r="G85" s="58">
        <v>22430</v>
      </c>
      <c r="H85" s="230"/>
      <c r="I85" s="151">
        <v>0</v>
      </c>
      <c r="J85" s="230"/>
      <c r="K85" s="58">
        <v>1402</v>
      </c>
    </row>
    <row r="86" spans="1:11" ht="15.6" customHeight="1">
      <c r="A86" s="230" t="s">
        <v>52</v>
      </c>
      <c r="B86" s="230"/>
      <c r="E86" s="152">
        <v>8967011</v>
      </c>
      <c r="F86" s="230"/>
      <c r="G86" s="59">
        <v>32643074</v>
      </c>
      <c r="H86" s="230"/>
      <c r="I86" s="152">
        <v>10455919</v>
      </c>
      <c r="J86" s="230"/>
      <c r="K86" s="59">
        <v>34100141</v>
      </c>
    </row>
    <row r="87" spans="1:11" ht="8.1" customHeight="1">
      <c r="A87" s="219"/>
      <c r="B87" s="219"/>
      <c r="D87" s="195"/>
      <c r="E87" s="149"/>
      <c r="F87" s="209"/>
      <c r="G87" s="223"/>
      <c r="H87" s="209"/>
      <c r="I87" s="157"/>
      <c r="J87" s="219"/>
    </row>
    <row r="88" spans="1:11" ht="15.6" customHeight="1">
      <c r="A88" s="219" t="s">
        <v>246</v>
      </c>
      <c r="B88" s="240"/>
      <c r="D88" s="195"/>
      <c r="E88" s="152">
        <f>SUM(E72:E86)</f>
        <v>255236921</v>
      </c>
      <c r="F88" s="209"/>
      <c r="G88" s="59">
        <f>SUM(G72:G86)</f>
        <v>17855301</v>
      </c>
      <c r="H88" s="209"/>
      <c r="I88" s="152">
        <f>SUM(I72:I86)</f>
        <v>227403351</v>
      </c>
      <c r="J88" s="77"/>
      <c r="K88" s="59">
        <f>SUM(K72:K86)</f>
        <v>95207420</v>
      </c>
    </row>
    <row r="89" spans="1:11" ht="15.6" customHeight="1">
      <c r="A89" s="240"/>
      <c r="D89" s="195"/>
      <c r="E89" s="150"/>
      <c r="F89" s="209"/>
      <c r="G89" s="60"/>
      <c r="H89" s="209"/>
      <c r="I89" s="150"/>
      <c r="J89" s="77"/>
      <c r="K89" s="60"/>
    </row>
    <row r="90" spans="1:11" ht="15.6" customHeight="1">
      <c r="A90" s="241" t="s">
        <v>28</v>
      </c>
      <c r="D90" s="195"/>
      <c r="E90" s="149"/>
      <c r="F90" s="209"/>
      <c r="G90" s="223"/>
      <c r="H90" s="209"/>
      <c r="I90" s="145"/>
      <c r="J90" s="77"/>
      <c r="K90" s="77"/>
    </row>
    <row r="91" spans="1:11" ht="15.6" customHeight="1">
      <c r="A91" s="232" t="s">
        <v>230</v>
      </c>
      <c r="B91" s="232"/>
      <c r="D91" s="195"/>
      <c r="E91" s="151">
        <v>0</v>
      </c>
      <c r="F91" s="58"/>
      <c r="G91" s="58">
        <v>47793595</v>
      </c>
      <c r="H91" s="209"/>
      <c r="I91" s="145">
        <v>0</v>
      </c>
      <c r="J91" s="77"/>
      <c r="K91" s="58">
        <v>39966385</v>
      </c>
    </row>
    <row r="92" spans="1:11" ht="15.6" customHeight="1">
      <c r="A92" s="232" t="s">
        <v>153</v>
      </c>
      <c r="B92" s="232"/>
      <c r="D92" s="195"/>
      <c r="E92" s="242"/>
      <c r="G92" s="58"/>
      <c r="I92" s="242"/>
      <c r="J92" s="219"/>
      <c r="K92" s="58"/>
    </row>
    <row r="93" spans="1:11" ht="15.6" customHeight="1">
      <c r="A93" s="232"/>
      <c r="B93" s="232" t="s">
        <v>79</v>
      </c>
      <c r="D93" s="195"/>
      <c r="E93" s="151">
        <v>-240163927</v>
      </c>
      <c r="F93" s="230"/>
      <c r="G93" s="58">
        <v>-209236751</v>
      </c>
      <c r="H93" s="230"/>
      <c r="I93" s="150">
        <v>-17895241</v>
      </c>
      <c r="J93" s="225"/>
      <c r="K93" s="58">
        <v>-147836022</v>
      </c>
    </row>
    <row r="94" spans="1:11" s="230" customFormat="1" ht="15.6" customHeight="1">
      <c r="A94" s="232" t="s">
        <v>205</v>
      </c>
      <c r="B94" s="232"/>
      <c r="C94" s="195">
        <v>14</v>
      </c>
      <c r="E94" s="151">
        <v>-58104626</v>
      </c>
      <c r="G94" s="58">
        <v>-247295</v>
      </c>
      <c r="I94" s="150">
        <v>-750000</v>
      </c>
      <c r="K94" s="58">
        <v>0</v>
      </c>
    </row>
    <row r="95" spans="1:11" s="230" customFormat="1" ht="15.6" customHeight="1">
      <c r="A95" s="230" t="s">
        <v>169</v>
      </c>
      <c r="B95" s="232"/>
      <c r="C95" s="195"/>
      <c r="E95" s="151"/>
      <c r="G95" s="58"/>
      <c r="I95" s="150"/>
      <c r="K95" s="58"/>
    </row>
    <row r="96" spans="1:11" s="230" customFormat="1" ht="15.6" customHeight="1">
      <c r="B96" s="230" t="s">
        <v>168</v>
      </c>
      <c r="C96" s="195">
        <v>21</v>
      </c>
      <c r="E96" s="151">
        <v>1000000</v>
      </c>
      <c r="G96" s="58">
        <v>21000000</v>
      </c>
      <c r="I96" s="150">
        <v>71500000</v>
      </c>
      <c r="K96" s="58">
        <v>354600000</v>
      </c>
    </row>
    <row r="97" spans="1:11" s="230" customFormat="1" ht="15.6" customHeight="1">
      <c r="A97" s="230" t="s">
        <v>170</v>
      </c>
      <c r="C97" s="195"/>
      <c r="E97" s="151"/>
      <c r="G97" s="58"/>
      <c r="I97" s="150"/>
      <c r="K97" s="58"/>
    </row>
    <row r="98" spans="1:11" s="230" customFormat="1" ht="15.6" customHeight="1">
      <c r="B98" s="230" t="s">
        <v>168</v>
      </c>
      <c r="C98" s="195">
        <v>21</v>
      </c>
      <c r="E98" s="151">
        <v>-25000000</v>
      </c>
      <c r="G98" s="58">
        <v>0</v>
      </c>
      <c r="I98" s="150">
        <v>-140600000</v>
      </c>
      <c r="K98" s="58">
        <v>-149000000</v>
      </c>
    </row>
    <row r="99" spans="1:11" ht="15.6" customHeight="1">
      <c r="A99" s="243" t="s">
        <v>116</v>
      </c>
      <c r="B99" s="232"/>
      <c r="D99" s="195"/>
      <c r="E99" s="151"/>
      <c r="F99" s="209"/>
      <c r="G99" s="223"/>
      <c r="H99" s="209"/>
      <c r="I99" s="150"/>
      <c r="J99" s="219"/>
    </row>
    <row r="100" spans="1:11" ht="15.6" customHeight="1">
      <c r="A100" s="230"/>
      <c r="B100" s="232" t="s">
        <v>58</v>
      </c>
      <c r="C100" s="195">
        <v>13</v>
      </c>
      <c r="D100" s="195"/>
      <c r="E100" s="151">
        <v>-20167873</v>
      </c>
      <c r="F100" s="230"/>
      <c r="G100" s="58">
        <v>-15649816</v>
      </c>
      <c r="H100" s="230"/>
      <c r="I100" s="150">
        <v>-20167873</v>
      </c>
      <c r="J100" s="230"/>
      <c r="K100" s="58">
        <v>-15649816</v>
      </c>
    </row>
    <row r="101" spans="1:11" ht="15.6" customHeight="1">
      <c r="A101" s="230" t="s">
        <v>151</v>
      </c>
      <c r="B101" s="232"/>
      <c r="C101" s="195">
        <v>15</v>
      </c>
      <c r="D101" s="195"/>
      <c r="E101" s="151">
        <v>0</v>
      </c>
      <c r="F101" s="293"/>
      <c r="G101" s="58">
        <v>9000000</v>
      </c>
      <c r="H101" s="293"/>
      <c r="I101" s="151">
        <v>0</v>
      </c>
      <c r="J101" s="293"/>
      <c r="K101" s="58">
        <v>9000000</v>
      </c>
    </row>
    <row r="102" spans="1:11" ht="15.6" customHeight="1">
      <c r="A102" s="239" t="s">
        <v>280</v>
      </c>
      <c r="B102" s="230"/>
      <c r="E102" s="150">
        <v>13750000</v>
      </c>
      <c r="F102" s="230"/>
      <c r="G102" s="58">
        <v>0</v>
      </c>
      <c r="H102" s="230"/>
      <c r="I102" s="151">
        <v>0</v>
      </c>
      <c r="J102" s="230"/>
      <c r="K102" s="58">
        <v>0</v>
      </c>
    </row>
    <row r="103" spans="1:11" ht="15.6" customHeight="1">
      <c r="A103" s="239" t="s">
        <v>279</v>
      </c>
      <c r="B103" s="230"/>
      <c r="E103" s="153">
        <v>-540</v>
      </c>
      <c r="F103" s="230"/>
      <c r="G103" s="61">
        <v>0</v>
      </c>
      <c r="H103" s="230"/>
      <c r="I103" s="153">
        <v>0</v>
      </c>
      <c r="J103" s="230"/>
      <c r="K103" s="61">
        <v>0</v>
      </c>
    </row>
    <row r="104" spans="1:11" ht="8.1" customHeight="1">
      <c r="A104" s="229"/>
      <c r="B104" s="244"/>
      <c r="D104" s="195"/>
      <c r="E104" s="149"/>
      <c r="F104" s="209"/>
      <c r="G104" s="223"/>
      <c r="H104" s="209"/>
      <c r="I104" s="224"/>
      <c r="J104" s="225"/>
      <c r="K104" s="225"/>
    </row>
    <row r="105" spans="1:11" ht="15.6" customHeight="1">
      <c r="A105" s="232" t="s">
        <v>213</v>
      </c>
      <c r="B105" s="245"/>
      <c r="D105" s="195"/>
      <c r="E105" s="152">
        <f>SUM(E90:E103)</f>
        <v>-328686966</v>
      </c>
      <c r="F105" s="209"/>
      <c r="G105" s="59">
        <f>SUM(G90:G103)</f>
        <v>-147340267</v>
      </c>
      <c r="H105" s="209"/>
      <c r="I105" s="152">
        <f>SUM(I90:I103)</f>
        <v>-107913114</v>
      </c>
      <c r="J105" s="77"/>
      <c r="K105" s="59">
        <f>SUM(K90:K103)</f>
        <v>91080547</v>
      </c>
    </row>
    <row r="106" spans="1:11" ht="14.1" customHeight="1">
      <c r="A106" s="246"/>
      <c r="B106" s="194"/>
      <c r="D106" s="195"/>
      <c r="E106" s="154"/>
      <c r="F106" s="247"/>
      <c r="G106" s="63"/>
      <c r="H106" s="247"/>
      <c r="I106" s="154"/>
      <c r="J106" s="122"/>
      <c r="K106" s="63"/>
    </row>
    <row r="107" spans="1:11" ht="15.6" customHeight="1">
      <c r="A107" s="248" t="s">
        <v>257</v>
      </c>
      <c r="B107" s="194"/>
      <c r="D107" s="195"/>
      <c r="E107" s="150">
        <f>+SUM(E55,E88,E105)</f>
        <v>158808440</v>
      </c>
      <c r="F107" s="230"/>
      <c r="G107" s="60">
        <f>+SUM(G55,G88,G105)</f>
        <v>-189621994</v>
      </c>
      <c r="H107" s="230"/>
      <c r="I107" s="150">
        <f>+SUM(I55,I88,I105)</f>
        <v>26661197</v>
      </c>
      <c r="J107" s="230"/>
      <c r="K107" s="60">
        <f>+SUM(K55,K88,K105)</f>
        <v>-44482795</v>
      </c>
    </row>
    <row r="108" spans="1:11" ht="15.6" customHeight="1">
      <c r="A108" s="249" t="s">
        <v>77</v>
      </c>
      <c r="B108" s="194"/>
      <c r="D108" s="195"/>
      <c r="E108" s="152">
        <v>37478317</v>
      </c>
      <c r="F108" s="230"/>
      <c r="G108" s="59">
        <v>213683340</v>
      </c>
      <c r="H108" s="230"/>
      <c r="I108" s="152">
        <v>15193700</v>
      </c>
      <c r="J108" s="230"/>
      <c r="K108" s="59">
        <v>53850312</v>
      </c>
    </row>
    <row r="109" spans="1:11" ht="8.1" customHeight="1">
      <c r="A109" s="201"/>
      <c r="B109" s="194"/>
      <c r="D109" s="195"/>
      <c r="E109" s="149"/>
      <c r="F109" s="209"/>
      <c r="G109" s="223"/>
      <c r="H109" s="209"/>
      <c r="I109" s="145"/>
      <c r="J109" s="77"/>
      <c r="K109" s="77"/>
    </row>
    <row r="110" spans="1:11" ht="15.6" customHeight="1" thickBot="1">
      <c r="A110" s="248" t="s">
        <v>78</v>
      </c>
      <c r="B110" s="194"/>
      <c r="D110" s="195"/>
      <c r="E110" s="155">
        <f>SUM(E107:E108)</f>
        <v>196286757</v>
      </c>
      <c r="F110" s="230"/>
      <c r="G110" s="62">
        <f>SUM(G107:G108)</f>
        <v>24061346</v>
      </c>
      <c r="H110" s="230"/>
      <c r="I110" s="155">
        <f>SUM(I107:I108)</f>
        <v>41854897</v>
      </c>
      <c r="J110" s="230"/>
      <c r="K110" s="62">
        <f>SUM(K107:K108)</f>
        <v>9367517</v>
      </c>
    </row>
    <row r="111" spans="1:11" ht="15.6" customHeight="1" thickTop="1">
      <c r="A111" s="248"/>
      <c r="B111" s="194"/>
      <c r="D111" s="195"/>
      <c r="E111" s="60"/>
      <c r="F111" s="291"/>
      <c r="G111" s="60"/>
      <c r="H111" s="291"/>
      <c r="I111" s="60"/>
      <c r="J111" s="230"/>
      <c r="K111" s="60"/>
    </row>
    <row r="112" spans="1:11" ht="15.6" customHeight="1">
      <c r="A112" s="248" t="s">
        <v>282</v>
      </c>
      <c r="B112" s="194"/>
      <c r="D112" s="195"/>
      <c r="E112" s="60"/>
      <c r="F112" s="291"/>
      <c r="G112" s="60"/>
      <c r="H112" s="291"/>
      <c r="I112" s="60"/>
      <c r="J112" s="230"/>
      <c r="K112" s="60"/>
    </row>
    <row r="113" spans="1:11" ht="15.6" customHeight="1">
      <c r="A113" s="249" t="s">
        <v>281</v>
      </c>
      <c r="B113" s="194"/>
      <c r="D113" s="195"/>
      <c r="E113" s="60">
        <v>105317274</v>
      </c>
      <c r="F113" s="291"/>
      <c r="G113" s="60">
        <v>0</v>
      </c>
      <c r="H113" s="291"/>
      <c r="I113" s="60">
        <v>0</v>
      </c>
      <c r="J113" s="230"/>
      <c r="K113" s="60">
        <v>0</v>
      </c>
    </row>
    <row r="114" spans="1:11" ht="15.6" customHeight="1">
      <c r="A114" s="248"/>
      <c r="B114" s="194"/>
      <c r="D114" s="195"/>
      <c r="E114" s="60"/>
      <c r="F114" s="291"/>
      <c r="G114" s="60"/>
      <c r="H114" s="291"/>
      <c r="I114" s="60"/>
      <c r="J114" s="230"/>
      <c r="K114" s="60"/>
    </row>
    <row r="115" spans="1:11" ht="13.5" customHeight="1">
      <c r="A115" s="248"/>
      <c r="B115" s="194"/>
      <c r="D115" s="195"/>
      <c r="E115" s="60"/>
      <c r="F115" s="291"/>
      <c r="G115" s="60"/>
      <c r="H115" s="291"/>
      <c r="I115" s="60"/>
      <c r="J115" s="230"/>
      <c r="K115" s="60"/>
    </row>
    <row r="116" spans="1:11" ht="22.35" customHeight="1">
      <c r="A116" s="316" t="s">
        <v>132</v>
      </c>
      <c r="B116" s="317"/>
      <c r="C116" s="317"/>
      <c r="D116" s="317"/>
      <c r="E116" s="317"/>
      <c r="F116" s="317"/>
      <c r="G116" s="317"/>
      <c r="H116" s="317"/>
      <c r="I116" s="317"/>
      <c r="J116" s="317"/>
      <c r="K116" s="317"/>
    </row>
  </sheetData>
  <mergeCells count="10">
    <mergeCell ref="E6:G6"/>
    <mergeCell ref="I6:K6"/>
    <mergeCell ref="E64:G64"/>
    <mergeCell ref="I64:K64"/>
    <mergeCell ref="A116:K116"/>
    <mergeCell ref="E7:G7"/>
    <mergeCell ref="I7:K7"/>
    <mergeCell ref="E65:G65"/>
    <mergeCell ref="I65:K65"/>
    <mergeCell ref="A58:K58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2020-11-10T02:53:18Z</cp:lastPrinted>
  <dcterms:created xsi:type="dcterms:W3CDTF">2011-05-06T12:04:42Z</dcterms:created>
  <dcterms:modified xsi:type="dcterms:W3CDTF">2020-11-10T03:37:06Z</dcterms:modified>
</cp:coreProperties>
</file>