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amlithpap\Desktop\Work_2020\MCOT\FS\Q3'20\SET\"/>
    </mc:Choice>
  </mc:AlternateContent>
  <xr:revisionPtr revIDLastSave="0" documentId="13_ncr:1_{9EF012DD-26A2-42F0-AF79-34E0C8FC9B0D}" xr6:coauthVersionLast="45" xr6:coauthVersionMax="45" xr10:uidLastSave="{00000000-0000-0000-0000-000000000000}"/>
  <bookViews>
    <workbookView xWindow="-110" yWindow="-110" windowWidth="19420" windowHeight="10420" tabRatio="754" activeTab="2" xr2:uid="{00000000-000D-0000-FFFF-FFFF00000000}"/>
  </bookViews>
  <sheets>
    <sheet name="BS3-5" sheetId="1" r:id="rId1"/>
    <sheet name="PL6-7" sheetId="11" r:id="rId2"/>
    <sheet name="PL8-9" sheetId="13" r:id="rId3"/>
    <sheet name="SH-10" sheetId="7" r:id="rId4"/>
    <sheet name="SH-11" sheetId="9" r:id="rId5"/>
    <sheet name="SH-12" sheetId="8" r:id="rId6"/>
    <sheet name="SH-13" sheetId="10" r:id="rId7"/>
    <sheet name="CF14-15" sheetId="12" r:id="rId8"/>
  </sheets>
  <definedNames>
    <definedName name="_Hlk120336604" localSheetId="7">'CF14-15'!#REF!</definedName>
    <definedName name="_xlnm.Print_Area" localSheetId="0">'BS3-5'!$A$1:$I$92</definedName>
    <definedName name="_xlnm.Print_Area" localSheetId="7">'CF14-15'!$A$1:$H$86</definedName>
    <definedName name="_xlnm.Print_Area" localSheetId="1">'PL6-7'!$A$1:$I$68</definedName>
    <definedName name="_xlnm.Print_Area" localSheetId="2">'PL8-9'!$A$1:$I$71</definedName>
    <definedName name="_xlnm.Print_Area" localSheetId="3">'SH-10'!$A$1:$O$18</definedName>
    <definedName name="_xlnm.Print_Area" localSheetId="4">'SH-11'!$A$1:$O$26</definedName>
    <definedName name="_xlnm.Print_Area" localSheetId="5">'SH-12'!$A$1:$K$18</definedName>
    <definedName name="_xlnm.Print_Area" localSheetId="6">'SH-13'!$A$1:$K$19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5" i="13" l="1"/>
  <c r="E65" i="13"/>
  <c r="G65" i="13"/>
  <c r="I65" i="13"/>
  <c r="I60" i="13"/>
  <c r="G60" i="13"/>
  <c r="E60" i="13"/>
  <c r="C60" i="13"/>
  <c r="C62" i="11"/>
  <c r="E62" i="11"/>
  <c r="G62" i="11"/>
  <c r="I62" i="11"/>
  <c r="I57" i="11"/>
  <c r="G57" i="11"/>
  <c r="E57" i="11"/>
  <c r="C57" i="11"/>
  <c r="C64" i="1" l="1"/>
  <c r="J54" i="11" l="1"/>
  <c r="L54" i="11"/>
  <c r="L55" i="11"/>
  <c r="L56" i="11"/>
  <c r="J58" i="11"/>
  <c r="J59" i="11"/>
  <c r="L59" i="11"/>
  <c r="L60" i="11"/>
  <c r="J62" i="11"/>
  <c r="J63" i="11"/>
  <c r="L64" i="11"/>
  <c r="J65" i="11"/>
  <c r="K65" i="11"/>
  <c r="L63" i="11"/>
  <c r="K60" i="11"/>
  <c r="J57" i="11"/>
  <c r="J49" i="11"/>
  <c r="L47" i="11"/>
  <c r="L12" i="11"/>
  <c r="L51" i="11"/>
  <c r="L50" i="11"/>
  <c r="L49" i="11"/>
  <c r="L48" i="11"/>
  <c r="L46" i="11"/>
  <c r="L32" i="11"/>
  <c r="J31" i="11"/>
  <c r="J30" i="11"/>
  <c r="J29" i="11"/>
  <c r="J28" i="11"/>
  <c r="J27" i="11"/>
  <c r="L19" i="11"/>
  <c r="L18" i="11"/>
  <c r="J17" i="11"/>
  <c r="L16" i="11"/>
  <c r="J16" i="11"/>
  <c r="J15" i="11"/>
  <c r="L14" i="11"/>
  <c r="K14" i="11"/>
  <c r="J14" i="11"/>
  <c r="L13" i="11"/>
  <c r="K13" i="11"/>
  <c r="J13" i="11"/>
  <c r="J12" i="11"/>
  <c r="K15" i="11"/>
  <c r="L15" i="11"/>
  <c r="K16" i="11"/>
  <c r="K17" i="11"/>
  <c r="L17" i="11"/>
  <c r="J18" i="11"/>
  <c r="J19" i="11"/>
  <c r="K19" i="11"/>
  <c r="J20" i="11"/>
  <c r="L20" i="11"/>
  <c r="J21" i="11"/>
  <c r="K21" i="11"/>
  <c r="L21" i="11"/>
  <c r="J22" i="11"/>
  <c r="K22" i="11"/>
  <c r="L22" i="11"/>
  <c r="J23" i="11"/>
  <c r="K23" i="11"/>
  <c r="L23" i="11"/>
  <c r="J24" i="11"/>
  <c r="L24" i="11"/>
  <c r="J25" i="11"/>
  <c r="K25" i="11"/>
  <c r="L25" i="11"/>
  <c r="J26" i="11"/>
  <c r="L26" i="11"/>
  <c r="K27" i="11"/>
  <c r="L27" i="11"/>
  <c r="K28" i="11"/>
  <c r="L28" i="11"/>
  <c r="K29" i="11"/>
  <c r="L29" i="11"/>
  <c r="K30" i="11"/>
  <c r="L30" i="11"/>
  <c r="K31" i="11"/>
  <c r="L31" i="11"/>
  <c r="J32" i="11"/>
  <c r="J46" i="11"/>
  <c r="K46" i="11"/>
  <c r="J47" i="11"/>
  <c r="K47" i="11"/>
  <c r="J48" i="11"/>
  <c r="K48" i="11"/>
  <c r="K49" i="11"/>
  <c r="J50" i="11"/>
  <c r="J51" i="11"/>
  <c r="J52" i="11"/>
  <c r="L52" i="11"/>
  <c r="J53" i="11"/>
  <c r="K53" i="11"/>
  <c r="L53" i="11"/>
  <c r="K54" i="11"/>
  <c r="J55" i="11"/>
  <c r="K55" i="11"/>
  <c r="J56" i="11"/>
  <c r="K56" i="11"/>
  <c r="L57" i="11"/>
  <c r="K58" i="11"/>
  <c r="L58" i="11"/>
  <c r="K59" i="11"/>
  <c r="J60" i="11"/>
  <c r="J61" i="11"/>
  <c r="K61" i="11"/>
  <c r="L61" i="11"/>
  <c r="L62" i="11"/>
  <c r="K63" i="11"/>
  <c r="J64" i="11"/>
  <c r="K64" i="11"/>
  <c r="L65" i="11"/>
  <c r="J66" i="11"/>
  <c r="K66" i="11"/>
  <c r="L66" i="11"/>
  <c r="J11" i="11"/>
  <c r="K11" i="11"/>
  <c r="L11" i="11"/>
  <c r="J10" i="11"/>
  <c r="K10" i="11"/>
  <c r="L10" i="11"/>
  <c r="H78" i="12" l="1"/>
  <c r="F78" i="12"/>
  <c r="D78" i="12"/>
  <c r="B78" i="12"/>
  <c r="D69" i="12"/>
  <c r="H69" i="12"/>
  <c r="C50" i="11"/>
  <c r="I50" i="11"/>
  <c r="G50" i="11"/>
  <c r="E50" i="11"/>
  <c r="I54" i="1"/>
  <c r="G54" i="1"/>
  <c r="E54" i="1"/>
  <c r="C54" i="1"/>
  <c r="E51" i="11" l="1"/>
  <c r="G51" i="11"/>
  <c r="I51" i="11"/>
  <c r="K51" i="11" s="1"/>
  <c r="K50" i="11"/>
  <c r="C51" i="11"/>
  <c r="I12" i="9" l="1"/>
  <c r="I12" i="10"/>
  <c r="E18" i="11" l="1"/>
  <c r="M23" i="9" l="1"/>
  <c r="C17" i="1" l="1"/>
  <c r="C20" i="9" l="1"/>
  <c r="I18" i="9"/>
  <c r="I20" i="9" s="1"/>
  <c r="G18" i="9"/>
  <c r="G20" i="9" s="1"/>
  <c r="E18" i="9"/>
  <c r="E20" i="9" s="1"/>
  <c r="C18" i="9"/>
  <c r="K17" i="9"/>
  <c r="K18" i="9" s="1"/>
  <c r="K20" i="9" s="1"/>
  <c r="M18" i="9"/>
  <c r="M20" i="9" s="1"/>
  <c r="O17" i="9" l="1"/>
  <c r="O18" i="9" s="1"/>
  <c r="O20" i="9" s="1"/>
  <c r="I53" i="13" l="1"/>
  <c r="I15" i="8" s="1"/>
  <c r="G53" i="13"/>
  <c r="G54" i="13" s="1"/>
  <c r="E53" i="13"/>
  <c r="C53" i="13"/>
  <c r="C54" i="13" s="1"/>
  <c r="I22" i="13"/>
  <c r="G22" i="13"/>
  <c r="E22" i="13"/>
  <c r="C22" i="13"/>
  <c r="I13" i="13"/>
  <c r="G13" i="13"/>
  <c r="E13" i="13"/>
  <c r="C13" i="13"/>
  <c r="C24" i="13" l="1"/>
  <c r="G24" i="13"/>
  <c r="I54" i="13"/>
  <c r="E54" i="13"/>
  <c r="I24" i="13"/>
  <c r="I28" i="13" s="1"/>
  <c r="E24" i="13"/>
  <c r="E28" i="13" s="1"/>
  <c r="E30" i="13" s="1"/>
  <c r="E36" i="13" s="1"/>
  <c r="G28" i="13" l="1"/>
  <c r="I30" i="13"/>
  <c r="C28" i="13"/>
  <c r="G30" i="13" l="1"/>
  <c r="C30" i="13"/>
  <c r="D9" i="12"/>
  <c r="E55" i="13"/>
  <c r="I36" i="13"/>
  <c r="I55" i="13" s="1"/>
  <c r="G18" i="11"/>
  <c r="I18" i="11"/>
  <c r="K18" i="11" s="1"/>
  <c r="C18" i="11"/>
  <c r="D31" i="12" l="1"/>
  <c r="D45" i="12" s="1"/>
  <c r="D55" i="12" s="1"/>
  <c r="G36" i="13"/>
  <c r="C36" i="13"/>
  <c r="B9" i="12" s="1"/>
  <c r="I14" i="8"/>
  <c r="H9" i="12"/>
  <c r="H31" i="12" l="1"/>
  <c r="H45" i="12" s="1"/>
  <c r="H55" i="12" s="1"/>
  <c r="B31" i="12"/>
  <c r="B45" i="12" s="1"/>
  <c r="B55" i="12" s="1"/>
  <c r="F9" i="12"/>
  <c r="G55" i="13"/>
  <c r="C55" i="13"/>
  <c r="K11" i="9"/>
  <c r="F31" i="12" l="1"/>
  <c r="F45" i="12" s="1"/>
  <c r="F55" i="12" s="1"/>
  <c r="K12" i="9"/>
  <c r="K12" i="10"/>
  <c r="I16" i="10" l="1"/>
  <c r="C87" i="1"/>
  <c r="I23" i="9" l="1"/>
  <c r="G17" i="10"/>
  <c r="E17" i="10"/>
  <c r="C17" i="10"/>
  <c r="K11" i="10"/>
  <c r="K13" i="10" s="1"/>
  <c r="G24" i="9"/>
  <c r="E24" i="9"/>
  <c r="C24" i="9"/>
  <c r="K11" i="7"/>
  <c r="I87" i="1"/>
  <c r="G87" i="1"/>
  <c r="E87" i="1"/>
  <c r="I30" i="1" l="1"/>
  <c r="G30" i="1"/>
  <c r="E30" i="1"/>
  <c r="C30" i="1"/>
  <c r="E17" i="1" l="1"/>
  <c r="C13" i="9" l="1"/>
  <c r="C26" i="9" s="1"/>
  <c r="C27" i="9" s="1"/>
  <c r="M13" i="9"/>
  <c r="G13" i="9"/>
  <c r="G26" i="9" s="1"/>
  <c r="G27" i="9" s="1"/>
  <c r="E13" i="9"/>
  <c r="E26" i="9" s="1"/>
  <c r="E27" i="9" s="1"/>
  <c r="O12" i="9" l="1"/>
  <c r="G13" i="10" l="1"/>
  <c r="E13" i="10"/>
  <c r="C13" i="10"/>
  <c r="G19" i="10" l="1"/>
  <c r="G20" i="10" s="1"/>
  <c r="E19" i="10"/>
  <c r="E20" i="10" s="1"/>
  <c r="C19" i="10"/>
  <c r="C20" i="10" s="1"/>
  <c r="N26" i="9"/>
  <c r="F81" i="12" l="1"/>
  <c r="B81" i="12"/>
  <c r="I13" i="10"/>
  <c r="I13" i="9" l="1"/>
  <c r="K13" i="9"/>
  <c r="O11" i="9" l="1"/>
  <c r="O13" i="9" s="1"/>
  <c r="F69" i="12"/>
  <c r="B69" i="12"/>
  <c r="I16" i="7" l="1"/>
  <c r="I18" i="7" s="1"/>
  <c r="K23" i="9"/>
  <c r="I24" i="9" l="1"/>
  <c r="I26" i="9" s="1"/>
  <c r="I27" i="9" s="1"/>
  <c r="M24" i="9"/>
  <c r="M26" i="9" s="1"/>
  <c r="M27" i="9" s="1"/>
  <c r="K24" i="9" l="1"/>
  <c r="K26" i="9" s="1"/>
  <c r="K27" i="9" s="1"/>
  <c r="O23" i="9"/>
  <c r="O24" i="9" s="1"/>
  <c r="O26" i="9" s="1"/>
  <c r="C18" i="8"/>
  <c r="C16" i="8"/>
  <c r="E16" i="8"/>
  <c r="E18" i="8" s="1"/>
  <c r="G16" i="8"/>
  <c r="G18" i="8" s="1"/>
  <c r="I16" i="8"/>
  <c r="I18" i="8" s="1"/>
  <c r="K15" i="8"/>
  <c r="K14" i="8"/>
  <c r="K11" i="8"/>
  <c r="K15" i="7"/>
  <c r="O15" i="7" s="1"/>
  <c r="K14" i="7"/>
  <c r="M16" i="7"/>
  <c r="M18" i="7" s="1"/>
  <c r="G16" i="7"/>
  <c r="G18" i="7" s="1"/>
  <c r="E16" i="7"/>
  <c r="E18" i="7" s="1"/>
  <c r="C16" i="7"/>
  <c r="C18" i="7" s="1"/>
  <c r="O11" i="7"/>
  <c r="E32" i="1"/>
  <c r="I64" i="1"/>
  <c r="G64" i="1"/>
  <c r="E64" i="1"/>
  <c r="K16" i="7" l="1"/>
  <c r="K18" i="7" s="1"/>
  <c r="K16" i="8"/>
  <c r="K18" i="8" s="1"/>
  <c r="I12" i="11" l="1"/>
  <c r="K12" i="11" s="1"/>
  <c r="E12" i="11"/>
  <c r="O14" i="7" l="1"/>
  <c r="O16" i="7" s="1"/>
  <c r="O18" i="7" s="1"/>
  <c r="H80" i="12" l="1"/>
  <c r="H82" i="12" s="1"/>
  <c r="G12" i="11"/>
  <c r="C12" i="11"/>
  <c r="D80" i="12" l="1"/>
  <c r="D82" i="12" s="1"/>
  <c r="E66" i="1"/>
  <c r="I89" i="1" l="1"/>
  <c r="E89" i="1"/>
  <c r="I17" i="1"/>
  <c r="G17" i="1"/>
  <c r="C89" i="1" l="1"/>
  <c r="O27" i="9" s="1"/>
  <c r="C32" i="1"/>
  <c r="E91" i="1"/>
  <c r="E93" i="1" s="1"/>
  <c r="I66" i="1"/>
  <c r="I91" i="1" s="1"/>
  <c r="G32" i="1"/>
  <c r="I32" i="1"/>
  <c r="C66" i="1"/>
  <c r="G66" i="1"/>
  <c r="I93" i="1" l="1"/>
  <c r="C91" i="1"/>
  <c r="C93" i="1" s="1"/>
  <c r="G89" i="1"/>
  <c r="G91" i="1" l="1"/>
  <c r="G93" i="1" s="1"/>
  <c r="C20" i="11"/>
  <c r="C24" i="11" l="1"/>
  <c r="E20" i="11"/>
  <c r="G20" i="11"/>
  <c r="G24" i="11" l="1"/>
  <c r="C26" i="11"/>
  <c r="B80" i="12"/>
  <c r="B82" i="12" s="1"/>
  <c r="I82" i="12" s="1"/>
  <c r="E24" i="11"/>
  <c r="E26" i="11" l="1"/>
  <c r="G26" i="11"/>
  <c r="C32" i="11"/>
  <c r="F80" i="12"/>
  <c r="F82" i="12" s="1"/>
  <c r="J82" i="12" s="1"/>
  <c r="I17" i="10"/>
  <c r="I19" i="10" s="1"/>
  <c r="I20" i="10" s="1"/>
  <c r="K16" i="10"/>
  <c r="K17" i="10" s="1"/>
  <c r="K19" i="10" s="1"/>
  <c r="K20" i="10" s="1"/>
  <c r="E32" i="11" l="1"/>
  <c r="E52" i="11" s="1"/>
  <c r="G32" i="11"/>
  <c r="C52" i="11"/>
  <c r="I20" i="11"/>
  <c r="K20" i="11" s="1"/>
  <c r="G52" i="11" l="1"/>
  <c r="I24" i="11"/>
  <c r="I26" i="11" l="1"/>
  <c r="I32" i="11" s="1"/>
  <c r="K24" i="11"/>
  <c r="K57" i="11"/>
  <c r="K26" i="11" l="1"/>
  <c r="I52" i="11"/>
  <c r="K52" i="11" s="1"/>
  <c r="K32" i="11"/>
  <c r="K62" i="11"/>
</calcChain>
</file>

<file path=xl/sharedStrings.xml><?xml version="1.0" encoding="utf-8"?>
<sst xmlns="http://schemas.openxmlformats.org/spreadsheetml/2006/main" count="440" uniqueCount="219">
  <si>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</si>
  <si>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</si>
  <si>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</si>
  <si>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</si>
  <si>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</si>
  <si>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</si>
  <si>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</si>
  <si>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</si>
  <si>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</si>
  <si>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</si>
  <si>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</si>
  <si>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</si>
  <si>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</si>
  <si>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</si>
  <si>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</si>
  <si>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</si>
  <si>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ส่วนของ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</si>
  <si>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</si>
  <si>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</si>
  <si>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</si>
  <si>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</si>
  <si>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</si>
  <si>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</si>
  <si>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</si>
  <si>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งบการเงินรวม </t>
  </si>
  <si>
    <t>รวมส่วนของ</t>
  </si>
  <si>
    <t>หนี้สินไม่หมุนเวียน</t>
  </si>
  <si>
    <t>รวมหนี้สิน</t>
  </si>
  <si>
    <t>เงินลงทุนในบริษัทย่อย</t>
  </si>
  <si>
    <t>ต้นทุนทางการเงิน</t>
  </si>
  <si>
    <t>ทุนสำรอง</t>
  </si>
  <si>
    <t>ตามกฎหมาย</t>
  </si>
  <si>
    <t>ค่าใช้จ่ายค้างจ่าย</t>
  </si>
  <si>
    <t>งบแสดงฐานะการเงิน</t>
  </si>
  <si>
    <t>ส่วนได้เสีย</t>
  </si>
  <si>
    <t>ที่ไม่มีอำนาจ</t>
  </si>
  <si>
    <t>ควบคุม</t>
  </si>
  <si>
    <t>ส่วนเกิน</t>
  </si>
  <si>
    <t>ค่าเสื่อมราคา</t>
  </si>
  <si>
    <t>ส่วนเกินมูลค่าหุ้นสามัญ</t>
  </si>
  <si>
    <t>ส่วนได้เสียที่ไม่มีอำนาจควบคุม</t>
  </si>
  <si>
    <t>หนี้สินและส่วนของผู้ถือหุ้น</t>
  </si>
  <si>
    <t>รวมหนี้สินไม่หมุนเวียน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</si>
  <si>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</si>
  <si>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</si>
  <si>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</si>
  <si>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</si>
  <si>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มูลค่าหุ้น</t>
  </si>
  <si>
    <t>รวมส่วนของบริษัทใหญ่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</si>
  <si>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</si>
  <si>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</si>
  <si>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หนี้สินไม่หมุนเวียนอื่น</t>
  </si>
  <si>
    <t>ชำระแล้ว</t>
  </si>
  <si>
    <t>ที่ออกและ</t>
  </si>
  <si>
    <t>เงินลงทุนชั่วคราว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</si>
  <si>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</si>
  <si>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</si>
  <si>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</si>
  <si>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</si>
  <si>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ดอกเบี้ยรับ</t>
  </si>
  <si>
    <t>รวม</t>
  </si>
  <si>
    <t>รายการที่ไม่ใช่เงินสด</t>
  </si>
  <si>
    <t>สำหรับงวดสามเดือนสิ้นสุด</t>
  </si>
  <si>
    <t xml:space="preserve">        -</t>
  </si>
  <si>
    <t>(ไม่ได้ตรวจสอบ)</t>
  </si>
  <si>
    <t xml:space="preserve">งบการเงินเฉพาะกิจการ </t>
  </si>
  <si>
    <t>งบกำไรขาดทุนเบ็ดเสร็จ (ไม่ได้ตรวจสอบ)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</si>
  <si>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</si>
  <si>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</si>
  <si>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</si>
  <si>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</si>
  <si>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</si>
  <si>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</si>
  <si>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</si>
  <si>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</si>
  <si>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</si>
  <si>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</si>
  <si>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ขาดทุนสะสม</t>
  </si>
  <si>
    <t xml:space="preserve">       ขาดทุนสะสม</t>
  </si>
  <si>
    <t>กำไร (ขาดทุน) ต่อหุ้นปรับลด</t>
  </si>
  <si>
    <t>ของบริษัทใหญ่</t>
  </si>
  <si>
    <t>ภาษีเงินได้จ่ายออก</t>
  </si>
  <si>
    <t>ต้นทุนในการจัดจำหน่าย</t>
  </si>
  <si>
    <t>ยอดคงเหลือ ณ วันที่ 1 มกราคม 2562</t>
  </si>
  <si>
    <t xml:space="preserve">   ขาดทุน</t>
  </si>
  <si>
    <t>กระแสเงินสดสุทธิใช้ไปในกิจกรรมลงทุน</t>
  </si>
  <si>
    <t>บริษัท อสมท จำกัด (มหาชน) และบริษัทย่อย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</si>
  <si>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</si>
  <si>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</si>
  <si>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</si>
  <si>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</si>
  <si>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หนี้สินตามสัญญาเช่า</t>
  </si>
  <si>
    <t xml:space="preserve">รายได้รอตัดบัญชี </t>
  </si>
  <si>
    <t xml:space="preserve">   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</si>
  <si>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</si>
  <si>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</si>
  <si>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 (ขาดทุน) เบ็ดเสร็จรวมสำหรับงวด</t>
  </si>
  <si>
    <t>รวมรายการที่จะไม่ถูกจัดประเภทใหม่ไว้ใน</t>
  </si>
  <si>
    <t xml:space="preserve">   กำไรขาดทุนเบ็ดเสร็จอื่น</t>
  </si>
  <si>
    <t>ยอดคงเหลือ ณ วันที่ 1 มกราคม 2563</t>
  </si>
  <si>
    <t>เงินปันผลรับ</t>
  </si>
  <si>
    <t>เงินสดจ่ายซื้อสินทรัพย์ไม่มีตัวตน</t>
  </si>
  <si>
    <t>(ปรับปรุง)</t>
  </si>
  <si>
    <r>
      <t>งบการเงินรวม</t>
    </r>
    <r>
      <rPr>
        <sz val="15"/>
        <rFont val="Angsana New"/>
        <family val="1"/>
      </rPr>
      <t xml:space="preserve"> </t>
    </r>
  </si>
  <si>
    <t>ผลกระทบจากการเปลี่ยนแปลงนโยบายการบัญชี</t>
  </si>
  <si>
    <t>ขาดทุนเบ็ดเสร็จสำหรับงวด</t>
  </si>
  <si>
    <t>รวมขาดทุนเบ็ดเสร็จสำหรับงวด</t>
  </si>
  <si>
    <t>เงินสดจ่ายเพื่อซื้ออาคารและอุปกรณ์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</si>
  <si>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</si>
  <si>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</si>
  <si>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ดอกเบี้ยจ่าย</t>
  </si>
  <si>
    <t>เงินสดและรายการเทียบเท่าเงินสด ณ 1 มกราคม</t>
  </si>
  <si>
    <t>(พันบาท)</t>
  </si>
  <si>
    <t>กลับรายการขาดทุนจากการด้อยค่าซึ่งเป็น</t>
  </si>
  <si>
    <t xml:space="preserve">   ไปตาม TFRS 9</t>
  </si>
  <si>
    <t>สินทรัพย์ทางการเงินไม่หมุนเวียนอื่น</t>
  </si>
  <si>
    <t xml:space="preserve">   (2562: หนี้สินตามสัญญาเช่าการเงิน</t>
  </si>
  <si>
    <t xml:space="preserve">   ที่ถึงกำหนดชำระภายในหนึ่งปี)</t>
  </si>
  <si>
    <t xml:space="preserve">   (2562: หนี้สินตามสัญญาเช่าการเงิน)</t>
  </si>
  <si>
    <t>ประมาณการหนี้สินจากการถูกฟ้องร้อง</t>
  </si>
  <si>
    <t>ภาษีเงินได้ถูกหัก ณ ที่จ่ายรอขอคืน</t>
  </si>
  <si>
    <t xml:space="preserve">    (หุ้นสามัญจำนวน 767,000,000 หุ้น มูลค่า 5 บาท ต่อหุ้น)</t>
  </si>
  <si>
    <t xml:space="preserve">    (หุ้นสามัญจำนวน 687,099,210 หุ้น มูลค่า 5 บาท ต่อหุ้น)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</si>
  <si>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</si>
  <si>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</si>
  <si>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ธันวาคม 2562 ตามที่รายงานในงวดก่อน</t>
  </si>
  <si>
    <t>กำไรจากการแลกเปลี่ยนโฆษณา</t>
  </si>
  <si>
    <t>เจ้าหนี้การค้าและเจ้าหนี้อื่น</t>
  </si>
  <si>
    <t>รายได้จากการขายและให้บริการ</t>
  </si>
  <si>
    <t>ลูกหนี้อื่น</t>
  </si>
  <si>
    <t>ลูกหนี้การค้า</t>
  </si>
  <si>
    <t>เงินฝากสถาบันการเงินที่มีข้อจำกัดในการใช้</t>
  </si>
  <si>
    <t>เงินให้กู้ยืมระยะยาวแก่กิจการที่เกี่ยวข้องกัน</t>
  </si>
  <si>
    <t xml:space="preserve">   ชำระภายในหนึ่งปี</t>
  </si>
  <si>
    <t>ส่วนของหนี้สินตามสัญญาเช่าที่ถึงกำหนด</t>
  </si>
  <si>
    <t xml:space="preserve">   ผลประโยชน์พนักงาน</t>
  </si>
  <si>
    <t>ประมาณการหนี้สินไม่หมุนเวียนสำหรับ</t>
  </si>
  <si>
    <t>ต้นทุนจากการขายและให้บริการ</t>
  </si>
  <si>
    <t xml:space="preserve">   ขาดทุนในภายหลัง</t>
  </si>
  <si>
    <t>รายการที่จะไม่ถูกจัดประเภทใหม่ไว้ในกำไรหรือ</t>
  </si>
  <si>
    <t>ผลกำไรจากการวัดมูลค่าใหม่ของผลประโยชน์</t>
  </si>
  <si>
    <t xml:space="preserve">   พนักงานที่กำหนดไว้</t>
  </si>
  <si>
    <t>ใบอนุญาตให้ใช้คลื่นความถี่และ</t>
  </si>
  <si>
    <t xml:space="preserve">   ประกอบกิจการโทรทัศน์</t>
  </si>
  <si>
    <t>ผลขาดทุนจากการด้อยค่าของสินทรัพย์</t>
  </si>
  <si>
    <t>ขาดทุน (กำไร) จากอัตราแลกเปลี่ยนที่ยังไม่เกิดขึ้น</t>
  </si>
  <si>
    <t>เจ้าหนี้ค่าซื้ออาคารและอุปกรณ์</t>
  </si>
  <si>
    <t>เจ้าหนี้ค่าซื้อสินทรัพย์ไม่มีตัวตน</t>
  </si>
  <si>
    <t>ประมาณการหนี้สินผลประโยชน์พนักงาน</t>
  </si>
  <si>
    <t>ค่าตัดจำหน่าย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</si>
  <si>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</si>
  <si>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</si>
  <si>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 (ขาดทุน) สำหรับงวด</t>
  </si>
  <si>
    <t>การแบ่งปันกำไร (ขาดทุน)</t>
  </si>
  <si>
    <t xml:space="preserve">   กำไรหรือขาดทุน</t>
  </si>
  <si>
    <t>ค่าใช้จ่ายภาษีเงินได้</t>
  </si>
  <si>
    <t>ประมาณการหนี้สินจากการถูกฟ้องร้องคดี</t>
  </si>
  <si>
    <t>เงินสดรับชำระคืนจากเงินให้กู้ยืมแก่กิจการที่เกี่ยวข้องกัน</t>
  </si>
  <si>
    <t>เงินสดรับจากการเปลี่ยนแปลงส่วนได้เสียในความเป็นเจ้าของ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</si>
  <si>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</si>
  <si>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กระแสเงินสดจากกิจกรรมดำเนินงาน (ต่อ)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</si>
  <si>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</si>
  <si>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</si>
  <si>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 xml:space="preserve">   เพิ่มหุ้นสามัญของส่วนได้เสียที่ไม่มีอำนาจควบคุมของบริษัทย่อย</t>
  </si>
  <si>
    <t xml:space="preserve">   กำไร</t>
  </si>
  <si>
    <t xml:space="preserve">   สุทธิจากภาษี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</si>
  <si>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</si>
  <si>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จากการดำเนินงานที่ยกเลิก</t>
  </si>
  <si>
    <t xml:space="preserve">กำไร (ขาดทุน) สำหรับงวดจากการดำเนินงานที่ยกเลิก - </t>
  </si>
  <si>
    <t>การดำเนินงานต่อเนื่อง</t>
  </si>
  <si>
    <t>การดำเนินงานที่ยกเลิก</t>
  </si>
  <si>
    <t>3, 8</t>
  </si>
  <si>
    <t>3, 11</t>
  </si>
  <si>
    <t>3, 5, 11</t>
  </si>
  <si>
    <t>กลับรายการผลขาดทุนจากการด้อยค่าของใบอนุญาต</t>
  </si>
  <si>
    <t xml:space="preserve">   ให้ใช้คลื่นความถี่และประกอบกิจการโทรทัศน์</t>
  </si>
  <si>
    <t>กำไรขาดทุนเบ็ดเสร็จอื่นสำหรับงวด - สุทธิจากภาษีเงินได้</t>
  </si>
  <si>
    <t xml:space="preserve">   เงินทุนที่ได้รับจากผู้ถือหุ้น</t>
  </si>
  <si>
    <t xml:space="preserve">   รวมเงินทุนที่ได้รับจากผู้ถือหุ้น</t>
  </si>
  <si>
    <t>ปรับรายการที่กระทบกำไร (ขาดทุน) เป็นเงินสดรับ (จ่าย)</t>
  </si>
  <si>
    <t>กำไรสำหรับงวดจากการดำเนินงานที่ยกเลิก -</t>
  </si>
  <si>
    <t>กำไรจากการดำเนินงานที่ยกเลิก</t>
  </si>
  <si>
    <t>กำไรจากการคืนใบอนุญาตให้ใช้คลื่นความถี่</t>
  </si>
  <si>
    <t xml:space="preserve">   และประกอบกิจการโทรทัศน์</t>
  </si>
  <si>
    <t>เงินฝากสถาบันการเงินที่มีข้อจำกัดในการใช้ลดลง</t>
  </si>
  <si>
    <t>กลับรายการหนี้สินไม่หมุนเวียนอื่น</t>
  </si>
  <si>
    <t>ขาดทุนจากการปรับมูลค่ายุติธรรม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</si>
  <si>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</si>
  <si>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</si>
  <si>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</si>
  <si>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</si>
  <si>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</si>
  <si>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</si>
  <si>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2562</t>
  </si>
  <si>
    <t>เงินสดและรายการเทียบเท่าเงินสด ณ 30 กันยายน</t>
  </si>
  <si>
    <t>เงินกู้ยืมระยะสั้นจากสถาบันการเงิน</t>
  </si>
  <si>
    <t xml:space="preserve">รายได้อื่น   </t>
  </si>
  <si>
    <t>เงินสดจ่ายจากเงินให้กู้ยืมแก่กิจการที่เกี่ยวข้องกัน</t>
  </si>
  <si>
    <t>เงินสดรับจากการจำหน่ายสินทรัพย์</t>
  </si>
  <si>
    <t>เงินสดรับจากการคืนใบอนุญาตให้ใช้คลื่นความถี่</t>
  </si>
  <si>
    <t xml:space="preserve">     และประกอบกิจการโทรทัศน์</t>
  </si>
  <si>
    <t>เงินสดรับจากเงินกู้ยืมระยะสั้นจากสถาบันการเงิน</t>
  </si>
  <si>
    <t>ขาดทุนจากกิจกรรมดำเนินงาน</t>
  </si>
  <si>
    <t>ขาดทุนก่อนภาษีเงินได้</t>
  </si>
  <si>
    <t>ขาดทุนสำหรับงวดจากการดำเนินงานต่อเนื่อง</t>
  </si>
  <si>
    <t>ขาดทุนสำหรับงวด</t>
  </si>
  <si>
    <t>การแบ่งปันขาดทุน</t>
  </si>
  <si>
    <t>ขาดทุนจากการดำเนินงานต่อเนื่อง</t>
  </si>
  <si>
    <t>ขาดทุนเบ็ดเสร็จอื่น</t>
  </si>
  <si>
    <t>ผลขาดทุนจากการวัดมูลค่าใหม่ของผลประโยชน์</t>
  </si>
  <si>
    <t>ขาดทุนเบ็ดเสร็จอื่นสำหรับงวด - สุทธิจากภาษีเงินได้</t>
  </si>
  <si>
    <t>ขาดทุนเบ็ดเสร็จรวมสำหรับงวด</t>
  </si>
  <si>
    <t>การแบ่งปันขาดทุนเบ็ดเสร็จรวม</t>
  </si>
  <si>
    <t>(กลับรายการ) หนี้สูญและหนี้สงสัยจะสูญ</t>
  </si>
  <si>
    <t>ขาดทุนจากการจำหน่ายอุปกรณ์และสินทรัพย์ไม่มีตัวตน</t>
  </si>
  <si>
    <t>เงินลงทุนชั่วคราวลดลง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</si>
  <si>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</si>
  <si>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</si>
  <si>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เงินรับล่วงหน้า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</si>
</sst>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;\(#,##0\)"/>
    <numFmt numFmtId="168" formatCode="#,##0.00\ ;\(#,##0.00\)"/>
    <numFmt numFmtId="169" formatCode="_(* #,##0.000_);_(* \(#,##0.000\);_(* &quot;-&quot;??_);_(@_)"/>
    <numFmt numFmtId="170" formatCode="_(* #,##0.00000_);_(* \(#,##0.00000\);_(* &quot;-&quot;??_);_(@_)"/>
    <numFmt numFmtId="171" formatCode="_(* #,##0.0000_);_(* \(#,##0.000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* #,##0_-;_-* #,##0\-;_-* &quot;-&quot;_-;_-@_-"/>
    <numFmt numFmtId="175" formatCode="_-&quot;Dfl.&quot;\ * #,##0_-;_-&quot;Dfl.&quot;\ * #,##0\-;_-&quot;Dfl.&quot;\ * &quot;-&quot;_-;_-@_-"/>
    <numFmt numFmtId="176" formatCode="&quot;\&quot;#,##0;[Red]&quot;\&quot;\-#,##0"/>
    <numFmt numFmtId="177" formatCode="&quot;\&quot;#,##0.00;[Red]&quot;\&quot;\-#,##0.00"/>
    <numFmt numFmtId="178" formatCode="0000.0"/>
    <numFmt numFmtId="179" formatCode="#,##0\ \ ;\(#,##0\)\ ;\—\ \ \ \ "/>
    <numFmt numFmtId="180" formatCode="_ * #,##0.00_ ;_ * \-#,##0.00_ ;_ * &quot;-&quot;??_ ;_ @_ "/>
    <numFmt numFmtId="181" formatCode="_ * #,##0_ ;_ * \-#,##0_ ;_ * &quot;-&quot;_ ;_ @_ "/>
    <numFmt numFmtId="182" formatCode="#,##0;\-#,##0;&quot;-&quot;"/>
    <numFmt numFmtId="183" formatCode="_-* #,##0.00_-;\(#,##0\)_-;_-* &quot;-&quot;??_-;_-@_-"/>
    <numFmt numFmtId="184" formatCode="_-* #,##0_-;\(#,##0\)_-;_-* &quot;-&quot;??_-;_-@_-"/>
  </numFmts>
  <fonts count="4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1"/>
      <name val="?l?r ?o?S?V?b?N"/>
      <family val="1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7"/>
      <name val="Small Fonts"/>
      <family val="2"/>
    </font>
    <font>
      <sz val="14"/>
      <name val="AngsanaUPC"/>
      <family val="1"/>
      <charset val="222"/>
    </font>
    <font>
      <sz val="12"/>
      <name val="宋体"/>
      <charset val="134"/>
    </font>
    <font>
      <sz val="14"/>
      <name val="Cordia New"/>
      <family val="2"/>
    </font>
    <font>
      <u/>
      <sz val="12"/>
      <color indexed="36"/>
      <name val="宋体"/>
      <charset val="134"/>
    </font>
    <font>
      <sz val="10"/>
      <name val="Geneva"/>
      <family val="2"/>
    </font>
    <font>
      <sz val="11"/>
      <name val="明朝"/>
      <charset val="134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9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8" fillId="0" borderId="0"/>
    <xf numFmtId="182" fontId="19" fillId="0" borderId="0" applyFill="0" applyBorder="0" applyAlignment="0"/>
    <xf numFmtId="43" fontId="1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79" fontId="21" fillId="0" borderId="0">
      <alignment horizontal="right"/>
    </xf>
    <xf numFmtId="38" fontId="22" fillId="2" borderId="0" applyNumberFormat="0" applyBorder="0" applyAlignment="0" applyProtection="0"/>
    <xf numFmtId="0" fontId="23" fillId="0" borderId="7" applyNumberFormat="0" applyAlignment="0" applyProtection="0">
      <alignment horizontal="left" vertical="center"/>
    </xf>
    <xf numFmtId="0" fontId="23" fillId="0" borderId="2">
      <alignment horizontal="left" vertical="center"/>
    </xf>
    <xf numFmtId="10" fontId="22" fillId="3" borderId="8" applyNumberFormat="0" applyBorder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21" fillId="0" borderId="0"/>
    <xf numFmtId="0" fontId="21" fillId="0" borderId="0"/>
    <xf numFmtId="0" fontId="21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37" fontId="29" fillId="0" borderId="0"/>
    <xf numFmtId="178" fontId="30" fillId="0" borderId="0"/>
    <xf numFmtId="0" fontId="20" fillId="0" borderId="0"/>
    <xf numFmtId="10" fontId="2" fillId="0" borderId="0" applyFont="0" applyFill="0" applyBorder="0" applyAlignment="0" applyProtection="0"/>
    <xf numFmtId="9" fontId="28" fillId="0" borderId="9" applyNumberFormat="0" applyBorder="0"/>
    <xf numFmtId="1" fontId="2" fillId="0" borderId="10" applyNumberFormat="0" applyFill="0" applyAlignment="0" applyProtection="0">
      <alignment horizontal="center" vertical="center"/>
    </xf>
    <xf numFmtId="0" fontId="32" fillId="0" borderId="0" applyNumberFormat="0" applyBorder="0">
      <alignment vertical="center"/>
    </xf>
    <xf numFmtId="180" fontId="3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180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177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0" fontId="17" fillId="0" borderId="0"/>
    <xf numFmtId="0" fontId="15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0" fillId="0" borderId="0"/>
    <xf numFmtId="43" fontId="30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4" fontId="40" fillId="0" borderId="0" applyFont="0" applyFill="0" applyBorder="0" applyAlignment="0" applyProtection="0"/>
  </cellStyleXfs>
  <cellXfs count="307">
    <xf numFmtId="0" fontId="0" fillId="0" borderId="0" xfId="0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0" fillId="0" borderId="0" xfId="0" applyFill="1" applyAlignment="1"/>
    <xf numFmtId="49" fontId="8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0" fontId="0" fillId="0" borderId="0" xfId="0" applyFill="1"/>
    <xf numFmtId="165" fontId="6" fillId="0" borderId="0" xfId="1" applyNumberFormat="1" applyFont="1" applyFill="1" applyAlignment="1"/>
    <xf numFmtId="165" fontId="5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Fill="1"/>
    <xf numFmtId="165" fontId="6" fillId="0" borderId="0" xfId="1" applyNumberFormat="1" applyFont="1" applyFill="1" applyBorder="1" applyAlignment="1"/>
    <xf numFmtId="0" fontId="4" fillId="0" borderId="0" xfId="0" applyFont="1" applyFill="1" applyAlignment="1"/>
    <xf numFmtId="0" fontId="10" fillId="0" borderId="0" xfId="0" applyFont="1" applyFill="1" applyAlignment="1">
      <alignment horizontal="center"/>
    </xf>
    <xf numFmtId="165" fontId="6" fillId="0" borderId="0" xfId="1" applyNumberFormat="1" applyFont="1" applyFill="1" applyBorder="1"/>
    <xf numFmtId="165" fontId="6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0" fontId="0" fillId="0" borderId="0" xfId="0" applyFill="1" applyAlignment="1">
      <alignment horizontal="left"/>
    </xf>
    <xf numFmtId="37" fontId="6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 applyAlignment="1"/>
    <xf numFmtId="37" fontId="6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0" fillId="0" borderId="0" xfId="1" applyNumberFormat="1" applyFont="1" applyFill="1" applyAlignment="1"/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4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0" fontId="6" fillId="0" borderId="0" xfId="0" applyFont="1" applyFill="1"/>
    <xf numFmtId="165" fontId="6" fillId="0" borderId="2" xfId="1" applyNumberFormat="1" applyFont="1" applyFill="1" applyBorder="1" applyAlignment="1"/>
    <xf numFmtId="37" fontId="5" fillId="0" borderId="0" xfId="2" applyNumberFormat="1" applyFont="1" applyFill="1" applyAlignment="1"/>
    <xf numFmtId="0" fontId="0" fillId="0" borderId="0" xfId="2" applyFont="1" applyFill="1" applyAlignment="1">
      <alignment horizontal="left"/>
    </xf>
    <xf numFmtId="0" fontId="5" fillId="0" borderId="0" xfId="2" applyFill="1" applyAlignment="1">
      <alignment horizontal="left"/>
    </xf>
    <xf numFmtId="37" fontId="5" fillId="0" borderId="4" xfId="2" applyNumberFormat="1" applyFont="1" applyFill="1" applyBorder="1" applyAlignment="1"/>
    <xf numFmtId="49" fontId="0" fillId="0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6" fillId="0" borderId="0" xfId="0" applyFont="1" applyFill="1" applyBorder="1"/>
    <xf numFmtId="165" fontId="6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6" fillId="0" borderId="0" xfId="0" applyNumberFormat="1" applyFont="1" applyFill="1" applyBorder="1"/>
    <xf numFmtId="165" fontId="0" fillId="0" borderId="0" xfId="1" applyNumberFormat="1" applyFont="1" applyFill="1" applyAlignment="1"/>
    <xf numFmtId="165" fontId="6" fillId="0" borderId="2" xfId="1" applyNumberFormat="1" applyFont="1" applyFill="1" applyBorder="1" applyAlignment="1">
      <alignment horizontal="center"/>
    </xf>
    <xf numFmtId="165" fontId="6" fillId="0" borderId="4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/>
    <xf numFmtId="165" fontId="0" fillId="0" borderId="5" xfId="1" applyNumberFormat="1" applyFont="1" applyFill="1" applyBorder="1" applyAlignment="1">
      <alignment horizontal="center"/>
    </xf>
    <xf numFmtId="165" fontId="11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7" fontId="5" fillId="0" borderId="1" xfId="2" applyNumberFormat="1" applyFont="1" applyFill="1" applyBorder="1" applyAlignment="1"/>
    <xf numFmtId="0" fontId="10" fillId="0" borderId="0" xfId="0" applyFont="1" applyFill="1" applyAlignment="1"/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2" applyFont="1" applyFill="1" applyBorder="1" applyAlignment="1">
      <alignment horizontal="left"/>
    </xf>
    <xf numFmtId="37" fontId="6" fillId="0" borderId="2" xfId="1" applyNumberFormat="1" applyFont="1" applyFill="1" applyBorder="1" applyAlignment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37" fontId="6" fillId="0" borderId="4" xfId="1" applyNumberFormat="1" applyFont="1" applyFill="1" applyBorder="1" applyAlignment="1"/>
    <xf numFmtId="0" fontId="9" fillId="0" borderId="0" xfId="0" applyFont="1" applyFill="1" applyAlignment="1">
      <alignment horizontal="left"/>
    </xf>
    <xf numFmtId="0" fontId="6" fillId="0" borderId="0" xfId="0" applyFont="1" applyAlignment="1"/>
    <xf numFmtId="37" fontId="6" fillId="0" borderId="1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49" fontId="5" fillId="0" borderId="0" xfId="0" applyNumberFormat="1" applyFont="1" applyFill="1" applyAlignment="1">
      <alignment vertical="top" wrapText="1"/>
    </xf>
    <xf numFmtId="37" fontId="6" fillId="0" borderId="4" xfId="1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43" fontId="0" fillId="0" borderId="0" xfId="1" applyFont="1" applyFill="1" applyAlignment="1"/>
    <xf numFmtId="3" fontId="6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37" fontId="5" fillId="0" borderId="0" xfId="4" applyNumberFormat="1" applyFont="1" applyFill="1" applyAlignment="1"/>
    <xf numFmtId="37" fontId="6" fillId="0" borderId="0" xfId="4" applyNumberFormat="1" applyFont="1" applyFill="1" applyAlignment="1"/>
    <xf numFmtId="0" fontId="13" fillId="0" borderId="0" xfId="0" applyFont="1" applyFill="1" applyAlignment="1">
      <alignment horizontal="left"/>
    </xf>
    <xf numFmtId="165" fontId="5" fillId="0" borderId="0" xfId="4" applyNumberFormat="1" applyFont="1" applyFill="1" applyBorder="1" applyAlignment="1"/>
    <xf numFmtId="37" fontId="5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166" fontId="6" fillId="0" borderId="3" xfId="1" applyNumberFormat="1" applyFont="1" applyFill="1" applyBorder="1" applyAlignment="1"/>
    <xf numFmtId="37" fontId="6" fillId="0" borderId="0" xfId="4" applyNumberFormat="1" applyFont="1" applyFill="1" applyBorder="1" applyAlignment="1"/>
    <xf numFmtId="0" fontId="6" fillId="0" borderId="0" xfId="0" applyFont="1" applyFill="1" applyBorder="1" applyAlignment="1"/>
    <xf numFmtId="168" fontId="6" fillId="0" borderId="0" xfId="0" applyNumberFormat="1" applyFont="1" applyFill="1" applyBorder="1" applyAlignment="1"/>
    <xf numFmtId="165" fontId="0" fillId="0" borderId="1" xfId="4" applyNumberFormat="1" applyFont="1" applyFill="1" applyBorder="1" applyAlignment="1">
      <alignment horizontal="center"/>
    </xf>
    <xf numFmtId="37" fontId="6" fillId="0" borderId="0" xfId="4" applyNumberFormat="1" applyFont="1" applyFill="1" applyBorder="1" applyAlignment="1">
      <alignment horizontal="right"/>
    </xf>
    <xf numFmtId="166" fontId="6" fillId="0" borderId="0" xfId="4" applyNumberFormat="1" applyFont="1" applyFill="1" applyBorder="1" applyAlignment="1"/>
    <xf numFmtId="0" fontId="6" fillId="0" borderId="0" xfId="0" applyFont="1" applyBorder="1" applyAlignment="1">
      <alignment wrapText="1"/>
    </xf>
    <xf numFmtId="37" fontId="6" fillId="0" borderId="0" xfId="0" applyNumberFormat="1" applyFont="1" applyAlignment="1">
      <alignment wrapText="1"/>
    </xf>
    <xf numFmtId="165" fontId="6" fillId="0" borderId="0" xfId="4" applyNumberFormat="1" applyFont="1" applyFill="1" applyBorder="1" applyAlignment="1"/>
    <xf numFmtId="168" fontId="7" fillId="0" borderId="0" xfId="4" applyNumberFormat="1" applyFont="1" applyFill="1" applyBorder="1" applyAlignment="1">
      <alignment horizontal="center"/>
    </xf>
    <xf numFmtId="165" fontId="6" fillId="0" borderId="2" xfId="4" applyNumberFormat="1" applyFont="1" applyFill="1" applyBorder="1" applyAlignment="1"/>
    <xf numFmtId="165" fontId="6" fillId="0" borderId="3" xfId="4" applyNumberFormat="1" applyFont="1" applyFill="1" applyBorder="1" applyAlignment="1"/>
    <xf numFmtId="0" fontId="0" fillId="0" borderId="0" xfId="0" applyFont="1" applyFill="1" applyAlignment="1">
      <alignment horizontal="center"/>
    </xf>
    <xf numFmtId="37" fontId="6" fillId="0" borderId="6" xfId="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/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/>
    <xf numFmtId="165" fontId="11" fillId="0" borderId="0" xfId="1" applyNumberFormat="1" applyFont="1" applyFill="1" applyBorder="1"/>
    <xf numFmtId="165" fontId="11" fillId="0" borderId="0" xfId="1" applyNumberFormat="1" applyFont="1" applyFill="1"/>
    <xf numFmtId="165" fontId="5" fillId="0" borderId="0" xfId="1" applyNumberFormat="1" applyFont="1" applyFill="1" applyBorder="1"/>
    <xf numFmtId="165" fontId="0" fillId="0" borderId="0" xfId="1" applyNumberFormat="1" applyFont="1" applyFill="1"/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/>
    </xf>
    <xf numFmtId="43" fontId="5" fillId="0" borderId="0" xfId="1" applyFont="1" applyFill="1" applyBorder="1" applyAlignment="1"/>
    <xf numFmtId="165" fontId="5" fillId="0" borderId="0" xfId="0" applyNumberFormat="1" applyFont="1" applyFill="1" applyAlignment="1"/>
    <xf numFmtId="169" fontId="5" fillId="0" borderId="0" xfId="0" applyNumberFormat="1" applyFont="1" applyFill="1" applyAlignment="1"/>
    <xf numFmtId="171" fontId="5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37" fontId="6" fillId="0" borderId="0" xfId="0" applyNumberFormat="1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6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165" fontId="6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left" indent="4"/>
    </xf>
    <xf numFmtId="43" fontId="0" fillId="0" borderId="1" xfId="1" applyFont="1" applyFill="1" applyBorder="1" applyAlignment="1">
      <alignment horizontal="center"/>
    </xf>
    <xf numFmtId="43" fontId="6" fillId="0" borderId="2" xfId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0" fillId="0" borderId="0" xfId="0" applyNumberFormat="1" applyFont="1" applyFill="1" applyAlignment="1"/>
    <xf numFmtId="165" fontId="5" fillId="0" borderId="0" xfId="2" applyNumberFormat="1" applyFont="1" applyFill="1" applyAlignment="1"/>
    <xf numFmtId="43" fontId="0" fillId="0" borderId="0" xfId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5" fontId="5" fillId="0" borderId="1" xfId="4" applyNumberFormat="1" applyFont="1" applyFill="1" applyBorder="1" applyAlignment="1"/>
    <xf numFmtId="165" fontId="6" fillId="0" borderId="1" xfId="4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43" fontId="5" fillId="0" borderId="0" xfId="1" applyFont="1" applyFill="1" applyBorder="1"/>
    <xf numFmtId="183" fontId="39" fillId="0" borderId="0" xfId="0" applyNumberFormat="1" applyFont="1" applyFill="1" applyAlignment="1"/>
    <xf numFmtId="183" fontId="39" fillId="0" borderId="0" xfId="0" applyNumberFormat="1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183" fontId="5" fillId="0" borderId="1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184" fontId="5" fillId="0" borderId="1" xfId="0" applyNumberFormat="1" applyFont="1" applyFill="1" applyBorder="1" applyAlignment="1"/>
    <xf numFmtId="165" fontId="6" fillId="0" borderId="0" xfId="1" applyNumberFormat="1" applyFont="1" applyFill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5" fillId="0" borderId="0" xfId="1" applyNumberFormat="1" applyFont="1" applyFill="1" applyAlignment="1"/>
    <xf numFmtId="37" fontId="0" fillId="0" borderId="0" xfId="2" applyNumberFormat="1" applyFont="1" applyFill="1" applyAlignment="1"/>
    <xf numFmtId="167" fontId="5" fillId="0" borderId="0" xfId="2" applyNumberFormat="1" applyFont="1" applyFill="1" applyBorder="1" applyAlignment="1"/>
    <xf numFmtId="165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43" fontId="6" fillId="0" borderId="0" xfId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43" fontId="5" fillId="0" borderId="0" xfId="1" applyFont="1" applyFill="1" applyBorder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ont="1" applyFill="1" applyBorder="1" applyAlignment="1"/>
    <xf numFmtId="165" fontId="11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5" fillId="0" borderId="0" xfId="2" applyNumberFormat="1" applyFont="1" applyFill="1" applyBorder="1" applyAlignment="1"/>
    <xf numFmtId="37" fontId="0" fillId="0" borderId="0" xfId="0" applyNumberFormat="1" applyFont="1" applyFill="1" applyBorder="1" applyAlignment="1"/>
    <xf numFmtId="37" fontId="5" fillId="0" borderId="0" xfId="2" applyNumberFormat="1" applyFont="1" applyFill="1" applyBorder="1" applyAlignment="1"/>
    <xf numFmtId="43" fontId="0" fillId="0" borderId="0" xfId="1" applyFont="1" applyFill="1" applyBorder="1" applyAlignment="1"/>
    <xf numFmtId="0" fontId="0" fillId="0" borderId="0" xfId="0" applyFill="1" applyBorder="1" applyAlignment="1"/>
    <xf numFmtId="37" fontId="0" fillId="0" borderId="0" xfId="2" applyNumberFormat="1" applyFont="1" applyFill="1" applyBorder="1" applyAlignment="1"/>
    <xf numFmtId="0" fontId="0" fillId="0" borderId="0" xfId="0" applyFont="1" applyAlignment="1">
      <alignment horizontal="left"/>
    </xf>
    <xf numFmtId="184" fontId="5" fillId="0" borderId="0" xfId="0" applyNumberFormat="1" applyFont="1" applyFill="1" applyBorder="1" applyAlignment="1"/>
    <xf numFmtId="183" fontId="5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6" fillId="0" borderId="0" xfId="88" applyNumberFormat="1" applyFont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0" borderId="0" xfId="0" applyNumberForma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165" fontId="0" fillId="0" borderId="0" xfId="1" applyNumberFormat="1" applyFont="1" applyAlignment="1">
      <alignment horizontal="center"/>
    </xf>
    <xf numFmtId="165" fontId="0" fillId="0" borderId="1" xfId="1" applyNumberFormat="1" applyFont="1" applyBorder="1" applyAlignment="1">
      <alignment horizontal="right"/>
    </xf>
    <xf numFmtId="165" fontId="0" fillId="0" borderId="1" xfId="1" applyNumberFormat="1" applyFont="1" applyBorder="1"/>
    <xf numFmtId="165" fontId="0" fillId="0" borderId="0" xfId="84" applyNumberFormat="1" applyFont="1" applyAlignment="1">
      <alignment horizontal="right"/>
    </xf>
    <xf numFmtId="0" fontId="0" fillId="0" borderId="0" xfId="83" applyFont="1" applyAlignment="1">
      <alignment horizontal="right"/>
    </xf>
    <xf numFmtId="0" fontId="0" fillId="0" borderId="0" xfId="83" applyFont="1"/>
    <xf numFmtId="49" fontId="7" fillId="0" borderId="0" xfId="0" applyNumberFormat="1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3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Alignment="1"/>
    <xf numFmtId="0" fontId="7" fillId="0" borderId="0" xfId="0" applyFont="1" applyFill="1" applyBorder="1" applyAlignment="1">
      <alignment horizontal="center"/>
    </xf>
    <xf numFmtId="165" fontId="0" fillId="0" borderId="0" xfId="4" applyNumberFormat="1" applyFont="1" applyFill="1" applyBorder="1" applyAlignment="1"/>
    <xf numFmtId="165" fontId="11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183" fontId="39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/>
    <xf numFmtId="165" fontId="5" fillId="0" borderId="0" xfId="1" applyNumberFormat="1" applyFont="1" applyFill="1"/>
    <xf numFmtId="43" fontId="6" fillId="0" borderId="1" xfId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0" fontId="6" fillId="0" borderId="0" xfId="0" applyFont="1" applyAlignment="1">
      <alignment wrapText="1"/>
    </xf>
    <xf numFmtId="49" fontId="0" fillId="0" borderId="0" xfId="0" applyNumberFormat="1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/>
    <xf numFmtId="165" fontId="0" fillId="0" borderId="0" xfId="4" applyNumberFormat="1" applyFont="1" applyFill="1" applyBorder="1" applyAlignment="1">
      <alignment horizontal="center"/>
    </xf>
    <xf numFmtId="37" fontId="5" fillId="0" borderId="0" xfId="4" applyNumberFormat="1" applyFont="1" applyFill="1" applyBorder="1" applyAlignment="1"/>
    <xf numFmtId="37" fontId="5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wrapText="1"/>
    </xf>
    <xf numFmtId="37" fontId="6" fillId="0" borderId="0" xfId="0" applyNumberFormat="1" applyFont="1" applyBorder="1" applyAlignment="1">
      <alignment wrapText="1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ill="1"/>
    <xf numFmtId="49" fontId="0" fillId="0" borderId="0" xfId="0" applyNumberFormat="1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6" fillId="0" borderId="4" xfId="4" applyNumberFormat="1" applyFont="1" applyFill="1" applyBorder="1" applyAlignment="1"/>
    <xf numFmtId="170" fontId="5" fillId="0" borderId="0" xfId="1" applyNumberFormat="1" applyFont="1" applyFill="1" applyAlignment="1"/>
    <xf numFmtId="170" fontId="5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5" fillId="0" borderId="0" xfId="4" applyNumberFormat="1" applyFont="1"/>
    <xf numFmtId="37" fontId="0" fillId="0" borderId="0" xfId="0" applyNumberFormat="1" applyAlignment="1">
      <alignment horizontal="right"/>
    </xf>
    <xf numFmtId="43" fontId="0" fillId="0" borderId="0" xfId="1" applyFont="1" applyAlignment="1">
      <alignment horizontal="center"/>
    </xf>
    <xf numFmtId="165" fontId="5" fillId="0" borderId="1" xfId="4" applyNumberFormat="1" applyFont="1" applyBorder="1"/>
    <xf numFmtId="165" fontId="0" fillId="0" borderId="0" xfId="1" applyNumberFormat="1" applyFont="1" applyBorder="1" applyAlignment="1">
      <alignment horizontal="right"/>
    </xf>
    <xf numFmtId="165" fontId="0" fillId="0" borderId="0" xfId="1" applyNumberFormat="1" applyFont="1" applyBorder="1"/>
    <xf numFmtId="169" fontId="7" fillId="0" borderId="0" xfId="1" applyNumberFormat="1" applyFont="1" applyFill="1" applyBorder="1" applyAlignment="1">
      <alignment horizontal="center"/>
    </xf>
    <xf numFmtId="169" fontId="5" fillId="0" borderId="4" xfId="1" applyNumberFormat="1" applyFont="1" applyFill="1" applyBorder="1" applyAlignment="1"/>
    <xf numFmtId="169" fontId="5" fillId="0" borderId="4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</cellXfs>
  <cellStyles count="89">
    <cellStyle name="??" xfId="6" xr:uid="{00000000-0005-0000-0000-000000000000}"/>
    <cellStyle name="?? [0.00]_ADMAG" xfId="7" xr:uid="{00000000-0005-0000-0000-000001000000}"/>
    <cellStyle name="???? [0.00]_ADMAG" xfId="8" xr:uid="{00000000-0005-0000-0000-000002000000}"/>
    <cellStyle name="????_ADMAG" xfId="9" xr:uid="{00000000-0005-0000-0000-000003000000}"/>
    <cellStyle name="??_ADMAG" xfId="10" xr:uid="{00000000-0005-0000-0000-000004000000}"/>
    <cellStyle name="’??? [0.00]_TMCA Spreadsheet(body)" xfId="11" xr:uid="{00000000-0005-0000-0000-000005000000}"/>
    <cellStyle name="’???_TMCA Spreadsheet(body)" xfId="12" xr:uid="{00000000-0005-0000-0000-000006000000}"/>
    <cellStyle name="•W?_TMCA Spreadsheet(body)" xfId="13" xr:uid="{00000000-0005-0000-0000-000007000000}"/>
    <cellStyle name="Calc Currency (0)" xfId="14" xr:uid="{00000000-0005-0000-0000-000008000000}"/>
    <cellStyle name="Comma" xfId="1" builtinId="3"/>
    <cellStyle name="Comma  - Style1" xfId="16" xr:uid="{00000000-0005-0000-0000-00000A000000}"/>
    <cellStyle name="Comma 10" xfId="78" xr:uid="{00000000-0005-0000-0000-00000B000000}"/>
    <cellStyle name="Comma 11" xfId="64" xr:uid="{00000000-0005-0000-0000-00000C000000}"/>
    <cellStyle name="Comma 12" xfId="74" xr:uid="{00000000-0005-0000-0000-00000D000000}"/>
    <cellStyle name="Comma 13" xfId="79" xr:uid="{00000000-0005-0000-0000-00000E000000}"/>
    <cellStyle name="Comma 14" xfId="80" xr:uid="{00000000-0005-0000-0000-00000F000000}"/>
    <cellStyle name="Comma 15" xfId="81" xr:uid="{00000000-0005-0000-0000-000010000000}"/>
    <cellStyle name="Comma 15 3" xfId="88" xr:uid="{9FC97169-FF84-4C60-A623-8160C6D495B0}"/>
    <cellStyle name="Comma 16" xfId="82" xr:uid="{00000000-0005-0000-0000-000011000000}"/>
    <cellStyle name="Comma 2" xfId="3" xr:uid="{00000000-0005-0000-0000-000012000000}"/>
    <cellStyle name="Comma 2 2" xfId="4" xr:uid="{00000000-0005-0000-0000-000013000000}"/>
    <cellStyle name="Comma 2 3" xfId="56" xr:uid="{00000000-0005-0000-0000-000014000000}"/>
    <cellStyle name="Comma 2 4" xfId="59" xr:uid="{00000000-0005-0000-0000-000015000000}"/>
    <cellStyle name="Comma 2 5" xfId="63" xr:uid="{00000000-0005-0000-0000-000016000000}"/>
    <cellStyle name="Comma 3" xfId="54" xr:uid="{00000000-0005-0000-0000-000017000000}"/>
    <cellStyle name="Comma 4" xfId="58" xr:uid="{00000000-0005-0000-0000-000018000000}"/>
    <cellStyle name="Comma 5" xfId="62" xr:uid="{00000000-0005-0000-0000-000019000000}"/>
    <cellStyle name="Comma 6" xfId="15" xr:uid="{00000000-0005-0000-0000-00001A000000}"/>
    <cellStyle name="Comma 7" xfId="67" xr:uid="{00000000-0005-0000-0000-00001B000000}"/>
    <cellStyle name="Comma 8" xfId="72" xr:uid="{00000000-0005-0000-0000-00001C000000}"/>
    <cellStyle name="Comma 8 2" xfId="87" xr:uid="{00000000-0005-0000-0000-00001D000000}"/>
    <cellStyle name="Comma 9" xfId="69" xr:uid="{00000000-0005-0000-0000-00001E000000}"/>
    <cellStyle name="Curren - Style3" xfId="17" xr:uid="{00000000-0005-0000-0000-00001F000000}"/>
    <cellStyle name="Curren - Style4" xfId="18" xr:uid="{00000000-0005-0000-0000-000020000000}"/>
    <cellStyle name="Format Number Column" xfId="19" xr:uid="{00000000-0005-0000-0000-000021000000}"/>
    <cellStyle name="Grey" xfId="20" xr:uid="{00000000-0005-0000-0000-000022000000}"/>
    <cellStyle name="Header1" xfId="21" xr:uid="{00000000-0005-0000-0000-000023000000}"/>
    <cellStyle name="Header2" xfId="22" xr:uid="{00000000-0005-0000-0000-000024000000}"/>
    <cellStyle name="Input [yellow]" xfId="23" xr:uid="{00000000-0005-0000-0000-000025000000}"/>
    <cellStyle name="KPMG Heading 1" xfId="24" xr:uid="{00000000-0005-0000-0000-000026000000}"/>
    <cellStyle name="KPMG Heading 2" xfId="25" xr:uid="{00000000-0005-0000-0000-000027000000}"/>
    <cellStyle name="KPMG Heading 3" xfId="26" xr:uid="{00000000-0005-0000-0000-000028000000}"/>
    <cellStyle name="KPMG Heading 4" xfId="27" xr:uid="{00000000-0005-0000-0000-000029000000}"/>
    <cellStyle name="KPMG Normal" xfId="28" xr:uid="{00000000-0005-0000-0000-00002A000000}"/>
    <cellStyle name="KPMG Normal Text" xfId="29" xr:uid="{00000000-0005-0000-0000-00002B000000}"/>
    <cellStyle name="KPMG Normal_10" xfId="30" xr:uid="{00000000-0005-0000-0000-00002C000000}"/>
    <cellStyle name="Milliers [0]_AR1194" xfId="31" xr:uid="{00000000-0005-0000-0000-00002D000000}"/>
    <cellStyle name="Milliers_AR1194" xfId="32" xr:uid="{00000000-0005-0000-0000-00002E000000}"/>
    <cellStyle name="Mon?taire [0]_AR1194" xfId="33" xr:uid="{00000000-0005-0000-0000-00002F000000}"/>
    <cellStyle name="Mon?taire_AR1194" xfId="34" xr:uid="{00000000-0005-0000-0000-000030000000}"/>
    <cellStyle name="no dec" xfId="35" xr:uid="{00000000-0005-0000-0000-000031000000}"/>
    <cellStyle name="Normal" xfId="0" builtinId="0"/>
    <cellStyle name="Normal - Style1" xfId="36" xr:uid="{00000000-0005-0000-0000-000033000000}"/>
    <cellStyle name="Normal - Style5" xfId="37" xr:uid="{00000000-0005-0000-0000-000034000000}"/>
    <cellStyle name="Normal 10" xfId="65" xr:uid="{00000000-0005-0000-0000-000035000000}"/>
    <cellStyle name="Normal 11" xfId="73" xr:uid="{00000000-0005-0000-0000-000036000000}"/>
    <cellStyle name="Normal 12" xfId="68" xr:uid="{00000000-0005-0000-0000-000037000000}"/>
    <cellStyle name="Normal 13" xfId="71" xr:uid="{00000000-0005-0000-0000-000038000000}"/>
    <cellStyle name="Normal 14" xfId="70" xr:uid="{00000000-0005-0000-0000-000039000000}"/>
    <cellStyle name="Normal 15" xfId="76" xr:uid="{00000000-0005-0000-0000-00003A000000}"/>
    <cellStyle name="Normal 16" xfId="66" xr:uid="{00000000-0005-0000-0000-00003B000000}"/>
    <cellStyle name="Normal 2" xfId="2" xr:uid="{00000000-0005-0000-0000-00003C000000}"/>
    <cellStyle name="Normal 2 2" xfId="53" xr:uid="{00000000-0005-0000-0000-00003D000000}"/>
    <cellStyle name="Normal 2 3" xfId="51" xr:uid="{00000000-0005-0000-0000-00003E000000}"/>
    <cellStyle name="Normal 3" xfId="55" xr:uid="{00000000-0005-0000-0000-00003F000000}"/>
    <cellStyle name="Normal 3 2" xfId="85" xr:uid="{00000000-0005-0000-0000-000040000000}"/>
    <cellStyle name="Normal 4" xfId="57" xr:uid="{00000000-0005-0000-0000-000041000000}"/>
    <cellStyle name="Normal 4 2" xfId="60" xr:uid="{00000000-0005-0000-0000-000042000000}"/>
    <cellStyle name="Normal 5" xfId="61" xr:uid="{00000000-0005-0000-0000-000043000000}"/>
    <cellStyle name="Normal 6" xfId="5" xr:uid="{00000000-0005-0000-0000-000044000000}"/>
    <cellStyle name="Normal 7" xfId="52" xr:uid="{00000000-0005-0000-0000-000045000000}"/>
    <cellStyle name="Normal 8" xfId="75" xr:uid="{00000000-0005-0000-0000-000046000000}"/>
    <cellStyle name="Normal 9" xfId="77" xr:uid="{00000000-0005-0000-0000-000047000000}"/>
    <cellStyle name="Normal 9 2" xfId="86" xr:uid="{00000000-0005-0000-0000-000048000000}"/>
    <cellStyle name="Percent [2]" xfId="38" xr:uid="{00000000-0005-0000-0000-000049000000}"/>
    <cellStyle name="PERCENTAGE" xfId="39" xr:uid="{00000000-0005-0000-0000-00004A000000}"/>
    <cellStyle name="Quantity" xfId="40" xr:uid="{00000000-0005-0000-0000-00004B000000}"/>
    <cellStyle name="style1" xfId="41" xr:uid="{00000000-0005-0000-0000-00004C000000}"/>
    <cellStyle name="เครื่องหมายจุลภาค 2" xfId="84" xr:uid="{00000000-0005-0000-0000-00004D000000}"/>
    <cellStyle name="ปกติ_MCOT_31DEC47 Thai" xfId="83" xr:uid="{00000000-0005-0000-0000-00004E000000}"/>
    <cellStyle name="千位分隔_10原料汇总" xfId="42" xr:uid="{00000000-0005-0000-0000-00004F000000}"/>
    <cellStyle name="后继超级链接" xfId="43" xr:uid="{00000000-0005-0000-0000-000050000000}"/>
    <cellStyle name="常规_03-三表 (1)" xfId="44" xr:uid="{00000000-0005-0000-0000-000051000000}"/>
    <cellStyle name="桁区切り [0.00]_laroux" xfId="45" xr:uid="{00000000-0005-0000-0000-000052000000}"/>
    <cellStyle name="桁区切り_laroux" xfId="46" xr:uid="{00000000-0005-0000-0000-000053000000}"/>
    <cellStyle name="標準_JP_NEW_9512" xfId="47" xr:uid="{00000000-0005-0000-0000-000054000000}"/>
    <cellStyle name="超级链接" xfId="48" xr:uid="{00000000-0005-0000-0000-000055000000}"/>
    <cellStyle name="通貨 [0.00]_laroux" xfId="49" xr:uid="{00000000-0005-0000-0000-000056000000}"/>
    <cellStyle name="通貨_laroux" xfId="50" xr:uid="{00000000-0005-0000-0000-000057000000}"/>
  </cellStyles>
  <dxfs count="0"/>
  <tableStyles count="0" defaultTableStyle="TableStyleMedium9" defaultPivotStyle="PivotStyleLight16"/>
  <colors>
    <mruColors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P93"/>
  <sheetViews>
    <sheetView view="pageBreakPreview" topLeftCell="A77" zoomScaleNormal="100" zoomScaleSheetLayoutView="100" workbookViewId="0">
      <selection activeCell="C81" sqref="C81:I86"/>
    </sheetView>
  </sheetViews>
  <sheetFormatPr defaultRowHeight="24" customHeight="1"/>
  <cols>
    <col min="1" max="1" width="40.796875" style="10" customWidth="1"/>
    <col min="2" max="2" width="9.69921875" style="4" customWidth="1"/>
    <col min="3" max="3" width="15.69921875" style="4" customWidth="1"/>
    <col min="4" max="4" width="1.296875" style="17" customWidth="1"/>
    <col min="5" max="5" width="15.3984375" style="4" customWidth="1"/>
    <col min="6" max="6" width="1.3984375" style="17" customWidth="1"/>
    <col min="7" max="7" width="15.69921875" style="4" customWidth="1"/>
    <col min="8" max="8" width="1.296875" style="17" customWidth="1"/>
    <col min="9" max="9" width="15.69921875" style="4" customWidth="1"/>
    <col min="10" max="11" width="3.796875" style="4" customWidth="1"/>
    <col min="12" max="12" width="2.5" style="4" customWidth="1"/>
    <col min="13" max="13" width="11.8984375" style="4" customWidth="1"/>
    <col min="14" max="14" width="9.09765625" style="4"/>
    <col min="15" max="15" width="11.69921875" style="4" customWidth="1"/>
    <col min="16" max="16" width="10.796875" style="4" customWidth="1"/>
    <col min="17" max="200" width="9.09765625" style="4"/>
    <col min="201" max="201" width="36.09765625" style="4" customWidth="1"/>
    <col min="202" max="202" width="8.69921875" style="4" customWidth="1"/>
    <col min="203" max="203" width="11.59765625" style="4" customWidth="1"/>
    <col min="204" max="204" width="1.8984375" style="4" customWidth="1"/>
    <col min="205" max="205" width="11.59765625" style="4" customWidth="1"/>
    <col min="206" max="206" width="1.8984375" style="4" customWidth="1"/>
    <col min="207" max="207" width="11.59765625" style="4" customWidth="1"/>
    <col min="208" max="208" width="1.8984375" style="4" customWidth="1"/>
    <col min="209" max="209" width="11.59765625" style="4" customWidth="1"/>
    <col min="210" max="210" width="14.59765625" style="4" bestFit="1" customWidth="1"/>
    <col min="211" max="213" width="10.59765625" style="4" customWidth="1"/>
    <col min="214" max="456" width="9.09765625" style="4"/>
    <col min="457" max="457" width="36.09765625" style="4" customWidth="1"/>
    <col min="458" max="458" width="8.69921875" style="4" customWidth="1"/>
    <col min="459" max="459" width="11.59765625" style="4" customWidth="1"/>
    <col min="460" max="460" width="1.8984375" style="4" customWidth="1"/>
    <col min="461" max="461" width="11.59765625" style="4" customWidth="1"/>
    <col min="462" max="462" width="1.8984375" style="4" customWidth="1"/>
    <col min="463" max="463" width="11.59765625" style="4" customWidth="1"/>
    <col min="464" max="464" width="1.8984375" style="4" customWidth="1"/>
    <col min="465" max="465" width="11.59765625" style="4" customWidth="1"/>
    <col min="466" max="466" width="14.59765625" style="4" bestFit="1" customWidth="1"/>
    <col min="467" max="469" width="10.59765625" style="4" customWidth="1"/>
    <col min="470" max="712" width="9.09765625" style="4"/>
    <col min="713" max="713" width="36.09765625" style="4" customWidth="1"/>
    <col min="714" max="714" width="8.69921875" style="4" customWidth="1"/>
    <col min="715" max="715" width="11.59765625" style="4" customWidth="1"/>
    <col min="716" max="716" width="1.8984375" style="4" customWidth="1"/>
    <col min="717" max="717" width="11.59765625" style="4" customWidth="1"/>
    <col min="718" max="718" width="1.8984375" style="4" customWidth="1"/>
    <col min="719" max="719" width="11.59765625" style="4" customWidth="1"/>
    <col min="720" max="720" width="1.8984375" style="4" customWidth="1"/>
    <col min="721" max="721" width="11.59765625" style="4" customWidth="1"/>
    <col min="722" max="722" width="14.59765625" style="4" bestFit="1" customWidth="1"/>
    <col min="723" max="725" width="10.59765625" style="4" customWidth="1"/>
    <col min="726" max="968" width="9.09765625" style="4"/>
    <col min="969" max="969" width="36.09765625" style="4" customWidth="1"/>
    <col min="970" max="970" width="8.69921875" style="4" customWidth="1"/>
    <col min="971" max="971" width="11.59765625" style="4" customWidth="1"/>
    <col min="972" max="972" width="1.8984375" style="4" customWidth="1"/>
    <col min="973" max="973" width="11.59765625" style="4" customWidth="1"/>
    <col min="974" max="974" width="1.8984375" style="4" customWidth="1"/>
    <col min="975" max="975" width="11.59765625" style="4" customWidth="1"/>
    <col min="976" max="976" width="1.8984375" style="4" customWidth="1"/>
    <col min="977" max="977" width="11.59765625" style="4" customWidth="1"/>
    <col min="978" max="978" width="14.59765625" style="4" bestFit="1" customWidth="1"/>
    <col min="979" max="981" width="10.59765625" style="4" customWidth="1"/>
    <col min="982" max="1224" width="9.09765625" style="4"/>
    <col min="1225" max="1225" width="36.09765625" style="4" customWidth="1"/>
    <col min="1226" max="1226" width="8.69921875" style="4" customWidth="1"/>
    <col min="1227" max="1227" width="11.59765625" style="4" customWidth="1"/>
    <col min="1228" max="1228" width="1.8984375" style="4" customWidth="1"/>
    <col min="1229" max="1229" width="11.59765625" style="4" customWidth="1"/>
    <col min="1230" max="1230" width="1.8984375" style="4" customWidth="1"/>
    <col min="1231" max="1231" width="11.59765625" style="4" customWidth="1"/>
    <col min="1232" max="1232" width="1.8984375" style="4" customWidth="1"/>
    <col min="1233" max="1233" width="11.59765625" style="4" customWidth="1"/>
    <col min="1234" max="1234" width="14.59765625" style="4" bestFit="1" customWidth="1"/>
    <col min="1235" max="1237" width="10.59765625" style="4" customWidth="1"/>
    <col min="1238" max="1480" width="9.09765625" style="4"/>
    <col min="1481" max="1481" width="36.09765625" style="4" customWidth="1"/>
    <col min="1482" max="1482" width="8.69921875" style="4" customWidth="1"/>
    <col min="1483" max="1483" width="11.59765625" style="4" customWidth="1"/>
    <col min="1484" max="1484" width="1.8984375" style="4" customWidth="1"/>
    <col min="1485" max="1485" width="11.59765625" style="4" customWidth="1"/>
    <col min="1486" max="1486" width="1.8984375" style="4" customWidth="1"/>
    <col min="1487" max="1487" width="11.59765625" style="4" customWidth="1"/>
    <col min="1488" max="1488" width="1.8984375" style="4" customWidth="1"/>
    <col min="1489" max="1489" width="11.59765625" style="4" customWidth="1"/>
    <col min="1490" max="1490" width="14.59765625" style="4" bestFit="1" customWidth="1"/>
    <col min="1491" max="1493" width="10.59765625" style="4" customWidth="1"/>
    <col min="1494" max="1736" width="9.09765625" style="4"/>
    <col min="1737" max="1737" width="36.09765625" style="4" customWidth="1"/>
    <col min="1738" max="1738" width="8.69921875" style="4" customWidth="1"/>
    <col min="1739" max="1739" width="11.59765625" style="4" customWidth="1"/>
    <col min="1740" max="1740" width="1.8984375" style="4" customWidth="1"/>
    <col min="1741" max="1741" width="11.59765625" style="4" customWidth="1"/>
    <col min="1742" max="1742" width="1.8984375" style="4" customWidth="1"/>
    <col min="1743" max="1743" width="11.59765625" style="4" customWidth="1"/>
    <col min="1744" max="1744" width="1.8984375" style="4" customWidth="1"/>
    <col min="1745" max="1745" width="11.59765625" style="4" customWidth="1"/>
    <col min="1746" max="1746" width="14.59765625" style="4" bestFit="1" customWidth="1"/>
    <col min="1747" max="1749" width="10.59765625" style="4" customWidth="1"/>
    <col min="1750" max="1992" width="9.09765625" style="4"/>
    <col min="1993" max="1993" width="36.09765625" style="4" customWidth="1"/>
    <col min="1994" max="1994" width="8.69921875" style="4" customWidth="1"/>
    <col min="1995" max="1995" width="11.59765625" style="4" customWidth="1"/>
    <col min="1996" max="1996" width="1.8984375" style="4" customWidth="1"/>
    <col min="1997" max="1997" width="11.59765625" style="4" customWidth="1"/>
    <col min="1998" max="1998" width="1.8984375" style="4" customWidth="1"/>
    <col min="1999" max="1999" width="11.59765625" style="4" customWidth="1"/>
    <col min="2000" max="2000" width="1.8984375" style="4" customWidth="1"/>
    <col min="2001" max="2001" width="11.59765625" style="4" customWidth="1"/>
    <col min="2002" max="2002" width="14.59765625" style="4" bestFit="1" customWidth="1"/>
    <col min="2003" max="2005" width="10.59765625" style="4" customWidth="1"/>
    <col min="2006" max="2248" width="9.09765625" style="4"/>
    <col min="2249" max="2249" width="36.09765625" style="4" customWidth="1"/>
    <col min="2250" max="2250" width="8.69921875" style="4" customWidth="1"/>
    <col min="2251" max="2251" width="11.59765625" style="4" customWidth="1"/>
    <col min="2252" max="2252" width="1.8984375" style="4" customWidth="1"/>
    <col min="2253" max="2253" width="11.59765625" style="4" customWidth="1"/>
    <col min="2254" max="2254" width="1.8984375" style="4" customWidth="1"/>
    <col min="2255" max="2255" width="11.59765625" style="4" customWidth="1"/>
    <col min="2256" max="2256" width="1.8984375" style="4" customWidth="1"/>
    <col min="2257" max="2257" width="11.59765625" style="4" customWidth="1"/>
    <col min="2258" max="2258" width="14.59765625" style="4" bestFit="1" customWidth="1"/>
    <col min="2259" max="2261" width="10.59765625" style="4" customWidth="1"/>
    <col min="2262" max="2504" width="9.09765625" style="4"/>
    <col min="2505" max="2505" width="36.09765625" style="4" customWidth="1"/>
    <col min="2506" max="2506" width="8.69921875" style="4" customWidth="1"/>
    <col min="2507" max="2507" width="11.59765625" style="4" customWidth="1"/>
    <col min="2508" max="2508" width="1.8984375" style="4" customWidth="1"/>
    <col min="2509" max="2509" width="11.59765625" style="4" customWidth="1"/>
    <col min="2510" max="2510" width="1.8984375" style="4" customWidth="1"/>
    <col min="2511" max="2511" width="11.59765625" style="4" customWidth="1"/>
    <col min="2512" max="2512" width="1.8984375" style="4" customWidth="1"/>
    <col min="2513" max="2513" width="11.59765625" style="4" customWidth="1"/>
    <col min="2514" max="2514" width="14.59765625" style="4" bestFit="1" customWidth="1"/>
    <col min="2515" max="2517" width="10.59765625" style="4" customWidth="1"/>
    <col min="2518" max="2760" width="9.09765625" style="4"/>
    <col min="2761" max="2761" width="36.09765625" style="4" customWidth="1"/>
    <col min="2762" max="2762" width="8.69921875" style="4" customWidth="1"/>
    <col min="2763" max="2763" width="11.59765625" style="4" customWidth="1"/>
    <col min="2764" max="2764" width="1.8984375" style="4" customWidth="1"/>
    <col min="2765" max="2765" width="11.59765625" style="4" customWidth="1"/>
    <col min="2766" max="2766" width="1.8984375" style="4" customWidth="1"/>
    <col min="2767" max="2767" width="11.59765625" style="4" customWidth="1"/>
    <col min="2768" max="2768" width="1.8984375" style="4" customWidth="1"/>
    <col min="2769" max="2769" width="11.59765625" style="4" customWidth="1"/>
    <col min="2770" max="2770" width="14.59765625" style="4" bestFit="1" customWidth="1"/>
    <col min="2771" max="2773" width="10.59765625" style="4" customWidth="1"/>
    <col min="2774" max="3016" width="9.09765625" style="4"/>
    <col min="3017" max="3017" width="36.09765625" style="4" customWidth="1"/>
    <col min="3018" max="3018" width="8.69921875" style="4" customWidth="1"/>
    <col min="3019" max="3019" width="11.59765625" style="4" customWidth="1"/>
    <col min="3020" max="3020" width="1.8984375" style="4" customWidth="1"/>
    <col min="3021" max="3021" width="11.59765625" style="4" customWidth="1"/>
    <col min="3022" max="3022" width="1.8984375" style="4" customWidth="1"/>
    <col min="3023" max="3023" width="11.59765625" style="4" customWidth="1"/>
    <col min="3024" max="3024" width="1.8984375" style="4" customWidth="1"/>
    <col min="3025" max="3025" width="11.59765625" style="4" customWidth="1"/>
    <col min="3026" max="3026" width="14.59765625" style="4" bestFit="1" customWidth="1"/>
    <col min="3027" max="3029" width="10.59765625" style="4" customWidth="1"/>
    <col min="3030" max="3272" width="9.09765625" style="4"/>
    <col min="3273" max="3273" width="36.09765625" style="4" customWidth="1"/>
    <col min="3274" max="3274" width="8.69921875" style="4" customWidth="1"/>
    <col min="3275" max="3275" width="11.59765625" style="4" customWidth="1"/>
    <col min="3276" max="3276" width="1.8984375" style="4" customWidth="1"/>
    <col min="3277" max="3277" width="11.59765625" style="4" customWidth="1"/>
    <col min="3278" max="3278" width="1.8984375" style="4" customWidth="1"/>
    <col min="3279" max="3279" width="11.59765625" style="4" customWidth="1"/>
    <col min="3280" max="3280" width="1.8984375" style="4" customWidth="1"/>
    <col min="3281" max="3281" width="11.59765625" style="4" customWidth="1"/>
    <col min="3282" max="3282" width="14.59765625" style="4" bestFit="1" customWidth="1"/>
    <col min="3283" max="3285" width="10.59765625" style="4" customWidth="1"/>
    <col min="3286" max="3528" width="9.09765625" style="4"/>
    <col min="3529" max="3529" width="36.09765625" style="4" customWidth="1"/>
    <col min="3530" max="3530" width="8.69921875" style="4" customWidth="1"/>
    <col min="3531" max="3531" width="11.59765625" style="4" customWidth="1"/>
    <col min="3532" max="3532" width="1.8984375" style="4" customWidth="1"/>
    <col min="3533" max="3533" width="11.59765625" style="4" customWidth="1"/>
    <col min="3534" max="3534" width="1.8984375" style="4" customWidth="1"/>
    <col min="3535" max="3535" width="11.59765625" style="4" customWidth="1"/>
    <col min="3536" max="3536" width="1.8984375" style="4" customWidth="1"/>
    <col min="3537" max="3537" width="11.59765625" style="4" customWidth="1"/>
    <col min="3538" max="3538" width="14.59765625" style="4" bestFit="1" customWidth="1"/>
    <col min="3539" max="3541" width="10.59765625" style="4" customWidth="1"/>
    <col min="3542" max="3784" width="9.09765625" style="4"/>
    <col min="3785" max="3785" width="36.09765625" style="4" customWidth="1"/>
    <col min="3786" max="3786" width="8.69921875" style="4" customWidth="1"/>
    <col min="3787" max="3787" width="11.59765625" style="4" customWidth="1"/>
    <col min="3788" max="3788" width="1.8984375" style="4" customWidth="1"/>
    <col min="3789" max="3789" width="11.59765625" style="4" customWidth="1"/>
    <col min="3790" max="3790" width="1.8984375" style="4" customWidth="1"/>
    <col min="3791" max="3791" width="11.59765625" style="4" customWidth="1"/>
    <col min="3792" max="3792" width="1.8984375" style="4" customWidth="1"/>
    <col min="3793" max="3793" width="11.59765625" style="4" customWidth="1"/>
    <col min="3794" max="3794" width="14.59765625" style="4" bestFit="1" customWidth="1"/>
    <col min="3795" max="3797" width="10.59765625" style="4" customWidth="1"/>
    <col min="3798" max="4040" width="9.09765625" style="4"/>
    <col min="4041" max="4041" width="36.09765625" style="4" customWidth="1"/>
    <col min="4042" max="4042" width="8.69921875" style="4" customWidth="1"/>
    <col min="4043" max="4043" width="11.59765625" style="4" customWidth="1"/>
    <col min="4044" max="4044" width="1.8984375" style="4" customWidth="1"/>
    <col min="4045" max="4045" width="11.59765625" style="4" customWidth="1"/>
    <col min="4046" max="4046" width="1.8984375" style="4" customWidth="1"/>
    <col min="4047" max="4047" width="11.59765625" style="4" customWidth="1"/>
    <col min="4048" max="4048" width="1.8984375" style="4" customWidth="1"/>
    <col min="4049" max="4049" width="11.59765625" style="4" customWidth="1"/>
    <col min="4050" max="4050" width="14.59765625" style="4" bestFit="1" customWidth="1"/>
    <col min="4051" max="4053" width="10.59765625" style="4" customWidth="1"/>
    <col min="4054" max="4296" width="9.09765625" style="4"/>
    <col min="4297" max="4297" width="36.09765625" style="4" customWidth="1"/>
    <col min="4298" max="4298" width="8.69921875" style="4" customWidth="1"/>
    <col min="4299" max="4299" width="11.59765625" style="4" customWidth="1"/>
    <col min="4300" max="4300" width="1.8984375" style="4" customWidth="1"/>
    <col min="4301" max="4301" width="11.59765625" style="4" customWidth="1"/>
    <col min="4302" max="4302" width="1.8984375" style="4" customWidth="1"/>
    <col min="4303" max="4303" width="11.59765625" style="4" customWidth="1"/>
    <col min="4304" max="4304" width="1.8984375" style="4" customWidth="1"/>
    <col min="4305" max="4305" width="11.59765625" style="4" customWidth="1"/>
    <col min="4306" max="4306" width="14.59765625" style="4" bestFit="1" customWidth="1"/>
    <col min="4307" max="4309" width="10.59765625" style="4" customWidth="1"/>
    <col min="4310" max="4552" width="9.09765625" style="4"/>
    <col min="4553" max="4553" width="36.09765625" style="4" customWidth="1"/>
    <col min="4554" max="4554" width="8.69921875" style="4" customWidth="1"/>
    <col min="4555" max="4555" width="11.59765625" style="4" customWidth="1"/>
    <col min="4556" max="4556" width="1.8984375" style="4" customWidth="1"/>
    <col min="4557" max="4557" width="11.59765625" style="4" customWidth="1"/>
    <col min="4558" max="4558" width="1.8984375" style="4" customWidth="1"/>
    <col min="4559" max="4559" width="11.59765625" style="4" customWidth="1"/>
    <col min="4560" max="4560" width="1.8984375" style="4" customWidth="1"/>
    <col min="4561" max="4561" width="11.59765625" style="4" customWidth="1"/>
    <col min="4562" max="4562" width="14.59765625" style="4" bestFit="1" customWidth="1"/>
    <col min="4563" max="4565" width="10.59765625" style="4" customWidth="1"/>
    <col min="4566" max="4808" width="9.09765625" style="4"/>
    <col min="4809" max="4809" width="36.09765625" style="4" customWidth="1"/>
    <col min="4810" max="4810" width="8.69921875" style="4" customWidth="1"/>
    <col min="4811" max="4811" width="11.59765625" style="4" customWidth="1"/>
    <col min="4812" max="4812" width="1.8984375" style="4" customWidth="1"/>
    <col min="4813" max="4813" width="11.59765625" style="4" customWidth="1"/>
    <col min="4814" max="4814" width="1.8984375" style="4" customWidth="1"/>
    <col min="4815" max="4815" width="11.59765625" style="4" customWidth="1"/>
    <col min="4816" max="4816" width="1.8984375" style="4" customWidth="1"/>
    <col min="4817" max="4817" width="11.59765625" style="4" customWidth="1"/>
    <col min="4818" max="4818" width="14.59765625" style="4" bestFit="1" customWidth="1"/>
    <col min="4819" max="4821" width="10.59765625" style="4" customWidth="1"/>
    <col min="4822" max="5064" width="9.09765625" style="4"/>
    <col min="5065" max="5065" width="36.09765625" style="4" customWidth="1"/>
    <col min="5066" max="5066" width="8.69921875" style="4" customWidth="1"/>
    <col min="5067" max="5067" width="11.59765625" style="4" customWidth="1"/>
    <col min="5068" max="5068" width="1.8984375" style="4" customWidth="1"/>
    <col min="5069" max="5069" width="11.59765625" style="4" customWidth="1"/>
    <col min="5070" max="5070" width="1.8984375" style="4" customWidth="1"/>
    <col min="5071" max="5071" width="11.59765625" style="4" customWidth="1"/>
    <col min="5072" max="5072" width="1.8984375" style="4" customWidth="1"/>
    <col min="5073" max="5073" width="11.59765625" style="4" customWidth="1"/>
    <col min="5074" max="5074" width="14.59765625" style="4" bestFit="1" customWidth="1"/>
    <col min="5075" max="5077" width="10.59765625" style="4" customWidth="1"/>
    <col min="5078" max="5320" width="9.09765625" style="4"/>
    <col min="5321" max="5321" width="36.09765625" style="4" customWidth="1"/>
    <col min="5322" max="5322" width="8.69921875" style="4" customWidth="1"/>
    <col min="5323" max="5323" width="11.59765625" style="4" customWidth="1"/>
    <col min="5324" max="5324" width="1.8984375" style="4" customWidth="1"/>
    <col min="5325" max="5325" width="11.59765625" style="4" customWidth="1"/>
    <col min="5326" max="5326" width="1.8984375" style="4" customWidth="1"/>
    <col min="5327" max="5327" width="11.59765625" style="4" customWidth="1"/>
    <col min="5328" max="5328" width="1.8984375" style="4" customWidth="1"/>
    <col min="5329" max="5329" width="11.59765625" style="4" customWidth="1"/>
    <col min="5330" max="5330" width="14.59765625" style="4" bestFit="1" customWidth="1"/>
    <col min="5331" max="5333" width="10.59765625" style="4" customWidth="1"/>
    <col min="5334" max="5576" width="9.09765625" style="4"/>
    <col min="5577" max="5577" width="36.09765625" style="4" customWidth="1"/>
    <col min="5578" max="5578" width="8.69921875" style="4" customWidth="1"/>
    <col min="5579" max="5579" width="11.59765625" style="4" customWidth="1"/>
    <col min="5580" max="5580" width="1.8984375" style="4" customWidth="1"/>
    <col min="5581" max="5581" width="11.59765625" style="4" customWidth="1"/>
    <col min="5582" max="5582" width="1.8984375" style="4" customWidth="1"/>
    <col min="5583" max="5583" width="11.59765625" style="4" customWidth="1"/>
    <col min="5584" max="5584" width="1.8984375" style="4" customWidth="1"/>
    <col min="5585" max="5585" width="11.59765625" style="4" customWidth="1"/>
    <col min="5586" max="5586" width="14.59765625" style="4" bestFit="1" customWidth="1"/>
    <col min="5587" max="5589" width="10.59765625" style="4" customWidth="1"/>
    <col min="5590" max="5832" width="9.09765625" style="4"/>
    <col min="5833" max="5833" width="36.09765625" style="4" customWidth="1"/>
    <col min="5834" max="5834" width="8.69921875" style="4" customWidth="1"/>
    <col min="5835" max="5835" width="11.59765625" style="4" customWidth="1"/>
    <col min="5836" max="5836" width="1.8984375" style="4" customWidth="1"/>
    <col min="5837" max="5837" width="11.59765625" style="4" customWidth="1"/>
    <col min="5838" max="5838" width="1.8984375" style="4" customWidth="1"/>
    <col min="5839" max="5839" width="11.59765625" style="4" customWidth="1"/>
    <col min="5840" max="5840" width="1.8984375" style="4" customWidth="1"/>
    <col min="5841" max="5841" width="11.59765625" style="4" customWidth="1"/>
    <col min="5842" max="5842" width="14.59765625" style="4" bestFit="1" customWidth="1"/>
    <col min="5843" max="5845" width="10.59765625" style="4" customWidth="1"/>
    <col min="5846" max="6088" width="9.09765625" style="4"/>
    <col min="6089" max="6089" width="36.09765625" style="4" customWidth="1"/>
    <col min="6090" max="6090" width="8.69921875" style="4" customWidth="1"/>
    <col min="6091" max="6091" width="11.59765625" style="4" customWidth="1"/>
    <col min="6092" max="6092" width="1.8984375" style="4" customWidth="1"/>
    <col min="6093" max="6093" width="11.59765625" style="4" customWidth="1"/>
    <col min="6094" max="6094" width="1.8984375" style="4" customWidth="1"/>
    <col min="6095" max="6095" width="11.59765625" style="4" customWidth="1"/>
    <col min="6096" max="6096" width="1.8984375" style="4" customWidth="1"/>
    <col min="6097" max="6097" width="11.59765625" style="4" customWidth="1"/>
    <col min="6098" max="6098" width="14.59765625" style="4" bestFit="1" customWidth="1"/>
    <col min="6099" max="6101" width="10.59765625" style="4" customWidth="1"/>
    <col min="6102" max="6344" width="9.09765625" style="4"/>
    <col min="6345" max="6345" width="36.09765625" style="4" customWidth="1"/>
    <col min="6346" max="6346" width="8.69921875" style="4" customWidth="1"/>
    <col min="6347" max="6347" width="11.59765625" style="4" customWidth="1"/>
    <col min="6348" max="6348" width="1.8984375" style="4" customWidth="1"/>
    <col min="6349" max="6349" width="11.59765625" style="4" customWidth="1"/>
    <col min="6350" max="6350" width="1.8984375" style="4" customWidth="1"/>
    <col min="6351" max="6351" width="11.59765625" style="4" customWidth="1"/>
    <col min="6352" max="6352" width="1.8984375" style="4" customWidth="1"/>
    <col min="6353" max="6353" width="11.59765625" style="4" customWidth="1"/>
    <col min="6354" max="6354" width="14.59765625" style="4" bestFit="1" customWidth="1"/>
    <col min="6355" max="6357" width="10.59765625" style="4" customWidth="1"/>
    <col min="6358" max="6600" width="9.09765625" style="4"/>
    <col min="6601" max="6601" width="36.09765625" style="4" customWidth="1"/>
    <col min="6602" max="6602" width="8.69921875" style="4" customWidth="1"/>
    <col min="6603" max="6603" width="11.59765625" style="4" customWidth="1"/>
    <col min="6604" max="6604" width="1.8984375" style="4" customWidth="1"/>
    <col min="6605" max="6605" width="11.59765625" style="4" customWidth="1"/>
    <col min="6606" max="6606" width="1.8984375" style="4" customWidth="1"/>
    <col min="6607" max="6607" width="11.59765625" style="4" customWidth="1"/>
    <col min="6608" max="6608" width="1.8984375" style="4" customWidth="1"/>
    <col min="6609" max="6609" width="11.59765625" style="4" customWidth="1"/>
    <col min="6610" max="6610" width="14.59765625" style="4" bestFit="1" customWidth="1"/>
    <col min="6611" max="6613" width="10.59765625" style="4" customWidth="1"/>
    <col min="6614" max="6856" width="9.09765625" style="4"/>
    <col min="6857" max="6857" width="36.09765625" style="4" customWidth="1"/>
    <col min="6858" max="6858" width="8.69921875" style="4" customWidth="1"/>
    <col min="6859" max="6859" width="11.59765625" style="4" customWidth="1"/>
    <col min="6860" max="6860" width="1.8984375" style="4" customWidth="1"/>
    <col min="6861" max="6861" width="11.59765625" style="4" customWidth="1"/>
    <col min="6862" max="6862" width="1.8984375" style="4" customWidth="1"/>
    <col min="6863" max="6863" width="11.59765625" style="4" customWidth="1"/>
    <col min="6864" max="6864" width="1.8984375" style="4" customWidth="1"/>
    <col min="6865" max="6865" width="11.59765625" style="4" customWidth="1"/>
    <col min="6866" max="6866" width="14.59765625" style="4" bestFit="1" customWidth="1"/>
    <col min="6867" max="6869" width="10.59765625" style="4" customWidth="1"/>
    <col min="6870" max="7112" width="9.09765625" style="4"/>
    <col min="7113" max="7113" width="36.09765625" style="4" customWidth="1"/>
    <col min="7114" max="7114" width="8.69921875" style="4" customWidth="1"/>
    <col min="7115" max="7115" width="11.59765625" style="4" customWidth="1"/>
    <col min="7116" max="7116" width="1.8984375" style="4" customWidth="1"/>
    <col min="7117" max="7117" width="11.59765625" style="4" customWidth="1"/>
    <col min="7118" max="7118" width="1.8984375" style="4" customWidth="1"/>
    <col min="7119" max="7119" width="11.59765625" style="4" customWidth="1"/>
    <col min="7120" max="7120" width="1.8984375" style="4" customWidth="1"/>
    <col min="7121" max="7121" width="11.59765625" style="4" customWidth="1"/>
    <col min="7122" max="7122" width="14.59765625" style="4" bestFit="1" customWidth="1"/>
    <col min="7123" max="7125" width="10.59765625" style="4" customWidth="1"/>
    <col min="7126" max="7368" width="9.09765625" style="4"/>
    <col min="7369" max="7369" width="36.09765625" style="4" customWidth="1"/>
    <col min="7370" max="7370" width="8.69921875" style="4" customWidth="1"/>
    <col min="7371" max="7371" width="11.59765625" style="4" customWidth="1"/>
    <col min="7372" max="7372" width="1.8984375" style="4" customWidth="1"/>
    <col min="7373" max="7373" width="11.59765625" style="4" customWidth="1"/>
    <col min="7374" max="7374" width="1.8984375" style="4" customWidth="1"/>
    <col min="7375" max="7375" width="11.59765625" style="4" customWidth="1"/>
    <col min="7376" max="7376" width="1.8984375" style="4" customWidth="1"/>
    <col min="7377" max="7377" width="11.59765625" style="4" customWidth="1"/>
    <col min="7378" max="7378" width="14.59765625" style="4" bestFit="1" customWidth="1"/>
    <col min="7379" max="7381" width="10.59765625" style="4" customWidth="1"/>
    <col min="7382" max="7624" width="9.09765625" style="4"/>
    <col min="7625" max="7625" width="36.09765625" style="4" customWidth="1"/>
    <col min="7626" max="7626" width="8.69921875" style="4" customWidth="1"/>
    <col min="7627" max="7627" width="11.59765625" style="4" customWidth="1"/>
    <col min="7628" max="7628" width="1.8984375" style="4" customWidth="1"/>
    <col min="7629" max="7629" width="11.59765625" style="4" customWidth="1"/>
    <col min="7630" max="7630" width="1.8984375" style="4" customWidth="1"/>
    <col min="7631" max="7631" width="11.59765625" style="4" customWidth="1"/>
    <col min="7632" max="7632" width="1.8984375" style="4" customWidth="1"/>
    <col min="7633" max="7633" width="11.59765625" style="4" customWidth="1"/>
    <col min="7634" max="7634" width="14.59765625" style="4" bestFit="1" customWidth="1"/>
    <col min="7635" max="7637" width="10.59765625" style="4" customWidth="1"/>
    <col min="7638" max="7880" width="9.09765625" style="4"/>
    <col min="7881" max="7881" width="36.09765625" style="4" customWidth="1"/>
    <col min="7882" max="7882" width="8.69921875" style="4" customWidth="1"/>
    <col min="7883" max="7883" width="11.59765625" style="4" customWidth="1"/>
    <col min="7884" max="7884" width="1.8984375" style="4" customWidth="1"/>
    <col min="7885" max="7885" width="11.59765625" style="4" customWidth="1"/>
    <col min="7886" max="7886" width="1.8984375" style="4" customWidth="1"/>
    <col min="7887" max="7887" width="11.59765625" style="4" customWidth="1"/>
    <col min="7888" max="7888" width="1.8984375" style="4" customWidth="1"/>
    <col min="7889" max="7889" width="11.59765625" style="4" customWidth="1"/>
    <col min="7890" max="7890" width="14.59765625" style="4" bestFit="1" customWidth="1"/>
    <col min="7891" max="7893" width="10.59765625" style="4" customWidth="1"/>
    <col min="7894" max="8136" width="9.09765625" style="4"/>
    <col min="8137" max="8137" width="36.09765625" style="4" customWidth="1"/>
    <col min="8138" max="8138" width="8.69921875" style="4" customWidth="1"/>
    <col min="8139" max="8139" width="11.59765625" style="4" customWidth="1"/>
    <col min="8140" max="8140" width="1.8984375" style="4" customWidth="1"/>
    <col min="8141" max="8141" width="11.59765625" style="4" customWidth="1"/>
    <col min="8142" max="8142" width="1.8984375" style="4" customWidth="1"/>
    <col min="8143" max="8143" width="11.59765625" style="4" customWidth="1"/>
    <col min="8144" max="8144" width="1.8984375" style="4" customWidth="1"/>
    <col min="8145" max="8145" width="11.59765625" style="4" customWidth="1"/>
    <col min="8146" max="8146" width="14.59765625" style="4" bestFit="1" customWidth="1"/>
    <col min="8147" max="8149" width="10.59765625" style="4" customWidth="1"/>
    <col min="8150" max="8392" width="9.09765625" style="4"/>
    <col min="8393" max="8393" width="36.09765625" style="4" customWidth="1"/>
    <col min="8394" max="8394" width="8.69921875" style="4" customWidth="1"/>
    <col min="8395" max="8395" width="11.59765625" style="4" customWidth="1"/>
    <col min="8396" max="8396" width="1.8984375" style="4" customWidth="1"/>
    <col min="8397" max="8397" width="11.59765625" style="4" customWidth="1"/>
    <col min="8398" max="8398" width="1.8984375" style="4" customWidth="1"/>
    <col min="8399" max="8399" width="11.59765625" style="4" customWidth="1"/>
    <col min="8400" max="8400" width="1.8984375" style="4" customWidth="1"/>
    <col min="8401" max="8401" width="11.59765625" style="4" customWidth="1"/>
    <col min="8402" max="8402" width="14.59765625" style="4" bestFit="1" customWidth="1"/>
    <col min="8403" max="8405" width="10.59765625" style="4" customWidth="1"/>
    <col min="8406" max="8648" width="9.09765625" style="4"/>
    <col min="8649" max="8649" width="36.09765625" style="4" customWidth="1"/>
    <col min="8650" max="8650" width="8.69921875" style="4" customWidth="1"/>
    <col min="8651" max="8651" width="11.59765625" style="4" customWidth="1"/>
    <col min="8652" max="8652" width="1.8984375" style="4" customWidth="1"/>
    <col min="8653" max="8653" width="11.59765625" style="4" customWidth="1"/>
    <col min="8654" max="8654" width="1.8984375" style="4" customWidth="1"/>
    <col min="8655" max="8655" width="11.59765625" style="4" customWidth="1"/>
    <col min="8656" max="8656" width="1.8984375" style="4" customWidth="1"/>
    <col min="8657" max="8657" width="11.59765625" style="4" customWidth="1"/>
    <col min="8658" max="8658" width="14.59765625" style="4" bestFit="1" customWidth="1"/>
    <col min="8659" max="8661" width="10.59765625" style="4" customWidth="1"/>
    <col min="8662" max="8904" width="9.09765625" style="4"/>
    <col min="8905" max="8905" width="36.09765625" style="4" customWidth="1"/>
    <col min="8906" max="8906" width="8.69921875" style="4" customWidth="1"/>
    <col min="8907" max="8907" width="11.59765625" style="4" customWidth="1"/>
    <col min="8908" max="8908" width="1.8984375" style="4" customWidth="1"/>
    <col min="8909" max="8909" width="11.59765625" style="4" customWidth="1"/>
    <col min="8910" max="8910" width="1.8984375" style="4" customWidth="1"/>
    <col min="8911" max="8911" width="11.59765625" style="4" customWidth="1"/>
    <col min="8912" max="8912" width="1.8984375" style="4" customWidth="1"/>
    <col min="8913" max="8913" width="11.59765625" style="4" customWidth="1"/>
    <col min="8914" max="8914" width="14.59765625" style="4" bestFit="1" customWidth="1"/>
    <col min="8915" max="8917" width="10.59765625" style="4" customWidth="1"/>
    <col min="8918" max="9160" width="9.09765625" style="4"/>
    <col min="9161" max="9161" width="36.09765625" style="4" customWidth="1"/>
    <col min="9162" max="9162" width="8.69921875" style="4" customWidth="1"/>
    <col min="9163" max="9163" width="11.59765625" style="4" customWidth="1"/>
    <col min="9164" max="9164" width="1.8984375" style="4" customWidth="1"/>
    <col min="9165" max="9165" width="11.59765625" style="4" customWidth="1"/>
    <col min="9166" max="9166" width="1.8984375" style="4" customWidth="1"/>
    <col min="9167" max="9167" width="11.59765625" style="4" customWidth="1"/>
    <col min="9168" max="9168" width="1.8984375" style="4" customWidth="1"/>
    <col min="9169" max="9169" width="11.59765625" style="4" customWidth="1"/>
    <col min="9170" max="9170" width="14.59765625" style="4" bestFit="1" customWidth="1"/>
    <col min="9171" max="9173" width="10.59765625" style="4" customWidth="1"/>
    <col min="9174" max="9416" width="9.09765625" style="4"/>
    <col min="9417" max="9417" width="36.09765625" style="4" customWidth="1"/>
    <col min="9418" max="9418" width="8.69921875" style="4" customWidth="1"/>
    <col min="9419" max="9419" width="11.59765625" style="4" customWidth="1"/>
    <col min="9420" max="9420" width="1.8984375" style="4" customWidth="1"/>
    <col min="9421" max="9421" width="11.59765625" style="4" customWidth="1"/>
    <col min="9422" max="9422" width="1.8984375" style="4" customWidth="1"/>
    <col min="9423" max="9423" width="11.59765625" style="4" customWidth="1"/>
    <col min="9424" max="9424" width="1.8984375" style="4" customWidth="1"/>
    <col min="9425" max="9425" width="11.59765625" style="4" customWidth="1"/>
    <col min="9426" max="9426" width="14.59765625" style="4" bestFit="1" customWidth="1"/>
    <col min="9427" max="9429" width="10.59765625" style="4" customWidth="1"/>
    <col min="9430" max="9672" width="9.09765625" style="4"/>
    <col min="9673" max="9673" width="36.09765625" style="4" customWidth="1"/>
    <col min="9674" max="9674" width="8.69921875" style="4" customWidth="1"/>
    <col min="9675" max="9675" width="11.59765625" style="4" customWidth="1"/>
    <col min="9676" max="9676" width="1.8984375" style="4" customWidth="1"/>
    <col min="9677" max="9677" width="11.59765625" style="4" customWidth="1"/>
    <col min="9678" max="9678" width="1.8984375" style="4" customWidth="1"/>
    <col min="9679" max="9679" width="11.59765625" style="4" customWidth="1"/>
    <col min="9680" max="9680" width="1.8984375" style="4" customWidth="1"/>
    <col min="9681" max="9681" width="11.59765625" style="4" customWidth="1"/>
    <col min="9682" max="9682" width="14.59765625" style="4" bestFit="1" customWidth="1"/>
    <col min="9683" max="9685" width="10.59765625" style="4" customWidth="1"/>
    <col min="9686" max="9928" width="9.09765625" style="4"/>
    <col min="9929" max="9929" width="36.09765625" style="4" customWidth="1"/>
    <col min="9930" max="9930" width="8.69921875" style="4" customWidth="1"/>
    <col min="9931" max="9931" width="11.59765625" style="4" customWidth="1"/>
    <col min="9932" max="9932" width="1.8984375" style="4" customWidth="1"/>
    <col min="9933" max="9933" width="11.59765625" style="4" customWidth="1"/>
    <col min="9934" max="9934" width="1.8984375" style="4" customWidth="1"/>
    <col min="9935" max="9935" width="11.59765625" style="4" customWidth="1"/>
    <col min="9936" max="9936" width="1.8984375" style="4" customWidth="1"/>
    <col min="9937" max="9937" width="11.59765625" style="4" customWidth="1"/>
    <col min="9938" max="9938" width="14.59765625" style="4" bestFit="1" customWidth="1"/>
    <col min="9939" max="9941" width="10.59765625" style="4" customWidth="1"/>
    <col min="9942" max="10184" width="9.09765625" style="4"/>
    <col min="10185" max="10185" width="36.09765625" style="4" customWidth="1"/>
    <col min="10186" max="10186" width="8.69921875" style="4" customWidth="1"/>
    <col min="10187" max="10187" width="11.59765625" style="4" customWidth="1"/>
    <col min="10188" max="10188" width="1.8984375" style="4" customWidth="1"/>
    <col min="10189" max="10189" width="11.59765625" style="4" customWidth="1"/>
    <col min="10190" max="10190" width="1.8984375" style="4" customWidth="1"/>
    <col min="10191" max="10191" width="11.59765625" style="4" customWidth="1"/>
    <col min="10192" max="10192" width="1.8984375" style="4" customWidth="1"/>
    <col min="10193" max="10193" width="11.59765625" style="4" customWidth="1"/>
    <col min="10194" max="10194" width="14.59765625" style="4" bestFit="1" customWidth="1"/>
    <col min="10195" max="10197" width="10.59765625" style="4" customWidth="1"/>
    <col min="10198" max="10440" width="9.09765625" style="4"/>
    <col min="10441" max="10441" width="36.09765625" style="4" customWidth="1"/>
    <col min="10442" max="10442" width="8.69921875" style="4" customWidth="1"/>
    <col min="10443" max="10443" width="11.59765625" style="4" customWidth="1"/>
    <col min="10444" max="10444" width="1.8984375" style="4" customWidth="1"/>
    <col min="10445" max="10445" width="11.59765625" style="4" customWidth="1"/>
    <col min="10446" max="10446" width="1.8984375" style="4" customWidth="1"/>
    <col min="10447" max="10447" width="11.59765625" style="4" customWidth="1"/>
    <col min="10448" max="10448" width="1.8984375" style="4" customWidth="1"/>
    <col min="10449" max="10449" width="11.59765625" style="4" customWidth="1"/>
    <col min="10450" max="10450" width="14.59765625" style="4" bestFit="1" customWidth="1"/>
    <col min="10451" max="10453" width="10.59765625" style="4" customWidth="1"/>
    <col min="10454" max="10696" width="9.09765625" style="4"/>
    <col min="10697" max="10697" width="36.09765625" style="4" customWidth="1"/>
    <col min="10698" max="10698" width="8.69921875" style="4" customWidth="1"/>
    <col min="10699" max="10699" width="11.59765625" style="4" customWidth="1"/>
    <col min="10700" max="10700" width="1.8984375" style="4" customWidth="1"/>
    <col min="10701" max="10701" width="11.59765625" style="4" customWidth="1"/>
    <col min="10702" max="10702" width="1.8984375" style="4" customWidth="1"/>
    <col min="10703" max="10703" width="11.59765625" style="4" customWidth="1"/>
    <col min="10704" max="10704" width="1.8984375" style="4" customWidth="1"/>
    <col min="10705" max="10705" width="11.59765625" style="4" customWidth="1"/>
    <col min="10706" max="10706" width="14.59765625" style="4" bestFit="1" customWidth="1"/>
    <col min="10707" max="10709" width="10.59765625" style="4" customWidth="1"/>
    <col min="10710" max="10952" width="9.09765625" style="4"/>
    <col min="10953" max="10953" width="36.09765625" style="4" customWidth="1"/>
    <col min="10954" max="10954" width="8.69921875" style="4" customWidth="1"/>
    <col min="10955" max="10955" width="11.59765625" style="4" customWidth="1"/>
    <col min="10956" max="10956" width="1.8984375" style="4" customWidth="1"/>
    <col min="10957" max="10957" width="11.59765625" style="4" customWidth="1"/>
    <col min="10958" max="10958" width="1.8984375" style="4" customWidth="1"/>
    <col min="10959" max="10959" width="11.59765625" style="4" customWidth="1"/>
    <col min="10960" max="10960" width="1.8984375" style="4" customWidth="1"/>
    <col min="10961" max="10961" width="11.59765625" style="4" customWidth="1"/>
    <col min="10962" max="10962" width="14.59765625" style="4" bestFit="1" customWidth="1"/>
    <col min="10963" max="10965" width="10.59765625" style="4" customWidth="1"/>
    <col min="10966" max="11208" width="9.09765625" style="4"/>
    <col min="11209" max="11209" width="36.09765625" style="4" customWidth="1"/>
    <col min="11210" max="11210" width="8.69921875" style="4" customWidth="1"/>
    <col min="11211" max="11211" width="11.59765625" style="4" customWidth="1"/>
    <col min="11212" max="11212" width="1.8984375" style="4" customWidth="1"/>
    <col min="11213" max="11213" width="11.59765625" style="4" customWidth="1"/>
    <col min="11214" max="11214" width="1.8984375" style="4" customWidth="1"/>
    <col min="11215" max="11215" width="11.59765625" style="4" customWidth="1"/>
    <col min="11216" max="11216" width="1.8984375" style="4" customWidth="1"/>
    <col min="11217" max="11217" width="11.59765625" style="4" customWidth="1"/>
    <col min="11218" max="11218" width="14.59765625" style="4" bestFit="1" customWidth="1"/>
    <col min="11219" max="11221" width="10.59765625" style="4" customWidth="1"/>
    <col min="11222" max="11464" width="9.09765625" style="4"/>
    <col min="11465" max="11465" width="36.09765625" style="4" customWidth="1"/>
    <col min="11466" max="11466" width="8.69921875" style="4" customWidth="1"/>
    <col min="11467" max="11467" width="11.59765625" style="4" customWidth="1"/>
    <col min="11468" max="11468" width="1.8984375" style="4" customWidth="1"/>
    <col min="11469" max="11469" width="11.59765625" style="4" customWidth="1"/>
    <col min="11470" max="11470" width="1.8984375" style="4" customWidth="1"/>
    <col min="11471" max="11471" width="11.59765625" style="4" customWidth="1"/>
    <col min="11472" max="11472" width="1.8984375" style="4" customWidth="1"/>
    <col min="11473" max="11473" width="11.59765625" style="4" customWidth="1"/>
    <col min="11474" max="11474" width="14.59765625" style="4" bestFit="1" customWidth="1"/>
    <col min="11475" max="11477" width="10.59765625" style="4" customWidth="1"/>
    <col min="11478" max="11720" width="9.09765625" style="4"/>
    <col min="11721" max="11721" width="36.09765625" style="4" customWidth="1"/>
    <col min="11722" max="11722" width="8.69921875" style="4" customWidth="1"/>
    <col min="11723" max="11723" width="11.59765625" style="4" customWidth="1"/>
    <col min="11724" max="11724" width="1.8984375" style="4" customWidth="1"/>
    <col min="11725" max="11725" width="11.59765625" style="4" customWidth="1"/>
    <col min="11726" max="11726" width="1.8984375" style="4" customWidth="1"/>
    <col min="11727" max="11727" width="11.59765625" style="4" customWidth="1"/>
    <col min="11728" max="11728" width="1.8984375" style="4" customWidth="1"/>
    <col min="11729" max="11729" width="11.59765625" style="4" customWidth="1"/>
    <col min="11730" max="11730" width="14.59765625" style="4" bestFit="1" customWidth="1"/>
    <col min="11731" max="11733" width="10.59765625" style="4" customWidth="1"/>
    <col min="11734" max="11976" width="9.09765625" style="4"/>
    <col min="11977" max="11977" width="36.09765625" style="4" customWidth="1"/>
    <col min="11978" max="11978" width="8.69921875" style="4" customWidth="1"/>
    <col min="11979" max="11979" width="11.59765625" style="4" customWidth="1"/>
    <col min="11980" max="11980" width="1.8984375" style="4" customWidth="1"/>
    <col min="11981" max="11981" width="11.59765625" style="4" customWidth="1"/>
    <col min="11982" max="11982" width="1.8984375" style="4" customWidth="1"/>
    <col min="11983" max="11983" width="11.59765625" style="4" customWidth="1"/>
    <col min="11984" max="11984" width="1.8984375" style="4" customWidth="1"/>
    <col min="11985" max="11985" width="11.59765625" style="4" customWidth="1"/>
    <col min="11986" max="11986" width="14.59765625" style="4" bestFit="1" customWidth="1"/>
    <col min="11987" max="11989" width="10.59765625" style="4" customWidth="1"/>
    <col min="11990" max="12232" width="9.09765625" style="4"/>
    <col min="12233" max="12233" width="36.09765625" style="4" customWidth="1"/>
    <col min="12234" max="12234" width="8.69921875" style="4" customWidth="1"/>
    <col min="12235" max="12235" width="11.59765625" style="4" customWidth="1"/>
    <col min="12236" max="12236" width="1.8984375" style="4" customWidth="1"/>
    <col min="12237" max="12237" width="11.59765625" style="4" customWidth="1"/>
    <col min="12238" max="12238" width="1.8984375" style="4" customWidth="1"/>
    <col min="12239" max="12239" width="11.59765625" style="4" customWidth="1"/>
    <col min="12240" max="12240" width="1.8984375" style="4" customWidth="1"/>
    <col min="12241" max="12241" width="11.59765625" style="4" customWidth="1"/>
    <col min="12242" max="12242" width="14.59765625" style="4" bestFit="1" customWidth="1"/>
    <col min="12243" max="12245" width="10.59765625" style="4" customWidth="1"/>
    <col min="12246" max="12488" width="9.09765625" style="4"/>
    <col min="12489" max="12489" width="36.09765625" style="4" customWidth="1"/>
    <col min="12490" max="12490" width="8.69921875" style="4" customWidth="1"/>
    <col min="12491" max="12491" width="11.59765625" style="4" customWidth="1"/>
    <col min="12492" max="12492" width="1.8984375" style="4" customWidth="1"/>
    <col min="12493" max="12493" width="11.59765625" style="4" customWidth="1"/>
    <col min="12494" max="12494" width="1.8984375" style="4" customWidth="1"/>
    <col min="12495" max="12495" width="11.59765625" style="4" customWidth="1"/>
    <col min="12496" max="12496" width="1.8984375" style="4" customWidth="1"/>
    <col min="12497" max="12497" width="11.59765625" style="4" customWidth="1"/>
    <col min="12498" max="12498" width="14.59765625" style="4" bestFit="1" customWidth="1"/>
    <col min="12499" max="12501" width="10.59765625" style="4" customWidth="1"/>
    <col min="12502" max="12744" width="9.09765625" style="4"/>
    <col min="12745" max="12745" width="36.09765625" style="4" customWidth="1"/>
    <col min="12746" max="12746" width="8.69921875" style="4" customWidth="1"/>
    <col min="12747" max="12747" width="11.59765625" style="4" customWidth="1"/>
    <col min="12748" max="12748" width="1.8984375" style="4" customWidth="1"/>
    <col min="12749" max="12749" width="11.59765625" style="4" customWidth="1"/>
    <col min="12750" max="12750" width="1.8984375" style="4" customWidth="1"/>
    <col min="12751" max="12751" width="11.59765625" style="4" customWidth="1"/>
    <col min="12752" max="12752" width="1.8984375" style="4" customWidth="1"/>
    <col min="12753" max="12753" width="11.59765625" style="4" customWidth="1"/>
    <col min="12754" max="12754" width="14.59765625" style="4" bestFit="1" customWidth="1"/>
    <col min="12755" max="12757" width="10.59765625" style="4" customWidth="1"/>
    <col min="12758" max="13000" width="9.09765625" style="4"/>
    <col min="13001" max="13001" width="36.09765625" style="4" customWidth="1"/>
    <col min="13002" max="13002" width="8.69921875" style="4" customWidth="1"/>
    <col min="13003" max="13003" width="11.59765625" style="4" customWidth="1"/>
    <col min="13004" max="13004" width="1.8984375" style="4" customWidth="1"/>
    <col min="13005" max="13005" width="11.59765625" style="4" customWidth="1"/>
    <col min="13006" max="13006" width="1.8984375" style="4" customWidth="1"/>
    <col min="13007" max="13007" width="11.59765625" style="4" customWidth="1"/>
    <col min="13008" max="13008" width="1.8984375" style="4" customWidth="1"/>
    <col min="13009" max="13009" width="11.59765625" style="4" customWidth="1"/>
    <col min="13010" max="13010" width="14.59765625" style="4" bestFit="1" customWidth="1"/>
    <col min="13011" max="13013" width="10.59765625" style="4" customWidth="1"/>
    <col min="13014" max="13256" width="9.09765625" style="4"/>
    <col min="13257" max="13257" width="36.09765625" style="4" customWidth="1"/>
    <col min="13258" max="13258" width="8.69921875" style="4" customWidth="1"/>
    <col min="13259" max="13259" width="11.59765625" style="4" customWidth="1"/>
    <col min="13260" max="13260" width="1.8984375" style="4" customWidth="1"/>
    <col min="13261" max="13261" width="11.59765625" style="4" customWidth="1"/>
    <col min="13262" max="13262" width="1.8984375" style="4" customWidth="1"/>
    <col min="13263" max="13263" width="11.59765625" style="4" customWidth="1"/>
    <col min="13264" max="13264" width="1.8984375" style="4" customWidth="1"/>
    <col min="13265" max="13265" width="11.59765625" style="4" customWidth="1"/>
    <col min="13266" max="13266" width="14.59765625" style="4" bestFit="1" customWidth="1"/>
    <col min="13267" max="13269" width="10.59765625" style="4" customWidth="1"/>
    <col min="13270" max="13512" width="9.09765625" style="4"/>
    <col min="13513" max="13513" width="36.09765625" style="4" customWidth="1"/>
    <col min="13514" max="13514" width="8.69921875" style="4" customWidth="1"/>
    <col min="13515" max="13515" width="11.59765625" style="4" customWidth="1"/>
    <col min="13516" max="13516" width="1.8984375" style="4" customWidth="1"/>
    <col min="13517" max="13517" width="11.59765625" style="4" customWidth="1"/>
    <col min="13518" max="13518" width="1.8984375" style="4" customWidth="1"/>
    <col min="13519" max="13519" width="11.59765625" style="4" customWidth="1"/>
    <col min="13520" max="13520" width="1.8984375" style="4" customWidth="1"/>
    <col min="13521" max="13521" width="11.59765625" style="4" customWidth="1"/>
    <col min="13522" max="13522" width="14.59765625" style="4" bestFit="1" customWidth="1"/>
    <col min="13523" max="13525" width="10.59765625" style="4" customWidth="1"/>
    <col min="13526" max="13768" width="9.09765625" style="4"/>
    <col min="13769" max="13769" width="36.09765625" style="4" customWidth="1"/>
    <col min="13770" max="13770" width="8.69921875" style="4" customWidth="1"/>
    <col min="13771" max="13771" width="11.59765625" style="4" customWidth="1"/>
    <col min="13772" max="13772" width="1.8984375" style="4" customWidth="1"/>
    <col min="13773" max="13773" width="11.59765625" style="4" customWidth="1"/>
    <col min="13774" max="13774" width="1.8984375" style="4" customWidth="1"/>
    <col min="13775" max="13775" width="11.59765625" style="4" customWidth="1"/>
    <col min="13776" max="13776" width="1.8984375" style="4" customWidth="1"/>
    <col min="13777" max="13777" width="11.59765625" style="4" customWidth="1"/>
    <col min="13778" max="13778" width="14.59765625" style="4" bestFit="1" customWidth="1"/>
    <col min="13779" max="13781" width="10.59765625" style="4" customWidth="1"/>
    <col min="13782" max="14024" width="9.09765625" style="4"/>
    <col min="14025" max="14025" width="36.09765625" style="4" customWidth="1"/>
    <col min="14026" max="14026" width="8.69921875" style="4" customWidth="1"/>
    <col min="14027" max="14027" width="11.59765625" style="4" customWidth="1"/>
    <col min="14028" max="14028" width="1.8984375" style="4" customWidth="1"/>
    <col min="14029" max="14029" width="11.59765625" style="4" customWidth="1"/>
    <col min="14030" max="14030" width="1.8984375" style="4" customWidth="1"/>
    <col min="14031" max="14031" width="11.59765625" style="4" customWidth="1"/>
    <col min="14032" max="14032" width="1.8984375" style="4" customWidth="1"/>
    <col min="14033" max="14033" width="11.59765625" style="4" customWidth="1"/>
    <col min="14034" max="14034" width="14.59765625" style="4" bestFit="1" customWidth="1"/>
    <col min="14035" max="14037" width="10.59765625" style="4" customWidth="1"/>
    <col min="14038" max="14280" width="9.09765625" style="4"/>
    <col min="14281" max="14281" width="36.09765625" style="4" customWidth="1"/>
    <col min="14282" max="14282" width="8.69921875" style="4" customWidth="1"/>
    <col min="14283" max="14283" width="11.59765625" style="4" customWidth="1"/>
    <col min="14284" max="14284" width="1.8984375" style="4" customWidth="1"/>
    <col min="14285" max="14285" width="11.59765625" style="4" customWidth="1"/>
    <col min="14286" max="14286" width="1.8984375" style="4" customWidth="1"/>
    <col min="14287" max="14287" width="11.59765625" style="4" customWidth="1"/>
    <col min="14288" max="14288" width="1.8984375" style="4" customWidth="1"/>
    <col min="14289" max="14289" width="11.59765625" style="4" customWidth="1"/>
    <col min="14290" max="14290" width="14.59765625" style="4" bestFit="1" customWidth="1"/>
    <col min="14291" max="14293" width="10.59765625" style="4" customWidth="1"/>
    <col min="14294" max="14536" width="9.09765625" style="4"/>
    <col min="14537" max="14537" width="36.09765625" style="4" customWidth="1"/>
    <col min="14538" max="14538" width="8.69921875" style="4" customWidth="1"/>
    <col min="14539" max="14539" width="11.59765625" style="4" customWidth="1"/>
    <col min="14540" max="14540" width="1.8984375" style="4" customWidth="1"/>
    <col min="14541" max="14541" width="11.59765625" style="4" customWidth="1"/>
    <col min="14542" max="14542" width="1.8984375" style="4" customWidth="1"/>
    <col min="14543" max="14543" width="11.59765625" style="4" customWidth="1"/>
    <col min="14544" max="14544" width="1.8984375" style="4" customWidth="1"/>
    <col min="14545" max="14545" width="11.59765625" style="4" customWidth="1"/>
    <col min="14546" max="14546" width="14.59765625" style="4" bestFit="1" customWidth="1"/>
    <col min="14547" max="14549" width="10.59765625" style="4" customWidth="1"/>
    <col min="14550" max="14792" width="9.09765625" style="4"/>
    <col min="14793" max="14793" width="36.09765625" style="4" customWidth="1"/>
    <col min="14794" max="14794" width="8.69921875" style="4" customWidth="1"/>
    <col min="14795" max="14795" width="11.59765625" style="4" customWidth="1"/>
    <col min="14796" max="14796" width="1.8984375" style="4" customWidth="1"/>
    <col min="14797" max="14797" width="11.59765625" style="4" customWidth="1"/>
    <col min="14798" max="14798" width="1.8984375" style="4" customWidth="1"/>
    <col min="14799" max="14799" width="11.59765625" style="4" customWidth="1"/>
    <col min="14800" max="14800" width="1.8984375" style="4" customWidth="1"/>
    <col min="14801" max="14801" width="11.59765625" style="4" customWidth="1"/>
    <col min="14802" max="14802" width="14.59765625" style="4" bestFit="1" customWidth="1"/>
    <col min="14803" max="14805" width="10.59765625" style="4" customWidth="1"/>
    <col min="14806" max="15048" width="9.09765625" style="4"/>
    <col min="15049" max="15049" width="36.09765625" style="4" customWidth="1"/>
    <col min="15050" max="15050" width="8.69921875" style="4" customWidth="1"/>
    <col min="15051" max="15051" width="11.59765625" style="4" customWidth="1"/>
    <col min="15052" max="15052" width="1.8984375" style="4" customWidth="1"/>
    <col min="15053" max="15053" width="11.59765625" style="4" customWidth="1"/>
    <col min="15054" max="15054" width="1.8984375" style="4" customWidth="1"/>
    <col min="15055" max="15055" width="11.59765625" style="4" customWidth="1"/>
    <col min="15056" max="15056" width="1.8984375" style="4" customWidth="1"/>
    <col min="15057" max="15057" width="11.59765625" style="4" customWidth="1"/>
    <col min="15058" max="15058" width="14.59765625" style="4" bestFit="1" customWidth="1"/>
    <col min="15059" max="15061" width="10.59765625" style="4" customWidth="1"/>
    <col min="15062" max="15304" width="9.09765625" style="4"/>
    <col min="15305" max="15305" width="36.09765625" style="4" customWidth="1"/>
    <col min="15306" max="15306" width="8.69921875" style="4" customWidth="1"/>
    <col min="15307" max="15307" width="11.59765625" style="4" customWidth="1"/>
    <col min="15308" max="15308" width="1.8984375" style="4" customWidth="1"/>
    <col min="15309" max="15309" width="11.59765625" style="4" customWidth="1"/>
    <col min="15310" max="15310" width="1.8984375" style="4" customWidth="1"/>
    <col min="15311" max="15311" width="11.59765625" style="4" customWidth="1"/>
    <col min="15312" max="15312" width="1.8984375" style="4" customWidth="1"/>
    <col min="15313" max="15313" width="11.59765625" style="4" customWidth="1"/>
    <col min="15314" max="15314" width="14.59765625" style="4" bestFit="1" customWidth="1"/>
    <col min="15315" max="15317" width="10.59765625" style="4" customWidth="1"/>
    <col min="15318" max="15560" width="9.09765625" style="4"/>
    <col min="15561" max="15561" width="36.09765625" style="4" customWidth="1"/>
    <col min="15562" max="15562" width="8.69921875" style="4" customWidth="1"/>
    <col min="15563" max="15563" width="11.59765625" style="4" customWidth="1"/>
    <col min="15564" max="15564" width="1.8984375" style="4" customWidth="1"/>
    <col min="15565" max="15565" width="11.59765625" style="4" customWidth="1"/>
    <col min="15566" max="15566" width="1.8984375" style="4" customWidth="1"/>
    <col min="15567" max="15567" width="11.59765625" style="4" customWidth="1"/>
    <col min="15568" max="15568" width="1.8984375" style="4" customWidth="1"/>
    <col min="15569" max="15569" width="11.59765625" style="4" customWidth="1"/>
    <col min="15570" max="15570" width="14.59765625" style="4" bestFit="1" customWidth="1"/>
    <col min="15571" max="15573" width="10.59765625" style="4" customWidth="1"/>
    <col min="15574" max="15816" width="9.09765625" style="4"/>
    <col min="15817" max="15817" width="36.09765625" style="4" customWidth="1"/>
    <col min="15818" max="15818" width="8.69921875" style="4" customWidth="1"/>
    <col min="15819" max="15819" width="11.59765625" style="4" customWidth="1"/>
    <col min="15820" max="15820" width="1.8984375" style="4" customWidth="1"/>
    <col min="15821" max="15821" width="11.59765625" style="4" customWidth="1"/>
    <col min="15822" max="15822" width="1.8984375" style="4" customWidth="1"/>
    <col min="15823" max="15823" width="11.59765625" style="4" customWidth="1"/>
    <col min="15824" max="15824" width="1.8984375" style="4" customWidth="1"/>
    <col min="15825" max="15825" width="11.59765625" style="4" customWidth="1"/>
    <col min="15826" max="15826" width="14.59765625" style="4" bestFit="1" customWidth="1"/>
    <col min="15827" max="15829" width="10.59765625" style="4" customWidth="1"/>
    <col min="15830" max="16072" width="9.09765625" style="4"/>
    <col min="16073" max="16073" width="36.09765625" style="4" customWidth="1"/>
    <col min="16074" max="16074" width="8.69921875" style="4" customWidth="1"/>
    <col min="16075" max="16075" width="11.59765625" style="4" customWidth="1"/>
    <col min="16076" max="16076" width="1.8984375" style="4" customWidth="1"/>
    <col min="16077" max="16077" width="11.59765625" style="4" customWidth="1"/>
    <col min="16078" max="16078" width="1.8984375" style="4" customWidth="1"/>
    <col min="16079" max="16079" width="11.59765625" style="4" customWidth="1"/>
    <col min="16080" max="16080" width="1.8984375" style="4" customWidth="1"/>
    <col min="16081" max="16081" width="11.59765625" style="4" customWidth="1"/>
    <col min="16082" max="16082" width="14.59765625" style="4" bestFit="1" customWidth="1"/>
    <col min="16083" max="16085" width="10.59765625" style="4" customWidth="1"/>
    <col min="16086" max="16325" width="9.09765625" style="4"/>
    <col min="16326" max="16384" width="9.09765625" style="4" customWidth="1"/>
  </cols>
  <sheetData>
    <row r="1" spans="1:16" ht="23.25" customHeight="1">
      <c r="A1" s="28" t="s">
        <v>86</v>
      </c>
      <c r="L1" s="17"/>
      <c r="M1" s="17"/>
    </row>
    <row r="2" spans="1:16" ht="23.25" customHeight="1">
      <c r="A2" s="6" t="s">
        <v>33</v>
      </c>
      <c r="L2" s="17"/>
      <c r="M2" s="17"/>
    </row>
    <row r="3" spans="1:16" ht="23.25" customHeight="1">
      <c r="B3" s="1"/>
      <c r="C3" s="302" t="s">
        <v>22</v>
      </c>
      <c r="D3" s="302"/>
      <c r="E3" s="302"/>
      <c r="F3" s="206"/>
      <c r="G3" s="302" t="s">
        <v>23</v>
      </c>
      <c r="H3" s="302"/>
      <c r="I3" s="302"/>
      <c r="L3" s="300"/>
      <c r="M3" s="300"/>
    </row>
    <row r="4" spans="1:16" ht="23.25" customHeight="1">
      <c r="C4" s="97" t="s">
        <v>187</v>
      </c>
      <c r="D4" s="206"/>
      <c r="E4" s="146" t="s">
        <v>21</v>
      </c>
      <c r="F4" s="206"/>
      <c r="G4" s="97" t="s">
        <v>187</v>
      </c>
      <c r="H4" s="206"/>
      <c r="I4" s="146" t="s">
        <v>21</v>
      </c>
      <c r="L4" s="246"/>
      <c r="M4" s="121"/>
    </row>
    <row r="5" spans="1:16" ht="23.25" customHeight="1">
      <c r="A5" s="6" t="s">
        <v>0</v>
      </c>
      <c r="B5" s="72" t="s">
        <v>1</v>
      </c>
      <c r="C5" s="146">
        <v>2563</v>
      </c>
      <c r="D5" s="121"/>
      <c r="E5" s="151">
        <v>2562</v>
      </c>
      <c r="F5" s="121"/>
      <c r="G5" s="161">
        <v>2563</v>
      </c>
      <c r="H5" s="121"/>
      <c r="I5" s="161">
        <v>2562</v>
      </c>
      <c r="L5" s="121"/>
      <c r="M5" s="121"/>
    </row>
    <row r="6" spans="1:16" ht="23.25" customHeight="1">
      <c r="C6" s="97" t="s">
        <v>64</v>
      </c>
      <c r="D6" s="197"/>
      <c r="E6" s="29"/>
      <c r="F6" s="209"/>
      <c r="G6" s="97" t="s">
        <v>64</v>
      </c>
      <c r="H6" s="209"/>
      <c r="I6" s="29"/>
      <c r="L6" s="209"/>
      <c r="M6" s="209"/>
    </row>
    <row r="7" spans="1:16" ht="23.25" customHeight="1">
      <c r="A7" s="77"/>
      <c r="B7" s="1"/>
      <c r="C7" s="301" t="s">
        <v>112</v>
      </c>
      <c r="D7" s="301"/>
      <c r="E7" s="301"/>
      <c r="F7" s="301"/>
      <c r="G7" s="301"/>
      <c r="H7" s="301"/>
      <c r="I7" s="301"/>
      <c r="L7" s="299"/>
      <c r="M7" s="299"/>
    </row>
    <row r="8" spans="1:16" ht="23.25" customHeight="1">
      <c r="A8" s="78" t="s">
        <v>2</v>
      </c>
      <c r="B8" s="72"/>
      <c r="C8" s="164"/>
      <c r="D8" s="202"/>
      <c r="E8" s="164"/>
      <c r="F8" s="202"/>
      <c r="G8" s="164"/>
      <c r="H8" s="202"/>
      <c r="I8" s="164"/>
      <c r="L8" s="202"/>
      <c r="M8" s="202"/>
    </row>
    <row r="9" spans="1:16" ht="23.25" customHeight="1">
      <c r="A9" s="54" t="s">
        <v>3</v>
      </c>
      <c r="B9" s="74"/>
      <c r="C9" s="193">
        <v>508341</v>
      </c>
      <c r="D9" s="210"/>
      <c r="E9" s="193">
        <v>363916</v>
      </c>
      <c r="F9" s="210"/>
      <c r="G9" s="193">
        <v>502483</v>
      </c>
      <c r="H9" s="165"/>
      <c r="I9" s="193">
        <v>354274</v>
      </c>
      <c r="J9" s="210"/>
      <c r="K9" s="210"/>
      <c r="L9" s="210"/>
      <c r="M9" s="24"/>
      <c r="O9" s="143"/>
      <c r="P9" s="143"/>
    </row>
    <row r="10" spans="1:16" ht="23.25" customHeight="1">
      <c r="A10" s="54" t="s">
        <v>54</v>
      </c>
      <c r="B10" s="74"/>
      <c r="C10" s="193">
        <v>30783</v>
      </c>
      <c r="D10" s="210"/>
      <c r="E10" s="193">
        <v>70597</v>
      </c>
      <c r="F10" s="210"/>
      <c r="G10" s="193">
        <v>30783</v>
      </c>
      <c r="H10" s="165"/>
      <c r="I10" s="193">
        <v>70597</v>
      </c>
      <c r="J10" s="210"/>
      <c r="K10" s="210"/>
      <c r="L10" s="210"/>
      <c r="M10" s="24"/>
      <c r="O10" s="143"/>
      <c r="P10" s="143"/>
    </row>
    <row r="11" spans="1:16" ht="23.25" customHeight="1">
      <c r="A11" s="79" t="s">
        <v>130</v>
      </c>
      <c r="B11" s="74" t="s">
        <v>173</v>
      </c>
      <c r="C11" s="193">
        <v>252753</v>
      </c>
      <c r="D11" s="210"/>
      <c r="E11" s="193">
        <v>300298</v>
      </c>
      <c r="F11" s="210"/>
      <c r="G11" s="193">
        <v>255220</v>
      </c>
      <c r="H11" s="165"/>
      <c r="I11" s="193">
        <v>301919</v>
      </c>
      <c r="J11" s="210"/>
      <c r="K11" s="210"/>
      <c r="L11" s="210"/>
      <c r="M11" s="24"/>
      <c r="O11" s="143"/>
      <c r="P11" s="143"/>
    </row>
    <row r="12" spans="1:16" ht="23.25" customHeight="1">
      <c r="A12" s="79" t="s">
        <v>129</v>
      </c>
      <c r="B12" s="241">
        <v>5</v>
      </c>
      <c r="C12" s="193">
        <v>50165</v>
      </c>
      <c r="D12" s="210"/>
      <c r="E12" s="193">
        <v>131817</v>
      </c>
      <c r="F12" s="210"/>
      <c r="G12" s="193">
        <v>50146</v>
      </c>
      <c r="H12" s="165"/>
      <c r="I12" s="193">
        <v>131817</v>
      </c>
      <c r="J12" s="210"/>
      <c r="K12" s="210"/>
      <c r="L12" s="210"/>
      <c r="M12" s="24"/>
      <c r="O12" s="143"/>
      <c r="P12" s="143"/>
    </row>
    <row r="13" spans="1:16" ht="23.25" customHeight="1">
      <c r="A13" s="54" t="s">
        <v>132</v>
      </c>
      <c r="J13" s="210"/>
      <c r="K13" s="210"/>
      <c r="L13" s="17"/>
      <c r="M13" s="17"/>
      <c r="O13" s="143"/>
      <c r="P13" s="143"/>
    </row>
    <row r="14" spans="1:16" ht="23.25" customHeight="1">
      <c r="A14" s="54" t="s">
        <v>90</v>
      </c>
      <c r="B14" s="152">
        <v>5</v>
      </c>
      <c r="C14" s="193">
        <v>0</v>
      </c>
      <c r="D14" s="210"/>
      <c r="E14" s="193">
        <v>0</v>
      </c>
      <c r="F14" s="210"/>
      <c r="G14" s="193">
        <v>0</v>
      </c>
      <c r="H14" s="165"/>
      <c r="I14" s="193">
        <v>2200</v>
      </c>
      <c r="J14" s="210"/>
      <c r="K14" s="210"/>
      <c r="L14" s="210"/>
      <c r="M14" s="24"/>
      <c r="O14" s="143"/>
      <c r="P14" s="143"/>
    </row>
    <row r="15" spans="1:16" ht="23.25" customHeight="1">
      <c r="A15" s="54" t="s">
        <v>4</v>
      </c>
      <c r="B15" s="74"/>
      <c r="C15" s="193">
        <v>789</v>
      </c>
      <c r="D15" s="210"/>
      <c r="E15" s="193">
        <v>789</v>
      </c>
      <c r="F15" s="210"/>
      <c r="G15" s="193">
        <v>0</v>
      </c>
      <c r="H15" s="165"/>
      <c r="I15" s="193">
        <v>0</v>
      </c>
      <c r="J15" s="210"/>
      <c r="K15" s="210"/>
      <c r="L15" s="210"/>
      <c r="M15" s="24"/>
      <c r="O15" s="143"/>
      <c r="P15" s="143"/>
    </row>
    <row r="16" spans="1:16" ht="23.25" customHeight="1">
      <c r="A16" s="54" t="s">
        <v>5</v>
      </c>
      <c r="B16" s="74"/>
      <c r="C16" s="193">
        <v>37240</v>
      </c>
      <c r="D16" s="210"/>
      <c r="E16" s="193">
        <v>37545</v>
      </c>
      <c r="F16" s="210"/>
      <c r="G16" s="193">
        <v>34604</v>
      </c>
      <c r="H16" s="165"/>
      <c r="I16" s="193">
        <v>34590</v>
      </c>
      <c r="J16" s="210"/>
      <c r="K16" s="210"/>
      <c r="L16" s="210"/>
      <c r="M16" s="24"/>
      <c r="O16" s="143"/>
      <c r="P16" s="143"/>
    </row>
    <row r="17" spans="1:16" ht="23.25" customHeight="1">
      <c r="A17" s="12" t="s">
        <v>6</v>
      </c>
      <c r="B17" s="72"/>
      <c r="C17" s="52">
        <f>SUM(C9:C16)</f>
        <v>880071</v>
      </c>
      <c r="D17" s="27"/>
      <c r="E17" s="52">
        <f>SUM(E9:E16)</f>
        <v>904962</v>
      </c>
      <c r="F17" s="27"/>
      <c r="G17" s="52">
        <f>SUM(G9:G16)</f>
        <v>873236</v>
      </c>
      <c r="H17" s="27"/>
      <c r="I17" s="52">
        <f>SUM(I9:I16)</f>
        <v>895397</v>
      </c>
      <c r="J17" s="27"/>
      <c r="K17" s="27"/>
      <c r="L17" s="27"/>
      <c r="M17" s="27"/>
    </row>
    <row r="18" spans="1:16" ht="23.25" customHeight="1">
      <c r="A18" s="81"/>
      <c r="B18" s="72"/>
      <c r="C18" s="164"/>
      <c r="D18" s="202"/>
      <c r="E18" s="164"/>
      <c r="F18" s="202"/>
      <c r="G18" s="164"/>
      <c r="H18" s="202"/>
      <c r="I18" s="164"/>
      <c r="J18" s="202"/>
      <c r="K18" s="202"/>
      <c r="L18" s="202"/>
      <c r="M18" s="202"/>
    </row>
    <row r="19" spans="1:16" ht="23.25" customHeight="1">
      <c r="A19" s="78" t="s">
        <v>7</v>
      </c>
      <c r="B19" s="72"/>
      <c r="C19" s="164"/>
      <c r="D19" s="202"/>
      <c r="E19" s="164"/>
      <c r="F19" s="202"/>
      <c r="G19" s="164"/>
      <c r="H19" s="202"/>
      <c r="I19" s="164"/>
      <c r="J19" s="202"/>
      <c r="K19" s="202"/>
      <c r="L19" s="202"/>
      <c r="M19" s="202"/>
    </row>
    <row r="20" spans="1:16" ht="23.25" customHeight="1">
      <c r="A20" s="81" t="s">
        <v>115</v>
      </c>
      <c r="B20" s="207" t="s">
        <v>172</v>
      </c>
      <c r="C20" s="164">
        <v>9201</v>
      </c>
      <c r="D20" s="202"/>
      <c r="E20" s="164">
        <v>14410</v>
      </c>
      <c r="F20" s="202"/>
      <c r="G20" s="164">
        <v>9201</v>
      </c>
      <c r="H20" s="202"/>
      <c r="I20" s="164">
        <v>14410</v>
      </c>
      <c r="J20" s="202"/>
      <c r="K20" s="202"/>
      <c r="L20" s="202"/>
      <c r="M20" s="202"/>
      <c r="O20" s="143"/>
      <c r="P20" s="143"/>
    </row>
    <row r="21" spans="1:16" ht="23.25" customHeight="1">
      <c r="A21" s="81" t="s">
        <v>131</v>
      </c>
      <c r="B21" s="160"/>
      <c r="C21" s="164">
        <v>333921</v>
      </c>
      <c r="D21" s="202"/>
      <c r="E21" s="165">
        <v>383632</v>
      </c>
      <c r="F21" s="210"/>
      <c r="G21" s="164">
        <v>333921</v>
      </c>
      <c r="H21" s="202"/>
      <c r="I21" s="165">
        <v>383632</v>
      </c>
      <c r="J21" s="210"/>
      <c r="K21" s="210"/>
      <c r="L21" s="202"/>
      <c r="M21" s="210"/>
      <c r="O21" s="143"/>
      <c r="P21" s="143"/>
    </row>
    <row r="22" spans="1:16" ht="23.25" customHeight="1">
      <c r="A22" s="83" t="s">
        <v>28</v>
      </c>
      <c r="B22" s="74">
        <v>7</v>
      </c>
      <c r="C22" s="165">
        <v>0</v>
      </c>
      <c r="D22" s="210"/>
      <c r="E22" s="164">
        <v>0</v>
      </c>
      <c r="F22" s="202"/>
      <c r="G22" s="165">
        <v>0</v>
      </c>
      <c r="H22" s="210"/>
      <c r="I22" s="165">
        <v>0</v>
      </c>
      <c r="J22" s="202"/>
      <c r="K22" s="202"/>
      <c r="L22" s="210"/>
      <c r="M22" s="210"/>
      <c r="O22" s="143"/>
      <c r="P22" s="143"/>
    </row>
    <row r="23" spans="1:16" ht="23.25" customHeight="1">
      <c r="A23" s="83" t="s">
        <v>87</v>
      </c>
      <c r="B23" s="162"/>
      <c r="C23" s="165">
        <v>1164511</v>
      </c>
      <c r="D23" s="210"/>
      <c r="E23" s="165">
        <v>1164511</v>
      </c>
      <c r="F23" s="210"/>
      <c r="G23" s="165">
        <v>1164511</v>
      </c>
      <c r="H23" s="165"/>
      <c r="I23" s="165">
        <v>1164511</v>
      </c>
      <c r="J23" s="210"/>
      <c r="K23" s="210"/>
      <c r="L23" s="210"/>
      <c r="M23" s="210"/>
      <c r="O23" s="143"/>
      <c r="P23" s="143"/>
    </row>
    <row r="24" spans="1:16" ht="23.25" customHeight="1">
      <c r="A24" s="83" t="s">
        <v>88</v>
      </c>
      <c r="B24" s="162" t="s">
        <v>171</v>
      </c>
      <c r="C24" s="165">
        <v>1064303</v>
      </c>
      <c r="D24" s="210"/>
      <c r="E24" s="165">
        <v>1382072</v>
      </c>
      <c r="F24" s="210"/>
      <c r="G24" s="165">
        <v>1062048</v>
      </c>
      <c r="H24" s="165"/>
      <c r="I24" s="165">
        <v>1379228</v>
      </c>
      <c r="J24" s="210"/>
      <c r="K24" s="210"/>
      <c r="L24" s="210"/>
      <c r="M24" s="210"/>
      <c r="O24" s="143"/>
      <c r="P24" s="143"/>
    </row>
    <row r="25" spans="1:16" ht="23.25" customHeight="1">
      <c r="A25" s="83" t="s">
        <v>142</v>
      </c>
      <c r="B25" s="247"/>
      <c r="C25" s="165"/>
      <c r="D25" s="210"/>
      <c r="E25" s="165"/>
      <c r="F25" s="210"/>
      <c r="G25" s="165"/>
      <c r="H25" s="165"/>
      <c r="I25" s="165"/>
      <c r="J25" s="210"/>
      <c r="K25" s="210"/>
      <c r="L25" s="210"/>
      <c r="M25" s="210"/>
      <c r="O25" s="143"/>
      <c r="P25" s="143"/>
    </row>
    <row r="26" spans="1:16" ht="23.25" customHeight="1">
      <c r="A26" s="83" t="s">
        <v>143</v>
      </c>
      <c r="B26" s="249">
        <v>8</v>
      </c>
      <c r="C26" s="165">
        <v>0</v>
      </c>
      <c r="D26" s="210"/>
      <c r="E26" s="165">
        <v>462456</v>
      </c>
      <c r="F26" s="210"/>
      <c r="G26" s="165">
        <v>0</v>
      </c>
      <c r="H26" s="165"/>
      <c r="I26" s="165">
        <v>462456</v>
      </c>
      <c r="J26" s="210"/>
      <c r="K26" s="210"/>
      <c r="L26" s="210"/>
      <c r="M26" s="210"/>
      <c r="O26" s="143"/>
      <c r="P26" s="143"/>
    </row>
    <row r="27" spans="1:16" ht="23.25" customHeight="1">
      <c r="A27" s="44" t="s">
        <v>8</v>
      </c>
      <c r="B27" s="154">
        <v>8</v>
      </c>
      <c r="C27" s="165">
        <v>10259</v>
      </c>
      <c r="D27" s="210"/>
      <c r="E27" s="165">
        <v>156285</v>
      </c>
      <c r="F27" s="210"/>
      <c r="G27" s="165">
        <v>10259</v>
      </c>
      <c r="H27" s="165"/>
      <c r="I27" s="165">
        <v>156285</v>
      </c>
      <c r="J27" s="210"/>
      <c r="K27" s="210"/>
      <c r="L27" s="210"/>
      <c r="M27" s="210"/>
      <c r="O27" s="143"/>
      <c r="P27" s="143"/>
    </row>
    <row r="28" spans="1:16" ht="23.25" customHeight="1">
      <c r="A28" s="83" t="s">
        <v>120</v>
      </c>
      <c r="B28" s="227"/>
      <c r="C28" s="165">
        <v>233211</v>
      </c>
      <c r="D28" s="210"/>
      <c r="E28" s="165">
        <v>213140</v>
      </c>
      <c r="F28" s="210"/>
      <c r="G28" s="165">
        <v>225687</v>
      </c>
      <c r="H28" s="210"/>
      <c r="I28" s="165">
        <v>203519</v>
      </c>
      <c r="J28" s="210"/>
      <c r="K28" s="210"/>
      <c r="L28" s="210"/>
      <c r="M28" s="210"/>
      <c r="O28" s="143"/>
      <c r="P28" s="143"/>
    </row>
    <row r="29" spans="1:16" ht="23.25" customHeight="1">
      <c r="A29" s="44" t="s">
        <v>9</v>
      </c>
      <c r="B29" s="187"/>
      <c r="C29" s="165">
        <v>15618</v>
      </c>
      <c r="D29" s="210"/>
      <c r="E29" s="164">
        <v>15777</v>
      </c>
      <c r="F29" s="202"/>
      <c r="G29" s="165">
        <v>15238</v>
      </c>
      <c r="H29" s="165"/>
      <c r="I29" s="165">
        <v>15377</v>
      </c>
      <c r="J29" s="202"/>
      <c r="K29" s="202"/>
      <c r="L29" s="210"/>
      <c r="M29" s="210"/>
      <c r="O29" s="143"/>
      <c r="P29" s="143"/>
    </row>
    <row r="30" spans="1:16" ht="23.25" customHeight="1">
      <c r="A30" s="12" t="s">
        <v>10</v>
      </c>
      <c r="B30" s="72"/>
      <c r="C30" s="80">
        <f>SUM(C20:C29)</f>
        <v>2831024</v>
      </c>
      <c r="D30" s="37"/>
      <c r="E30" s="80">
        <f>SUM(E20:E29)</f>
        <v>3792283</v>
      </c>
      <c r="F30" s="37"/>
      <c r="G30" s="80">
        <f>SUM(G20:G29)</f>
        <v>2820865</v>
      </c>
      <c r="H30" s="37"/>
      <c r="I30" s="80">
        <f>SUM(I20:I29)</f>
        <v>3779418</v>
      </c>
      <c r="J30" s="37"/>
      <c r="K30" s="37"/>
      <c r="L30" s="37"/>
      <c r="M30" s="37"/>
    </row>
    <row r="31" spans="1:16" ht="23.25" customHeight="1">
      <c r="A31" s="12"/>
      <c r="B31" s="7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</row>
    <row r="32" spans="1:16" ht="23.25" customHeight="1" thickBot="1">
      <c r="A32" s="12" t="s">
        <v>11</v>
      </c>
      <c r="B32" s="72"/>
      <c r="C32" s="84">
        <f>SUM(C17+C30)</f>
        <v>3711095</v>
      </c>
      <c r="D32" s="37"/>
      <c r="E32" s="84">
        <f>SUM(E17+E30)</f>
        <v>4697245</v>
      </c>
      <c r="F32" s="37"/>
      <c r="G32" s="84">
        <f>G17+G30</f>
        <v>3694101</v>
      </c>
      <c r="H32" s="37"/>
      <c r="I32" s="84">
        <f>I17+I30</f>
        <v>4674815</v>
      </c>
      <c r="J32" s="37"/>
      <c r="K32" s="37"/>
      <c r="L32" s="37"/>
      <c r="M32" s="37"/>
    </row>
    <row r="33" spans="1:16" ht="23.25" customHeight="1" thickTop="1">
      <c r="J33" s="17"/>
      <c r="K33" s="17"/>
      <c r="L33" s="17"/>
      <c r="M33" s="17"/>
    </row>
    <row r="34" spans="1:16" ht="23.25" customHeight="1">
      <c r="J34" s="17"/>
      <c r="K34" s="17"/>
      <c r="L34" s="17"/>
      <c r="M34" s="17"/>
    </row>
    <row r="35" spans="1:16" ht="23.25" customHeight="1">
      <c r="A35" s="28" t="s">
        <v>86</v>
      </c>
      <c r="J35" s="17"/>
      <c r="K35" s="17"/>
      <c r="L35" s="17"/>
      <c r="M35" s="17"/>
    </row>
    <row r="36" spans="1:16" ht="23.25" customHeight="1">
      <c r="A36" s="6" t="s">
        <v>33</v>
      </c>
      <c r="J36" s="17"/>
      <c r="K36" s="17"/>
      <c r="L36" s="17"/>
      <c r="M36" s="17"/>
    </row>
    <row r="37" spans="1:16" ht="23.25" customHeight="1">
      <c r="A37" s="6"/>
      <c r="J37" s="17"/>
      <c r="K37" s="17"/>
      <c r="L37" s="17"/>
      <c r="M37" s="17"/>
    </row>
    <row r="38" spans="1:16" ht="23.25" customHeight="1">
      <c r="A38" s="77"/>
      <c r="B38" s="1"/>
      <c r="C38" s="302" t="s">
        <v>22</v>
      </c>
      <c r="D38" s="302"/>
      <c r="E38" s="302"/>
      <c r="F38" s="206"/>
      <c r="G38" s="302" t="s">
        <v>65</v>
      </c>
      <c r="H38" s="302"/>
      <c r="I38" s="302"/>
      <c r="J38" s="230"/>
      <c r="K38" s="245"/>
      <c r="L38" s="300"/>
      <c r="M38" s="300"/>
    </row>
    <row r="39" spans="1:16" ht="23.25" customHeight="1">
      <c r="C39" s="97" t="s">
        <v>187</v>
      </c>
      <c r="D39" s="206"/>
      <c r="E39" s="146" t="s">
        <v>21</v>
      </c>
      <c r="F39" s="206"/>
      <c r="G39" s="97" t="s">
        <v>187</v>
      </c>
      <c r="H39" s="206"/>
      <c r="I39" s="146" t="s">
        <v>21</v>
      </c>
      <c r="J39" s="230"/>
      <c r="K39" s="245"/>
      <c r="L39" s="246"/>
      <c r="M39" s="121"/>
    </row>
    <row r="40" spans="1:16" ht="23.25" customHeight="1">
      <c r="A40" s="6" t="s">
        <v>41</v>
      </c>
      <c r="B40" s="72" t="s">
        <v>1</v>
      </c>
      <c r="C40" s="161">
        <v>2563</v>
      </c>
      <c r="D40" s="121"/>
      <c r="E40" s="161">
        <v>2562</v>
      </c>
      <c r="F40" s="121"/>
      <c r="G40" s="161">
        <v>2563</v>
      </c>
      <c r="H40" s="121"/>
      <c r="I40" s="161">
        <v>2562</v>
      </c>
      <c r="J40" s="121"/>
      <c r="K40" s="121"/>
      <c r="L40" s="121"/>
      <c r="M40" s="121"/>
    </row>
    <row r="41" spans="1:16" ht="23.25" customHeight="1">
      <c r="C41" s="97" t="s">
        <v>64</v>
      </c>
      <c r="D41" s="197"/>
      <c r="E41" s="29"/>
      <c r="F41" s="209"/>
      <c r="G41" s="97" t="s">
        <v>64</v>
      </c>
      <c r="H41" s="209"/>
      <c r="I41" s="29"/>
      <c r="J41" s="209"/>
      <c r="K41" s="209"/>
      <c r="L41" s="209"/>
      <c r="M41" s="209"/>
    </row>
    <row r="42" spans="1:16" ht="23.25" customHeight="1">
      <c r="A42" s="81"/>
      <c r="B42" s="44"/>
      <c r="C42" s="301" t="s">
        <v>112</v>
      </c>
      <c r="D42" s="301"/>
      <c r="E42" s="301"/>
      <c r="F42" s="301"/>
      <c r="G42" s="301"/>
      <c r="H42" s="301"/>
      <c r="I42" s="301"/>
      <c r="J42" s="229"/>
      <c r="K42" s="244"/>
      <c r="L42" s="299"/>
      <c r="M42" s="299"/>
    </row>
    <row r="43" spans="1:16" ht="23.25" customHeight="1">
      <c r="A43" s="78" t="s">
        <v>12</v>
      </c>
      <c r="B43" s="73"/>
      <c r="C43" s="82"/>
      <c r="D43" s="211"/>
      <c r="E43" s="82"/>
      <c r="F43" s="211"/>
      <c r="G43" s="82"/>
      <c r="H43" s="211"/>
      <c r="I43" s="82"/>
      <c r="J43" s="211"/>
      <c r="K43" s="211"/>
      <c r="L43" s="211"/>
      <c r="M43" s="211"/>
    </row>
    <row r="44" spans="1:16" ht="23.25" customHeight="1">
      <c r="A44" s="32" t="s">
        <v>195</v>
      </c>
      <c r="B44" s="288"/>
      <c r="C44" s="82">
        <v>240000</v>
      </c>
      <c r="D44" s="211"/>
      <c r="E44" s="165">
        <v>0</v>
      </c>
      <c r="F44" s="211"/>
      <c r="G44" s="82">
        <v>240000</v>
      </c>
      <c r="H44" s="211"/>
      <c r="I44" s="165">
        <v>0</v>
      </c>
      <c r="J44" s="211"/>
      <c r="K44" s="211"/>
      <c r="L44" s="211"/>
      <c r="M44" s="211"/>
    </row>
    <row r="45" spans="1:16" ht="23.25" customHeight="1">
      <c r="A45" s="32" t="s">
        <v>127</v>
      </c>
      <c r="B45" s="74">
        <v>5</v>
      </c>
      <c r="C45" s="53">
        <v>370922</v>
      </c>
      <c r="D45" s="212"/>
      <c r="E45" s="53">
        <v>392303</v>
      </c>
      <c r="F45" s="212"/>
      <c r="G45" s="53">
        <v>372575</v>
      </c>
      <c r="H45" s="53"/>
      <c r="I45" s="53">
        <v>393660</v>
      </c>
      <c r="J45" s="212"/>
      <c r="K45" s="212"/>
      <c r="L45" s="212"/>
      <c r="M45" s="212"/>
      <c r="O45" s="143"/>
      <c r="P45" s="143"/>
    </row>
    <row r="46" spans="1:16" ht="23.25" customHeight="1">
      <c r="A46" s="32" t="s">
        <v>89</v>
      </c>
      <c r="B46" s="74"/>
      <c r="C46" s="53">
        <v>57925</v>
      </c>
      <c r="D46" s="212"/>
      <c r="E46" s="53">
        <v>51987</v>
      </c>
      <c r="F46" s="212"/>
      <c r="G46" s="53">
        <v>57925</v>
      </c>
      <c r="H46" s="53"/>
      <c r="I46" s="53">
        <v>51800</v>
      </c>
      <c r="J46" s="212"/>
      <c r="K46" s="212"/>
      <c r="L46" s="212"/>
      <c r="M46" s="212"/>
      <c r="O46" s="143"/>
      <c r="P46" s="143"/>
    </row>
    <row r="47" spans="1:16" ht="23.25" customHeight="1">
      <c r="A47" s="32" t="s">
        <v>218</v>
      </c>
      <c r="B47" s="298">
        <v>14</v>
      </c>
      <c r="C47" s="39">
        <v>73165</v>
      </c>
      <c r="D47" s="213"/>
      <c r="E47" s="165">
        <v>0</v>
      </c>
      <c r="F47" s="182"/>
      <c r="G47" s="39">
        <v>73165</v>
      </c>
      <c r="H47" s="95"/>
      <c r="I47" s="165">
        <v>0</v>
      </c>
      <c r="J47" s="212"/>
      <c r="K47" s="212"/>
      <c r="L47" s="212"/>
      <c r="M47" s="212"/>
      <c r="O47" s="143"/>
      <c r="P47" s="143"/>
    </row>
    <row r="48" spans="1:16" ht="23.25" customHeight="1">
      <c r="A48" s="32" t="s">
        <v>134</v>
      </c>
      <c r="B48" s="162"/>
      <c r="C48" s="53"/>
      <c r="D48" s="212"/>
      <c r="E48" s="53"/>
      <c r="F48" s="212"/>
      <c r="G48" s="53"/>
      <c r="H48" s="53"/>
      <c r="I48" s="53"/>
      <c r="J48" s="212"/>
      <c r="K48" s="212"/>
      <c r="L48" s="212"/>
      <c r="M48" s="212"/>
      <c r="O48" s="143"/>
      <c r="P48" s="143"/>
    </row>
    <row r="49" spans="1:16" ht="23.25" customHeight="1">
      <c r="A49" s="32" t="s">
        <v>133</v>
      </c>
      <c r="D49" s="4"/>
      <c r="F49" s="4"/>
      <c r="H49" s="4"/>
      <c r="L49" s="17"/>
      <c r="M49" s="17"/>
      <c r="O49" s="143"/>
      <c r="P49" s="143"/>
    </row>
    <row r="50" spans="1:16" ht="23.25" customHeight="1">
      <c r="A50" s="21" t="s">
        <v>116</v>
      </c>
      <c r="B50" s="208"/>
      <c r="C50" s="53"/>
      <c r="D50" s="212"/>
      <c r="E50" s="53"/>
      <c r="F50" s="212"/>
      <c r="G50" s="53"/>
      <c r="H50" s="53"/>
      <c r="I50" s="53"/>
      <c r="J50" s="212"/>
      <c r="K50" s="212"/>
      <c r="L50" s="212"/>
      <c r="M50" s="212"/>
      <c r="O50" s="143"/>
      <c r="P50" s="143"/>
    </row>
    <row r="51" spans="1:16" ht="23.25" customHeight="1">
      <c r="A51" s="21" t="s">
        <v>117</v>
      </c>
      <c r="B51" s="162">
        <v>3</v>
      </c>
      <c r="C51" s="53">
        <v>28441</v>
      </c>
      <c r="D51" s="212"/>
      <c r="E51" s="53">
        <v>18250</v>
      </c>
      <c r="F51" s="212"/>
      <c r="G51" s="53">
        <v>28367</v>
      </c>
      <c r="H51" s="53"/>
      <c r="I51" s="53">
        <v>18184</v>
      </c>
      <c r="J51" s="212"/>
      <c r="K51" s="212"/>
      <c r="L51" s="212"/>
      <c r="M51" s="212"/>
      <c r="O51" s="143"/>
      <c r="P51" s="143"/>
    </row>
    <row r="52" spans="1:16" ht="23.25" customHeight="1">
      <c r="A52" s="57" t="s">
        <v>32</v>
      </c>
      <c r="B52" s="162"/>
      <c r="C52" s="53">
        <v>204164</v>
      </c>
      <c r="D52" s="212"/>
      <c r="E52" s="53">
        <v>296968</v>
      </c>
      <c r="F52" s="212"/>
      <c r="G52" s="53">
        <v>203542</v>
      </c>
      <c r="H52" s="53"/>
      <c r="I52" s="53">
        <v>295922</v>
      </c>
      <c r="J52" s="212"/>
      <c r="K52" s="212"/>
      <c r="L52" s="212"/>
      <c r="M52" s="212"/>
      <c r="O52" s="143"/>
      <c r="P52" s="143"/>
    </row>
    <row r="53" spans="1:16" ht="23.25" customHeight="1">
      <c r="A53" s="57" t="s">
        <v>13</v>
      </c>
      <c r="B53" s="74"/>
      <c r="C53" s="194">
        <v>48248</v>
      </c>
      <c r="D53" s="215"/>
      <c r="E53" s="53">
        <v>42924</v>
      </c>
      <c r="F53" s="212"/>
      <c r="G53" s="53">
        <v>48106</v>
      </c>
      <c r="H53" s="53"/>
      <c r="I53" s="53">
        <v>42687</v>
      </c>
      <c r="J53" s="212"/>
      <c r="K53" s="212"/>
      <c r="L53" s="212"/>
      <c r="M53" s="212"/>
      <c r="O53" s="143"/>
      <c r="P53" s="143"/>
    </row>
    <row r="54" spans="1:16" ht="23.25" customHeight="1">
      <c r="A54" s="12" t="s">
        <v>14</v>
      </c>
      <c r="B54" s="72"/>
      <c r="C54" s="80">
        <f>SUM(C44:C53)</f>
        <v>1022865</v>
      </c>
      <c r="D54" s="37"/>
      <c r="E54" s="80">
        <f>SUM(E44:E53)</f>
        <v>802432</v>
      </c>
      <c r="F54" s="37"/>
      <c r="G54" s="80">
        <f>SUM(G44:G53)</f>
        <v>1023680</v>
      </c>
      <c r="H54" s="37"/>
      <c r="I54" s="80">
        <f>SUM(I44:I53)</f>
        <v>802253</v>
      </c>
      <c r="J54" s="37"/>
      <c r="K54" s="37"/>
      <c r="L54" s="37"/>
      <c r="M54" s="37"/>
    </row>
    <row r="55" spans="1:16" ht="23.25" customHeight="1">
      <c r="A55" s="12"/>
      <c r="B55" s="72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</row>
    <row r="56" spans="1:16" ht="23.25" customHeight="1">
      <c r="A56" s="78" t="s">
        <v>26</v>
      </c>
      <c r="B56" s="72"/>
      <c r="C56" s="39"/>
      <c r="D56" s="182"/>
      <c r="E56" s="39"/>
      <c r="F56" s="182"/>
      <c r="G56" s="39"/>
      <c r="H56" s="182"/>
      <c r="I56" s="39"/>
      <c r="J56" s="182"/>
      <c r="K56" s="182"/>
      <c r="L56" s="182"/>
      <c r="M56" s="182"/>
    </row>
    <row r="57" spans="1:16" ht="23.25" customHeight="1">
      <c r="A57" s="81" t="s">
        <v>91</v>
      </c>
      <c r="D57" s="4"/>
      <c r="F57" s="4"/>
      <c r="H57" s="4"/>
      <c r="L57" s="17"/>
      <c r="M57" s="17"/>
    </row>
    <row r="58" spans="1:16" ht="23.25" customHeight="1">
      <c r="A58" s="223" t="s">
        <v>118</v>
      </c>
      <c r="B58" s="160">
        <v>3</v>
      </c>
      <c r="C58" s="39">
        <v>27934</v>
      </c>
      <c r="D58" s="182"/>
      <c r="E58" s="39">
        <v>33898</v>
      </c>
      <c r="F58" s="182"/>
      <c r="G58" s="39">
        <v>27900</v>
      </c>
      <c r="H58" s="39"/>
      <c r="I58" s="39">
        <v>33817</v>
      </c>
      <c r="J58" s="182"/>
      <c r="K58" s="182"/>
      <c r="L58" s="182"/>
      <c r="M58" s="182"/>
      <c r="O58" s="143"/>
      <c r="P58" s="143"/>
    </row>
    <row r="59" spans="1:16" ht="23.25" customHeight="1">
      <c r="A59" s="81" t="s">
        <v>92</v>
      </c>
      <c r="B59" s="160"/>
      <c r="C59" s="39">
        <v>18592</v>
      </c>
      <c r="D59" s="213"/>
      <c r="E59" s="39">
        <v>39507</v>
      </c>
      <c r="F59" s="182"/>
      <c r="G59" s="39">
        <v>18592</v>
      </c>
      <c r="H59" s="95"/>
      <c r="I59" s="39">
        <v>39507</v>
      </c>
      <c r="J59" s="182"/>
      <c r="K59" s="182"/>
      <c r="L59" s="213"/>
      <c r="M59" s="182"/>
      <c r="O59" s="143"/>
      <c r="P59" s="143"/>
    </row>
    <row r="60" spans="1:16" ht="23.25" customHeight="1">
      <c r="A60" s="81" t="s">
        <v>136</v>
      </c>
      <c r="B60" s="160"/>
      <c r="C60" s="39"/>
      <c r="D60" s="182"/>
      <c r="H60" s="4"/>
      <c r="J60" s="17"/>
      <c r="K60" s="17"/>
      <c r="L60" s="17"/>
      <c r="M60" s="17"/>
      <c r="O60" s="143"/>
      <c r="P60" s="143"/>
    </row>
    <row r="61" spans="1:16" ht="23.25" customHeight="1">
      <c r="A61" s="54" t="s">
        <v>135</v>
      </c>
      <c r="B61" s="126"/>
      <c r="C61" s="39">
        <v>576818</v>
      </c>
      <c r="D61" s="182"/>
      <c r="E61" s="39">
        <v>562392</v>
      </c>
      <c r="F61" s="182"/>
      <c r="G61" s="39">
        <v>576818</v>
      </c>
      <c r="H61" s="39"/>
      <c r="I61" s="39">
        <v>562392</v>
      </c>
      <c r="J61" s="182"/>
      <c r="K61" s="182"/>
      <c r="L61" s="182"/>
      <c r="M61" s="182"/>
      <c r="O61" s="143"/>
      <c r="P61" s="143"/>
    </row>
    <row r="62" spans="1:16" ht="23.25" customHeight="1">
      <c r="A62" s="54" t="s">
        <v>119</v>
      </c>
      <c r="B62" s="160">
        <v>13</v>
      </c>
      <c r="C62" s="39">
        <v>13130</v>
      </c>
      <c r="D62" s="182"/>
      <c r="E62" s="39">
        <v>3074</v>
      </c>
      <c r="F62" s="182"/>
      <c r="G62" s="39">
        <v>13130</v>
      </c>
      <c r="H62" s="39"/>
      <c r="I62" s="39">
        <v>3074</v>
      </c>
      <c r="J62" s="182"/>
      <c r="K62" s="182"/>
      <c r="L62" s="182"/>
      <c r="M62" s="182"/>
      <c r="O62" s="143"/>
      <c r="P62" s="143"/>
    </row>
    <row r="63" spans="1:16" ht="23.25" customHeight="1">
      <c r="A63" s="54" t="s">
        <v>51</v>
      </c>
      <c r="B63" s="72"/>
      <c r="C63" s="53">
        <v>43978</v>
      </c>
      <c r="D63" s="212"/>
      <c r="E63" s="53">
        <v>60569</v>
      </c>
      <c r="F63" s="212"/>
      <c r="G63" s="53">
        <v>44529</v>
      </c>
      <c r="H63" s="53"/>
      <c r="I63" s="53">
        <v>61119</v>
      </c>
      <c r="J63" s="212"/>
      <c r="K63" s="212"/>
      <c r="L63" s="212"/>
      <c r="M63" s="212"/>
      <c r="O63" s="143"/>
      <c r="P63" s="143"/>
    </row>
    <row r="64" spans="1:16" ht="23.25" customHeight="1">
      <c r="A64" s="86" t="s">
        <v>42</v>
      </c>
      <c r="B64" s="72"/>
      <c r="C64" s="80">
        <f>SUM(C58:C63)</f>
        <v>680452</v>
      </c>
      <c r="D64" s="37"/>
      <c r="E64" s="80">
        <f>SUM(E58:E63)</f>
        <v>699440</v>
      </c>
      <c r="F64" s="37"/>
      <c r="G64" s="80">
        <f>SUM(G58:G63)</f>
        <v>680969</v>
      </c>
      <c r="H64" s="37"/>
      <c r="I64" s="80">
        <f>SUM(I58:I63)</f>
        <v>699909</v>
      </c>
      <c r="J64" s="37"/>
      <c r="K64" s="37"/>
      <c r="L64" s="37"/>
      <c r="M64" s="37"/>
      <c r="O64" s="143"/>
      <c r="P64" s="143"/>
    </row>
    <row r="65" spans="1:16" ht="23.25" customHeight="1">
      <c r="A65" s="86"/>
      <c r="B65" s="72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O65" s="143"/>
      <c r="P65" s="143"/>
    </row>
    <row r="66" spans="1:16" ht="23.25" customHeight="1">
      <c r="A66" s="86" t="s">
        <v>27</v>
      </c>
      <c r="B66" s="72"/>
      <c r="C66" s="87">
        <f>SUM(C54+C64)</f>
        <v>1703317</v>
      </c>
      <c r="D66" s="37"/>
      <c r="E66" s="87">
        <f>SUM(E54+E64)</f>
        <v>1501872</v>
      </c>
      <c r="F66" s="37"/>
      <c r="G66" s="87">
        <f>SUM(G54+G64)</f>
        <v>1704649</v>
      </c>
      <c r="H66" s="37"/>
      <c r="I66" s="87">
        <f>SUM(I54+I64)</f>
        <v>1502162</v>
      </c>
      <c r="J66" s="37"/>
      <c r="K66" s="37"/>
      <c r="L66" s="37"/>
      <c r="M66" s="37"/>
    </row>
    <row r="67" spans="1:16" ht="23.25" customHeight="1">
      <c r="A67" s="86"/>
      <c r="B67" s="72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1:16" ht="23.25" customHeight="1">
      <c r="A68" s="86"/>
      <c r="B68" s="72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1:16" ht="23.25" customHeight="1">
      <c r="A69" s="28" t="s">
        <v>86</v>
      </c>
      <c r="J69" s="17"/>
      <c r="K69" s="17"/>
      <c r="L69" s="17"/>
      <c r="M69" s="17"/>
    </row>
    <row r="70" spans="1:16" ht="23.25" customHeight="1">
      <c r="A70" s="6" t="s">
        <v>33</v>
      </c>
      <c r="J70" s="17"/>
      <c r="K70" s="17"/>
      <c r="L70" s="17"/>
      <c r="M70" s="17"/>
    </row>
    <row r="71" spans="1:16" ht="23.25" customHeight="1">
      <c r="A71" s="77"/>
      <c r="B71" s="1"/>
      <c r="C71" s="302" t="s">
        <v>22</v>
      </c>
      <c r="D71" s="302"/>
      <c r="E71" s="302"/>
      <c r="F71" s="206"/>
      <c r="G71" s="302" t="s">
        <v>65</v>
      </c>
      <c r="H71" s="302"/>
      <c r="I71" s="302"/>
      <c r="J71" s="230"/>
      <c r="K71" s="245"/>
      <c r="L71" s="300"/>
      <c r="M71" s="300"/>
    </row>
    <row r="72" spans="1:16" ht="23.25" customHeight="1">
      <c r="B72" s="72"/>
      <c r="C72" s="97" t="s">
        <v>187</v>
      </c>
      <c r="D72" s="206"/>
      <c r="E72" s="146" t="s">
        <v>21</v>
      </c>
      <c r="F72" s="206"/>
      <c r="G72" s="97" t="s">
        <v>187</v>
      </c>
      <c r="H72" s="206"/>
      <c r="I72" s="146" t="s">
        <v>21</v>
      </c>
      <c r="J72" s="230"/>
      <c r="K72" s="245"/>
      <c r="L72" s="246"/>
      <c r="M72" s="121"/>
    </row>
    <row r="73" spans="1:16" ht="23.25" customHeight="1">
      <c r="A73" s="6" t="s">
        <v>41</v>
      </c>
      <c r="B73" s="72"/>
      <c r="C73" s="161">
        <v>2563</v>
      </c>
      <c r="D73" s="121"/>
      <c r="E73" s="161">
        <v>2562</v>
      </c>
      <c r="F73" s="121"/>
      <c r="G73" s="161">
        <v>2563</v>
      </c>
      <c r="H73" s="121"/>
      <c r="I73" s="161">
        <v>2562</v>
      </c>
      <c r="J73" s="121"/>
      <c r="K73" s="121"/>
      <c r="L73" s="121"/>
      <c r="M73" s="121"/>
    </row>
    <row r="74" spans="1:16" ht="23.25" customHeight="1">
      <c r="C74" s="97" t="s">
        <v>64</v>
      </c>
      <c r="D74" s="197"/>
      <c r="E74" s="29"/>
      <c r="F74" s="209"/>
      <c r="G74" s="97" t="s">
        <v>64</v>
      </c>
      <c r="H74" s="209"/>
      <c r="I74" s="29"/>
      <c r="J74" s="209"/>
      <c r="K74" s="209"/>
      <c r="L74" s="209"/>
      <c r="M74" s="209"/>
    </row>
    <row r="75" spans="1:16" ht="23.25" customHeight="1">
      <c r="A75" s="85"/>
      <c r="C75" s="301" t="s">
        <v>112</v>
      </c>
      <c r="D75" s="301"/>
      <c r="E75" s="301"/>
      <c r="F75" s="301"/>
      <c r="G75" s="301"/>
      <c r="H75" s="301"/>
      <c r="I75" s="301"/>
      <c r="J75" s="229"/>
      <c r="K75" s="244"/>
      <c r="L75" s="299"/>
      <c r="M75" s="299"/>
    </row>
    <row r="76" spans="1:16" s="18" customFormat="1" ht="23.25" customHeight="1">
      <c r="A76" s="19" t="s">
        <v>43</v>
      </c>
      <c r="B76" s="74"/>
      <c r="C76" s="88"/>
      <c r="D76" s="88"/>
      <c r="E76" s="88"/>
      <c r="F76" s="24"/>
      <c r="G76" s="16"/>
      <c r="H76" s="16"/>
      <c r="I76" s="16"/>
      <c r="J76" s="24"/>
      <c r="K76" s="24"/>
      <c r="L76" s="16"/>
      <c r="M76" s="16"/>
    </row>
    <row r="77" spans="1:16" s="18" customFormat="1" ht="23.25" customHeight="1">
      <c r="A77" s="55" t="s">
        <v>15</v>
      </c>
      <c r="B77" s="74"/>
      <c r="C77" s="88"/>
      <c r="D77" s="88"/>
      <c r="E77" s="88"/>
      <c r="F77" s="24"/>
      <c r="G77" s="16"/>
      <c r="H77" s="16"/>
      <c r="I77" s="16"/>
      <c r="J77" s="24"/>
      <c r="K77" s="24"/>
      <c r="L77" s="16"/>
      <c r="M77" s="16"/>
    </row>
    <row r="78" spans="1:16" s="18" customFormat="1" ht="23.25" customHeight="1">
      <c r="A78" s="55" t="s">
        <v>55</v>
      </c>
      <c r="D78" s="214"/>
      <c r="F78" s="214"/>
      <c r="H78" s="214"/>
      <c r="J78" s="214"/>
      <c r="K78" s="214"/>
      <c r="L78" s="214"/>
      <c r="M78" s="214"/>
    </row>
    <row r="79" spans="1:16" s="18" customFormat="1" ht="23.25" customHeight="1" thickBot="1">
      <c r="A79" s="188" t="s">
        <v>121</v>
      </c>
      <c r="C79" s="56">
        <v>3835000</v>
      </c>
      <c r="D79" s="212"/>
      <c r="E79" s="56">
        <v>3835000</v>
      </c>
      <c r="F79" s="212"/>
      <c r="G79" s="56">
        <v>3835000</v>
      </c>
      <c r="H79" s="212"/>
      <c r="I79" s="56">
        <v>3835000</v>
      </c>
      <c r="J79" s="212"/>
      <c r="K79" s="212"/>
      <c r="L79" s="212"/>
      <c r="M79" s="212"/>
    </row>
    <row r="80" spans="1:16" s="18" customFormat="1" ht="23.25" customHeight="1" thickTop="1">
      <c r="A80" s="55" t="s">
        <v>56</v>
      </c>
      <c r="B80" s="74"/>
      <c r="C80" s="53"/>
      <c r="D80" s="212"/>
      <c r="E80" s="53"/>
      <c r="F80" s="212"/>
      <c r="G80" s="53"/>
      <c r="H80" s="212"/>
      <c r="I80" s="53"/>
      <c r="J80" s="212"/>
      <c r="K80" s="212"/>
      <c r="L80" s="212"/>
      <c r="M80" s="212"/>
    </row>
    <row r="81" spans="1:16" s="18" customFormat="1" ht="23.25" customHeight="1">
      <c r="A81" s="188" t="s">
        <v>122</v>
      </c>
      <c r="B81" s="187"/>
      <c r="C81" s="53">
        <v>3435496</v>
      </c>
      <c r="D81" s="212"/>
      <c r="E81" s="53">
        <v>3435496</v>
      </c>
      <c r="F81" s="212"/>
      <c r="G81" s="53">
        <v>3435496</v>
      </c>
      <c r="H81" s="212"/>
      <c r="I81" s="53">
        <v>3435496</v>
      </c>
      <c r="J81" s="212"/>
      <c r="K81" s="212"/>
      <c r="L81" s="212"/>
      <c r="M81" s="212"/>
      <c r="O81" s="143"/>
      <c r="P81" s="143"/>
    </row>
    <row r="82" spans="1:16" s="18" customFormat="1" ht="23.25" customHeight="1">
      <c r="A82" s="55" t="s">
        <v>39</v>
      </c>
      <c r="B82" s="74"/>
      <c r="C82" s="53">
        <v>1106803</v>
      </c>
      <c r="D82" s="212"/>
      <c r="E82" s="53">
        <v>1106803</v>
      </c>
      <c r="F82" s="212"/>
      <c r="G82" s="53">
        <v>1106803</v>
      </c>
      <c r="H82" s="212"/>
      <c r="I82" s="53">
        <v>1106803</v>
      </c>
      <c r="J82" s="212"/>
      <c r="K82" s="212"/>
      <c r="L82" s="212"/>
      <c r="M82" s="212"/>
      <c r="O82" s="143"/>
      <c r="P82" s="143"/>
    </row>
    <row r="83" spans="1:16" s="18" customFormat="1" ht="23.25" customHeight="1">
      <c r="A83" s="54" t="s">
        <v>77</v>
      </c>
      <c r="B83" s="74"/>
      <c r="C83" s="16"/>
      <c r="D83" s="89"/>
      <c r="E83" s="53"/>
      <c r="F83" s="24"/>
      <c r="G83" s="16"/>
      <c r="H83" s="16"/>
      <c r="I83" s="53"/>
      <c r="J83" s="24"/>
      <c r="K83" s="24"/>
      <c r="L83" s="16"/>
      <c r="M83" s="212"/>
      <c r="O83" s="143"/>
      <c r="P83" s="143"/>
    </row>
    <row r="84" spans="1:16" s="18" customFormat="1" ht="23.25" customHeight="1">
      <c r="A84" s="55" t="s">
        <v>57</v>
      </c>
      <c r="B84" s="74"/>
      <c r="C84" s="90"/>
      <c r="D84" s="91"/>
      <c r="E84" s="53"/>
      <c r="F84" s="17"/>
      <c r="G84" s="90"/>
      <c r="H84" s="90"/>
      <c r="I84" s="53"/>
      <c r="J84" s="17"/>
      <c r="K84" s="17"/>
      <c r="L84" s="90"/>
      <c r="M84" s="212"/>
      <c r="O84" s="143"/>
      <c r="P84" s="143"/>
    </row>
    <row r="85" spans="1:16" s="18" customFormat="1" ht="23.25" customHeight="1">
      <c r="A85" s="55" t="s">
        <v>58</v>
      </c>
      <c r="B85" s="74"/>
      <c r="C85" s="53">
        <v>383500</v>
      </c>
      <c r="D85" s="212"/>
      <c r="E85" s="53">
        <v>383500</v>
      </c>
      <c r="F85" s="212"/>
      <c r="G85" s="53">
        <v>383500</v>
      </c>
      <c r="H85" s="212"/>
      <c r="I85" s="53">
        <v>383500</v>
      </c>
      <c r="J85" s="212"/>
      <c r="K85" s="212"/>
      <c r="L85" s="212"/>
      <c r="M85" s="212"/>
      <c r="O85" s="143"/>
      <c r="P85" s="143"/>
    </row>
    <row r="86" spans="1:16" s="18" customFormat="1" ht="23.25" customHeight="1">
      <c r="A86" s="54" t="s">
        <v>78</v>
      </c>
      <c r="B86" s="74"/>
      <c r="C86" s="75">
        <v>-2898780</v>
      </c>
      <c r="D86" s="195"/>
      <c r="E86" s="75">
        <v>-1710657</v>
      </c>
      <c r="F86" s="195"/>
      <c r="G86" s="75">
        <v>-2936347</v>
      </c>
      <c r="H86" s="195"/>
      <c r="I86" s="75">
        <v>-1753146</v>
      </c>
      <c r="J86" s="195"/>
      <c r="K86" s="195"/>
      <c r="L86" s="195"/>
      <c r="M86" s="195"/>
      <c r="O86" s="143"/>
      <c r="P86" s="143"/>
    </row>
    <row r="87" spans="1:16" s="18" customFormat="1" ht="23.25" customHeight="1">
      <c r="A87" s="20" t="s">
        <v>48</v>
      </c>
      <c r="B87" s="74"/>
      <c r="C87" s="36">
        <f>SUM(C80:C86)</f>
        <v>2027019</v>
      </c>
      <c r="D87" s="36"/>
      <c r="E87" s="36">
        <f>SUM(E80:E86)</f>
        <v>3215142</v>
      </c>
      <c r="F87" s="36"/>
      <c r="G87" s="36">
        <f>SUM(G80:G86)</f>
        <v>1989452</v>
      </c>
      <c r="H87" s="36"/>
      <c r="I87" s="36">
        <f>SUM(I80:I86)</f>
        <v>3172653</v>
      </c>
      <c r="J87" s="36"/>
      <c r="K87" s="36"/>
      <c r="L87" s="36"/>
      <c r="M87" s="36"/>
    </row>
    <row r="88" spans="1:16" s="18" customFormat="1" ht="23.25" customHeight="1">
      <c r="A88" s="92" t="s">
        <v>40</v>
      </c>
      <c r="B88" s="74"/>
      <c r="C88" s="75">
        <v>-19241</v>
      </c>
      <c r="D88" s="195"/>
      <c r="E88" s="75">
        <v>-19769</v>
      </c>
      <c r="F88" s="195"/>
      <c r="G88" s="157">
        <v>0</v>
      </c>
      <c r="H88" s="157"/>
      <c r="I88" s="157">
        <v>0</v>
      </c>
      <c r="J88" s="195"/>
      <c r="K88" s="195"/>
      <c r="L88" s="157"/>
      <c r="M88" s="157"/>
    </row>
    <row r="89" spans="1:16" s="18" customFormat="1" ht="23.25" customHeight="1">
      <c r="A89" s="20" t="s">
        <v>44</v>
      </c>
      <c r="B89" s="74"/>
      <c r="C89" s="34">
        <f>SUM(C87:C88)</f>
        <v>2007778</v>
      </c>
      <c r="D89" s="36"/>
      <c r="E89" s="34">
        <f>SUM(E87:E88)</f>
        <v>3195373</v>
      </c>
      <c r="F89" s="38"/>
      <c r="G89" s="34">
        <f>SUM(G87:G88)</f>
        <v>1989452</v>
      </c>
      <c r="H89" s="38"/>
      <c r="I89" s="34">
        <f>SUM(I87:I88)</f>
        <v>3172653</v>
      </c>
      <c r="J89" s="38"/>
      <c r="K89" s="38"/>
      <c r="L89" s="38"/>
      <c r="M89" s="36"/>
    </row>
    <row r="90" spans="1:16" ht="23.25" customHeight="1">
      <c r="A90" s="12"/>
      <c r="B90" s="72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</row>
    <row r="91" spans="1:16" s="18" customFormat="1" ht="23.25" customHeight="1" thickBot="1">
      <c r="A91" s="20" t="s">
        <v>45</v>
      </c>
      <c r="B91" s="74"/>
      <c r="C91" s="93">
        <f>SUM(C66+C89)</f>
        <v>3711095</v>
      </c>
      <c r="D91" s="36"/>
      <c r="E91" s="93">
        <f>SUM(E66+E89)</f>
        <v>4697245</v>
      </c>
      <c r="F91" s="38"/>
      <c r="G91" s="93">
        <f>SUM(G66+G89)</f>
        <v>3694101</v>
      </c>
      <c r="H91" s="36"/>
      <c r="I91" s="93">
        <f>SUM(I66+I89)</f>
        <v>4674815</v>
      </c>
      <c r="J91" s="38"/>
      <c r="K91" s="38"/>
      <c r="L91" s="36"/>
      <c r="M91" s="36"/>
    </row>
    <row r="92" spans="1:16" ht="23.25" customHeight="1" thickTop="1">
      <c r="A92" s="12"/>
      <c r="B92" s="72"/>
      <c r="C92" s="96"/>
      <c r="D92" s="108"/>
      <c r="E92" s="96"/>
      <c r="F92" s="108"/>
      <c r="G92" s="96"/>
      <c r="H92" s="108"/>
      <c r="I92" s="96"/>
      <c r="J92" s="108"/>
      <c r="K92" s="108"/>
      <c r="L92" s="108"/>
      <c r="M92" s="96"/>
    </row>
    <row r="93" spans="1:16" ht="24" customHeight="1">
      <c r="B93" s="94"/>
      <c r="C93" s="142">
        <f>C91-C32</f>
        <v>0</v>
      </c>
      <c r="D93" s="142"/>
      <c r="E93" s="142">
        <f>E91-E32</f>
        <v>0</v>
      </c>
      <c r="G93" s="142">
        <f>G91-G32</f>
        <v>0</v>
      </c>
      <c r="I93" s="142">
        <f>I91-I32</f>
        <v>0</v>
      </c>
      <c r="J93" s="17"/>
      <c r="K93" s="17"/>
      <c r="L93" s="17"/>
      <c r="M93" s="94"/>
    </row>
  </sheetData>
  <mergeCells count="15">
    <mergeCell ref="C75:I75"/>
    <mergeCell ref="C42:I42"/>
    <mergeCell ref="C3:E3"/>
    <mergeCell ref="C38:E38"/>
    <mergeCell ref="C71:E71"/>
    <mergeCell ref="G71:I71"/>
    <mergeCell ref="G3:I3"/>
    <mergeCell ref="C7:I7"/>
    <mergeCell ref="G38:I38"/>
    <mergeCell ref="L42:M42"/>
    <mergeCell ref="L71:M71"/>
    <mergeCell ref="L75:M75"/>
    <mergeCell ref="L3:M3"/>
    <mergeCell ref="L7:M7"/>
    <mergeCell ref="L38:M38"/>
  </mergeCells>
  <phoneticPr fontId="0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4" max="8" man="1"/>
    <brk id="68" max="8" man="1"/>
    <brk id="96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M71"/>
  <sheetViews>
    <sheetView view="pageBreakPreview" topLeftCell="A52" zoomScaleNormal="100" zoomScaleSheetLayoutView="100" workbookViewId="0">
      <selection activeCell="C62" sqref="C62"/>
    </sheetView>
  </sheetViews>
  <sheetFormatPr defaultRowHeight="21.5"/>
  <cols>
    <col min="1" max="1" width="45.19921875" style="10" customWidth="1"/>
    <col min="2" max="2" width="8.69921875" style="4" customWidth="1"/>
    <col min="3" max="3" width="14.19921875" style="4" customWidth="1"/>
    <col min="4" max="4" width="1.8984375" style="4" customWidth="1"/>
    <col min="5" max="5" width="14.296875" style="4" customWidth="1"/>
    <col min="6" max="6" width="1.8984375" style="17" customWidth="1"/>
    <col min="7" max="7" width="14.19921875" style="4" customWidth="1"/>
    <col min="8" max="8" width="1.8984375" style="17" customWidth="1"/>
    <col min="9" max="9" width="14.296875" style="4" customWidth="1"/>
    <col min="10" max="12" width="0" style="4" hidden="1" customWidth="1"/>
    <col min="13" max="188" width="9.09765625" style="4"/>
    <col min="189" max="189" width="36.09765625" style="4" customWidth="1"/>
    <col min="190" max="190" width="8.69921875" style="4" customWidth="1"/>
    <col min="191" max="191" width="11.59765625" style="4" customWidth="1"/>
    <col min="192" max="192" width="1.8984375" style="4" customWidth="1"/>
    <col min="193" max="193" width="11.59765625" style="4" customWidth="1"/>
    <col min="194" max="194" width="1.8984375" style="4" customWidth="1"/>
    <col min="195" max="195" width="11.59765625" style="4" customWidth="1"/>
    <col min="196" max="196" width="1.8984375" style="4" customWidth="1"/>
    <col min="197" max="197" width="11.59765625" style="4" customWidth="1"/>
    <col min="198" max="198" width="14.59765625" style="4" bestFit="1" customWidth="1"/>
    <col min="199" max="201" width="10.59765625" style="4" customWidth="1"/>
    <col min="202" max="444" width="9.09765625" style="4"/>
    <col min="445" max="445" width="36.09765625" style="4" customWidth="1"/>
    <col min="446" max="446" width="8.69921875" style="4" customWidth="1"/>
    <col min="447" max="447" width="11.59765625" style="4" customWidth="1"/>
    <col min="448" max="448" width="1.8984375" style="4" customWidth="1"/>
    <col min="449" max="449" width="11.59765625" style="4" customWidth="1"/>
    <col min="450" max="450" width="1.8984375" style="4" customWidth="1"/>
    <col min="451" max="451" width="11.59765625" style="4" customWidth="1"/>
    <col min="452" max="452" width="1.8984375" style="4" customWidth="1"/>
    <col min="453" max="453" width="11.59765625" style="4" customWidth="1"/>
    <col min="454" max="454" width="14.59765625" style="4" bestFit="1" customWidth="1"/>
    <col min="455" max="457" width="10.59765625" style="4" customWidth="1"/>
    <col min="458" max="700" width="9.09765625" style="4"/>
    <col min="701" max="701" width="36.09765625" style="4" customWidth="1"/>
    <col min="702" max="702" width="8.69921875" style="4" customWidth="1"/>
    <col min="703" max="703" width="11.59765625" style="4" customWidth="1"/>
    <col min="704" max="704" width="1.8984375" style="4" customWidth="1"/>
    <col min="705" max="705" width="11.59765625" style="4" customWidth="1"/>
    <col min="706" max="706" width="1.8984375" style="4" customWidth="1"/>
    <col min="707" max="707" width="11.59765625" style="4" customWidth="1"/>
    <col min="708" max="708" width="1.8984375" style="4" customWidth="1"/>
    <col min="709" max="709" width="11.59765625" style="4" customWidth="1"/>
    <col min="710" max="710" width="14.59765625" style="4" bestFit="1" customWidth="1"/>
    <col min="711" max="713" width="10.59765625" style="4" customWidth="1"/>
    <col min="714" max="956" width="9.09765625" style="4"/>
    <col min="957" max="957" width="36.09765625" style="4" customWidth="1"/>
    <col min="958" max="958" width="8.69921875" style="4" customWidth="1"/>
    <col min="959" max="959" width="11.59765625" style="4" customWidth="1"/>
    <col min="960" max="960" width="1.8984375" style="4" customWidth="1"/>
    <col min="961" max="961" width="11.59765625" style="4" customWidth="1"/>
    <col min="962" max="962" width="1.8984375" style="4" customWidth="1"/>
    <col min="963" max="963" width="11.59765625" style="4" customWidth="1"/>
    <col min="964" max="964" width="1.8984375" style="4" customWidth="1"/>
    <col min="965" max="965" width="11.59765625" style="4" customWidth="1"/>
    <col min="966" max="966" width="14.59765625" style="4" bestFit="1" customWidth="1"/>
    <col min="967" max="969" width="10.59765625" style="4" customWidth="1"/>
    <col min="970" max="1212" width="9.09765625" style="4"/>
    <col min="1213" max="1213" width="36.09765625" style="4" customWidth="1"/>
    <col min="1214" max="1214" width="8.69921875" style="4" customWidth="1"/>
    <col min="1215" max="1215" width="11.59765625" style="4" customWidth="1"/>
    <col min="1216" max="1216" width="1.8984375" style="4" customWidth="1"/>
    <col min="1217" max="1217" width="11.59765625" style="4" customWidth="1"/>
    <col min="1218" max="1218" width="1.8984375" style="4" customWidth="1"/>
    <col min="1219" max="1219" width="11.59765625" style="4" customWidth="1"/>
    <col min="1220" max="1220" width="1.8984375" style="4" customWidth="1"/>
    <col min="1221" max="1221" width="11.59765625" style="4" customWidth="1"/>
    <col min="1222" max="1222" width="14.59765625" style="4" bestFit="1" customWidth="1"/>
    <col min="1223" max="1225" width="10.59765625" style="4" customWidth="1"/>
    <col min="1226" max="1468" width="9.09765625" style="4"/>
    <col min="1469" max="1469" width="36.09765625" style="4" customWidth="1"/>
    <col min="1470" max="1470" width="8.69921875" style="4" customWidth="1"/>
    <col min="1471" max="1471" width="11.59765625" style="4" customWidth="1"/>
    <col min="1472" max="1472" width="1.8984375" style="4" customWidth="1"/>
    <col min="1473" max="1473" width="11.59765625" style="4" customWidth="1"/>
    <col min="1474" max="1474" width="1.8984375" style="4" customWidth="1"/>
    <col min="1475" max="1475" width="11.59765625" style="4" customWidth="1"/>
    <col min="1476" max="1476" width="1.8984375" style="4" customWidth="1"/>
    <col min="1477" max="1477" width="11.59765625" style="4" customWidth="1"/>
    <col min="1478" max="1478" width="14.59765625" style="4" bestFit="1" customWidth="1"/>
    <col min="1479" max="1481" width="10.59765625" style="4" customWidth="1"/>
    <col min="1482" max="1724" width="9.09765625" style="4"/>
    <col min="1725" max="1725" width="36.09765625" style="4" customWidth="1"/>
    <col min="1726" max="1726" width="8.69921875" style="4" customWidth="1"/>
    <col min="1727" max="1727" width="11.59765625" style="4" customWidth="1"/>
    <col min="1728" max="1728" width="1.8984375" style="4" customWidth="1"/>
    <col min="1729" max="1729" width="11.59765625" style="4" customWidth="1"/>
    <col min="1730" max="1730" width="1.8984375" style="4" customWidth="1"/>
    <col min="1731" max="1731" width="11.59765625" style="4" customWidth="1"/>
    <col min="1732" max="1732" width="1.8984375" style="4" customWidth="1"/>
    <col min="1733" max="1733" width="11.59765625" style="4" customWidth="1"/>
    <col min="1734" max="1734" width="14.59765625" style="4" bestFit="1" customWidth="1"/>
    <col min="1735" max="1737" width="10.59765625" style="4" customWidth="1"/>
    <col min="1738" max="1980" width="9.09765625" style="4"/>
    <col min="1981" max="1981" width="36.09765625" style="4" customWidth="1"/>
    <col min="1982" max="1982" width="8.69921875" style="4" customWidth="1"/>
    <col min="1983" max="1983" width="11.59765625" style="4" customWidth="1"/>
    <col min="1984" max="1984" width="1.8984375" style="4" customWidth="1"/>
    <col min="1985" max="1985" width="11.59765625" style="4" customWidth="1"/>
    <col min="1986" max="1986" width="1.8984375" style="4" customWidth="1"/>
    <col min="1987" max="1987" width="11.59765625" style="4" customWidth="1"/>
    <col min="1988" max="1988" width="1.8984375" style="4" customWidth="1"/>
    <col min="1989" max="1989" width="11.59765625" style="4" customWidth="1"/>
    <col min="1990" max="1990" width="14.59765625" style="4" bestFit="1" customWidth="1"/>
    <col min="1991" max="1993" width="10.59765625" style="4" customWidth="1"/>
    <col min="1994" max="2236" width="9.09765625" style="4"/>
    <col min="2237" max="2237" width="36.09765625" style="4" customWidth="1"/>
    <col min="2238" max="2238" width="8.69921875" style="4" customWidth="1"/>
    <col min="2239" max="2239" width="11.59765625" style="4" customWidth="1"/>
    <col min="2240" max="2240" width="1.8984375" style="4" customWidth="1"/>
    <col min="2241" max="2241" width="11.59765625" style="4" customWidth="1"/>
    <col min="2242" max="2242" width="1.8984375" style="4" customWidth="1"/>
    <col min="2243" max="2243" width="11.59765625" style="4" customWidth="1"/>
    <col min="2244" max="2244" width="1.8984375" style="4" customWidth="1"/>
    <col min="2245" max="2245" width="11.59765625" style="4" customWidth="1"/>
    <col min="2246" max="2246" width="14.59765625" style="4" bestFit="1" customWidth="1"/>
    <col min="2247" max="2249" width="10.59765625" style="4" customWidth="1"/>
    <col min="2250" max="2492" width="9.09765625" style="4"/>
    <col min="2493" max="2493" width="36.09765625" style="4" customWidth="1"/>
    <col min="2494" max="2494" width="8.69921875" style="4" customWidth="1"/>
    <col min="2495" max="2495" width="11.59765625" style="4" customWidth="1"/>
    <col min="2496" max="2496" width="1.8984375" style="4" customWidth="1"/>
    <col min="2497" max="2497" width="11.59765625" style="4" customWidth="1"/>
    <col min="2498" max="2498" width="1.8984375" style="4" customWidth="1"/>
    <col min="2499" max="2499" width="11.59765625" style="4" customWidth="1"/>
    <col min="2500" max="2500" width="1.8984375" style="4" customWidth="1"/>
    <col min="2501" max="2501" width="11.59765625" style="4" customWidth="1"/>
    <col min="2502" max="2502" width="14.59765625" style="4" bestFit="1" customWidth="1"/>
    <col min="2503" max="2505" width="10.59765625" style="4" customWidth="1"/>
    <col min="2506" max="2748" width="9.09765625" style="4"/>
    <col min="2749" max="2749" width="36.09765625" style="4" customWidth="1"/>
    <col min="2750" max="2750" width="8.69921875" style="4" customWidth="1"/>
    <col min="2751" max="2751" width="11.59765625" style="4" customWidth="1"/>
    <col min="2752" max="2752" width="1.8984375" style="4" customWidth="1"/>
    <col min="2753" max="2753" width="11.59765625" style="4" customWidth="1"/>
    <col min="2754" max="2754" width="1.8984375" style="4" customWidth="1"/>
    <col min="2755" max="2755" width="11.59765625" style="4" customWidth="1"/>
    <col min="2756" max="2756" width="1.8984375" style="4" customWidth="1"/>
    <col min="2757" max="2757" width="11.59765625" style="4" customWidth="1"/>
    <col min="2758" max="2758" width="14.59765625" style="4" bestFit="1" customWidth="1"/>
    <col min="2759" max="2761" width="10.59765625" style="4" customWidth="1"/>
    <col min="2762" max="3004" width="9.09765625" style="4"/>
    <col min="3005" max="3005" width="36.09765625" style="4" customWidth="1"/>
    <col min="3006" max="3006" width="8.69921875" style="4" customWidth="1"/>
    <col min="3007" max="3007" width="11.59765625" style="4" customWidth="1"/>
    <col min="3008" max="3008" width="1.8984375" style="4" customWidth="1"/>
    <col min="3009" max="3009" width="11.59765625" style="4" customWidth="1"/>
    <col min="3010" max="3010" width="1.8984375" style="4" customWidth="1"/>
    <col min="3011" max="3011" width="11.59765625" style="4" customWidth="1"/>
    <col min="3012" max="3012" width="1.8984375" style="4" customWidth="1"/>
    <col min="3013" max="3013" width="11.59765625" style="4" customWidth="1"/>
    <col min="3014" max="3014" width="14.59765625" style="4" bestFit="1" customWidth="1"/>
    <col min="3015" max="3017" width="10.59765625" style="4" customWidth="1"/>
    <col min="3018" max="3260" width="9.09765625" style="4"/>
    <col min="3261" max="3261" width="36.09765625" style="4" customWidth="1"/>
    <col min="3262" max="3262" width="8.69921875" style="4" customWidth="1"/>
    <col min="3263" max="3263" width="11.59765625" style="4" customWidth="1"/>
    <col min="3264" max="3264" width="1.8984375" style="4" customWidth="1"/>
    <col min="3265" max="3265" width="11.59765625" style="4" customWidth="1"/>
    <col min="3266" max="3266" width="1.8984375" style="4" customWidth="1"/>
    <col min="3267" max="3267" width="11.59765625" style="4" customWidth="1"/>
    <col min="3268" max="3268" width="1.8984375" style="4" customWidth="1"/>
    <col min="3269" max="3269" width="11.59765625" style="4" customWidth="1"/>
    <col min="3270" max="3270" width="14.59765625" style="4" bestFit="1" customWidth="1"/>
    <col min="3271" max="3273" width="10.59765625" style="4" customWidth="1"/>
    <col min="3274" max="3516" width="9.09765625" style="4"/>
    <col min="3517" max="3517" width="36.09765625" style="4" customWidth="1"/>
    <col min="3518" max="3518" width="8.69921875" style="4" customWidth="1"/>
    <col min="3519" max="3519" width="11.59765625" style="4" customWidth="1"/>
    <col min="3520" max="3520" width="1.8984375" style="4" customWidth="1"/>
    <col min="3521" max="3521" width="11.59765625" style="4" customWidth="1"/>
    <col min="3522" max="3522" width="1.8984375" style="4" customWidth="1"/>
    <col min="3523" max="3523" width="11.59765625" style="4" customWidth="1"/>
    <col min="3524" max="3524" width="1.8984375" style="4" customWidth="1"/>
    <col min="3525" max="3525" width="11.59765625" style="4" customWidth="1"/>
    <col min="3526" max="3526" width="14.59765625" style="4" bestFit="1" customWidth="1"/>
    <col min="3527" max="3529" width="10.59765625" style="4" customWidth="1"/>
    <col min="3530" max="3772" width="9.09765625" style="4"/>
    <col min="3773" max="3773" width="36.09765625" style="4" customWidth="1"/>
    <col min="3774" max="3774" width="8.69921875" style="4" customWidth="1"/>
    <col min="3775" max="3775" width="11.59765625" style="4" customWidth="1"/>
    <col min="3776" max="3776" width="1.8984375" style="4" customWidth="1"/>
    <col min="3777" max="3777" width="11.59765625" style="4" customWidth="1"/>
    <col min="3778" max="3778" width="1.8984375" style="4" customWidth="1"/>
    <col min="3779" max="3779" width="11.59765625" style="4" customWidth="1"/>
    <col min="3780" max="3780" width="1.8984375" style="4" customWidth="1"/>
    <col min="3781" max="3781" width="11.59765625" style="4" customWidth="1"/>
    <col min="3782" max="3782" width="14.59765625" style="4" bestFit="1" customWidth="1"/>
    <col min="3783" max="3785" width="10.59765625" style="4" customWidth="1"/>
    <col min="3786" max="4028" width="9.09765625" style="4"/>
    <col min="4029" max="4029" width="36.09765625" style="4" customWidth="1"/>
    <col min="4030" max="4030" width="8.69921875" style="4" customWidth="1"/>
    <col min="4031" max="4031" width="11.59765625" style="4" customWidth="1"/>
    <col min="4032" max="4032" width="1.8984375" style="4" customWidth="1"/>
    <col min="4033" max="4033" width="11.59765625" style="4" customWidth="1"/>
    <col min="4034" max="4034" width="1.8984375" style="4" customWidth="1"/>
    <col min="4035" max="4035" width="11.59765625" style="4" customWidth="1"/>
    <col min="4036" max="4036" width="1.8984375" style="4" customWidth="1"/>
    <col min="4037" max="4037" width="11.59765625" style="4" customWidth="1"/>
    <col min="4038" max="4038" width="14.59765625" style="4" bestFit="1" customWidth="1"/>
    <col min="4039" max="4041" width="10.59765625" style="4" customWidth="1"/>
    <col min="4042" max="4284" width="9.09765625" style="4"/>
    <col min="4285" max="4285" width="36.09765625" style="4" customWidth="1"/>
    <col min="4286" max="4286" width="8.69921875" style="4" customWidth="1"/>
    <col min="4287" max="4287" width="11.59765625" style="4" customWidth="1"/>
    <col min="4288" max="4288" width="1.8984375" style="4" customWidth="1"/>
    <col min="4289" max="4289" width="11.59765625" style="4" customWidth="1"/>
    <col min="4290" max="4290" width="1.8984375" style="4" customWidth="1"/>
    <col min="4291" max="4291" width="11.59765625" style="4" customWidth="1"/>
    <col min="4292" max="4292" width="1.8984375" style="4" customWidth="1"/>
    <col min="4293" max="4293" width="11.59765625" style="4" customWidth="1"/>
    <col min="4294" max="4294" width="14.59765625" style="4" bestFit="1" customWidth="1"/>
    <col min="4295" max="4297" width="10.59765625" style="4" customWidth="1"/>
    <col min="4298" max="4540" width="9.09765625" style="4"/>
    <col min="4541" max="4541" width="36.09765625" style="4" customWidth="1"/>
    <col min="4542" max="4542" width="8.69921875" style="4" customWidth="1"/>
    <col min="4543" max="4543" width="11.59765625" style="4" customWidth="1"/>
    <col min="4544" max="4544" width="1.8984375" style="4" customWidth="1"/>
    <col min="4545" max="4545" width="11.59765625" style="4" customWidth="1"/>
    <col min="4546" max="4546" width="1.8984375" style="4" customWidth="1"/>
    <col min="4547" max="4547" width="11.59765625" style="4" customWidth="1"/>
    <col min="4548" max="4548" width="1.8984375" style="4" customWidth="1"/>
    <col min="4549" max="4549" width="11.59765625" style="4" customWidth="1"/>
    <col min="4550" max="4550" width="14.59765625" style="4" bestFit="1" customWidth="1"/>
    <col min="4551" max="4553" width="10.59765625" style="4" customWidth="1"/>
    <col min="4554" max="4796" width="9.09765625" style="4"/>
    <col min="4797" max="4797" width="36.09765625" style="4" customWidth="1"/>
    <col min="4798" max="4798" width="8.69921875" style="4" customWidth="1"/>
    <col min="4799" max="4799" width="11.59765625" style="4" customWidth="1"/>
    <col min="4800" max="4800" width="1.8984375" style="4" customWidth="1"/>
    <col min="4801" max="4801" width="11.59765625" style="4" customWidth="1"/>
    <col min="4802" max="4802" width="1.8984375" style="4" customWidth="1"/>
    <col min="4803" max="4803" width="11.59765625" style="4" customWidth="1"/>
    <col min="4804" max="4804" width="1.8984375" style="4" customWidth="1"/>
    <col min="4805" max="4805" width="11.59765625" style="4" customWidth="1"/>
    <col min="4806" max="4806" width="14.59765625" style="4" bestFit="1" customWidth="1"/>
    <col min="4807" max="4809" width="10.59765625" style="4" customWidth="1"/>
    <col min="4810" max="5052" width="9.09765625" style="4"/>
    <col min="5053" max="5053" width="36.09765625" style="4" customWidth="1"/>
    <col min="5054" max="5054" width="8.69921875" style="4" customWidth="1"/>
    <col min="5055" max="5055" width="11.59765625" style="4" customWidth="1"/>
    <col min="5056" max="5056" width="1.8984375" style="4" customWidth="1"/>
    <col min="5057" max="5057" width="11.59765625" style="4" customWidth="1"/>
    <col min="5058" max="5058" width="1.8984375" style="4" customWidth="1"/>
    <col min="5059" max="5059" width="11.59765625" style="4" customWidth="1"/>
    <col min="5060" max="5060" width="1.8984375" style="4" customWidth="1"/>
    <col min="5061" max="5061" width="11.59765625" style="4" customWidth="1"/>
    <col min="5062" max="5062" width="14.59765625" style="4" bestFit="1" customWidth="1"/>
    <col min="5063" max="5065" width="10.59765625" style="4" customWidth="1"/>
    <col min="5066" max="5308" width="9.09765625" style="4"/>
    <col min="5309" max="5309" width="36.09765625" style="4" customWidth="1"/>
    <col min="5310" max="5310" width="8.69921875" style="4" customWidth="1"/>
    <col min="5311" max="5311" width="11.59765625" style="4" customWidth="1"/>
    <col min="5312" max="5312" width="1.8984375" style="4" customWidth="1"/>
    <col min="5313" max="5313" width="11.59765625" style="4" customWidth="1"/>
    <col min="5314" max="5314" width="1.8984375" style="4" customWidth="1"/>
    <col min="5315" max="5315" width="11.59765625" style="4" customWidth="1"/>
    <col min="5316" max="5316" width="1.8984375" style="4" customWidth="1"/>
    <col min="5317" max="5317" width="11.59765625" style="4" customWidth="1"/>
    <col min="5318" max="5318" width="14.59765625" style="4" bestFit="1" customWidth="1"/>
    <col min="5319" max="5321" width="10.59765625" style="4" customWidth="1"/>
    <col min="5322" max="5564" width="9.09765625" style="4"/>
    <col min="5565" max="5565" width="36.09765625" style="4" customWidth="1"/>
    <col min="5566" max="5566" width="8.69921875" style="4" customWidth="1"/>
    <col min="5567" max="5567" width="11.59765625" style="4" customWidth="1"/>
    <col min="5568" max="5568" width="1.8984375" style="4" customWidth="1"/>
    <col min="5569" max="5569" width="11.59765625" style="4" customWidth="1"/>
    <col min="5570" max="5570" width="1.8984375" style="4" customWidth="1"/>
    <col min="5571" max="5571" width="11.59765625" style="4" customWidth="1"/>
    <col min="5572" max="5572" width="1.8984375" style="4" customWidth="1"/>
    <col min="5573" max="5573" width="11.59765625" style="4" customWidth="1"/>
    <col min="5574" max="5574" width="14.59765625" style="4" bestFit="1" customWidth="1"/>
    <col min="5575" max="5577" width="10.59765625" style="4" customWidth="1"/>
    <col min="5578" max="5820" width="9.09765625" style="4"/>
    <col min="5821" max="5821" width="36.09765625" style="4" customWidth="1"/>
    <col min="5822" max="5822" width="8.69921875" style="4" customWidth="1"/>
    <col min="5823" max="5823" width="11.59765625" style="4" customWidth="1"/>
    <col min="5824" max="5824" width="1.8984375" style="4" customWidth="1"/>
    <col min="5825" max="5825" width="11.59765625" style="4" customWidth="1"/>
    <col min="5826" max="5826" width="1.8984375" style="4" customWidth="1"/>
    <col min="5827" max="5827" width="11.59765625" style="4" customWidth="1"/>
    <col min="5828" max="5828" width="1.8984375" style="4" customWidth="1"/>
    <col min="5829" max="5829" width="11.59765625" style="4" customWidth="1"/>
    <col min="5830" max="5830" width="14.59765625" style="4" bestFit="1" customWidth="1"/>
    <col min="5831" max="5833" width="10.59765625" style="4" customWidth="1"/>
    <col min="5834" max="6076" width="9.09765625" style="4"/>
    <col min="6077" max="6077" width="36.09765625" style="4" customWidth="1"/>
    <col min="6078" max="6078" width="8.69921875" style="4" customWidth="1"/>
    <col min="6079" max="6079" width="11.59765625" style="4" customWidth="1"/>
    <col min="6080" max="6080" width="1.8984375" style="4" customWidth="1"/>
    <col min="6081" max="6081" width="11.59765625" style="4" customWidth="1"/>
    <col min="6082" max="6082" width="1.8984375" style="4" customWidth="1"/>
    <col min="6083" max="6083" width="11.59765625" style="4" customWidth="1"/>
    <col min="6084" max="6084" width="1.8984375" style="4" customWidth="1"/>
    <col min="6085" max="6085" width="11.59765625" style="4" customWidth="1"/>
    <col min="6086" max="6086" width="14.59765625" style="4" bestFit="1" customWidth="1"/>
    <col min="6087" max="6089" width="10.59765625" style="4" customWidth="1"/>
    <col min="6090" max="6332" width="9.09765625" style="4"/>
    <col min="6333" max="6333" width="36.09765625" style="4" customWidth="1"/>
    <col min="6334" max="6334" width="8.69921875" style="4" customWidth="1"/>
    <col min="6335" max="6335" width="11.59765625" style="4" customWidth="1"/>
    <col min="6336" max="6336" width="1.8984375" style="4" customWidth="1"/>
    <col min="6337" max="6337" width="11.59765625" style="4" customWidth="1"/>
    <col min="6338" max="6338" width="1.8984375" style="4" customWidth="1"/>
    <col min="6339" max="6339" width="11.59765625" style="4" customWidth="1"/>
    <col min="6340" max="6340" width="1.8984375" style="4" customWidth="1"/>
    <col min="6341" max="6341" width="11.59765625" style="4" customWidth="1"/>
    <col min="6342" max="6342" width="14.59765625" style="4" bestFit="1" customWidth="1"/>
    <col min="6343" max="6345" width="10.59765625" style="4" customWidth="1"/>
    <col min="6346" max="6588" width="9.09765625" style="4"/>
    <col min="6589" max="6589" width="36.09765625" style="4" customWidth="1"/>
    <col min="6590" max="6590" width="8.69921875" style="4" customWidth="1"/>
    <col min="6591" max="6591" width="11.59765625" style="4" customWidth="1"/>
    <col min="6592" max="6592" width="1.8984375" style="4" customWidth="1"/>
    <col min="6593" max="6593" width="11.59765625" style="4" customWidth="1"/>
    <col min="6594" max="6594" width="1.8984375" style="4" customWidth="1"/>
    <col min="6595" max="6595" width="11.59765625" style="4" customWidth="1"/>
    <col min="6596" max="6596" width="1.8984375" style="4" customWidth="1"/>
    <col min="6597" max="6597" width="11.59765625" style="4" customWidth="1"/>
    <col min="6598" max="6598" width="14.59765625" style="4" bestFit="1" customWidth="1"/>
    <col min="6599" max="6601" width="10.59765625" style="4" customWidth="1"/>
    <col min="6602" max="6844" width="9.09765625" style="4"/>
    <col min="6845" max="6845" width="36.09765625" style="4" customWidth="1"/>
    <col min="6846" max="6846" width="8.69921875" style="4" customWidth="1"/>
    <col min="6847" max="6847" width="11.59765625" style="4" customWidth="1"/>
    <col min="6848" max="6848" width="1.8984375" style="4" customWidth="1"/>
    <col min="6849" max="6849" width="11.59765625" style="4" customWidth="1"/>
    <col min="6850" max="6850" width="1.8984375" style="4" customWidth="1"/>
    <col min="6851" max="6851" width="11.59765625" style="4" customWidth="1"/>
    <col min="6852" max="6852" width="1.8984375" style="4" customWidth="1"/>
    <col min="6853" max="6853" width="11.59765625" style="4" customWidth="1"/>
    <col min="6854" max="6854" width="14.59765625" style="4" bestFit="1" customWidth="1"/>
    <col min="6855" max="6857" width="10.59765625" style="4" customWidth="1"/>
    <col min="6858" max="7100" width="9.09765625" style="4"/>
    <col min="7101" max="7101" width="36.09765625" style="4" customWidth="1"/>
    <col min="7102" max="7102" width="8.69921875" style="4" customWidth="1"/>
    <col min="7103" max="7103" width="11.59765625" style="4" customWidth="1"/>
    <col min="7104" max="7104" width="1.8984375" style="4" customWidth="1"/>
    <col min="7105" max="7105" width="11.59765625" style="4" customWidth="1"/>
    <col min="7106" max="7106" width="1.8984375" style="4" customWidth="1"/>
    <col min="7107" max="7107" width="11.59765625" style="4" customWidth="1"/>
    <col min="7108" max="7108" width="1.8984375" style="4" customWidth="1"/>
    <col min="7109" max="7109" width="11.59765625" style="4" customWidth="1"/>
    <col min="7110" max="7110" width="14.59765625" style="4" bestFit="1" customWidth="1"/>
    <col min="7111" max="7113" width="10.59765625" style="4" customWidth="1"/>
    <col min="7114" max="7356" width="9.09765625" style="4"/>
    <col min="7357" max="7357" width="36.09765625" style="4" customWidth="1"/>
    <col min="7358" max="7358" width="8.69921875" style="4" customWidth="1"/>
    <col min="7359" max="7359" width="11.59765625" style="4" customWidth="1"/>
    <col min="7360" max="7360" width="1.8984375" style="4" customWidth="1"/>
    <col min="7361" max="7361" width="11.59765625" style="4" customWidth="1"/>
    <col min="7362" max="7362" width="1.8984375" style="4" customWidth="1"/>
    <col min="7363" max="7363" width="11.59765625" style="4" customWidth="1"/>
    <col min="7364" max="7364" width="1.8984375" style="4" customWidth="1"/>
    <col min="7365" max="7365" width="11.59765625" style="4" customWidth="1"/>
    <col min="7366" max="7366" width="14.59765625" style="4" bestFit="1" customWidth="1"/>
    <col min="7367" max="7369" width="10.59765625" style="4" customWidth="1"/>
    <col min="7370" max="7612" width="9.09765625" style="4"/>
    <col min="7613" max="7613" width="36.09765625" style="4" customWidth="1"/>
    <col min="7614" max="7614" width="8.69921875" style="4" customWidth="1"/>
    <col min="7615" max="7615" width="11.59765625" style="4" customWidth="1"/>
    <col min="7616" max="7616" width="1.8984375" style="4" customWidth="1"/>
    <col min="7617" max="7617" width="11.59765625" style="4" customWidth="1"/>
    <col min="7618" max="7618" width="1.8984375" style="4" customWidth="1"/>
    <col min="7619" max="7619" width="11.59765625" style="4" customWidth="1"/>
    <col min="7620" max="7620" width="1.8984375" style="4" customWidth="1"/>
    <col min="7621" max="7621" width="11.59765625" style="4" customWidth="1"/>
    <col min="7622" max="7622" width="14.59765625" style="4" bestFit="1" customWidth="1"/>
    <col min="7623" max="7625" width="10.59765625" style="4" customWidth="1"/>
    <col min="7626" max="7868" width="9.09765625" style="4"/>
    <col min="7869" max="7869" width="36.09765625" style="4" customWidth="1"/>
    <col min="7870" max="7870" width="8.69921875" style="4" customWidth="1"/>
    <col min="7871" max="7871" width="11.59765625" style="4" customWidth="1"/>
    <col min="7872" max="7872" width="1.8984375" style="4" customWidth="1"/>
    <col min="7873" max="7873" width="11.59765625" style="4" customWidth="1"/>
    <col min="7874" max="7874" width="1.8984375" style="4" customWidth="1"/>
    <col min="7875" max="7875" width="11.59765625" style="4" customWidth="1"/>
    <col min="7876" max="7876" width="1.8984375" style="4" customWidth="1"/>
    <col min="7877" max="7877" width="11.59765625" style="4" customWidth="1"/>
    <col min="7878" max="7878" width="14.59765625" style="4" bestFit="1" customWidth="1"/>
    <col min="7879" max="7881" width="10.59765625" style="4" customWidth="1"/>
    <col min="7882" max="8124" width="9.09765625" style="4"/>
    <col min="8125" max="8125" width="36.09765625" style="4" customWidth="1"/>
    <col min="8126" max="8126" width="8.69921875" style="4" customWidth="1"/>
    <col min="8127" max="8127" width="11.59765625" style="4" customWidth="1"/>
    <col min="8128" max="8128" width="1.8984375" style="4" customWidth="1"/>
    <col min="8129" max="8129" width="11.59765625" style="4" customWidth="1"/>
    <col min="8130" max="8130" width="1.8984375" style="4" customWidth="1"/>
    <col min="8131" max="8131" width="11.59765625" style="4" customWidth="1"/>
    <col min="8132" max="8132" width="1.8984375" style="4" customWidth="1"/>
    <col min="8133" max="8133" width="11.59765625" style="4" customWidth="1"/>
    <col min="8134" max="8134" width="14.59765625" style="4" bestFit="1" customWidth="1"/>
    <col min="8135" max="8137" width="10.59765625" style="4" customWidth="1"/>
    <col min="8138" max="8380" width="9.09765625" style="4"/>
    <col min="8381" max="8381" width="36.09765625" style="4" customWidth="1"/>
    <col min="8382" max="8382" width="8.69921875" style="4" customWidth="1"/>
    <col min="8383" max="8383" width="11.59765625" style="4" customWidth="1"/>
    <col min="8384" max="8384" width="1.8984375" style="4" customWidth="1"/>
    <col min="8385" max="8385" width="11.59765625" style="4" customWidth="1"/>
    <col min="8386" max="8386" width="1.8984375" style="4" customWidth="1"/>
    <col min="8387" max="8387" width="11.59765625" style="4" customWidth="1"/>
    <col min="8388" max="8388" width="1.8984375" style="4" customWidth="1"/>
    <col min="8389" max="8389" width="11.59765625" style="4" customWidth="1"/>
    <col min="8390" max="8390" width="14.59765625" style="4" bestFit="1" customWidth="1"/>
    <col min="8391" max="8393" width="10.59765625" style="4" customWidth="1"/>
    <col min="8394" max="8636" width="9.09765625" style="4"/>
    <col min="8637" max="8637" width="36.09765625" style="4" customWidth="1"/>
    <col min="8638" max="8638" width="8.69921875" style="4" customWidth="1"/>
    <col min="8639" max="8639" width="11.59765625" style="4" customWidth="1"/>
    <col min="8640" max="8640" width="1.8984375" style="4" customWidth="1"/>
    <col min="8641" max="8641" width="11.59765625" style="4" customWidth="1"/>
    <col min="8642" max="8642" width="1.8984375" style="4" customWidth="1"/>
    <col min="8643" max="8643" width="11.59765625" style="4" customWidth="1"/>
    <col min="8644" max="8644" width="1.8984375" style="4" customWidth="1"/>
    <col min="8645" max="8645" width="11.59765625" style="4" customWidth="1"/>
    <col min="8646" max="8646" width="14.59765625" style="4" bestFit="1" customWidth="1"/>
    <col min="8647" max="8649" width="10.59765625" style="4" customWidth="1"/>
    <col min="8650" max="8892" width="9.09765625" style="4"/>
    <col min="8893" max="8893" width="36.09765625" style="4" customWidth="1"/>
    <col min="8894" max="8894" width="8.69921875" style="4" customWidth="1"/>
    <col min="8895" max="8895" width="11.59765625" style="4" customWidth="1"/>
    <col min="8896" max="8896" width="1.8984375" style="4" customWidth="1"/>
    <col min="8897" max="8897" width="11.59765625" style="4" customWidth="1"/>
    <col min="8898" max="8898" width="1.8984375" style="4" customWidth="1"/>
    <col min="8899" max="8899" width="11.59765625" style="4" customWidth="1"/>
    <col min="8900" max="8900" width="1.8984375" style="4" customWidth="1"/>
    <col min="8901" max="8901" width="11.59765625" style="4" customWidth="1"/>
    <col min="8902" max="8902" width="14.59765625" style="4" bestFit="1" customWidth="1"/>
    <col min="8903" max="8905" width="10.59765625" style="4" customWidth="1"/>
    <col min="8906" max="9148" width="9.09765625" style="4"/>
    <col min="9149" max="9149" width="36.09765625" style="4" customWidth="1"/>
    <col min="9150" max="9150" width="8.69921875" style="4" customWidth="1"/>
    <col min="9151" max="9151" width="11.59765625" style="4" customWidth="1"/>
    <col min="9152" max="9152" width="1.8984375" style="4" customWidth="1"/>
    <col min="9153" max="9153" width="11.59765625" style="4" customWidth="1"/>
    <col min="9154" max="9154" width="1.8984375" style="4" customWidth="1"/>
    <col min="9155" max="9155" width="11.59765625" style="4" customWidth="1"/>
    <col min="9156" max="9156" width="1.8984375" style="4" customWidth="1"/>
    <col min="9157" max="9157" width="11.59765625" style="4" customWidth="1"/>
    <col min="9158" max="9158" width="14.59765625" style="4" bestFit="1" customWidth="1"/>
    <col min="9159" max="9161" width="10.59765625" style="4" customWidth="1"/>
    <col min="9162" max="9404" width="9.09765625" style="4"/>
    <col min="9405" max="9405" width="36.09765625" style="4" customWidth="1"/>
    <col min="9406" max="9406" width="8.69921875" style="4" customWidth="1"/>
    <col min="9407" max="9407" width="11.59765625" style="4" customWidth="1"/>
    <col min="9408" max="9408" width="1.8984375" style="4" customWidth="1"/>
    <col min="9409" max="9409" width="11.59765625" style="4" customWidth="1"/>
    <col min="9410" max="9410" width="1.8984375" style="4" customWidth="1"/>
    <col min="9411" max="9411" width="11.59765625" style="4" customWidth="1"/>
    <col min="9412" max="9412" width="1.8984375" style="4" customWidth="1"/>
    <col min="9413" max="9413" width="11.59765625" style="4" customWidth="1"/>
    <col min="9414" max="9414" width="14.59765625" style="4" bestFit="1" customWidth="1"/>
    <col min="9415" max="9417" width="10.59765625" style="4" customWidth="1"/>
    <col min="9418" max="9660" width="9.09765625" style="4"/>
    <col min="9661" max="9661" width="36.09765625" style="4" customWidth="1"/>
    <col min="9662" max="9662" width="8.69921875" style="4" customWidth="1"/>
    <col min="9663" max="9663" width="11.59765625" style="4" customWidth="1"/>
    <col min="9664" max="9664" width="1.8984375" style="4" customWidth="1"/>
    <col min="9665" max="9665" width="11.59765625" style="4" customWidth="1"/>
    <col min="9666" max="9666" width="1.8984375" style="4" customWidth="1"/>
    <col min="9667" max="9667" width="11.59765625" style="4" customWidth="1"/>
    <col min="9668" max="9668" width="1.8984375" style="4" customWidth="1"/>
    <col min="9669" max="9669" width="11.59765625" style="4" customWidth="1"/>
    <col min="9670" max="9670" width="14.59765625" style="4" bestFit="1" customWidth="1"/>
    <col min="9671" max="9673" width="10.59765625" style="4" customWidth="1"/>
    <col min="9674" max="9916" width="9.09765625" style="4"/>
    <col min="9917" max="9917" width="36.09765625" style="4" customWidth="1"/>
    <col min="9918" max="9918" width="8.69921875" style="4" customWidth="1"/>
    <col min="9919" max="9919" width="11.59765625" style="4" customWidth="1"/>
    <col min="9920" max="9920" width="1.8984375" style="4" customWidth="1"/>
    <col min="9921" max="9921" width="11.59765625" style="4" customWidth="1"/>
    <col min="9922" max="9922" width="1.8984375" style="4" customWidth="1"/>
    <col min="9923" max="9923" width="11.59765625" style="4" customWidth="1"/>
    <col min="9924" max="9924" width="1.8984375" style="4" customWidth="1"/>
    <col min="9925" max="9925" width="11.59765625" style="4" customWidth="1"/>
    <col min="9926" max="9926" width="14.59765625" style="4" bestFit="1" customWidth="1"/>
    <col min="9927" max="9929" width="10.59765625" style="4" customWidth="1"/>
    <col min="9930" max="10172" width="9.09765625" style="4"/>
    <col min="10173" max="10173" width="36.09765625" style="4" customWidth="1"/>
    <col min="10174" max="10174" width="8.69921875" style="4" customWidth="1"/>
    <col min="10175" max="10175" width="11.59765625" style="4" customWidth="1"/>
    <col min="10176" max="10176" width="1.8984375" style="4" customWidth="1"/>
    <col min="10177" max="10177" width="11.59765625" style="4" customWidth="1"/>
    <col min="10178" max="10178" width="1.8984375" style="4" customWidth="1"/>
    <col min="10179" max="10179" width="11.59765625" style="4" customWidth="1"/>
    <col min="10180" max="10180" width="1.8984375" style="4" customWidth="1"/>
    <col min="10181" max="10181" width="11.59765625" style="4" customWidth="1"/>
    <col min="10182" max="10182" width="14.59765625" style="4" bestFit="1" customWidth="1"/>
    <col min="10183" max="10185" width="10.59765625" style="4" customWidth="1"/>
    <col min="10186" max="10428" width="9.09765625" style="4"/>
    <col min="10429" max="10429" width="36.09765625" style="4" customWidth="1"/>
    <col min="10430" max="10430" width="8.69921875" style="4" customWidth="1"/>
    <col min="10431" max="10431" width="11.59765625" style="4" customWidth="1"/>
    <col min="10432" max="10432" width="1.8984375" style="4" customWidth="1"/>
    <col min="10433" max="10433" width="11.59765625" style="4" customWidth="1"/>
    <col min="10434" max="10434" width="1.8984375" style="4" customWidth="1"/>
    <col min="10435" max="10435" width="11.59765625" style="4" customWidth="1"/>
    <col min="10436" max="10436" width="1.8984375" style="4" customWidth="1"/>
    <col min="10437" max="10437" width="11.59765625" style="4" customWidth="1"/>
    <col min="10438" max="10438" width="14.59765625" style="4" bestFit="1" customWidth="1"/>
    <col min="10439" max="10441" width="10.59765625" style="4" customWidth="1"/>
    <col min="10442" max="10684" width="9.09765625" style="4"/>
    <col min="10685" max="10685" width="36.09765625" style="4" customWidth="1"/>
    <col min="10686" max="10686" width="8.69921875" style="4" customWidth="1"/>
    <col min="10687" max="10687" width="11.59765625" style="4" customWidth="1"/>
    <col min="10688" max="10688" width="1.8984375" style="4" customWidth="1"/>
    <col min="10689" max="10689" width="11.59765625" style="4" customWidth="1"/>
    <col min="10690" max="10690" width="1.8984375" style="4" customWidth="1"/>
    <col min="10691" max="10691" width="11.59765625" style="4" customWidth="1"/>
    <col min="10692" max="10692" width="1.8984375" style="4" customWidth="1"/>
    <col min="10693" max="10693" width="11.59765625" style="4" customWidth="1"/>
    <col min="10694" max="10694" width="14.59765625" style="4" bestFit="1" customWidth="1"/>
    <col min="10695" max="10697" width="10.59765625" style="4" customWidth="1"/>
    <col min="10698" max="10940" width="9.09765625" style="4"/>
    <col min="10941" max="10941" width="36.09765625" style="4" customWidth="1"/>
    <col min="10942" max="10942" width="8.69921875" style="4" customWidth="1"/>
    <col min="10943" max="10943" width="11.59765625" style="4" customWidth="1"/>
    <col min="10944" max="10944" width="1.8984375" style="4" customWidth="1"/>
    <col min="10945" max="10945" width="11.59765625" style="4" customWidth="1"/>
    <col min="10946" max="10946" width="1.8984375" style="4" customWidth="1"/>
    <col min="10947" max="10947" width="11.59765625" style="4" customWidth="1"/>
    <col min="10948" max="10948" width="1.8984375" style="4" customWidth="1"/>
    <col min="10949" max="10949" width="11.59765625" style="4" customWidth="1"/>
    <col min="10950" max="10950" width="14.59765625" style="4" bestFit="1" customWidth="1"/>
    <col min="10951" max="10953" width="10.59765625" style="4" customWidth="1"/>
    <col min="10954" max="11196" width="9.09765625" style="4"/>
    <col min="11197" max="11197" width="36.09765625" style="4" customWidth="1"/>
    <col min="11198" max="11198" width="8.69921875" style="4" customWidth="1"/>
    <col min="11199" max="11199" width="11.59765625" style="4" customWidth="1"/>
    <col min="11200" max="11200" width="1.8984375" style="4" customWidth="1"/>
    <col min="11201" max="11201" width="11.59765625" style="4" customWidth="1"/>
    <col min="11202" max="11202" width="1.8984375" style="4" customWidth="1"/>
    <col min="11203" max="11203" width="11.59765625" style="4" customWidth="1"/>
    <col min="11204" max="11204" width="1.8984375" style="4" customWidth="1"/>
    <col min="11205" max="11205" width="11.59765625" style="4" customWidth="1"/>
    <col min="11206" max="11206" width="14.59765625" style="4" bestFit="1" customWidth="1"/>
    <col min="11207" max="11209" width="10.59765625" style="4" customWidth="1"/>
    <col min="11210" max="11452" width="9.09765625" style="4"/>
    <col min="11453" max="11453" width="36.09765625" style="4" customWidth="1"/>
    <col min="11454" max="11454" width="8.69921875" style="4" customWidth="1"/>
    <col min="11455" max="11455" width="11.59765625" style="4" customWidth="1"/>
    <col min="11456" max="11456" width="1.8984375" style="4" customWidth="1"/>
    <col min="11457" max="11457" width="11.59765625" style="4" customWidth="1"/>
    <col min="11458" max="11458" width="1.8984375" style="4" customWidth="1"/>
    <col min="11459" max="11459" width="11.59765625" style="4" customWidth="1"/>
    <col min="11460" max="11460" width="1.8984375" style="4" customWidth="1"/>
    <col min="11461" max="11461" width="11.59765625" style="4" customWidth="1"/>
    <col min="11462" max="11462" width="14.59765625" style="4" bestFit="1" customWidth="1"/>
    <col min="11463" max="11465" width="10.59765625" style="4" customWidth="1"/>
    <col min="11466" max="11708" width="9.09765625" style="4"/>
    <col min="11709" max="11709" width="36.09765625" style="4" customWidth="1"/>
    <col min="11710" max="11710" width="8.69921875" style="4" customWidth="1"/>
    <col min="11711" max="11711" width="11.59765625" style="4" customWidth="1"/>
    <col min="11712" max="11712" width="1.8984375" style="4" customWidth="1"/>
    <col min="11713" max="11713" width="11.59765625" style="4" customWidth="1"/>
    <col min="11714" max="11714" width="1.8984375" style="4" customWidth="1"/>
    <col min="11715" max="11715" width="11.59765625" style="4" customWidth="1"/>
    <col min="11716" max="11716" width="1.8984375" style="4" customWidth="1"/>
    <col min="11717" max="11717" width="11.59765625" style="4" customWidth="1"/>
    <col min="11718" max="11718" width="14.59765625" style="4" bestFit="1" customWidth="1"/>
    <col min="11719" max="11721" width="10.59765625" style="4" customWidth="1"/>
    <col min="11722" max="11964" width="9.09765625" style="4"/>
    <col min="11965" max="11965" width="36.09765625" style="4" customWidth="1"/>
    <col min="11966" max="11966" width="8.69921875" style="4" customWidth="1"/>
    <col min="11967" max="11967" width="11.59765625" style="4" customWidth="1"/>
    <col min="11968" max="11968" width="1.8984375" style="4" customWidth="1"/>
    <col min="11969" max="11969" width="11.59765625" style="4" customWidth="1"/>
    <col min="11970" max="11970" width="1.8984375" style="4" customWidth="1"/>
    <col min="11971" max="11971" width="11.59765625" style="4" customWidth="1"/>
    <col min="11972" max="11972" width="1.8984375" style="4" customWidth="1"/>
    <col min="11973" max="11973" width="11.59765625" style="4" customWidth="1"/>
    <col min="11974" max="11974" width="14.59765625" style="4" bestFit="1" customWidth="1"/>
    <col min="11975" max="11977" width="10.59765625" style="4" customWidth="1"/>
    <col min="11978" max="12220" width="9.09765625" style="4"/>
    <col min="12221" max="12221" width="36.09765625" style="4" customWidth="1"/>
    <col min="12222" max="12222" width="8.69921875" style="4" customWidth="1"/>
    <col min="12223" max="12223" width="11.59765625" style="4" customWidth="1"/>
    <col min="12224" max="12224" width="1.8984375" style="4" customWidth="1"/>
    <col min="12225" max="12225" width="11.59765625" style="4" customWidth="1"/>
    <col min="12226" max="12226" width="1.8984375" style="4" customWidth="1"/>
    <col min="12227" max="12227" width="11.59765625" style="4" customWidth="1"/>
    <col min="12228" max="12228" width="1.8984375" style="4" customWidth="1"/>
    <col min="12229" max="12229" width="11.59765625" style="4" customWidth="1"/>
    <col min="12230" max="12230" width="14.59765625" style="4" bestFit="1" customWidth="1"/>
    <col min="12231" max="12233" width="10.59765625" style="4" customWidth="1"/>
    <col min="12234" max="12476" width="9.09765625" style="4"/>
    <col min="12477" max="12477" width="36.09765625" style="4" customWidth="1"/>
    <col min="12478" max="12478" width="8.69921875" style="4" customWidth="1"/>
    <col min="12479" max="12479" width="11.59765625" style="4" customWidth="1"/>
    <col min="12480" max="12480" width="1.8984375" style="4" customWidth="1"/>
    <col min="12481" max="12481" width="11.59765625" style="4" customWidth="1"/>
    <col min="12482" max="12482" width="1.8984375" style="4" customWidth="1"/>
    <col min="12483" max="12483" width="11.59765625" style="4" customWidth="1"/>
    <col min="12484" max="12484" width="1.8984375" style="4" customWidth="1"/>
    <col min="12485" max="12485" width="11.59765625" style="4" customWidth="1"/>
    <col min="12486" max="12486" width="14.59765625" style="4" bestFit="1" customWidth="1"/>
    <col min="12487" max="12489" width="10.59765625" style="4" customWidth="1"/>
    <col min="12490" max="12732" width="9.09765625" style="4"/>
    <col min="12733" max="12733" width="36.09765625" style="4" customWidth="1"/>
    <col min="12734" max="12734" width="8.69921875" style="4" customWidth="1"/>
    <col min="12735" max="12735" width="11.59765625" style="4" customWidth="1"/>
    <col min="12736" max="12736" width="1.8984375" style="4" customWidth="1"/>
    <col min="12737" max="12737" width="11.59765625" style="4" customWidth="1"/>
    <col min="12738" max="12738" width="1.8984375" style="4" customWidth="1"/>
    <col min="12739" max="12739" width="11.59765625" style="4" customWidth="1"/>
    <col min="12740" max="12740" width="1.8984375" style="4" customWidth="1"/>
    <col min="12741" max="12741" width="11.59765625" style="4" customWidth="1"/>
    <col min="12742" max="12742" width="14.59765625" style="4" bestFit="1" customWidth="1"/>
    <col min="12743" max="12745" width="10.59765625" style="4" customWidth="1"/>
    <col min="12746" max="12988" width="9.09765625" style="4"/>
    <col min="12989" max="12989" width="36.09765625" style="4" customWidth="1"/>
    <col min="12990" max="12990" width="8.69921875" style="4" customWidth="1"/>
    <col min="12991" max="12991" width="11.59765625" style="4" customWidth="1"/>
    <col min="12992" max="12992" width="1.8984375" style="4" customWidth="1"/>
    <col min="12993" max="12993" width="11.59765625" style="4" customWidth="1"/>
    <col min="12994" max="12994" width="1.8984375" style="4" customWidth="1"/>
    <col min="12995" max="12995" width="11.59765625" style="4" customWidth="1"/>
    <col min="12996" max="12996" width="1.8984375" style="4" customWidth="1"/>
    <col min="12997" max="12997" width="11.59765625" style="4" customWidth="1"/>
    <col min="12998" max="12998" width="14.59765625" style="4" bestFit="1" customWidth="1"/>
    <col min="12999" max="13001" width="10.59765625" style="4" customWidth="1"/>
    <col min="13002" max="13244" width="9.09765625" style="4"/>
    <col min="13245" max="13245" width="36.09765625" style="4" customWidth="1"/>
    <col min="13246" max="13246" width="8.69921875" style="4" customWidth="1"/>
    <col min="13247" max="13247" width="11.59765625" style="4" customWidth="1"/>
    <col min="13248" max="13248" width="1.8984375" style="4" customWidth="1"/>
    <col min="13249" max="13249" width="11.59765625" style="4" customWidth="1"/>
    <col min="13250" max="13250" width="1.8984375" style="4" customWidth="1"/>
    <col min="13251" max="13251" width="11.59765625" style="4" customWidth="1"/>
    <col min="13252" max="13252" width="1.8984375" style="4" customWidth="1"/>
    <col min="13253" max="13253" width="11.59765625" style="4" customWidth="1"/>
    <col min="13254" max="13254" width="14.59765625" style="4" bestFit="1" customWidth="1"/>
    <col min="13255" max="13257" width="10.59765625" style="4" customWidth="1"/>
    <col min="13258" max="13500" width="9.09765625" style="4"/>
    <col min="13501" max="13501" width="36.09765625" style="4" customWidth="1"/>
    <col min="13502" max="13502" width="8.69921875" style="4" customWidth="1"/>
    <col min="13503" max="13503" width="11.59765625" style="4" customWidth="1"/>
    <col min="13504" max="13504" width="1.8984375" style="4" customWidth="1"/>
    <col min="13505" max="13505" width="11.59765625" style="4" customWidth="1"/>
    <col min="13506" max="13506" width="1.8984375" style="4" customWidth="1"/>
    <col min="13507" max="13507" width="11.59765625" style="4" customWidth="1"/>
    <col min="13508" max="13508" width="1.8984375" style="4" customWidth="1"/>
    <col min="13509" max="13509" width="11.59765625" style="4" customWidth="1"/>
    <col min="13510" max="13510" width="14.59765625" style="4" bestFit="1" customWidth="1"/>
    <col min="13511" max="13513" width="10.59765625" style="4" customWidth="1"/>
    <col min="13514" max="13756" width="9.09765625" style="4"/>
    <col min="13757" max="13757" width="36.09765625" style="4" customWidth="1"/>
    <col min="13758" max="13758" width="8.69921875" style="4" customWidth="1"/>
    <col min="13759" max="13759" width="11.59765625" style="4" customWidth="1"/>
    <col min="13760" max="13760" width="1.8984375" style="4" customWidth="1"/>
    <col min="13761" max="13761" width="11.59765625" style="4" customWidth="1"/>
    <col min="13762" max="13762" width="1.8984375" style="4" customWidth="1"/>
    <col min="13763" max="13763" width="11.59765625" style="4" customWidth="1"/>
    <col min="13764" max="13764" width="1.8984375" style="4" customWidth="1"/>
    <col min="13765" max="13765" width="11.59765625" style="4" customWidth="1"/>
    <col min="13766" max="13766" width="14.59765625" style="4" bestFit="1" customWidth="1"/>
    <col min="13767" max="13769" width="10.59765625" style="4" customWidth="1"/>
    <col min="13770" max="14012" width="9.09765625" style="4"/>
    <col min="14013" max="14013" width="36.09765625" style="4" customWidth="1"/>
    <col min="14014" max="14014" width="8.69921875" style="4" customWidth="1"/>
    <col min="14015" max="14015" width="11.59765625" style="4" customWidth="1"/>
    <col min="14016" max="14016" width="1.8984375" style="4" customWidth="1"/>
    <col min="14017" max="14017" width="11.59765625" style="4" customWidth="1"/>
    <col min="14018" max="14018" width="1.8984375" style="4" customWidth="1"/>
    <col min="14019" max="14019" width="11.59765625" style="4" customWidth="1"/>
    <col min="14020" max="14020" width="1.8984375" style="4" customWidth="1"/>
    <col min="14021" max="14021" width="11.59765625" style="4" customWidth="1"/>
    <col min="14022" max="14022" width="14.59765625" style="4" bestFit="1" customWidth="1"/>
    <col min="14023" max="14025" width="10.59765625" style="4" customWidth="1"/>
    <col min="14026" max="14268" width="9.09765625" style="4"/>
    <col min="14269" max="14269" width="36.09765625" style="4" customWidth="1"/>
    <col min="14270" max="14270" width="8.69921875" style="4" customWidth="1"/>
    <col min="14271" max="14271" width="11.59765625" style="4" customWidth="1"/>
    <col min="14272" max="14272" width="1.8984375" style="4" customWidth="1"/>
    <col min="14273" max="14273" width="11.59765625" style="4" customWidth="1"/>
    <col min="14274" max="14274" width="1.8984375" style="4" customWidth="1"/>
    <col min="14275" max="14275" width="11.59765625" style="4" customWidth="1"/>
    <col min="14276" max="14276" width="1.8984375" style="4" customWidth="1"/>
    <col min="14277" max="14277" width="11.59765625" style="4" customWidth="1"/>
    <col min="14278" max="14278" width="14.59765625" style="4" bestFit="1" customWidth="1"/>
    <col min="14279" max="14281" width="10.59765625" style="4" customWidth="1"/>
    <col min="14282" max="14524" width="9.09765625" style="4"/>
    <col min="14525" max="14525" width="36.09765625" style="4" customWidth="1"/>
    <col min="14526" max="14526" width="8.69921875" style="4" customWidth="1"/>
    <col min="14527" max="14527" width="11.59765625" style="4" customWidth="1"/>
    <col min="14528" max="14528" width="1.8984375" style="4" customWidth="1"/>
    <col min="14529" max="14529" width="11.59765625" style="4" customWidth="1"/>
    <col min="14530" max="14530" width="1.8984375" style="4" customWidth="1"/>
    <col min="14531" max="14531" width="11.59765625" style="4" customWidth="1"/>
    <col min="14532" max="14532" width="1.8984375" style="4" customWidth="1"/>
    <col min="14533" max="14533" width="11.59765625" style="4" customWidth="1"/>
    <col min="14534" max="14534" width="14.59765625" style="4" bestFit="1" customWidth="1"/>
    <col min="14535" max="14537" width="10.59765625" style="4" customWidth="1"/>
    <col min="14538" max="14780" width="9.09765625" style="4"/>
    <col min="14781" max="14781" width="36.09765625" style="4" customWidth="1"/>
    <col min="14782" max="14782" width="8.69921875" style="4" customWidth="1"/>
    <col min="14783" max="14783" width="11.59765625" style="4" customWidth="1"/>
    <col min="14784" max="14784" width="1.8984375" style="4" customWidth="1"/>
    <col min="14785" max="14785" width="11.59765625" style="4" customWidth="1"/>
    <col min="14786" max="14786" width="1.8984375" style="4" customWidth="1"/>
    <col min="14787" max="14787" width="11.59765625" style="4" customWidth="1"/>
    <col min="14788" max="14788" width="1.8984375" style="4" customWidth="1"/>
    <col min="14789" max="14789" width="11.59765625" style="4" customWidth="1"/>
    <col min="14790" max="14790" width="14.59765625" style="4" bestFit="1" customWidth="1"/>
    <col min="14791" max="14793" width="10.59765625" style="4" customWidth="1"/>
    <col min="14794" max="15036" width="9.09765625" style="4"/>
    <col min="15037" max="15037" width="36.09765625" style="4" customWidth="1"/>
    <col min="15038" max="15038" width="8.69921875" style="4" customWidth="1"/>
    <col min="15039" max="15039" width="11.59765625" style="4" customWidth="1"/>
    <col min="15040" max="15040" width="1.8984375" style="4" customWidth="1"/>
    <col min="15041" max="15041" width="11.59765625" style="4" customWidth="1"/>
    <col min="15042" max="15042" width="1.8984375" style="4" customWidth="1"/>
    <col min="15043" max="15043" width="11.59765625" style="4" customWidth="1"/>
    <col min="15044" max="15044" width="1.8984375" style="4" customWidth="1"/>
    <col min="15045" max="15045" width="11.59765625" style="4" customWidth="1"/>
    <col min="15046" max="15046" width="14.59765625" style="4" bestFit="1" customWidth="1"/>
    <col min="15047" max="15049" width="10.59765625" style="4" customWidth="1"/>
    <col min="15050" max="15292" width="9.09765625" style="4"/>
    <col min="15293" max="15293" width="36.09765625" style="4" customWidth="1"/>
    <col min="15294" max="15294" width="8.69921875" style="4" customWidth="1"/>
    <col min="15295" max="15295" width="11.59765625" style="4" customWidth="1"/>
    <col min="15296" max="15296" width="1.8984375" style="4" customWidth="1"/>
    <col min="15297" max="15297" width="11.59765625" style="4" customWidth="1"/>
    <col min="15298" max="15298" width="1.8984375" style="4" customWidth="1"/>
    <col min="15299" max="15299" width="11.59765625" style="4" customWidth="1"/>
    <col min="15300" max="15300" width="1.8984375" style="4" customWidth="1"/>
    <col min="15301" max="15301" width="11.59765625" style="4" customWidth="1"/>
    <col min="15302" max="15302" width="14.59765625" style="4" bestFit="1" customWidth="1"/>
    <col min="15303" max="15305" width="10.59765625" style="4" customWidth="1"/>
    <col min="15306" max="15548" width="9.09765625" style="4"/>
    <col min="15549" max="15549" width="36.09765625" style="4" customWidth="1"/>
    <col min="15550" max="15550" width="8.69921875" style="4" customWidth="1"/>
    <col min="15551" max="15551" width="11.59765625" style="4" customWidth="1"/>
    <col min="15552" max="15552" width="1.8984375" style="4" customWidth="1"/>
    <col min="15553" max="15553" width="11.59765625" style="4" customWidth="1"/>
    <col min="15554" max="15554" width="1.8984375" style="4" customWidth="1"/>
    <col min="15555" max="15555" width="11.59765625" style="4" customWidth="1"/>
    <col min="15556" max="15556" width="1.8984375" style="4" customWidth="1"/>
    <col min="15557" max="15557" width="11.59765625" style="4" customWidth="1"/>
    <col min="15558" max="15558" width="14.59765625" style="4" bestFit="1" customWidth="1"/>
    <col min="15559" max="15561" width="10.59765625" style="4" customWidth="1"/>
    <col min="15562" max="15804" width="9.09765625" style="4"/>
    <col min="15805" max="15805" width="36.09765625" style="4" customWidth="1"/>
    <col min="15806" max="15806" width="8.69921875" style="4" customWidth="1"/>
    <col min="15807" max="15807" width="11.59765625" style="4" customWidth="1"/>
    <col min="15808" max="15808" width="1.8984375" style="4" customWidth="1"/>
    <col min="15809" max="15809" width="11.59765625" style="4" customWidth="1"/>
    <col min="15810" max="15810" width="1.8984375" style="4" customWidth="1"/>
    <col min="15811" max="15811" width="11.59765625" style="4" customWidth="1"/>
    <col min="15812" max="15812" width="1.8984375" style="4" customWidth="1"/>
    <col min="15813" max="15813" width="11.59765625" style="4" customWidth="1"/>
    <col min="15814" max="15814" width="14.59765625" style="4" bestFit="1" customWidth="1"/>
    <col min="15815" max="15817" width="10.59765625" style="4" customWidth="1"/>
    <col min="15818" max="16060" width="9.09765625" style="4"/>
    <col min="16061" max="16061" width="36.09765625" style="4" customWidth="1"/>
    <col min="16062" max="16062" width="8.69921875" style="4" customWidth="1"/>
    <col min="16063" max="16063" width="11.59765625" style="4" customWidth="1"/>
    <col min="16064" max="16064" width="1.8984375" style="4" customWidth="1"/>
    <col min="16065" max="16065" width="11.59765625" style="4" customWidth="1"/>
    <col min="16066" max="16066" width="1.8984375" style="4" customWidth="1"/>
    <col min="16067" max="16067" width="11.59765625" style="4" customWidth="1"/>
    <col min="16068" max="16068" width="1.8984375" style="4" customWidth="1"/>
    <col min="16069" max="16069" width="11.59765625" style="4" customWidth="1"/>
    <col min="16070" max="16070" width="14.59765625" style="4" bestFit="1" customWidth="1"/>
    <col min="16071" max="16073" width="10.59765625" style="4" customWidth="1"/>
    <col min="16074" max="16316" width="9.09765625" style="4"/>
    <col min="16317" max="16384" width="9.09765625" style="4" customWidth="1"/>
  </cols>
  <sheetData>
    <row r="1" spans="1:13" ht="23.25" customHeight="1">
      <c r="A1" s="28" t="s">
        <v>86</v>
      </c>
      <c r="B1" s="1"/>
      <c r="C1" s="128"/>
      <c r="D1" s="128"/>
      <c r="E1" s="128"/>
      <c r="F1" s="269"/>
      <c r="G1" s="128"/>
      <c r="H1" s="269"/>
      <c r="I1" s="128"/>
    </row>
    <row r="2" spans="1:13" ht="23.25" customHeight="1">
      <c r="A2" s="6" t="s">
        <v>66</v>
      </c>
      <c r="B2" s="1"/>
      <c r="C2" s="128"/>
      <c r="D2" s="128"/>
      <c r="E2" s="128"/>
      <c r="F2" s="269"/>
      <c r="G2" s="128"/>
      <c r="H2" s="269"/>
      <c r="I2" s="128"/>
    </row>
    <row r="3" spans="1:13" ht="23.25" customHeight="1">
      <c r="B3" s="1"/>
      <c r="C3" s="302" t="s">
        <v>24</v>
      </c>
      <c r="D3" s="302"/>
      <c r="E3" s="302"/>
      <c r="F3" s="269"/>
      <c r="G3" s="302" t="s">
        <v>23</v>
      </c>
      <c r="H3" s="302"/>
      <c r="I3" s="302"/>
    </row>
    <row r="4" spans="1:13" ht="23.25" customHeight="1">
      <c r="B4" s="1"/>
      <c r="C4" s="303" t="s">
        <v>62</v>
      </c>
      <c r="D4" s="304"/>
      <c r="E4" s="304"/>
      <c r="F4" s="121"/>
      <c r="G4" s="303" t="s">
        <v>62</v>
      </c>
      <c r="H4" s="304"/>
      <c r="I4" s="304"/>
    </row>
    <row r="5" spans="1:13" ht="23.25" customHeight="1">
      <c r="B5" s="1"/>
      <c r="C5" s="303" t="s">
        <v>188</v>
      </c>
      <c r="D5" s="304"/>
      <c r="E5" s="304"/>
      <c r="F5" s="121"/>
      <c r="G5" s="303" t="s">
        <v>188</v>
      </c>
      <c r="H5" s="304"/>
      <c r="I5" s="304"/>
    </row>
    <row r="6" spans="1:13" ht="23.25" customHeight="1">
      <c r="B6" s="127" t="s">
        <v>1</v>
      </c>
      <c r="C6" s="151">
        <v>2563</v>
      </c>
      <c r="D6" s="151"/>
      <c r="E6" s="151">
        <v>2562</v>
      </c>
      <c r="F6" s="121"/>
      <c r="G6" s="161">
        <v>2563</v>
      </c>
      <c r="H6" s="121"/>
      <c r="I6" s="161">
        <v>2562</v>
      </c>
    </row>
    <row r="7" spans="1:13" ht="23.25" customHeight="1">
      <c r="A7" s="99"/>
      <c r="B7" s="127"/>
      <c r="C7" s="301" t="s">
        <v>112</v>
      </c>
      <c r="D7" s="301"/>
      <c r="E7" s="301"/>
      <c r="F7" s="301"/>
      <c r="G7" s="301"/>
      <c r="H7" s="301"/>
      <c r="I7" s="301"/>
    </row>
    <row r="8" spans="1:13" ht="23.25" customHeight="1">
      <c r="A8" s="12" t="s">
        <v>169</v>
      </c>
      <c r="B8" s="280"/>
      <c r="C8" s="280"/>
      <c r="D8" s="280"/>
      <c r="E8" s="280"/>
      <c r="F8" s="280"/>
      <c r="G8" s="280"/>
      <c r="H8" s="280"/>
      <c r="I8" s="280"/>
    </row>
    <row r="9" spans="1:13" ht="23.25" customHeight="1">
      <c r="A9" s="78" t="s">
        <v>67</v>
      </c>
      <c r="B9" s="127">
        <v>5</v>
      </c>
    </row>
    <row r="10" spans="1:13" ht="23.25" customHeight="1">
      <c r="A10" s="32" t="s">
        <v>128</v>
      </c>
      <c r="B10" s="132">
        <v>9</v>
      </c>
      <c r="C10" s="103">
        <v>392102</v>
      </c>
      <c r="D10" s="103"/>
      <c r="E10" s="103">
        <v>463564</v>
      </c>
      <c r="F10" s="103"/>
      <c r="G10" s="103">
        <v>392102</v>
      </c>
      <c r="H10" s="103"/>
      <c r="I10" s="103">
        <v>463179</v>
      </c>
      <c r="J10" s="143" t="e">
        <f>H10-#REF!</f>
        <v>#REF!</v>
      </c>
      <c r="K10" s="143" t="e">
        <f>I10-#REF!</f>
        <v>#REF!</v>
      </c>
      <c r="L10" s="143" t="e">
        <f>#REF!-#REF!</f>
        <v>#REF!</v>
      </c>
      <c r="M10" s="143"/>
    </row>
    <row r="11" spans="1:13" ht="23.25" customHeight="1">
      <c r="A11" s="15" t="s">
        <v>68</v>
      </c>
      <c r="B11" s="132"/>
      <c r="C11" s="103">
        <v>9566</v>
      </c>
      <c r="D11" s="103"/>
      <c r="E11" s="103">
        <v>13020</v>
      </c>
      <c r="F11" s="103"/>
      <c r="G11" s="103">
        <v>9557</v>
      </c>
      <c r="H11" s="103"/>
      <c r="I11" s="103">
        <v>13098</v>
      </c>
      <c r="J11" s="143" t="e">
        <f>H11-#REF!</f>
        <v>#REF!</v>
      </c>
      <c r="K11" s="143" t="e">
        <f>I11-#REF!</f>
        <v>#REF!</v>
      </c>
      <c r="L11" s="143" t="e">
        <f>#REF!-#REF!</f>
        <v>#REF!</v>
      </c>
    </row>
    <row r="12" spans="1:13" ht="23.25" customHeight="1">
      <c r="A12" s="12" t="s">
        <v>69</v>
      </c>
      <c r="B12" s="127"/>
      <c r="C12" s="117">
        <f>SUM(C10:C11)</f>
        <v>401668</v>
      </c>
      <c r="D12" s="115"/>
      <c r="E12" s="117">
        <f>SUM(E10:E11)</f>
        <v>476584</v>
      </c>
      <c r="F12" s="115"/>
      <c r="G12" s="117">
        <f>SUM(G10:G11)</f>
        <v>401659</v>
      </c>
      <c r="H12" s="115"/>
      <c r="I12" s="117">
        <f>SUM(I10:I11)</f>
        <v>476277</v>
      </c>
      <c r="J12" s="143" t="e">
        <f>H12-#REF!</f>
        <v>#REF!</v>
      </c>
      <c r="K12" s="143" t="e">
        <f>I12-#REF!</f>
        <v>#REF!</v>
      </c>
      <c r="L12" s="143" t="e">
        <f>#REF!-#REF!</f>
        <v>#REF!</v>
      </c>
    </row>
    <row r="13" spans="1:13" ht="23.25" customHeight="1">
      <c r="A13" s="102"/>
      <c r="B13" s="127"/>
      <c r="C13" s="100"/>
      <c r="D13" s="100"/>
      <c r="E13" s="100"/>
      <c r="F13" s="272"/>
      <c r="G13" s="100"/>
      <c r="H13" s="272"/>
      <c r="I13" s="100"/>
      <c r="J13" s="143" t="e">
        <f>H13-#REF!</f>
        <v>#REF!</v>
      </c>
      <c r="K13" s="143" t="e">
        <f>I13-#REF!</f>
        <v>#REF!</v>
      </c>
      <c r="L13" s="143" t="e">
        <f>#REF!-#REF!</f>
        <v>#REF!</v>
      </c>
    </row>
    <row r="14" spans="1:13" ht="23.25" customHeight="1">
      <c r="A14" s="78" t="s">
        <v>70</v>
      </c>
      <c r="B14" s="147"/>
      <c r="C14" s="100"/>
      <c r="D14" s="100"/>
      <c r="E14" s="100"/>
      <c r="F14" s="272"/>
      <c r="G14" s="100"/>
      <c r="H14" s="272"/>
      <c r="I14" s="100"/>
      <c r="J14" s="143" t="e">
        <f>H14-#REF!</f>
        <v>#REF!</v>
      </c>
      <c r="K14" s="143" t="e">
        <f>I14-#REF!</f>
        <v>#REF!</v>
      </c>
      <c r="L14" s="143" t="e">
        <f>#REF!-#REF!</f>
        <v>#REF!</v>
      </c>
    </row>
    <row r="15" spans="1:13" ht="23.25" customHeight="1">
      <c r="A15" s="32" t="s">
        <v>137</v>
      </c>
      <c r="B15" s="127"/>
      <c r="C15" s="103">
        <v>367904</v>
      </c>
      <c r="D15" s="103"/>
      <c r="E15" s="103">
        <v>538633</v>
      </c>
      <c r="F15" s="103"/>
      <c r="G15" s="103">
        <v>367903</v>
      </c>
      <c r="H15" s="103"/>
      <c r="I15" s="103">
        <v>538622</v>
      </c>
      <c r="J15" s="143" t="e">
        <f>H15-#REF!</f>
        <v>#REF!</v>
      </c>
      <c r="K15" s="143" t="e">
        <f>I15-#REF!</f>
        <v>#REF!</v>
      </c>
      <c r="L15" s="143" t="e">
        <f>#REF!-#REF!</f>
        <v>#REF!</v>
      </c>
    </row>
    <row r="16" spans="1:13" ht="23.25" customHeight="1">
      <c r="A16" s="57" t="s">
        <v>82</v>
      </c>
      <c r="B16" s="160"/>
      <c r="C16" s="103">
        <v>27645</v>
      </c>
      <c r="D16" s="103"/>
      <c r="E16" s="103">
        <v>40412</v>
      </c>
      <c r="F16" s="103"/>
      <c r="G16" s="103">
        <v>27645</v>
      </c>
      <c r="H16" s="103"/>
      <c r="I16" s="103">
        <v>40414</v>
      </c>
      <c r="J16" s="143" t="e">
        <f>H16-#REF!</f>
        <v>#REF!</v>
      </c>
      <c r="K16" s="143" t="e">
        <f>I16-#REF!</f>
        <v>#REF!</v>
      </c>
      <c r="L16" s="143" t="e">
        <f>#REF!-#REF!</f>
        <v>#REF!</v>
      </c>
    </row>
    <row r="17" spans="1:12" ht="23.25" customHeight="1">
      <c r="A17" s="15" t="s">
        <v>71</v>
      </c>
      <c r="B17" s="160"/>
      <c r="C17" s="103">
        <v>110930</v>
      </c>
      <c r="D17" s="103"/>
      <c r="E17" s="103">
        <v>154087</v>
      </c>
      <c r="F17" s="103"/>
      <c r="G17" s="103">
        <v>110606</v>
      </c>
      <c r="H17" s="103"/>
      <c r="I17" s="103">
        <v>153602</v>
      </c>
      <c r="J17" s="143" t="e">
        <f>H17-#REF!</f>
        <v>#REF!</v>
      </c>
      <c r="K17" s="143" t="e">
        <f>I17-#REF!</f>
        <v>#REF!</v>
      </c>
      <c r="L17" s="143" t="e">
        <f>#REF!-#REF!</f>
        <v>#REF!</v>
      </c>
    </row>
    <row r="18" spans="1:12" ht="23.25" customHeight="1">
      <c r="A18" s="12" t="s">
        <v>72</v>
      </c>
      <c r="B18" s="127"/>
      <c r="C18" s="117">
        <f>SUM(C15:C17)</f>
        <v>506479</v>
      </c>
      <c r="D18" s="101"/>
      <c r="E18" s="117">
        <f>SUM(E15:E17)</f>
        <v>733132</v>
      </c>
      <c r="F18" s="107"/>
      <c r="G18" s="117">
        <f>SUM(G15:G17)</f>
        <v>506154</v>
      </c>
      <c r="H18" s="107"/>
      <c r="I18" s="117">
        <f>SUM(I15:I17)</f>
        <v>732638</v>
      </c>
      <c r="J18" s="143" t="e">
        <f>H18-#REF!</f>
        <v>#REF!</v>
      </c>
      <c r="K18" s="143" t="e">
        <f>I18-#REF!</f>
        <v>#REF!</v>
      </c>
      <c r="L18" s="143" t="e">
        <f>#REF!-#REF!</f>
        <v>#REF!</v>
      </c>
    </row>
    <row r="19" spans="1:12" ht="23.25" customHeight="1">
      <c r="A19" s="102"/>
      <c r="B19" s="127"/>
      <c r="C19" s="104"/>
      <c r="D19" s="104"/>
      <c r="E19" s="104"/>
      <c r="F19" s="273"/>
      <c r="G19" s="104"/>
      <c r="H19" s="273"/>
      <c r="I19" s="104"/>
      <c r="J19" s="143" t="e">
        <f>H19-#REF!</f>
        <v>#REF!</v>
      </c>
      <c r="K19" s="143" t="e">
        <f>I19-#REF!</f>
        <v>#REF!</v>
      </c>
      <c r="L19" s="143" t="e">
        <f>#REF!-#REF!</f>
        <v>#REF!</v>
      </c>
    </row>
    <row r="20" spans="1:12" ht="23.25" customHeight="1">
      <c r="A20" s="12" t="s">
        <v>202</v>
      </c>
      <c r="B20" s="160"/>
      <c r="C20" s="23">
        <f>C12-C18</f>
        <v>-104811</v>
      </c>
      <c r="D20" s="23"/>
      <c r="E20" s="23">
        <f>E12-E18</f>
        <v>-256548</v>
      </c>
      <c r="F20" s="27"/>
      <c r="G20" s="23">
        <f>G12-G18</f>
        <v>-104495</v>
      </c>
      <c r="H20" s="27"/>
      <c r="I20" s="23">
        <f>I12-I18</f>
        <v>-256361</v>
      </c>
      <c r="J20" s="143" t="e">
        <f>H20-#REF!</f>
        <v>#REF!</v>
      </c>
      <c r="K20" s="143" t="e">
        <f>I20-#REF!</f>
        <v>#REF!</v>
      </c>
      <c r="L20" s="143" t="e">
        <f>#REF!-#REF!</f>
        <v>#REF!</v>
      </c>
    </row>
    <row r="21" spans="1:12" ht="23.25" customHeight="1">
      <c r="A21" s="10" t="s">
        <v>29</v>
      </c>
      <c r="B21" s="127"/>
      <c r="C21" s="103">
        <v>-3365</v>
      </c>
      <c r="D21" s="103"/>
      <c r="E21" s="103">
        <v>-2670</v>
      </c>
      <c r="F21" s="103"/>
      <c r="G21" s="103">
        <v>-3365</v>
      </c>
      <c r="H21" s="103"/>
      <c r="I21" s="103">
        <v>-2667</v>
      </c>
      <c r="J21" s="143" t="e">
        <f>H21-#REF!</f>
        <v>#REF!</v>
      </c>
      <c r="K21" s="143" t="e">
        <f>I21-#REF!</f>
        <v>#REF!</v>
      </c>
      <c r="L21" s="143" t="e">
        <f>#REF!-#REF!</f>
        <v>#REF!</v>
      </c>
    </row>
    <row r="22" spans="1:12" ht="23.25" customHeight="1">
      <c r="A22" s="33" t="s">
        <v>113</v>
      </c>
      <c r="J22" s="143" t="e">
        <f>H22-#REF!</f>
        <v>#REF!</v>
      </c>
      <c r="K22" s="143" t="e">
        <f>I22-#REF!</f>
        <v>#REF!</v>
      </c>
      <c r="L22" s="143" t="e">
        <f>#REF!-#REF!</f>
        <v>#REF!</v>
      </c>
    </row>
    <row r="23" spans="1:12" ht="23.25" customHeight="1">
      <c r="A23" s="33" t="s">
        <v>114</v>
      </c>
      <c r="B23" s="204"/>
      <c r="C23" s="189">
        <v>4107</v>
      </c>
      <c r="D23" s="217"/>
      <c r="E23" s="185">
        <v>0</v>
      </c>
      <c r="F23" s="218"/>
      <c r="G23" s="189">
        <v>8695</v>
      </c>
      <c r="H23" s="273"/>
      <c r="I23" s="185">
        <v>0</v>
      </c>
      <c r="J23" s="143" t="e">
        <f>H23-#REF!</f>
        <v>#REF!</v>
      </c>
      <c r="K23" s="143" t="e">
        <f>I23-#REF!</f>
        <v>#REF!</v>
      </c>
      <c r="L23" s="143" t="e">
        <f>#REF!-#REF!</f>
        <v>#REF!</v>
      </c>
    </row>
    <row r="24" spans="1:12" ht="23.25" customHeight="1">
      <c r="A24" s="12" t="s">
        <v>203</v>
      </c>
      <c r="B24" s="127"/>
      <c r="C24" s="115">
        <f>SUM(C20:C23)</f>
        <v>-104069</v>
      </c>
      <c r="D24" s="101"/>
      <c r="E24" s="115">
        <f>SUM(E20:E23)</f>
        <v>-259218</v>
      </c>
      <c r="F24" s="107"/>
      <c r="G24" s="115">
        <f>SUM(G20:G23)</f>
        <v>-99165</v>
      </c>
      <c r="H24" s="107"/>
      <c r="I24" s="115">
        <f>SUM(I20:I23)</f>
        <v>-259028</v>
      </c>
      <c r="J24" s="143" t="e">
        <f>H24-#REF!</f>
        <v>#REF!</v>
      </c>
      <c r="K24" s="143" t="e">
        <f>I24-#REF!</f>
        <v>#REF!</v>
      </c>
      <c r="L24" s="143" t="e">
        <f>#REF!-#REF!</f>
        <v>#REF!</v>
      </c>
    </row>
    <row r="25" spans="1:12" ht="23.25" customHeight="1">
      <c r="A25" s="33" t="s">
        <v>155</v>
      </c>
      <c r="B25" s="132"/>
      <c r="C25" s="169">
        <v>0</v>
      </c>
      <c r="D25" s="100"/>
      <c r="E25" s="169">
        <v>4186</v>
      </c>
      <c r="F25" s="103"/>
      <c r="G25" s="169">
        <v>0</v>
      </c>
      <c r="H25" s="103"/>
      <c r="I25" s="169">
        <v>4186</v>
      </c>
      <c r="J25" s="143" t="e">
        <f>H25-#REF!</f>
        <v>#REF!</v>
      </c>
      <c r="K25" s="143" t="e">
        <f>I25-#REF!</f>
        <v>#REF!</v>
      </c>
      <c r="L25" s="143" t="e">
        <f>#REF!-#REF!</f>
        <v>#REF!</v>
      </c>
    </row>
    <row r="26" spans="1:12" ht="23.25" customHeight="1">
      <c r="A26" s="12" t="s">
        <v>204</v>
      </c>
      <c r="B26" s="276"/>
      <c r="C26" s="115">
        <f>SUM(C24:C25)</f>
        <v>-104069</v>
      </c>
      <c r="D26" s="101"/>
      <c r="E26" s="115">
        <f>SUM(E24:E25)</f>
        <v>-255032</v>
      </c>
      <c r="F26" s="115"/>
      <c r="G26" s="115">
        <f>SUM(G24:G25)</f>
        <v>-99165</v>
      </c>
      <c r="H26" s="115"/>
      <c r="I26" s="115">
        <f>SUM(I24:I25)</f>
        <v>-254842</v>
      </c>
      <c r="J26" s="143" t="e">
        <f>H26-#REF!</f>
        <v>#REF!</v>
      </c>
      <c r="K26" s="143" t="e">
        <f>I26-#REF!</f>
        <v>#REF!</v>
      </c>
      <c r="L26" s="143" t="e">
        <f>#REF!-#REF!</f>
        <v>#REF!</v>
      </c>
    </row>
    <row r="27" spans="1:12" ht="23.25" customHeight="1">
      <c r="A27" s="12"/>
      <c r="B27" s="279"/>
      <c r="C27" s="115"/>
      <c r="D27" s="101"/>
      <c r="E27" s="115"/>
      <c r="F27" s="115"/>
      <c r="G27" s="115"/>
      <c r="H27" s="115"/>
      <c r="I27" s="115"/>
      <c r="J27" s="143" t="e">
        <f>H27-#REF!</f>
        <v>#REF!</v>
      </c>
      <c r="K27" s="143" t="e">
        <f>I27-#REF!</f>
        <v>#REF!</v>
      </c>
      <c r="L27" s="143" t="e">
        <f>#REF!-#REF!</f>
        <v>#REF!</v>
      </c>
    </row>
    <row r="28" spans="1:12" ht="23.25" customHeight="1">
      <c r="A28" s="12" t="s">
        <v>170</v>
      </c>
      <c r="B28" s="279"/>
      <c r="C28" s="115"/>
      <c r="D28" s="101"/>
      <c r="E28" s="115"/>
      <c r="F28" s="115"/>
      <c r="G28" s="115"/>
      <c r="H28" s="115"/>
      <c r="I28" s="115"/>
      <c r="J28" s="143" t="e">
        <f>H28-#REF!</f>
        <v>#REF!</v>
      </c>
      <c r="K28" s="143" t="e">
        <f>I28-#REF!</f>
        <v>#REF!</v>
      </c>
      <c r="L28" s="143" t="e">
        <f>#REF!-#REF!</f>
        <v>#REF!</v>
      </c>
    </row>
    <row r="29" spans="1:12" ht="23.25" customHeight="1">
      <c r="A29" s="33" t="s">
        <v>168</v>
      </c>
      <c r="B29" s="276"/>
      <c r="C29" s="103"/>
      <c r="D29" s="100"/>
      <c r="E29" s="103"/>
      <c r="F29" s="103"/>
      <c r="G29" s="103"/>
      <c r="H29" s="103"/>
      <c r="I29" s="103"/>
      <c r="J29" s="143" t="e">
        <f>H29-#REF!</f>
        <v>#REF!</v>
      </c>
      <c r="K29" s="143" t="e">
        <f>I29-#REF!</f>
        <v>#REF!</v>
      </c>
      <c r="L29" s="143" t="e">
        <f>#REF!-#REF!</f>
        <v>#REF!</v>
      </c>
    </row>
    <row r="30" spans="1:12" ht="23.25" customHeight="1">
      <c r="A30" s="33" t="s">
        <v>165</v>
      </c>
      <c r="B30" s="276">
        <v>6</v>
      </c>
      <c r="C30" s="169">
        <v>-2016</v>
      </c>
      <c r="D30" s="100"/>
      <c r="E30" s="169">
        <v>99302</v>
      </c>
      <c r="F30" s="103"/>
      <c r="G30" s="169">
        <v>-2016</v>
      </c>
      <c r="H30" s="103"/>
      <c r="I30" s="169">
        <v>99302</v>
      </c>
      <c r="J30" s="143" t="e">
        <f>H30-#REF!</f>
        <v>#REF!</v>
      </c>
      <c r="K30" s="143" t="e">
        <f>I30-#REF!</f>
        <v>#REF!</v>
      </c>
      <c r="L30" s="143" t="e">
        <f>#REF!-#REF!</f>
        <v>#REF!</v>
      </c>
    </row>
    <row r="31" spans="1:12" ht="23.25" customHeight="1">
      <c r="A31" s="33"/>
      <c r="B31" s="279"/>
      <c r="C31" s="103"/>
      <c r="D31" s="272"/>
      <c r="E31" s="103"/>
      <c r="F31" s="103"/>
      <c r="G31" s="103"/>
      <c r="H31" s="103"/>
      <c r="I31" s="103"/>
      <c r="J31" s="143" t="e">
        <f>H31-#REF!</f>
        <v>#REF!</v>
      </c>
      <c r="K31" s="143" t="e">
        <f>I31-#REF!</f>
        <v>#REF!</v>
      </c>
      <c r="L31" s="143" t="e">
        <f>#REF!-#REF!</f>
        <v>#REF!</v>
      </c>
    </row>
    <row r="32" spans="1:12" ht="23.25" customHeight="1" thickBot="1">
      <c r="A32" s="105" t="s">
        <v>205</v>
      </c>
      <c r="B32" s="132"/>
      <c r="C32" s="282">
        <f>SUM(C26:C30)</f>
        <v>-106085</v>
      </c>
      <c r="D32" s="101"/>
      <c r="E32" s="282">
        <f>SUM(E26:E30)</f>
        <v>-155730</v>
      </c>
      <c r="F32" s="107"/>
      <c r="G32" s="282">
        <f>SUM(G26:G30)</f>
        <v>-101181</v>
      </c>
      <c r="H32" s="107"/>
      <c r="I32" s="282">
        <f>SUM(I26:I30)</f>
        <v>-155540</v>
      </c>
      <c r="J32" s="143" t="e">
        <f>H32-#REF!</f>
        <v>#REF!</v>
      </c>
      <c r="K32" s="143" t="e">
        <f>I32-#REF!</f>
        <v>#REF!</v>
      </c>
      <c r="L32" s="143" t="e">
        <f>#REF!-#REF!</f>
        <v>#REF!</v>
      </c>
    </row>
    <row r="33" spans="1:12" ht="23.25" customHeight="1" thickTop="1">
      <c r="A33" s="105"/>
      <c r="B33" s="267"/>
      <c r="C33" s="115"/>
      <c r="D33" s="101"/>
      <c r="E33" s="115"/>
      <c r="F33" s="107"/>
      <c r="G33" s="115"/>
      <c r="H33" s="107"/>
      <c r="I33" s="115"/>
      <c r="J33" s="143"/>
      <c r="K33" s="143"/>
      <c r="L33" s="143"/>
    </row>
    <row r="34" spans="1:12" ht="23.25" customHeight="1">
      <c r="A34" s="105"/>
      <c r="B34" s="267"/>
      <c r="C34" s="115"/>
      <c r="D34" s="101"/>
      <c r="E34" s="115"/>
      <c r="F34" s="107"/>
      <c r="G34" s="115"/>
      <c r="H34" s="107"/>
      <c r="I34" s="115"/>
      <c r="J34" s="143"/>
      <c r="K34" s="143"/>
      <c r="L34" s="143"/>
    </row>
    <row r="35" spans="1:12" ht="23.25" customHeight="1">
      <c r="A35" s="28" t="s">
        <v>86</v>
      </c>
      <c r="B35" s="1"/>
      <c r="C35" s="128"/>
      <c r="D35" s="128"/>
      <c r="E35" s="128"/>
      <c r="F35" s="269"/>
      <c r="G35" s="128"/>
      <c r="H35" s="269"/>
      <c r="I35" s="128"/>
      <c r="J35" s="143"/>
      <c r="K35" s="143"/>
      <c r="L35" s="143"/>
    </row>
    <row r="36" spans="1:12" ht="23.25" customHeight="1">
      <c r="A36" s="6" t="s">
        <v>66</v>
      </c>
      <c r="B36" s="1"/>
      <c r="C36" s="128"/>
      <c r="D36" s="128"/>
      <c r="E36" s="128"/>
      <c r="F36" s="269"/>
      <c r="G36" s="128"/>
      <c r="H36" s="269"/>
      <c r="I36" s="128"/>
      <c r="J36" s="143"/>
      <c r="K36" s="143"/>
      <c r="L36" s="143"/>
    </row>
    <row r="37" spans="1:12" ht="23.25" customHeight="1">
      <c r="B37" s="1"/>
      <c r="C37" s="302" t="s">
        <v>24</v>
      </c>
      <c r="D37" s="302"/>
      <c r="E37" s="302"/>
      <c r="F37" s="269"/>
      <c r="G37" s="302" t="s">
        <v>23</v>
      </c>
      <c r="H37" s="302"/>
      <c r="I37" s="302"/>
      <c r="J37" s="143"/>
      <c r="K37" s="143"/>
      <c r="L37" s="143"/>
    </row>
    <row r="38" spans="1:12" ht="23.25" customHeight="1">
      <c r="B38" s="1"/>
      <c r="C38" s="303" t="s">
        <v>62</v>
      </c>
      <c r="D38" s="304"/>
      <c r="E38" s="304"/>
      <c r="F38" s="121"/>
      <c r="G38" s="303" t="s">
        <v>62</v>
      </c>
      <c r="H38" s="304"/>
      <c r="I38" s="304"/>
      <c r="J38" s="143"/>
      <c r="K38" s="143"/>
      <c r="L38" s="143"/>
    </row>
    <row r="39" spans="1:12" ht="23.25" customHeight="1">
      <c r="B39" s="1"/>
      <c r="C39" s="303" t="s">
        <v>188</v>
      </c>
      <c r="D39" s="304"/>
      <c r="E39" s="304"/>
      <c r="F39" s="121"/>
      <c r="G39" s="303" t="s">
        <v>188</v>
      </c>
      <c r="H39" s="304"/>
      <c r="I39" s="304"/>
      <c r="J39" s="143"/>
      <c r="K39" s="143"/>
      <c r="L39" s="143"/>
    </row>
    <row r="40" spans="1:12" ht="23.25" customHeight="1">
      <c r="B40" s="127" t="s">
        <v>1</v>
      </c>
      <c r="C40" s="161">
        <v>2563</v>
      </c>
      <c r="D40" s="161"/>
      <c r="E40" s="161">
        <v>2562</v>
      </c>
      <c r="F40" s="121"/>
      <c r="G40" s="161">
        <v>2563</v>
      </c>
      <c r="H40" s="121"/>
      <c r="I40" s="161">
        <v>2562</v>
      </c>
      <c r="J40" s="143"/>
      <c r="K40" s="143"/>
      <c r="L40" s="143"/>
    </row>
    <row r="41" spans="1:12" ht="23.25" customHeight="1">
      <c r="A41" s="99"/>
      <c r="B41" s="127"/>
      <c r="C41" s="301" t="s">
        <v>112</v>
      </c>
      <c r="D41" s="301"/>
      <c r="E41" s="301"/>
      <c r="F41" s="301"/>
      <c r="G41" s="301"/>
      <c r="H41" s="301"/>
      <c r="I41" s="301"/>
      <c r="J41" s="143"/>
      <c r="K41" s="143"/>
      <c r="L41" s="143"/>
    </row>
    <row r="42" spans="1:12" ht="23.25" customHeight="1">
      <c r="A42" s="105" t="s">
        <v>208</v>
      </c>
      <c r="B42" s="287"/>
      <c r="C42" s="287"/>
      <c r="D42" s="287"/>
      <c r="E42" s="287"/>
      <c r="F42" s="287"/>
      <c r="G42" s="287"/>
      <c r="H42" s="287"/>
      <c r="I42" s="287"/>
      <c r="J42" s="143"/>
      <c r="K42" s="143"/>
      <c r="L42" s="143"/>
    </row>
    <row r="43" spans="1:12" ht="23.25" customHeight="1">
      <c r="A43" s="167" t="s">
        <v>139</v>
      </c>
      <c r="B43" s="287"/>
      <c r="C43" s="287"/>
      <c r="D43" s="287"/>
      <c r="E43" s="287"/>
      <c r="F43" s="287"/>
      <c r="G43" s="287"/>
      <c r="H43" s="287"/>
      <c r="I43" s="287"/>
      <c r="J43" s="143"/>
      <c r="K43" s="143"/>
      <c r="L43" s="143"/>
    </row>
    <row r="44" spans="1:12" ht="23.25" customHeight="1">
      <c r="A44" s="167" t="s">
        <v>138</v>
      </c>
      <c r="B44" s="287"/>
      <c r="C44" s="287"/>
      <c r="D44" s="287"/>
      <c r="E44" s="287"/>
      <c r="F44" s="287"/>
      <c r="G44" s="287"/>
      <c r="H44" s="287"/>
      <c r="I44" s="287"/>
      <c r="J44" s="143"/>
      <c r="K44" s="143"/>
      <c r="L44" s="143"/>
    </row>
    <row r="45" spans="1:12" ht="23.25" customHeight="1">
      <c r="A45" s="141" t="s">
        <v>209</v>
      </c>
      <c r="B45" s="287"/>
      <c r="C45" s="287"/>
      <c r="D45" s="287"/>
      <c r="E45" s="287"/>
      <c r="F45" s="287"/>
      <c r="G45" s="287"/>
      <c r="H45" s="287"/>
      <c r="I45" s="287"/>
      <c r="J45" s="143"/>
      <c r="K45" s="143"/>
      <c r="L45" s="143"/>
    </row>
    <row r="46" spans="1:12" ht="23.25" customHeight="1">
      <c r="A46" s="141" t="s">
        <v>141</v>
      </c>
      <c r="B46" s="287"/>
      <c r="C46" s="289">
        <v>0</v>
      </c>
      <c r="D46" s="290"/>
      <c r="E46" s="289">
        <v>-62299</v>
      </c>
      <c r="F46" s="289"/>
      <c r="G46" s="289">
        <v>0</v>
      </c>
      <c r="H46" s="289"/>
      <c r="I46" s="289">
        <v>-62299</v>
      </c>
      <c r="J46" s="143" t="e">
        <f>H46-#REF!</f>
        <v>#REF!</v>
      </c>
      <c r="K46" s="143" t="e">
        <f>I46-#REF!</f>
        <v>#REF!</v>
      </c>
      <c r="L46" s="143" t="e">
        <f>#REF!-#REF!</f>
        <v>#REF!</v>
      </c>
    </row>
    <row r="47" spans="1:12" ht="23.25" customHeight="1">
      <c r="A47" s="141" t="s">
        <v>94</v>
      </c>
      <c r="B47" s="287"/>
      <c r="C47" s="291"/>
      <c r="D47" s="290"/>
      <c r="E47" s="291"/>
      <c r="F47" s="291"/>
      <c r="G47" s="291"/>
      <c r="H47" s="291"/>
      <c r="I47" s="291"/>
      <c r="J47" s="143" t="e">
        <f>H47-#REF!</f>
        <v>#REF!</v>
      </c>
      <c r="K47" s="143" t="e">
        <f>I47-#REF!</f>
        <v>#REF!</v>
      </c>
      <c r="L47" s="143" t="e">
        <f>#REF!-#REF!</f>
        <v>#REF!</v>
      </c>
    </row>
    <row r="48" spans="1:12" ht="23.25" customHeight="1">
      <c r="A48" s="141" t="s">
        <v>95</v>
      </c>
      <c r="B48" s="287"/>
      <c r="C48" s="292">
        <v>0</v>
      </c>
      <c r="D48" s="290"/>
      <c r="E48" s="292">
        <v>12460</v>
      </c>
      <c r="F48" s="289"/>
      <c r="G48" s="292">
        <v>0</v>
      </c>
      <c r="H48" s="289"/>
      <c r="I48" s="292">
        <v>12460</v>
      </c>
      <c r="J48" s="143" t="e">
        <f>H48-#REF!</f>
        <v>#REF!</v>
      </c>
      <c r="K48" s="143" t="e">
        <f>I48-#REF!</f>
        <v>#REF!</v>
      </c>
      <c r="L48" s="143" t="e">
        <f>#REF!-#REF!</f>
        <v>#REF!</v>
      </c>
    </row>
    <row r="49" spans="1:12" ht="23.25" customHeight="1">
      <c r="A49" s="168" t="s">
        <v>97</v>
      </c>
      <c r="B49" s="287"/>
      <c r="C49" s="166"/>
      <c r="D49" s="140"/>
      <c r="E49" s="166"/>
      <c r="F49" s="140"/>
      <c r="G49" s="166"/>
      <c r="H49" s="140"/>
      <c r="I49" s="166"/>
      <c r="J49" s="143" t="e">
        <f>H49-#REF!</f>
        <v>#REF!</v>
      </c>
      <c r="K49" s="143" t="e">
        <f>I49-#REF!</f>
        <v>#REF!</v>
      </c>
      <c r="L49" s="143" t="e">
        <f>#REF!-#REF!</f>
        <v>#REF!</v>
      </c>
    </row>
    <row r="50" spans="1:12" ht="23.25" customHeight="1">
      <c r="A50" s="168" t="s">
        <v>93</v>
      </c>
      <c r="B50" s="287"/>
      <c r="C50" s="170">
        <f>SUM(C45:C48)</f>
        <v>0</v>
      </c>
      <c r="D50" s="133"/>
      <c r="E50" s="170">
        <f>SUM(E45:E48)</f>
        <v>-49839</v>
      </c>
      <c r="F50" s="133"/>
      <c r="G50" s="170">
        <f>SUM(G45:G48)</f>
        <v>0</v>
      </c>
      <c r="H50" s="133"/>
      <c r="I50" s="170">
        <f>SUM(I45:I48)</f>
        <v>-49839</v>
      </c>
      <c r="J50" s="143" t="e">
        <f>H50-#REF!</f>
        <v>#REF!</v>
      </c>
      <c r="K50" s="143" t="e">
        <f>I50-#REF!</f>
        <v>#REF!</v>
      </c>
      <c r="L50" s="143" t="e">
        <f>#REF!-#REF!</f>
        <v>#REF!</v>
      </c>
    </row>
    <row r="51" spans="1:12" ht="23.25" customHeight="1">
      <c r="A51" s="168" t="s">
        <v>210</v>
      </c>
      <c r="B51" s="287"/>
      <c r="C51" s="170">
        <f>C50</f>
        <v>0</v>
      </c>
      <c r="D51" s="133"/>
      <c r="E51" s="170">
        <f>E50</f>
        <v>-49839</v>
      </c>
      <c r="F51" s="133"/>
      <c r="G51" s="170">
        <f>G50</f>
        <v>0</v>
      </c>
      <c r="H51" s="133"/>
      <c r="I51" s="170">
        <f>I50</f>
        <v>-49839</v>
      </c>
      <c r="J51" s="143" t="e">
        <f>H51-#REF!</f>
        <v>#REF!</v>
      </c>
      <c r="K51" s="143" t="e">
        <f>I51-#REF!</f>
        <v>#REF!</v>
      </c>
      <c r="L51" s="143" t="e">
        <f>#REF!-#REF!</f>
        <v>#REF!</v>
      </c>
    </row>
    <row r="52" spans="1:12" ht="23.25" customHeight="1" thickBot="1">
      <c r="A52" s="168" t="s">
        <v>211</v>
      </c>
      <c r="B52" s="287"/>
      <c r="C52" s="118">
        <f>C32+C51</f>
        <v>-106085</v>
      </c>
      <c r="D52" s="133"/>
      <c r="E52" s="118">
        <f>E32+E51</f>
        <v>-205569</v>
      </c>
      <c r="F52" s="133"/>
      <c r="G52" s="118">
        <f>G32+G51</f>
        <v>-101181</v>
      </c>
      <c r="H52" s="133"/>
      <c r="I52" s="118">
        <f>I32+I51</f>
        <v>-205379</v>
      </c>
      <c r="J52" s="143" t="e">
        <f>H52-#REF!</f>
        <v>#REF!</v>
      </c>
      <c r="K52" s="143" t="e">
        <f>I52-#REF!</f>
        <v>#REF!</v>
      </c>
      <c r="L52" s="143" t="e">
        <f>#REF!-#REF!</f>
        <v>#REF!</v>
      </c>
    </row>
    <row r="53" spans="1:12" ht="23.25" customHeight="1" thickTop="1">
      <c r="A53" s="141"/>
      <c r="B53" s="287"/>
      <c r="C53" s="287"/>
      <c r="D53" s="287"/>
      <c r="E53" s="287"/>
      <c r="F53" s="287"/>
      <c r="G53" s="287"/>
      <c r="H53" s="287"/>
      <c r="I53" s="287"/>
      <c r="J53" s="143" t="e">
        <f>H53-#REF!</f>
        <v>#REF!</v>
      </c>
      <c r="K53" s="143" t="e">
        <f>I53-#REF!</f>
        <v>#REF!</v>
      </c>
      <c r="L53" s="143" t="e">
        <f>#REF!-#REF!</f>
        <v>#REF!</v>
      </c>
    </row>
    <row r="54" spans="1:12" ht="23.25" customHeight="1">
      <c r="A54" s="12" t="s">
        <v>206</v>
      </c>
      <c r="B54" s="127"/>
      <c r="C54" s="96"/>
      <c r="D54" s="108"/>
      <c r="E54" s="96"/>
      <c r="F54" s="108"/>
      <c r="G54" s="96"/>
      <c r="H54" s="108"/>
      <c r="I54" s="96"/>
      <c r="J54" s="143" t="e">
        <f>H54-#REF!</f>
        <v>#REF!</v>
      </c>
      <c r="K54" s="143" t="e">
        <f>I54-#REF!</f>
        <v>#REF!</v>
      </c>
      <c r="L54" s="143" t="e">
        <f>#REF!-#REF!</f>
        <v>#REF!</v>
      </c>
    </row>
    <row r="55" spans="1:12" ht="23.25" customHeight="1">
      <c r="A55" s="33" t="s">
        <v>74</v>
      </c>
      <c r="B55" s="132"/>
      <c r="C55" s="103">
        <v>-105923</v>
      </c>
      <c r="D55" s="103"/>
      <c r="E55" s="103">
        <v>-155574</v>
      </c>
      <c r="F55" s="103"/>
      <c r="G55" s="103">
        <v>-101181</v>
      </c>
      <c r="H55" s="103"/>
      <c r="I55" s="103">
        <v>-155540</v>
      </c>
      <c r="J55" s="143" t="e">
        <f>H55-#REF!</f>
        <v>#REF!</v>
      </c>
      <c r="K55" s="143" t="e">
        <f>I55-#REF!</f>
        <v>#REF!</v>
      </c>
      <c r="L55" s="143" t="e">
        <f>#REF!-#REF!</f>
        <v>#REF!</v>
      </c>
    </row>
    <row r="56" spans="1:12" ht="23.25" customHeight="1">
      <c r="A56" s="33" t="s">
        <v>75</v>
      </c>
      <c r="B56" s="127"/>
      <c r="C56" s="110">
        <v>-162</v>
      </c>
      <c r="D56" s="271"/>
      <c r="E56" s="110">
        <v>-156</v>
      </c>
      <c r="F56" s="271"/>
      <c r="G56" s="158">
        <v>0</v>
      </c>
      <c r="H56" s="166"/>
      <c r="I56" s="158">
        <v>0</v>
      </c>
      <c r="J56" s="143" t="e">
        <f>H56-#REF!</f>
        <v>#REF!</v>
      </c>
      <c r="K56" s="143" t="e">
        <f>I56-#REF!</f>
        <v>#REF!</v>
      </c>
      <c r="L56" s="143" t="e">
        <f>#REF!-#REF!</f>
        <v>#REF!</v>
      </c>
    </row>
    <row r="57" spans="1:12" ht="23.25" customHeight="1" thickBot="1">
      <c r="A57" s="105" t="s">
        <v>205</v>
      </c>
      <c r="C57" s="106">
        <f>SUM(C55:C56)</f>
        <v>-106085</v>
      </c>
      <c r="D57" s="111"/>
      <c r="E57" s="106">
        <f>SUM(E55:E56)</f>
        <v>-155730</v>
      </c>
      <c r="F57" s="111"/>
      <c r="G57" s="106">
        <f>SUM(G55:G56)</f>
        <v>-101181</v>
      </c>
      <c r="H57" s="111"/>
      <c r="I57" s="106">
        <f>SUM(I55:I56)</f>
        <v>-155540</v>
      </c>
      <c r="J57" s="143" t="e">
        <f>H57-#REF!</f>
        <v>#REF!</v>
      </c>
      <c r="K57" s="143" t="e">
        <f>I57-#REF!</f>
        <v>#REF!</v>
      </c>
      <c r="L57" s="143" t="e">
        <f>#REF!-#REF!</f>
        <v>#REF!</v>
      </c>
    </row>
    <row r="58" spans="1:12" ht="22.5" thickTop="1">
      <c r="A58" s="12"/>
      <c r="B58" s="127"/>
      <c r="C58" s="112"/>
      <c r="D58" s="109"/>
      <c r="E58" s="112"/>
      <c r="F58" s="109"/>
      <c r="G58" s="112"/>
      <c r="H58" s="109"/>
      <c r="I58" s="112"/>
      <c r="J58" s="143" t="e">
        <f>H58-#REF!</f>
        <v>#REF!</v>
      </c>
      <c r="K58" s="143" t="e">
        <f>I58-#REF!</f>
        <v>#REF!</v>
      </c>
      <c r="L58" s="143" t="e">
        <f>#REF!-#REF!</f>
        <v>#REF!</v>
      </c>
    </row>
    <row r="59" spans="1:12" s="18" customFormat="1" ht="21.75" customHeight="1">
      <c r="A59" s="12" t="s">
        <v>212</v>
      </c>
      <c r="B59" s="127"/>
      <c r="C59" s="148"/>
      <c r="D59" s="149"/>
      <c r="E59" s="148"/>
      <c r="F59" s="149"/>
      <c r="G59" s="149"/>
      <c r="H59" s="113"/>
      <c r="I59" s="149"/>
      <c r="J59" s="143" t="e">
        <f>H59-#REF!</f>
        <v>#REF!</v>
      </c>
      <c r="K59" s="143" t="e">
        <f>I59-#REF!</f>
        <v>#REF!</v>
      </c>
      <c r="L59" s="143" t="e">
        <f>#REF!-#REF!</f>
        <v>#REF!</v>
      </c>
    </row>
    <row r="60" spans="1:12" s="18" customFormat="1" ht="21.75" customHeight="1">
      <c r="A60" s="33" t="s">
        <v>74</v>
      </c>
      <c r="B60" s="127"/>
      <c r="C60" s="103">
        <v>-105923</v>
      </c>
      <c r="D60" s="103"/>
      <c r="E60" s="103">
        <v>-205413</v>
      </c>
      <c r="F60" s="103"/>
      <c r="G60" s="103">
        <v>-101181</v>
      </c>
      <c r="H60" s="103"/>
      <c r="I60" s="103">
        <v>-205379</v>
      </c>
      <c r="J60" s="143" t="e">
        <f>H60-#REF!</f>
        <v>#REF!</v>
      </c>
      <c r="K60" s="143" t="e">
        <f>I60-#REF!</f>
        <v>#REF!</v>
      </c>
      <c r="L60" s="143" t="e">
        <f>#REF!-#REF!</f>
        <v>#REF!</v>
      </c>
    </row>
    <row r="61" spans="1:12" s="18" customFormat="1" ht="21.75" customHeight="1">
      <c r="A61" s="33" t="s">
        <v>75</v>
      </c>
      <c r="B61" s="127"/>
      <c r="C61" s="110">
        <v>-162</v>
      </c>
      <c r="D61" s="110"/>
      <c r="E61" s="110">
        <v>-156</v>
      </c>
      <c r="F61" s="271"/>
      <c r="G61" s="169">
        <v>0</v>
      </c>
      <c r="H61" s="103"/>
      <c r="I61" s="158">
        <v>0</v>
      </c>
      <c r="J61" s="143" t="e">
        <f>H61-#REF!</f>
        <v>#REF!</v>
      </c>
      <c r="K61" s="143" t="e">
        <f>I61-#REF!</f>
        <v>#REF!</v>
      </c>
      <c r="L61" s="143" t="e">
        <f>#REF!-#REF!</f>
        <v>#REF!</v>
      </c>
    </row>
    <row r="62" spans="1:12" s="18" customFormat="1" ht="21.75" customHeight="1" thickBot="1">
      <c r="A62" s="12" t="s">
        <v>211</v>
      </c>
      <c r="B62" s="127"/>
      <c r="C62" s="106">
        <f>SUM(C60:C61)</f>
        <v>-106085</v>
      </c>
      <c r="D62" s="150"/>
      <c r="E62" s="106">
        <f>SUM(E60:E61)</f>
        <v>-205569</v>
      </c>
      <c r="F62" s="274"/>
      <c r="G62" s="106">
        <f>SUM(G60:G61)</f>
        <v>-101181</v>
      </c>
      <c r="H62" s="275"/>
      <c r="I62" s="106">
        <f>SUM(I60:I61)</f>
        <v>-205379</v>
      </c>
      <c r="J62" s="143" t="e">
        <f>H62-#REF!</f>
        <v>#REF!</v>
      </c>
      <c r="K62" s="143" t="e">
        <f>I62-#REF!</f>
        <v>#REF!</v>
      </c>
      <c r="L62" s="143" t="e">
        <f>#REF!-#REF!</f>
        <v>#REF!</v>
      </c>
    </row>
    <row r="63" spans="1:12" s="18" customFormat="1" ht="22.5" thickTop="1">
      <c r="A63" s="12"/>
      <c r="B63" s="127"/>
      <c r="C63" s="107"/>
      <c r="D63" s="114"/>
      <c r="E63" s="107"/>
      <c r="F63" s="275"/>
      <c r="G63" s="107"/>
      <c r="H63" s="275"/>
      <c r="I63" s="107"/>
      <c r="J63" s="143" t="e">
        <f>H63-#REF!</f>
        <v>#REF!</v>
      </c>
      <c r="K63" s="143" t="e">
        <f>I63-#REF!</f>
        <v>#REF!</v>
      </c>
      <c r="L63" s="143" t="e">
        <f>#REF!-#REF!</f>
        <v>#REF!</v>
      </c>
    </row>
    <row r="64" spans="1:12" s="18" customFormat="1" ht="22.5" customHeight="1">
      <c r="A64" s="12" t="s">
        <v>166</v>
      </c>
      <c r="B64" s="132"/>
      <c r="C64" s="115"/>
      <c r="D64" s="113"/>
      <c r="E64" s="115"/>
      <c r="F64" s="113"/>
      <c r="G64" s="115"/>
      <c r="H64" s="113"/>
      <c r="I64" s="115"/>
      <c r="J64" s="143" t="e">
        <f>H64-#REF!</f>
        <v>#REF!</v>
      </c>
      <c r="K64" s="143" t="e">
        <f>I64-#REF!</f>
        <v>#REF!</v>
      </c>
      <c r="L64" s="143" t="e">
        <f>#REF!-#REF!</f>
        <v>#REF!</v>
      </c>
    </row>
    <row r="65" spans="1:12" s="18" customFormat="1" ht="21.75" customHeight="1" thickBot="1">
      <c r="A65" s="81" t="s">
        <v>207</v>
      </c>
      <c r="B65" s="276"/>
      <c r="C65" s="296">
        <v>-0.151</v>
      </c>
      <c r="D65" s="295"/>
      <c r="E65" s="296">
        <v>-0.37117213094474011</v>
      </c>
      <c r="F65" s="295"/>
      <c r="G65" s="296">
        <v>-0.14399999999999999</v>
      </c>
      <c r="H65" s="295"/>
      <c r="I65" s="296">
        <v>-0.37089560601892885</v>
      </c>
      <c r="J65" s="143" t="e">
        <f>H65-#REF!</f>
        <v>#REF!</v>
      </c>
      <c r="K65" s="143" t="e">
        <f>I65-#REF!</f>
        <v>#REF!</v>
      </c>
      <c r="L65" s="143" t="e">
        <f>#REF!-#REF!</f>
        <v>#REF!</v>
      </c>
    </row>
    <row r="66" spans="1:12" s="18" customFormat="1" ht="23.25" customHeight="1" thickTop="1" thickBot="1">
      <c r="A66" s="32" t="s">
        <v>167</v>
      </c>
      <c r="B66" s="286">
        <v>6</v>
      </c>
      <c r="C66" s="296">
        <v>-2.9355303966386212E-3</v>
      </c>
      <c r="D66" s="295"/>
      <c r="E66" s="296">
        <v>0.14452356938374236</v>
      </c>
      <c r="F66" s="295"/>
      <c r="G66" s="296">
        <v>-2.9355303966386212E-3</v>
      </c>
      <c r="H66" s="295"/>
      <c r="I66" s="296">
        <v>0.14452356938374236</v>
      </c>
      <c r="J66" s="143" t="e">
        <f>H66-#REF!</f>
        <v>#REF!</v>
      </c>
      <c r="K66" s="143" t="e">
        <f>I66-#REF!</f>
        <v>#REF!</v>
      </c>
      <c r="L66" s="143" t="e">
        <f>#REF!-#REF!</f>
        <v>#REF!</v>
      </c>
    </row>
    <row r="67" spans="1:12" s="18" customFormat="1" ht="13.5" hidden="1" customHeight="1" thickTop="1" thickBot="1">
      <c r="A67" s="32" t="s">
        <v>79</v>
      </c>
      <c r="B67" s="44"/>
      <c r="C67" s="120" t="s">
        <v>63</v>
      </c>
      <c r="D67" s="116"/>
      <c r="E67" s="120" t="s">
        <v>63</v>
      </c>
      <c r="F67" s="116"/>
      <c r="G67" s="120" t="s">
        <v>63</v>
      </c>
      <c r="H67" s="116"/>
      <c r="I67" s="120" t="s">
        <v>63</v>
      </c>
    </row>
    <row r="68" spans="1:12" ht="22" thickTop="1">
      <c r="C68" s="145"/>
    </row>
    <row r="69" spans="1:12">
      <c r="C69" s="144"/>
      <c r="D69" s="17"/>
      <c r="E69" s="144"/>
      <c r="G69" s="144"/>
      <c r="I69" s="144"/>
    </row>
    <row r="71" spans="1:12">
      <c r="C71" s="172"/>
      <c r="E71" s="172"/>
      <c r="G71" s="172"/>
      <c r="I71" s="172"/>
    </row>
  </sheetData>
  <mergeCells count="14">
    <mergeCell ref="C3:E3"/>
    <mergeCell ref="G3:I3"/>
    <mergeCell ref="C4:E4"/>
    <mergeCell ref="G4:I4"/>
    <mergeCell ref="C5:E5"/>
    <mergeCell ref="G5:I5"/>
    <mergeCell ref="C41:I41"/>
    <mergeCell ref="C7:I7"/>
    <mergeCell ref="C37:E37"/>
    <mergeCell ref="G37:I37"/>
    <mergeCell ref="C38:E38"/>
    <mergeCell ref="G38:I38"/>
    <mergeCell ref="C39:E39"/>
    <mergeCell ref="G39:I39"/>
  </mergeCells>
  <pageMargins left="0.8" right="0.8" top="0.48" bottom="0.5" header="0.5" footer="0.5"/>
  <pageSetup paperSize="9" scale="83" firstPageNumber="6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7C17-4D65-4961-B848-BDDFB32B9EFF}">
  <sheetPr>
    <tabColor theme="6" tint="0.79998168889431442"/>
  </sheetPr>
  <dimension ref="A1:M74"/>
  <sheetViews>
    <sheetView tabSelected="1" view="pageBreakPreview" topLeftCell="A53" zoomScale="90" zoomScaleNormal="100" zoomScaleSheetLayoutView="90" workbookViewId="0">
      <selection activeCell="C65" sqref="C65"/>
    </sheetView>
  </sheetViews>
  <sheetFormatPr defaultRowHeight="21.5"/>
  <cols>
    <col min="1" max="1" width="45.8984375" style="10" customWidth="1"/>
    <col min="2" max="2" width="8.69921875" style="4" customWidth="1"/>
    <col min="3" max="3" width="14.296875" style="4" customWidth="1"/>
    <col min="4" max="4" width="1.8984375" style="17" customWidth="1"/>
    <col min="5" max="5" width="14.296875" style="4" customWidth="1"/>
    <col min="6" max="6" width="1.8984375" style="17" customWidth="1"/>
    <col min="7" max="7" width="14.296875" style="4" customWidth="1"/>
    <col min="8" max="8" width="1.8984375" style="17" customWidth="1"/>
    <col min="9" max="9" width="14" style="4" customWidth="1"/>
    <col min="10" max="10" width="10.796875" style="4" bestFit="1" customWidth="1"/>
    <col min="11" max="11" width="15" style="4" bestFit="1" customWidth="1"/>
    <col min="12" max="12" width="11.59765625" style="4" customWidth="1"/>
    <col min="13" max="13" width="11.5" style="4" bestFit="1" customWidth="1"/>
    <col min="14" max="227" width="8.796875" style="4"/>
    <col min="228" max="228" width="36.09765625" style="4" customWidth="1"/>
    <col min="229" max="229" width="8.69921875" style="4" customWidth="1"/>
    <col min="230" max="230" width="11.59765625" style="4" customWidth="1"/>
    <col min="231" max="231" width="1.8984375" style="4" customWidth="1"/>
    <col min="232" max="232" width="11.59765625" style="4" customWidth="1"/>
    <col min="233" max="233" width="1.8984375" style="4" customWidth="1"/>
    <col min="234" max="234" width="11.59765625" style="4" customWidth="1"/>
    <col min="235" max="235" width="1.8984375" style="4" customWidth="1"/>
    <col min="236" max="236" width="11.59765625" style="4" customWidth="1"/>
    <col min="237" max="237" width="14.59765625" style="4" bestFit="1" customWidth="1"/>
    <col min="238" max="240" width="10.59765625" style="4" customWidth="1"/>
    <col min="241" max="483" width="8.796875" style="4"/>
    <col min="484" max="484" width="36.09765625" style="4" customWidth="1"/>
    <col min="485" max="485" width="8.69921875" style="4" customWidth="1"/>
    <col min="486" max="486" width="11.59765625" style="4" customWidth="1"/>
    <col min="487" max="487" width="1.8984375" style="4" customWidth="1"/>
    <col min="488" max="488" width="11.59765625" style="4" customWidth="1"/>
    <col min="489" max="489" width="1.8984375" style="4" customWidth="1"/>
    <col min="490" max="490" width="11.59765625" style="4" customWidth="1"/>
    <col min="491" max="491" width="1.8984375" style="4" customWidth="1"/>
    <col min="492" max="492" width="11.59765625" style="4" customWidth="1"/>
    <col min="493" max="493" width="14.59765625" style="4" bestFit="1" customWidth="1"/>
    <col min="494" max="496" width="10.59765625" style="4" customWidth="1"/>
    <col min="497" max="739" width="8.796875" style="4"/>
    <col min="740" max="740" width="36.09765625" style="4" customWidth="1"/>
    <col min="741" max="741" width="8.69921875" style="4" customWidth="1"/>
    <col min="742" max="742" width="11.59765625" style="4" customWidth="1"/>
    <col min="743" max="743" width="1.8984375" style="4" customWidth="1"/>
    <col min="744" max="744" width="11.59765625" style="4" customWidth="1"/>
    <col min="745" max="745" width="1.8984375" style="4" customWidth="1"/>
    <col min="746" max="746" width="11.59765625" style="4" customWidth="1"/>
    <col min="747" max="747" width="1.8984375" style="4" customWidth="1"/>
    <col min="748" max="748" width="11.59765625" style="4" customWidth="1"/>
    <col min="749" max="749" width="14.59765625" style="4" bestFit="1" customWidth="1"/>
    <col min="750" max="752" width="10.59765625" style="4" customWidth="1"/>
    <col min="753" max="995" width="8.796875" style="4"/>
    <col min="996" max="996" width="36.09765625" style="4" customWidth="1"/>
    <col min="997" max="997" width="8.69921875" style="4" customWidth="1"/>
    <col min="998" max="998" width="11.59765625" style="4" customWidth="1"/>
    <col min="999" max="999" width="1.8984375" style="4" customWidth="1"/>
    <col min="1000" max="1000" width="11.59765625" style="4" customWidth="1"/>
    <col min="1001" max="1001" width="1.8984375" style="4" customWidth="1"/>
    <col min="1002" max="1002" width="11.59765625" style="4" customWidth="1"/>
    <col min="1003" max="1003" width="1.8984375" style="4" customWidth="1"/>
    <col min="1004" max="1004" width="11.59765625" style="4" customWidth="1"/>
    <col min="1005" max="1005" width="14.59765625" style="4" bestFit="1" customWidth="1"/>
    <col min="1006" max="1008" width="10.59765625" style="4" customWidth="1"/>
    <col min="1009" max="1251" width="8.796875" style="4"/>
    <col min="1252" max="1252" width="36.09765625" style="4" customWidth="1"/>
    <col min="1253" max="1253" width="8.69921875" style="4" customWidth="1"/>
    <col min="1254" max="1254" width="11.59765625" style="4" customWidth="1"/>
    <col min="1255" max="1255" width="1.8984375" style="4" customWidth="1"/>
    <col min="1256" max="1256" width="11.59765625" style="4" customWidth="1"/>
    <col min="1257" max="1257" width="1.8984375" style="4" customWidth="1"/>
    <col min="1258" max="1258" width="11.59765625" style="4" customWidth="1"/>
    <col min="1259" max="1259" width="1.8984375" style="4" customWidth="1"/>
    <col min="1260" max="1260" width="11.59765625" style="4" customWidth="1"/>
    <col min="1261" max="1261" width="14.59765625" style="4" bestFit="1" customWidth="1"/>
    <col min="1262" max="1264" width="10.59765625" style="4" customWidth="1"/>
    <col min="1265" max="1507" width="8.796875" style="4"/>
    <col min="1508" max="1508" width="36.09765625" style="4" customWidth="1"/>
    <col min="1509" max="1509" width="8.69921875" style="4" customWidth="1"/>
    <col min="1510" max="1510" width="11.59765625" style="4" customWidth="1"/>
    <col min="1511" max="1511" width="1.8984375" style="4" customWidth="1"/>
    <col min="1512" max="1512" width="11.59765625" style="4" customWidth="1"/>
    <col min="1513" max="1513" width="1.8984375" style="4" customWidth="1"/>
    <col min="1514" max="1514" width="11.59765625" style="4" customWidth="1"/>
    <col min="1515" max="1515" width="1.8984375" style="4" customWidth="1"/>
    <col min="1516" max="1516" width="11.59765625" style="4" customWidth="1"/>
    <col min="1517" max="1517" width="14.59765625" style="4" bestFit="1" customWidth="1"/>
    <col min="1518" max="1520" width="10.59765625" style="4" customWidth="1"/>
    <col min="1521" max="1763" width="8.796875" style="4"/>
    <col min="1764" max="1764" width="36.09765625" style="4" customWidth="1"/>
    <col min="1765" max="1765" width="8.69921875" style="4" customWidth="1"/>
    <col min="1766" max="1766" width="11.59765625" style="4" customWidth="1"/>
    <col min="1767" max="1767" width="1.8984375" style="4" customWidth="1"/>
    <col min="1768" max="1768" width="11.59765625" style="4" customWidth="1"/>
    <col min="1769" max="1769" width="1.8984375" style="4" customWidth="1"/>
    <col min="1770" max="1770" width="11.59765625" style="4" customWidth="1"/>
    <col min="1771" max="1771" width="1.8984375" style="4" customWidth="1"/>
    <col min="1772" max="1772" width="11.59765625" style="4" customWidth="1"/>
    <col min="1773" max="1773" width="14.59765625" style="4" bestFit="1" customWidth="1"/>
    <col min="1774" max="1776" width="10.59765625" style="4" customWidth="1"/>
    <col min="1777" max="2019" width="8.796875" style="4"/>
    <col min="2020" max="2020" width="36.09765625" style="4" customWidth="1"/>
    <col min="2021" max="2021" width="8.69921875" style="4" customWidth="1"/>
    <col min="2022" max="2022" width="11.59765625" style="4" customWidth="1"/>
    <col min="2023" max="2023" width="1.8984375" style="4" customWidth="1"/>
    <col min="2024" max="2024" width="11.59765625" style="4" customWidth="1"/>
    <col min="2025" max="2025" width="1.8984375" style="4" customWidth="1"/>
    <col min="2026" max="2026" width="11.59765625" style="4" customWidth="1"/>
    <col min="2027" max="2027" width="1.8984375" style="4" customWidth="1"/>
    <col min="2028" max="2028" width="11.59765625" style="4" customWidth="1"/>
    <col min="2029" max="2029" width="14.59765625" style="4" bestFit="1" customWidth="1"/>
    <col min="2030" max="2032" width="10.59765625" style="4" customWidth="1"/>
    <col min="2033" max="2275" width="8.796875" style="4"/>
    <col min="2276" max="2276" width="36.09765625" style="4" customWidth="1"/>
    <col min="2277" max="2277" width="8.69921875" style="4" customWidth="1"/>
    <col min="2278" max="2278" width="11.59765625" style="4" customWidth="1"/>
    <col min="2279" max="2279" width="1.8984375" style="4" customWidth="1"/>
    <col min="2280" max="2280" width="11.59765625" style="4" customWidth="1"/>
    <col min="2281" max="2281" width="1.8984375" style="4" customWidth="1"/>
    <col min="2282" max="2282" width="11.59765625" style="4" customWidth="1"/>
    <col min="2283" max="2283" width="1.8984375" style="4" customWidth="1"/>
    <col min="2284" max="2284" width="11.59765625" style="4" customWidth="1"/>
    <col min="2285" max="2285" width="14.59765625" style="4" bestFit="1" customWidth="1"/>
    <col min="2286" max="2288" width="10.59765625" style="4" customWidth="1"/>
    <col min="2289" max="2531" width="8.796875" style="4"/>
    <col min="2532" max="2532" width="36.09765625" style="4" customWidth="1"/>
    <col min="2533" max="2533" width="8.69921875" style="4" customWidth="1"/>
    <col min="2534" max="2534" width="11.59765625" style="4" customWidth="1"/>
    <col min="2535" max="2535" width="1.8984375" style="4" customWidth="1"/>
    <col min="2536" max="2536" width="11.59765625" style="4" customWidth="1"/>
    <col min="2537" max="2537" width="1.8984375" style="4" customWidth="1"/>
    <col min="2538" max="2538" width="11.59765625" style="4" customWidth="1"/>
    <col min="2539" max="2539" width="1.8984375" style="4" customWidth="1"/>
    <col min="2540" max="2540" width="11.59765625" style="4" customWidth="1"/>
    <col min="2541" max="2541" width="14.59765625" style="4" bestFit="1" customWidth="1"/>
    <col min="2542" max="2544" width="10.59765625" style="4" customWidth="1"/>
    <col min="2545" max="2787" width="8.796875" style="4"/>
    <col min="2788" max="2788" width="36.09765625" style="4" customWidth="1"/>
    <col min="2789" max="2789" width="8.69921875" style="4" customWidth="1"/>
    <col min="2790" max="2790" width="11.59765625" style="4" customWidth="1"/>
    <col min="2791" max="2791" width="1.8984375" style="4" customWidth="1"/>
    <col min="2792" max="2792" width="11.59765625" style="4" customWidth="1"/>
    <col min="2793" max="2793" width="1.8984375" style="4" customWidth="1"/>
    <col min="2794" max="2794" width="11.59765625" style="4" customWidth="1"/>
    <col min="2795" max="2795" width="1.8984375" style="4" customWidth="1"/>
    <col min="2796" max="2796" width="11.59765625" style="4" customWidth="1"/>
    <col min="2797" max="2797" width="14.59765625" style="4" bestFit="1" customWidth="1"/>
    <col min="2798" max="2800" width="10.59765625" style="4" customWidth="1"/>
    <col min="2801" max="3043" width="8.796875" style="4"/>
    <col min="3044" max="3044" width="36.09765625" style="4" customWidth="1"/>
    <col min="3045" max="3045" width="8.69921875" style="4" customWidth="1"/>
    <col min="3046" max="3046" width="11.59765625" style="4" customWidth="1"/>
    <col min="3047" max="3047" width="1.8984375" style="4" customWidth="1"/>
    <col min="3048" max="3048" width="11.59765625" style="4" customWidth="1"/>
    <col min="3049" max="3049" width="1.8984375" style="4" customWidth="1"/>
    <col min="3050" max="3050" width="11.59765625" style="4" customWidth="1"/>
    <col min="3051" max="3051" width="1.8984375" style="4" customWidth="1"/>
    <col min="3052" max="3052" width="11.59765625" style="4" customWidth="1"/>
    <col min="3053" max="3053" width="14.59765625" style="4" bestFit="1" customWidth="1"/>
    <col min="3054" max="3056" width="10.59765625" style="4" customWidth="1"/>
    <col min="3057" max="3299" width="8.796875" style="4"/>
    <col min="3300" max="3300" width="36.09765625" style="4" customWidth="1"/>
    <col min="3301" max="3301" width="8.69921875" style="4" customWidth="1"/>
    <col min="3302" max="3302" width="11.59765625" style="4" customWidth="1"/>
    <col min="3303" max="3303" width="1.8984375" style="4" customWidth="1"/>
    <col min="3304" max="3304" width="11.59765625" style="4" customWidth="1"/>
    <col min="3305" max="3305" width="1.8984375" style="4" customWidth="1"/>
    <col min="3306" max="3306" width="11.59765625" style="4" customWidth="1"/>
    <col min="3307" max="3307" width="1.8984375" style="4" customWidth="1"/>
    <col min="3308" max="3308" width="11.59765625" style="4" customWidth="1"/>
    <col min="3309" max="3309" width="14.59765625" style="4" bestFit="1" customWidth="1"/>
    <col min="3310" max="3312" width="10.59765625" style="4" customWidth="1"/>
    <col min="3313" max="3555" width="8.796875" style="4"/>
    <col min="3556" max="3556" width="36.09765625" style="4" customWidth="1"/>
    <col min="3557" max="3557" width="8.69921875" style="4" customWidth="1"/>
    <col min="3558" max="3558" width="11.59765625" style="4" customWidth="1"/>
    <col min="3559" max="3559" width="1.8984375" style="4" customWidth="1"/>
    <col min="3560" max="3560" width="11.59765625" style="4" customWidth="1"/>
    <col min="3561" max="3561" width="1.8984375" style="4" customWidth="1"/>
    <col min="3562" max="3562" width="11.59765625" style="4" customWidth="1"/>
    <col min="3563" max="3563" width="1.8984375" style="4" customWidth="1"/>
    <col min="3564" max="3564" width="11.59765625" style="4" customWidth="1"/>
    <col min="3565" max="3565" width="14.59765625" style="4" bestFit="1" customWidth="1"/>
    <col min="3566" max="3568" width="10.59765625" style="4" customWidth="1"/>
    <col min="3569" max="3811" width="8.796875" style="4"/>
    <col min="3812" max="3812" width="36.09765625" style="4" customWidth="1"/>
    <col min="3813" max="3813" width="8.69921875" style="4" customWidth="1"/>
    <col min="3814" max="3814" width="11.59765625" style="4" customWidth="1"/>
    <col min="3815" max="3815" width="1.8984375" style="4" customWidth="1"/>
    <col min="3816" max="3816" width="11.59765625" style="4" customWidth="1"/>
    <col min="3817" max="3817" width="1.8984375" style="4" customWidth="1"/>
    <col min="3818" max="3818" width="11.59765625" style="4" customWidth="1"/>
    <col min="3819" max="3819" width="1.8984375" style="4" customWidth="1"/>
    <col min="3820" max="3820" width="11.59765625" style="4" customWidth="1"/>
    <col min="3821" max="3821" width="14.59765625" style="4" bestFit="1" customWidth="1"/>
    <col min="3822" max="3824" width="10.59765625" style="4" customWidth="1"/>
    <col min="3825" max="4067" width="8.796875" style="4"/>
    <col min="4068" max="4068" width="36.09765625" style="4" customWidth="1"/>
    <col min="4069" max="4069" width="8.69921875" style="4" customWidth="1"/>
    <col min="4070" max="4070" width="11.59765625" style="4" customWidth="1"/>
    <col min="4071" max="4071" width="1.8984375" style="4" customWidth="1"/>
    <col min="4072" max="4072" width="11.59765625" style="4" customWidth="1"/>
    <col min="4073" max="4073" width="1.8984375" style="4" customWidth="1"/>
    <col min="4074" max="4074" width="11.59765625" style="4" customWidth="1"/>
    <col min="4075" max="4075" width="1.8984375" style="4" customWidth="1"/>
    <col min="4076" max="4076" width="11.59765625" style="4" customWidth="1"/>
    <col min="4077" max="4077" width="14.59765625" style="4" bestFit="1" customWidth="1"/>
    <col min="4078" max="4080" width="10.59765625" style="4" customWidth="1"/>
    <col min="4081" max="4323" width="8.796875" style="4"/>
    <col min="4324" max="4324" width="36.09765625" style="4" customWidth="1"/>
    <col min="4325" max="4325" width="8.69921875" style="4" customWidth="1"/>
    <col min="4326" max="4326" width="11.59765625" style="4" customWidth="1"/>
    <col min="4327" max="4327" width="1.8984375" style="4" customWidth="1"/>
    <col min="4328" max="4328" width="11.59765625" style="4" customWidth="1"/>
    <col min="4329" max="4329" width="1.8984375" style="4" customWidth="1"/>
    <col min="4330" max="4330" width="11.59765625" style="4" customWidth="1"/>
    <col min="4331" max="4331" width="1.8984375" style="4" customWidth="1"/>
    <col min="4332" max="4332" width="11.59765625" style="4" customWidth="1"/>
    <col min="4333" max="4333" width="14.59765625" style="4" bestFit="1" customWidth="1"/>
    <col min="4334" max="4336" width="10.59765625" style="4" customWidth="1"/>
    <col min="4337" max="4579" width="8.796875" style="4"/>
    <col min="4580" max="4580" width="36.09765625" style="4" customWidth="1"/>
    <col min="4581" max="4581" width="8.69921875" style="4" customWidth="1"/>
    <col min="4582" max="4582" width="11.59765625" style="4" customWidth="1"/>
    <col min="4583" max="4583" width="1.8984375" style="4" customWidth="1"/>
    <col min="4584" max="4584" width="11.59765625" style="4" customWidth="1"/>
    <col min="4585" max="4585" width="1.8984375" style="4" customWidth="1"/>
    <col min="4586" max="4586" width="11.59765625" style="4" customWidth="1"/>
    <col min="4587" max="4587" width="1.8984375" style="4" customWidth="1"/>
    <col min="4588" max="4588" width="11.59765625" style="4" customWidth="1"/>
    <col min="4589" max="4589" width="14.59765625" style="4" bestFit="1" customWidth="1"/>
    <col min="4590" max="4592" width="10.59765625" style="4" customWidth="1"/>
    <col min="4593" max="4835" width="8.796875" style="4"/>
    <col min="4836" max="4836" width="36.09765625" style="4" customWidth="1"/>
    <col min="4837" max="4837" width="8.69921875" style="4" customWidth="1"/>
    <col min="4838" max="4838" width="11.59765625" style="4" customWidth="1"/>
    <col min="4839" max="4839" width="1.8984375" style="4" customWidth="1"/>
    <col min="4840" max="4840" width="11.59765625" style="4" customWidth="1"/>
    <col min="4841" max="4841" width="1.8984375" style="4" customWidth="1"/>
    <col min="4842" max="4842" width="11.59765625" style="4" customWidth="1"/>
    <col min="4843" max="4843" width="1.8984375" style="4" customWidth="1"/>
    <col min="4844" max="4844" width="11.59765625" style="4" customWidth="1"/>
    <col min="4845" max="4845" width="14.59765625" style="4" bestFit="1" customWidth="1"/>
    <col min="4846" max="4848" width="10.59765625" style="4" customWidth="1"/>
    <col min="4849" max="5091" width="8.796875" style="4"/>
    <col min="5092" max="5092" width="36.09765625" style="4" customWidth="1"/>
    <col min="5093" max="5093" width="8.69921875" style="4" customWidth="1"/>
    <col min="5094" max="5094" width="11.59765625" style="4" customWidth="1"/>
    <col min="5095" max="5095" width="1.8984375" style="4" customWidth="1"/>
    <col min="5096" max="5096" width="11.59765625" style="4" customWidth="1"/>
    <col min="5097" max="5097" width="1.8984375" style="4" customWidth="1"/>
    <col min="5098" max="5098" width="11.59765625" style="4" customWidth="1"/>
    <col min="5099" max="5099" width="1.8984375" style="4" customWidth="1"/>
    <col min="5100" max="5100" width="11.59765625" style="4" customWidth="1"/>
    <col min="5101" max="5101" width="14.59765625" style="4" bestFit="1" customWidth="1"/>
    <col min="5102" max="5104" width="10.59765625" style="4" customWidth="1"/>
    <col min="5105" max="5347" width="8.796875" style="4"/>
    <col min="5348" max="5348" width="36.09765625" style="4" customWidth="1"/>
    <col min="5349" max="5349" width="8.69921875" style="4" customWidth="1"/>
    <col min="5350" max="5350" width="11.59765625" style="4" customWidth="1"/>
    <col min="5351" max="5351" width="1.8984375" style="4" customWidth="1"/>
    <col min="5352" max="5352" width="11.59765625" style="4" customWidth="1"/>
    <col min="5353" max="5353" width="1.8984375" style="4" customWidth="1"/>
    <col min="5354" max="5354" width="11.59765625" style="4" customWidth="1"/>
    <col min="5355" max="5355" width="1.8984375" style="4" customWidth="1"/>
    <col min="5356" max="5356" width="11.59765625" style="4" customWidth="1"/>
    <col min="5357" max="5357" width="14.59765625" style="4" bestFit="1" customWidth="1"/>
    <col min="5358" max="5360" width="10.59765625" style="4" customWidth="1"/>
    <col min="5361" max="5603" width="8.796875" style="4"/>
    <col min="5604" max="5604" width="36.09765625" style="4" customWidth="1"/>
    <col min="5605" max="5605" width="8.69921875" style="4" customWidth="1"/>
    <col min="5606" max="5606" width="11.59765625" style="4" customWidth="1"/>
    <col min="5607" max="5607" width="1.8984375" style="4" customWidth="1"/>
    <col min="5608" max="5608" width="11.59765625" style="4" customWidth="1"/>
    <col min="5609" max="5609" width="1.8984375" style="4" customWidth="1"/>
    <col min="5610" max="5610" width="11.59765625" style="4" customWidth="1"/>
    <col min="5611" max="5611" width="1.8984375" style="4" customWidth="1"/>
    <col min="5612" max="5612" width="11.59765625" style="4" customWidth="1"/>
    <col min="5613" max="5613" width="14.59765625" style="4" bestFit="1" customWidth="1"/>
    <col min="5614" max="5616" width="10.59765625" style="4" customWidth="1"/>
    <col min="5617" max="5859" width="8.796875" style="4"/>
    <col min="5860" max="5860" width="36.09765625" style="4" customWidth="1"/>
    <col min="5861" max="5861" width="8.69921875" style="4" customWidth="1"/>
    <col min="5862" max="5862" width="11.59765625" style="4" customWidth="1"/>
    <col min="5863" max="5863" width="1.8984375" style="4" customWidth="1"/>
    <col min="5864" max="5864" width="11.59765625" style="4" customWidth="1"/>
    <col min="5865" max="5865" width="1.8984375" style="4" customWidth="1"/>
    <col min="5866" max="5866" width="11.59765625" style="4" customWidth="1"/>
    <col min="5867" max="5867" width="1.8984375" style="4" customWidth="1"/>
    <col min="5868" max="5868" width="11.59765625" style="4" customWidth="1"/>
    <col min="5869" max="5869" width="14.59765625" style="4" bestFit="1" customWidth="1"/>
    <col min="5870" max="5872" width="10.59765625" style="4" customWidth="1"/>
    <col min="5873" max="6115" width="8.796875" style="4"/>
    <col min="6116" max="6116" width="36.09765625" style="4" customWidth="1"/>
    <col min="6117" max="6117" width="8.69921875" style="4" customWidth="1"/>
    <col min="6118" max="6118" width="11.59765625" style="4" customWidth="1"/>
    <col min="6119" max="6119" width="1.8984375" style="4" customWidth="1"/>
    <col min="6120" max="6120" width="11.59765625" style="4" customWidth="1"/>
    <col min="6121" max="6121" width="1.8984375" style="4" customWidth="1"/>
    <col min="6122" max="6122" width="11.59765625" style="4" customWidth="1"/>
    <col min="6123" max="6123" width="1.8984375" style="4" customWidth="1"/>
    <col min="6124" max="6124" width="11.59765625" style="4" customWidth="1"/>
    <col min="6125" max="6125" width="14.59765625" style="4" bestFit="1" customWidth="1"/>
    <col min="6126" max="6128" width="10.59765625" style="4" customWidth="1"/>
    <col min="6129" max="6371" width="8.796875" style="4"/>
    <col min="6372" max="6372" width="36.09765625" style="4" customWidth="1"/>
    <col min="6373" max="6373" width="8.69921875" style="4" customWidth="1"/>
    <col min="6374" max="6374" width="11.59765625" style="4" customWidth="1"/>
    <col min="6375" max="6375" width="1.8984375" style="4" customWidth="1"/>
    <col min="6376" max="6376" width="11.59765625" style="4" customWidth="1"/>
    <col min="6377" max="6377" width="1.8984375" style="4" customWidth="1"/>
    <col min="6378" max="6378" width="11.59765625" style="4" customWidth="1"/>
    <col min="6379" max="6379" width="1.8984375" style="4" customWidth="1"/>
    <col min="6380" max="6380" width="11.59765625" style="4" customWidth="1"/>
    <col min="6381" max="6381" width="14.59765625" style="4" bestFit="1" customWidth="1"/>
    <col min="6382" max="6384" width="10.59765625" style="4" customWidth="1"/>
    <col min="6385" max="6627" width="8.796875" style="4"/>
    <col min="6628" max="6628" width="36.09765625" style="4" customWidth="1"/>
    <col min="6629" max="6629" width="8.69921875" style="4" customWidth="1"/>
    <col min="6630" max="6630" width="11.59765625" style="4" customWidth="1"/>
    <col min="6631" max="6631" width="1.8984375" style="4" customWidth="1"/>
    <col min="6632" max="6632" width="11.59765625" style="4" customWidth="1"/>
    <col min="6633" max="6633" width="1.8984375" style="4" customWidth="1"/>
    <col min="6634" max="6634" width="11.59765625" style="4" customWidth="1"/>
    <col min="6635" max="6635" width="1.8984375" style="4" customWidth="1"/>
    <col min="6636" max="6636" width="11.59765625" style="4" customWidth="1"/>
    <col min="6637" max="6637" width="14.59765625" style="4" bestFit="1" customWidth="1"/>
    <col min="6638" max="6640" width="10.59765625" style="4" customWidth="1"/>
    <col min="6641" max="6883" width="8.796875" style="4"/>
    <col min="6884" max="6884" width="36.09765625" style="4" customWidth="1"/>
    <col min="6885" max="6885" width="8.69921875" style="4" customWidth="1"/>
    <col min="6886" max="6886" width="11.59765625" style="4" customWidth="1"/>
    <col min="6887" max="6887" width="1.8984375" style="4" customWidth="1"/>
    <col min="6888" max="6888" width="11.59765625" style="4" customWidth="1"/>
    <col min="6889" max="6889" width="1.8984375" style="4" customWidth="1"/>
    <col min="6890" max="6890" width="11.59765625" style="4" customWidth="1"/>
    <col min="6891" max="6891" width="1.8984375" style="4" customWidth="1"/>
    <col min="6892" max="6892" width="11.59765625" style="4" customWidth="1"/>
    <col min="6893" max="6893" width="14.59765625" style="4" bestFit="1" customWidth="1"/>
    <col min="6894" max="6896" width="10.59765625" style="4" customWidth="1"/>
    <col min="6897" max="7139" width="8.796875" style="4"/>
    <col min="7140" max="7140" width="36.09765625" style="4" customWidth="1"/>
    <col min="7141" max="7141" width="8.69921875" style="4" customWidth="1"/>
    <col min="7142" max="7142" width="11.59765625" style="4" customWidth="1"/>
    <col min="7143" max="7143" width="1.8984375" style="4" customWidth="1"/>
    <col min="7144" max="7144" width="11.59765625" style="4" customWidth="1"/>
    <col min="7145" max="7145" width="1.8984375" style="4" customWidth="1"/>
    <col min="7146" max="7146" width="11.59765625" style="4" customWidth="1"/>
    <col min="7147" max="7147" width="1.8984375" style="4" customWidth="1"/>
    <col min="7148" max="7148" width="11.59765625" style="4" customWidth="1"/>
    <col min="7149" max="7149" width="14.59765625" style="4" bestFit="1" customWidth="1"/>
    <col min="7150" max="7152" width="10.59765625" style="4" customWidth="1"/>
    <col min="7153" max="7395" width="8.796875" style="4"/>
    <col min="7396" max="7396" width="36.09765625" style="4" customWidth="1"/>
    <col min="7397" max="7397" width="8.69921875" style="4" customWidth="1"/>
    <col min="7398" max="7398" width="11.59765625" style="4" customWidth="1"/>
    <col min="7399" max="7399" width="1.8984375" style="4" customWidth="1"/>
    <col min="7400" max="7400" width="11.59765625" style="4" customWidth="1"/>
    <col min="7401" max="7401" width="1.8984375" style="4" customWidth="1"/>
    <col min="7402" max="7402" width="11.59765625" style="4" customWidth="1"/>
    <col min="7403" max="7403" width="1.8984375" style="4" customWidth="1"/>
    <col min="7404" max="7404" width="11.59765625" style="4" customWidth="1"/>
    <col min="7405" max="7405" width="14.59765625" style="4" bestFit="1" customWidth="1"/>
    <col min="7406" max="7408" width="10.59765625" style="4" customWidth="1"/>
    <col min="7409" max="7651" width="8.796875" style="4"/>
    <col min="7652" max="7652" width="36.09765625" style="4" customWidth="1"/>
    <col min="7653" max="7653" width="8.69921875" style="4" customWidth="1"/>
    <col min="7654" max="7654" width="11.59765625" style="4" customWidth="1"/>
    <col min="7655" max="7655" width="1.8984375" style="4" customWidth="1"/>
    <col min="7656" max="7656" width="11.59765625" style="4" customWidth="1"/>
    <col min="7657" max="7657" width="1.8984375" style="4" customWidth="1"/>
    <col min="7658" max="7658" width="11.59765625" style="4" customWidth="1"/>
    <col min="7659" max="7659" width="1.8984375" style="4" customWidth="1"/>
    <col min="7660" max="7660" width="11.59765625" style="4" customWidth="1"/>
    <col min="7661" max="7661" width="14.59765625" style="4" bestFit="1" customWidth="1"/>
    <col min="7662" max="7664" width="10.59765625" style="4" customWidth="1"/>
    <col min="7665" max="7907" width="8.796875" style="4"/>
    <col min="7908" max="7908" width="36.09765625" style="4" customWidth="1"/>
    <col min="7909" max="7909" width="8.69921875" style="4" customWidth="1"/>
    <col min="7910" max="7910" width="11.59765625" style="4" customWidth="1"/>
    <col min="7911" max="7911" width="1.8984375" style="4" customWidth="1"/>
    <col min="7912" max="7912" width="11.59765625" style="4" customWidth="1"/>
    <col min="7913" max="7913" width="1.8984375" style="4" customWidth="1"/>
    <col min="7914" max="7914" width="11.59765625" style="4" customWidth="1"/>
    <col min="7915" max="7915" width="1.8984375" style="4" customWidth="1"/>
    <col min="7916" max="7916" width="11.59765625" style="4" customWidth="1"/>
    <col min="7917" max="7917" width="14.59765625" style="4" bestFit="1" customWidth="1"/>
    <col min="7918" max="7920" width="10.59765625" style="4" customWidth="1"/>
    <col min="7921" max="8163" width="8.796875" style="4"/>
    <col min="8164" max="8164" width="36.09765625" style="4" customWidth="1"/>
    <col min="8165" max="8165" width="8.69921875" style="4" customWidth="1"/>
    <col min="8166" max="8166" width="11.59765625" style="4" customWidth="1"/>
    <col min="8167" max="8167" width="1.8984375" style="4" customWidth="1"/>
    <col min="8168" max="8168" width="11.59765625" style="4" customWidth="1"/>
    <col min="8169" max="8169" width="1.8984375" style="4" customWidth="1"/>
    <col min="8170" max="8170" width="11.59765625" style="4" customWidth="1"/>
    <col min="8171" max="8171" width="1.8984375" style="4" customWidth="1"/>
    <col min="8172" max="8172" width="11.59765625" style="4" customWidth="1"/>
    <col min="8173" max="8173" width="14.59765625" style="4" bestFit="1" customWidth="1"/>
    <col min="8174" max="8176" width="10.59765625" style="4" customWidth="1"/>
    <col min="8177" max="8419" width="8.796875" style="4"/>
    <col min="8420" max="8420" width="36.09765625" style="4" customWidth="1"/>
    <col min="8421" max="8421" width="8.69921875" style="4" customWidth="1"/>
    <col min="8422" max="8422" width="11.59765625" style="4" customWidth="1"/>
    <col min="8423" max="8423" width="1.8984375" style="4" customWidth="1"/>
    <col min="8424" max="8424" width="11.59765625" style="4" customWidth="1"/>
    <col min="8425" max="8425" width="1.8984375" style="4" customWidth="1"/>
    <col min="8426" max="8426" width="11.59765625" style="4" customWidth="1"/>
    <col min="8427" max="8427" width="1.8984375" style="4" customWidth="1"/>
    <col min="8428" max="8428" width="11.59765625" style="4" customWidth="1"/>
    <col min="8429" max="8429" width="14.59765625" style="4" bestFit="1" customWidth="1"/>
    <col min="8430" max="8432" width="10.59765625" style="4" customWidth="1"/>
    <col min="8433" max="8675" width="8.796875" style="4"/>
    <col min="8676" max="8676" width="36.09765625" style="4" customWidth="1"/>
    <col min="8677" max="8677" width="8.69921875" style="4" customWidth="1"/>
    <col min="8678" max="8678" width="11.59765625" style="4" customWidth="1"/>
    <col min="8679" max="8679" width="1.8984375" style="4" customWidth="1"/>
    <col min="8680" max="8680" width="11.59765625" style="4" customWidth="1"/>
    <col min="8681" max="8681" width="1.8984375" style="4" customWidth="1"/>
    <col min="8682" max="8682" width="11.59765625" style="4" customWidth="1"/>
    <col min="8683" max="8683" width="1.8984375" style="4" customWidth="1"/>
    <col min="8684" max="8684" width="11.59765625" style="4" customWidth="1"/>
    <col min="8685" max="8685" width="14.59765625" style="4" bestFit="1" customWidth="1"/>
    <col min="8686" max="8688" width="10.59765625" style="4" customWidth="1"/>
    <col min="8689" max="8931" width="8.796875" style="4"/>
    <col min="8932" max="8932" width="36.09765625" style="4" customWidth="1"/>
    <col min="8933" max="8933" width="8.69921875" style="4" customWidth="1"/>
    <col min="8934" max="8934" width="11.59765625" style="4" customWidth="1"/>
    <col min="8935" max="8935" width="1.8984375" style="4" customWidth="1"/>
    <col min="8936" max="8936" width="11.59765625" style="4" customWidth="1"/>
    <col min="8937" max="8937" width="1.8984375" style="4" customWidth="1"/>
    <col min="8938" max="8938" width="11.59765625" style="4" customWidth="1"/>
    <col min="8939" max="8939" width="1.8984375" style="4" customWidth="1"/>
    <col min="8940" max="8940" width="11.59765625" style="4" customWidth="1"/>
    <col min="8941" max="8941" width="14.59765625" style="4" bestFit="1" customWidth="1"/>
    <col min="8942" max="8944" width="10.59765625" style="4" customWidth="1"/>
    <col min="8945" max="9187" width="8.796875" style="4"/>
    <col min="9188" max="9188" width="36.09765625" style="4" customWidth="1"/>
    <col min="9189" max="9189" width="8.69921875" style="4" customWidth="1"/>
    <col min="9190" max="9190" width="11.59765625" style="4" customWidth="1"/>
    <col min="9191" max="9191" width="1.8984375" style="4" customWidth="1"/>
    <col min="9192" max="9192" width="11.59765625" style="4" customWidth="1"/>
    <col min="9193" max="9193" width="1.8984375" style="4" customWidth="1"/>
    <col min="9194" max="9194" width="11.59765625" style="4" customWidth="1"/>
    <col min="9195" max="9195" width="1.8984375" style="4" customWidth="1"/>
    <col min="9196" max="9196" width="11.59765625" style="4" customWidth="1"/>
    <col min="9197" max="9197" width="14.59765625" style="4" bestFit="1" customWidth="1"/>
    <col min="9198" max="9200" width="10.59765625" style="4" customWidth="1"/>
    <col min="9201" max="9443" width="8.796875" style="4"/>
    <col min="9444" max="9444" width="36.09765625" style="4" customWidth="1"/>
    <col min="9445" max="9445" width="8.69921875" style="4" customWidth="1"/>
    <col min="9446" max="9446" width="11.59765625" style="4" customWidth="1"/>
    <col min="9447" max="9447" width="1.8984375" style="4" customWidth="1"/>
    <col min="9448" max="9448" width="11.59765625" style="4" customWidth="1"/>
    <col min="9449" max="9449" width="1.8984375" style="4" customWidth="1"/>
    <col min="9450" max="9450" width="11.59765625" style="4" customWidth="1"/>
    <col min="9451" max="9451" width="1.8984375" style="4" customWidth="1"/>
    <col min="9452" max="9452" width="11.59765625" style="4" customWidth="1"/>
    <col min="9453" max="9453" width="14.59765625" style="4" bestFit="1" customWidth="1"/>
    <col min="9454" max="9456" width="10.59765625" style="4" customWidth="1"/>
    <col min="9457" max="9699" width="8.796875" style="4"/>
    <col min="9700" max="9700" width="36.09765625" style="4" customWidth="1"/>
    <col min="9701" max="9701" width="8.69921875" style="4" customWidth="1"/>
    <col min="9702" max="9702" width="11.59765625" style="4" customWidth="1"/>
    <col min="9703" max="9703" width="1.8984375" style="4" customWidth="1"/>
    <col min="9704" max="9704" width="11.59765625" style="4" customWidth="1"/>
    <col min="9705" max="9705" width="1.8984375" style="4" customWidth="1"/>
    <col min="9706" max="9706" width="11.59765625" style="4" customWidth="1"/>
    <col min="9707" max="9707" width="1.8984375" style="4" customWidth="1"/>
    <col min="9708" max="9708" width="11.59765625" style="4" customWidth="1"/>
    <col min="9709" max="9709" width="14.59765625" style="4" bestFit="1" customWidth="1"/>
    <col min="9710" max="9712" width="10.59765625" style="4" customWidth="1"/>
    <col min="9713" max="9955" width="8.796875" style="4"/>
    <col min="9956" max="9956" width="36.09765625" style="4" customWidth="1"/>
    <col min="9957" max="9957" width="8.69921875" style="4" customWidth="1"/>
    <col min="9958" max="9958" width="11.59765625" style="4" customWidth="1"/>
    <col min="9959" max="9959" width="1.8984375" style="4" customWidth="1"/>
    <col min="9960" max="9960" width="11.59765625" style="4" customWidth="1"/>
    <col min="9961" max="9961" width="1.8984375" style="4" customWidth="1"/>
    <col min="9962" max="9962" width="11.59765625" style="4" customWidth="1"/>
    <col min="9963" max="9963" width="1.8984375" style="4" customWidth="1"/>
    <col min="9964" max="9964" width="11.59765625" style="4" customWidth="1"/>
    <col min="9965" max="9965" width="14.59765625" style="4" bestFit="1" customWidth="1"/>
    <col min="9966" max="9968" width="10.59765625" style="4" customWidth="1"/>
    <col min="9969" max="10211" width="8.796875" style="4"/>
    <col min="10212" max="10212" width="36.09765625" style="4" customWidth="1"/>
    <col min="10213" max="10213" width="8.69921875" style="4" customWidth="1"/>
    <col min="10214" max="10214" width="11.59765625" style="4" customWidth="1"/>
    <col min="10215" max="10215" width="1.8984375" style="4" customWidth="1"/>
    <col min="10216" max="10216" width="11.59765625" style="4" customWidth="1"/>
    <col min="10217" max="10217" width="1.8984375" style="4" customWidth="1"/>
    <col min="10218" max="10218" width="11.59765625" style="4" customWidth="1"/>
    <col min="10219" max="10219" width="1.8984375" style="4" customWidth="1"/>
    <col min="10220" max="10220" width="11.59765625" style="4" customWidth="1"/>
    <col min="10221" max="10221" width="14.59765625" style="4" bestFit="1" customWidth="1"/>
    <col min="10222" max="10224" width="10.59765625" style="4" customWidth="1"/>
    <col min="10225" max="10467" width="8.796875" style="4"/>
    <col min="10468" max="10468" width="36.09765625" style="4" customWidth="1"/>
    <col min="10469" max="10469" width="8.69921875" style="4" customWidth="1"/>
    <col min="10470" max="10470" width="11.59765625" style="4" customWidth="1"/>
    <col min="10471" max="10471" width="1.8984375" style="4" customWidth="1"/>
    <col min="10472" max="10472" width="11.59765625" style="4" customWidth="1"/>
    <col min="10473" max="10473" width="1.8984375" style="4" customWidth="1"/>
    <col min="10474" max="10474" width="11.59765625" style="4" customWidth="1"/>
    <col min="10475" max="10475" width="1.8984375" style="4" customWidth="1"/>
    <col min="10476" max="10476" width="11.59765625" style="4" customWidth="1"/>
    <col min="10477" max="10477" width="14.59765625" style="4" bestFit="1" customWidth="1"/>
    <col min="10478" max="10480" width="10.59765625" style="4" customWidth="1"/>
    <col min="10481" max="10723" width="8.796875" style="4"/>
    <col min="10724" max="10724" width="36.09765625" style="4" customWidth="1"/>
    <col min="10725" max="10725" width="8.69921875" style="4" customWidth="1"/>
    <col min="10726" max="10726" width="11.59765625" style="4" customWidth="1"/>
    <col min="10727" max="10727" width="1.8984375" style="4" customWidth="1"/>
    <col min="10728" max="10728" width="11.59765625" style="4" customWidth="1"/>
    <col min="10729" max="10729" width="1.8984375" style="4" customWidth="1"/>
    <col min="10730" max="10730" width="11.59765625" style="4" customWidth="1"/>
    <col min="10731" max="10731" width="1.8984375" style="4" customWidth="1"/>
    <col min="10732" max="10732" width="11.59765625" style="4" customWidth="1"/>
    <col min="10733" max="10733" width="14.59765625" style="4" bestFit="1" customWidth="1"/>
    <col min="10734" max="10736" width="10.59765625" style="4" customWidth="1"/>
    <col min="10737" max="10979" width="8.796875" style="4"/>
    <col min="10980" max="10980" width="36.09765625" style="4" customWidth="1"/>
    <col min="10981" max="10981" width="8.69921875" style="4" customWidth="1"/>
    <col min="10982" max="10982" width="11.59765625" style="4" customWidth="1"/>
    <col min="10983" max="10983" width="1.8984375" style="4" customWidth="1"/>
    <col min="10984" max="10984" width="11.59765625" style="4" customWidth="1"/>
    <col min="10985" max="10985" width="1.8984375" style="4" customWidth="1"/>
    <col min="10986" max="10986" width="11.59765625" style="4" customWidth="1"/>
    <col min="10987" max="10987" width="1.8984375" style="4" customWidth="1"/>
    <col min="10988" max="10988" width="11.59765625" style="4" customWidth="1"/>
    <col min="10989" max="10989" width="14.59765625" style="4" bestFit="1" customWidth="1"/>
    <col min="10990" max="10992" width="10.59765625" style="4" customWidth="1"/>
    <col min="10993" max="11235" width="8.796875" style="4"/>
    <col min="11236" max="11236" width="36.09765625" style="4" customWidth="1"/>
    <col min="11237" max="11237" width="8.69921875" style="4" customWidth="1"/>
    <col min="11238" max="11238" width="11.59765625" style="4" customWidth="1"/>
    <col min="11239" max="11239" width="1.8984375" style="4" customWidth="1"/>
    <col min="11240" max="11240" width="11.59765625" style="4" customWidth="1"/>
    <col min="11241" max="11241" width="1.8984375" style="4" customWidth="1"/>
    <col min="11242" max="11242" width="11.59765625" style="4" customWidth="1"/>
    <col min="11243" max="11243" width="1.8984375" style="4" customWidth="1"/>
    <col min="11244" max="11244" width="11.59765625" style="4" customWidth="1"/>
    <col min="11245" max="11245" width="14.59765625" style="4" bestFit="1" customWidth="1"/>
    <col min="11246" max="11248" width="10.59765625" style="4" customWidth="1"/>
    <col min="11249" max="11491" width="8.796875" style="4"/>
    <col min="11492" max="11492" width="36.09765625" style="4" customWidth="1"/>
    <col min="11493" max="11493" width="8.69921875" style="4" customWidth="1"/>
    <col min="11494" max="11494" width="11.59765625" style="4" customWidth="1"/>
    <col min="11495" max="11495" width="1.8984375" style="4" customWidth="1"/>
    <col min="11496" max="11496" width="11.59765625" style="4" customWidth="1"/>
    <col min="11497" max="11497" width="1.8984375" style="4" customWidth="1"/>
    <col min="11498" max="11498" width="11.59765625" style="4" customWidth="1"/>
    <col min="11499" max="11499" width="1.8984375" style="4" customWidth="1"/>
    <col min="11500" max="11500" width="11.59765625" style="4" customWidth="1"/>
    <col min="11501" max="11501" width="14.59765625" style="4" bestFit="1" customWidth="1"/>
    <col min="11502" max="11504" width="10.59765625" style="4" customWidth="1"/>
    <col min="11505" max="11747" width="8.796875" style="4"/>
    <col min="11748" max="11748" width="36.09765625" style="4" customWidth="1"/>
    <col min="11749" max="11749" width="8.69921875" style="4" customWidth="1"/>
    <col min="11750" max="11750" width="11.59765625" style="4" customWidth="1"/>
    <col min="11751" max="11751" width="1.8984375" style="4" customWidth="1"/>
    <col min="11752" max="11752" width="11.59765625" style="4" customWidth="1"/>
    <col min="11753" max="11753" width="1.8984375" style="4" customWidth="1"/>
    <col min="11754" max="11754" width="11.59765625" style="4" customWidth="1"/>
    <col min="11755" max="11755" width="1.8984375" style="4" customWidth="1"/>
    <col min="11756" max="11756" width="11.59765625" style="4" customWidth="1"/>
    <col min="11757" max="11757" width="14.59765625" style="4" bestFit="1" customWidth="1"/>
    <col min="11758" max="11760" width="10.59765625" style="4" customWidth="1"/>
    <col min="11761" max="12003" width="8.796875" style="4"/>
    <col min="12004" max="12004" width="36.09765625" style="4" customWidth="1"/>
    <col min="12005" max="12005" width="8.69921875" style="4" customWidth="1"/>
    <col min="12006" max="12006" width="11.59765625" style="4" customWidth="1"/>
    <col min="12007" max="12007" width="1.8984375" style="4" customWidth="1"/>
    <col min="12008" max="12008" width="11.59765625" style="4" customWidth="1"/>
    <col min="12009" max="12009" width="1.8984375" style="4" customWidth="1"/>
    <col min="12010" max="12010" width="11.59765625" style="4" customWidth="1"/>
    <col min="12011" max="12011" width="1.8984375" style="4" customWidth="1"/>
    <col min="12012" max="12012" width="11.59765625" style="4" customWidth="1"/>
    <col min="12013" max="12013" width="14.59765625" style="4" bestFit="1" customWidth="1"/>
    <col min="12014" max="12016" width="10.59765625" style="4" customWidth="1"/>
    <col min="12017" max="12259" width="8.796875" style="4"/>
    <col min="12260" max="12260" width="36.09765625" style="4" customWidth="1"/>
    <col min="12261" max="12261" width="8.69921875" style="4" customWidth="1"/>
    <col min="12262" max="12262" width="11.59765625" style="4" customWidth="1"/>
    <col min="12263" max="12263" width="1.8984375" style="4" customWidth="1"/>
    <col min="12264" max="12264" width="11.59765625" style="4" customWidth="1"/>
    <col min="12265" max="12265" width="1.8984375" style="4" customWidth="1"/>
    <col min="12266" max="12266" width="11.59765625" style="4" customWidth="1"/>
    <col min="12267" max="12267" width="1.8984375" style="4" customWidth="1"/>
    <col min="12268" max="12268" width="11.59765625" style="4" customWidth="1"/>
    <col min="12269" max="12269" width="14.59765625" style="4" bestFit="1" customWidth="1"/>
    <col min="12270" max="12272" width="10.59765625" style="4" customWidth="1"/>
    <col min="12273" max="12515" width="8.796875" style="4"/>
    <col min="12516" max="12516" width="36.09765625" style="4" customWidth="1"/>
    <col min="12517" max="12517" width="8.69921875" style="4" customWidth="1"/>
    <col min="12518" max="12518" width="11.59765625" style="4" customWidth="1"/>
    <col min="12519" max="12519" width="1.8984375" style="4" customWidth="1"/>
    <col min="12520" max="12520" width="11.59765625" style="4" customWidth="1"/>
    <col min="12521" max="12521" width="1.8984375" style="4" customWidth="1"/>
    <col min="12522" max="12522" width="11.59765625" style="4" customWidth="1"/>
    <col min="12523" max="12523" width="1.8984375" style="4" customWidth="1"/>
    <col min="12524" max="12524" width="11.59765625" style="4" customWidth="1"/>
    <col min="12525" max="12525" width="14.59765625" style="4" bestFit="1" customWidth="1"/>
    <col min="12526" max="12528" width="10.59765625" style="4" customWidth="1"/>
    <col min="12529" max="12771" width="8.796875" style="4"/>
    <col min="12772" max="12772" width="36.09765625" style="4" customWidth="1"/>
    <col min="12773" max="12773" width="8.69921875" style="4" customWidth="1"/>
    <col min="12774" max="12774" width="11.59765625" style="4" customWidth="1"/>
    <col min="12775" max="12775" width="1.8984375" style="4" customWidth="1"/>
    <col min="12776" max="12776" width="11.59765625" style="4" customWidth="1"/>
    <col min="12777" max="12777" width="1.8984375" style="4" customWidth="1"/>
    <col min="12778" max="12778" width="11.59765625" style="4" customWidth="1"/>
    <col min="12779" max="12779" width="1.8984375" style="4" customWidth="1"/>
    <col min="12780" max="12780" width="11.59765625" style="4" customWidth="1"/>
    <col min="12781" max="12781" width="14.59765625" style="4" bestFit="1" customWidth="1"/>
    <col min="12782" max="12784" width="10.59765625" style="4" customWidth="1"/>
    <col min="12785" max="13027" width="8.796875" style="4"/>
    <col min="13028" max="13028" width="36.09765625" style="4" customWidth="1"/>
    <col min="13029" max="13029" width="8.69921875" style="4" customWidth="1"/>
    <col min="13030" max="13030" width="11.59765625" style="4" customWidth="1"/>
    <col min="13031" max="13031" width="1.8984375" style="4" customWidth="1"/>
    <col min="13032" max="13032" width="11.59765625" style="4" customWidth="1"/>
    <col min="13033" max="13033" width="1.8984375" style="4" customWidth="1"/>
    <col min="13034" max="13034" width="11.59765625" style="4" customWidth="1"/>
    <col min="13035" max="13035" width="1.8984375" style="4" customWidth="1"/>
    <col min="13036" max="13036" width="11.59765625" style="4" customWidth="1"/>
    <col min="13037" max="13037" width="14.59765625" style="4" bestFit="1" customWidth="1"/>
    <col min="13038" max="13040" width="10.59765625" style="4" customWidth="1"/>
    <col min="13041" max="13283" width="8.796875" style="4"/>
    <col min="13284" max="13284" width="36.09765625" style="4" customWidth="1"/>
    <col min="13285" max="13285" width="8.69921875" style="4" customWidth="1"/>
    <col min="13286" max="13286" width="11.59765625" style="4" customWidth="1"/>
    <col min="13287" max="13287" width="1.8984375" style="4" customWidth="1"/>
    <col min="13288" max="13288" width="11.59765625" style="4" customWidth="1"/>
    <col min="13289" max="13289" width="1.8984375" style="4" customWidth="1"/>
    <col min="13290" max="13290" width="11.59765625" style="4" customWidth="1"/>
    <col min="13291" max="13291" width="1.8984375" style="4" customWidth="1"/>
    <col min="13292" max="13292" width="11.59765625" style="4" customWidth="1"/>
    <col min="13293" max="13293" width="14.59765625" style="4" bestFit="1" customWidth="1"/>
    <col min="13294" max="13296" width="10.59765625" style="4" customWidth="1"/>
    <col min="13297" max="13539" width="8.796875" style="4"/>
    <col min="13540" max="13540" width="36.09765625" style="4" customWidth="1"/>
    <col min="13541" max="13541" width="8.69921875" style="4" customWidth="1"/>
    <col min="13542" max="13542" width="11.59765625" style="4" customWidth="1"/>
    <col min="13543" max="13543" width="1.8984375" style="4" customWidth="1"/>
    <col min="13544" max="13544" width="11.59765625" style="4" customWidth="1"/>
    <col min="13545" max="13545" width="1.8984375" style="4" customWidth="1"/>
    <col min="13546" max="13546" width="11.59765625" style="4" customWidth="1"/>
    <col min="13547" max="13547" width="1.8984375" style="4" customWidth="1"/>
    <col min="13548" max="13548" width="11.59765625" style="4" customWidth="1"/>
    <col min="13549" max="13549" width="14.59765625" style="4" bestFit="1" customWidth="1"/>
    <col min="13550" max="13552" width="10.59765625" style="4" customWidth="1"/>
    <col min="13553" max="13795" width="8.796875" style="4"/>
    <col min="13796" max="13796" width="36.09765625" style="4" customWidth="1"/>
    <col min="13797" max="13797" width="8.69921875" style="4" customWidth="1"/>
    <col min="13798" max="13798" width="11.59765625" style="4" customWidth="1"/>
    <col min="13799" max="13799" width="1.8984375" style="4" customWidth="1"/>
    <col min="13800" max="13800" width="11.59765625" style="4" customWidth="1"/>
    <col min="13801" max="13801" width="1.8984375" style="4" customWidth="1"/>
    <col min="13802" max="13802" width="11.59765625" style="4" customWidth="1"/>
    <col min="13803" max="13803" width="1.8984375" style="4" customWidth="1"/>
    <col min="13804" max="13804" width="11.59765625" style="4" customWidth="1"/>
    <col min="13805" max="13805" width="14.59765625" style="4" bestFit="1" customWidth="1"/>
    <col min="13806" max="13808" width="10.59765625" style="4" customWidth="1"/>
    <col min="13809" max="14051" width="8.796875" style="4"/>
    <col min="14052" max="14052" width="36.09765625" style="4" customWidth="1"/>
    <col min="14053" max="14053" width="8.69921875" style="4" customWidth="1"/>
    <col min="14054" max="14054" width="11.59765625" style="4" customWidth="1"/>
    <col min="14055" max="14055" width="1.8984375" style="4" customWidth="1"/>
    <col min="14056" max="14056" width="11.59765625" style="4" customWidth="1"/>
    <col min="14057" max="14057" width="1.8984375" style="4" customWidth="1"/>
    <col min="14058" max="14058" width="11.59765625" style="4" customWidth="1"/>
    <col min="14059" max="14059" width="1.8984375" style="4" customWidth="1"/>
    <col min="14060" max="14060" width="11.59765625" style="4" customWidth="1"/>
    <col min="14061" max="14061" width="14.59765625" style="4" bestFit="1" customWidth="1"/>
    <col min="14062" max="14064" width="10.59765625" style="4" customWidth="1"/>
    <col min="14065" max="14307" width="8.796875" style="4"/>
    <col min="14308" max="14308" width="36.09765625" style="4" customWidth="1"/>
    <col min="14309" max="14309" width="8.69921875" style="4" customWidth="1"/>
    <col min="14310" max="14310" width="11.59765625" style="4" customWidth="1"/>
    <col min="14311" max="14311" width="1.8984375" style="4" customWidth="1"/>
    <col min="14312" max="14312" width="11.59765625" style="4" customWidth="1"/>
    <col min="14313" max="14313" width="1.8984375" style="4" customWidth="1"/>
    <col min="14314" max="14314" width="11.59765625" style="4" customWidth="1"/>
    <col min="14315" max="14315" width="1.8984375" style="4" customWidth="1"/>
    <col min="14316" max="14316" width="11.59765625" style="4" customWidth="1"/>
    <col min="14317" max="14317" width="14.59765625" style="4" bestFit="1" customWidth="1"/>
    <col min="14318" max="14320" width="10.59765625" style="4" customWidth="1"/>
    <col min="14321" max="14563" width="8.796875" style="4"/>
    <col min="14564" max="14564" width="36.09765625" style="4" customWidth="1"/>
    <col min="14565" max="14565" width="8.69921875" style="4" customWidth="1"/>
    <col min="14566" max="14566" width="11.59765625" style="4" customWidth="1"/>
    <col min="14567" max="14567" width="1.8984375" style="4" customWidth="1"/>
    <col min="14568" max="14568" width="11.59765625" style="4" customWidth="1"/>
    <col min="14569" max="14569" width="1.8984375" style="4" customWidth="1"/>
    <col min="14570" max="14570" width="11.59765625" style="4" customWidth="1"/>
    <col min="14571" max="14571" width="1.8984375" style="4" customWidth="1"/>
    <col min="14572" max="14572" width="11.59765625" style="4" customWidth="1"/>
    <col min="14573" max="14573" width="14.59765625" style="4" bestFit="1" customWidth="1"/>
    <col min="14574" max="14576" width="10.59765625" style="4" customWidth="1"/>
    <col min="14577" max="14819" width="8.796875" style="4"/>
    <col min="14820" max="14820" width="36.09765625" style="4" customWidth="1"/>
    <col min="14821" max="14821" width="8.69921875" style="4" customWidth="1"/>
    <col min="14822" max="14822" width="11.59765625" style="4" customWidth="1"/>
    <col min="14823" max="14823" width="1.8984375" style="4" customWidth="1"/>
    <col min="14824" max="14824" width="11.59765625" style="4" customWidth="1"/>
    <col min="14825" max="14825" width="1.8984375" style="4" customWidth="1"/>
    <col min="14826" max="14826" width="11.59765625" style="4" customWidth="1"/>
    <col min="14827" max="14827" width="1.8984375" style="4" customWidth="1"/>
    <col min="14828" max="14828" width="11.59765625" style="4" customWidth="1"/>
    <col min="14829" max="14829" width="14.59765625" style="4" bestFit="1" customWidth="1"/>
    <col min="14830" max="14832" width="10.59765625" style="4" customWidth="1"/>
    <col min="14833" max="15075" width="8.796875" style="4"/>
    <col min="15076" max="15076" width="36.09765625" style="4" customWidth="1"/>
    <col min="15077" max="15077" width="8.69921875" style="4" customWidth="1"/>
    <col min="15078" max="15078" width="11.59765625" style="4" customWidth="1"/>
    <col min="15079" max="15079" width="1.8984375" style="4" customWidth="1"/>
    <col min="15080" max="15080" width="11.59765625" style="4" customWidth="1"/>
    <col min="15081" max="15081" width="1.8984375" style="4" customWidth="1"/>
    <col min="15082" max="15082" width="11.59765625" style="4" customWidth="1"/>
    <col min="15083" max="15083" width="1.8984375" style="4" customWidth="1"/>
    <col min="15084" max="15084" width="11.59765625" style="4" customWidth="1"/>
    <col min="15085" max="15085" width="14.59765625" style="4" bestFit="1" customWidth="1"/>
    <col min="15086" max="15088" width="10.59765625" style="4" customWidth="1"/>
    <col min="15089" max="15331" width="8.796875" style="4"/>
    <col min="15332" max="15332" width="36.09765625" style="4" customWidth="1"/>
    <col min="15333" max="15333" width="8.69921875" style="4" customWidth="1"/>
    <col min="15334" max="15334" width="11.59765625" style="4" customWidth="1"/>
    <col min="15335" max="15335" width="1.8984375" style="4" customWidth="1"/>
    <col min="15336" max="15336" width="11.59765625" style="4" customWidth="1"/>
    <col min="15337" max="15337" width="1.8984375" style="4" customWidth="1"/>
    <col min="15338" max="15338" width="11.59765625" style="4" customWidth="1"/>
    <col min="15339" max="15339" width="1.8984375" style="4" customWidth="1"/>
    <col min="15340" max="15340" width="11.59765625" style="4" customWidth="1"/>
    <col min="15341" max="15341" width="14.59765625" style="4" bestFit="1" customWidth="1"/>
    <col min="15342" max="15344" width="10.59765625" style="4" customWidth="1"/>
    <col min="15345" max="15587" width="8.796875" style="4"/>
    <col min="15588" max="15588" width="36.09765625" style="4" customWidth="1"/>
    <col min="15589" max="15589" width="8.69921875" style="4" customWidth="1"/>
    <col min="15590" max="15590" width="11.59765625" style="4" customWidth="1"/>
    <col min="15591" max="15591" width="1.8984375" style="4" customWidth="1"/>
    <col min="15592" max="15592" width="11.59765625" style="4" customWidth="1"/>
    <col min="15593" max="15593" width="1.8984375" style="4" customWidth="1"/>
    <col min="15594" max="15594" width="11.59765625" style="4" customWidth="1"/>
    <col min="15595" max="15595" width="1.8984375" style="4" customWidth="1"/>
    <col min="15596" max="15596" width="11.59765625" style="4" customWidth="1"/>
    <col min="15597" max="15597" width="14.59765625" style="4" bestFit="1" customWidth="1"/>
    <col min="15598" max="15600" width="10.59765625" style="4" customWidth="1"/>
    <col min="15601" max="15843" width="8.796875" style="4"/>
    <col min="15844" max="15844" width="36.09765625" style="4" customWidth="1"/>
    <col min="15845" max="15845" width="8.69921875" style="4" customWidth="1"/>
    <col min="15846" max="15846" width="11.59765625" style="4" customWidth="1"/>
    <col min="15847" max="15847" width="1.8984375" style="4" customWidth="1"/>
    <col min="15848" max="15848" width="11.59765625" style="4" customWidth="1"/>
    <col min="15849" max="15849" width="1.8984375" style="4" customWidth="1"/>
    <col min="15850" max="15850" width="11.59765625" style="4" customWidth="1"/>
    <col min="15851" max="15851" width="1.8984375" style="4" customWidth="1"/>
    <col min="15852" max="15852" width="11.59765625" style="4" customWidth="1"/>
    <col min="15853" max="15853" width="14.59765625" style="4" bestFit="1" customWidth="1"/>
    <col min="15854" max="15856" width="10.59765625" style="4" customWidth="1"/>
    <col min="15857" max="16099" width="8.796875" style="4"/>
    <col min="16100" max="16100" width="36.09765625" style="4" customWidth="1"/>
    <col min="16101" max="16101" width="8.69921875" style="4" customWidth="1"/>
    <col min="16102" max="16102" width="11.59765625" style="4" customWidth="1"/>
    <col min="16103" max="16103" width="1.8984375" style="4" customWidth="1"/>
    <col min="16104" max="16104" width="11.59765625" style="4" customWidth="1"/>
    <col min="16105" max="16105" width="1.8984375" style="4" customWidth="1"/>
    <col min="16106" max="16106" width="11.59765625" style="4" customWidth="1"/>
    <col min="16107" max="16107" width="1.8984375" style="4" customWidth="1"/>
    <col min="16108" max="16108" width="11.59765625" style="4" customWidth="1"/>
    <col min="16109" max="16109" width="14.59765625" style="4" bestFit="1" customWidth="1"/>
    <col min="16110" max="16112" width="10.59765625" style="4" customWidth="1"/>
    <col min="16113" max="16355" width="8.796875" style="4"/>
    <col min="16356" max="16384" width="9.09765625" style="4" customWidth="1"/>
  </cols>
  <sheetData>
    <row r="1" spans="1:12" ht="23.25" customHeight="1">
      <c r="A1" s="28" t="s">
        <v>86</v>
      </c>
      <c r="B1" s="1"/>
      <c r="C1" s="255"/>
      <c r="D1" s="269"/>
      <c r="E1" s="255"/>
      <c r="F1" s="269"/>
      <c r="G1" s="255"/>
      <c r="H1" s="269"/>
      <c r="I1" s="255"/>
    </row>
    <row r="2" spans="1:12" ht="23.25" customHeight="1">
      <c r="A2" s="6" t="s">
        <v>66</v>
      </c>
      <c r="B2" s="1"/>
      <c r="C2" s="255"/>
      <c r="D2" s="269"/>
      <c r="E2" s="255"/>
      <c r="F2" s="269"/>
      <c r="G2" s="255"/>
      <c r="H2" s="269"/>
      <c r="I2" s="255"/>
    </row>
    <row r="3" spans="1:12" ht="23.25" customHeight="1">
      <c r="B3" s="1"/>
      <c r="C3" s="302" t="s">
        <v>24</v>
      </c>
      <c r="D3" s="302"/>
      <c r="E3" s="302"/>
      <c r="F3" s="269"/>
      <c r="G3" s="302" t="s">
        <v>23</v>
      </c>
      <c r="H3" s="302"/>
      <c r="I3" s="302"/>
    </row>
    <row r="4" spans="1:12" ht="23.25" customHeight="1">
      <c r="B4" s="1"/>
      <c r="C4" s="303" t="s">
        <v>189</v>
      </c>
      <c r="D4" s="304"/>
      <c r="E4" s="304"/>
      <c r="F4" s="121"/>
      <c r="G4" s="303" t="s">
        <v>189</v>
      </c>
      <c r="H4" s="304"/>
      <c r="I4" s="304"/>
    </row>
    <row r="5" spans="1:12" ht="23.25" customHeight="1">
      <c r="B5" s="1"/>
      <c r="C5" s="303" t="s">
        <v>188</v>
      </c>
      <c r="D5" s="304"/>
      <c r="E5" s="304"/>
      <c r="F5" s="121"/>
      <c r="G5" s="303" t="s">
        <v>188</v>
      </c>
      <c r="H5" s="304"/>
      <c r="I5" s="304"/>
    </row>
    <row r="6" spans="1:12" ht="23.25" customHeight="1">
      <c r="B6" s="254" t="s">
        <v>1</v>
      </c>
      <c r="C6" s="257">
        <v>2563</v>
      </c>
      <c r="D6" s="121"/>
      <c r="E6" s="257">
        <v>2562</v>
      </c>
      <c r="F6" s="121"/>
      <c r="G6" s="257">
        <v>2563</v>
      </c>
      <c r="H6" s="121"/>
      <c r="I6" s="257">
        <v>2562</v>
      </c>
    </row>
    <row r="7" spans="1:12" ht="23.25" hidden="1" customHeight="1">
      <c r="B7" s="254"/>
      <c r="C7" s="257"/>
      <c r="D7" s="121"/>
      <c r="E7" s="257" t="s">
        <v>102</v>
      </c>
      <c r="F7" s="121"/>
      <c r="G7" s="257"/>
      <c r="H7" s="121"/>
      <c r="I7" s="257" t="s">
        <v>102</v>
      </c>
    </row>
    <row r="8" spans="1:12" ht="23.25" customHeight="1">
      <c r="A8" s="99"/>
      <c r="B8" s="254"/>
      <c r="C8" s="301" t="s">
        <v>112</v>
      </c>
      <c r="D8" s="301"/>
      <c r="E8" s="301"/>
      <c r="F8" s="301"/>
      <c r="G8" s="301"/>
      <c r="H8" s="301"/>
      <c r="I8" s="301"/>
    </row>
    <row r="9" spans="1:12" ht="23.25" customHeight="1">
      <c r="A9" s="12" t="s">
        <v>169</v>
      </c>
      <c r="B9" s="280"/>
      <c r="C9" s="280"/>
      <c r="D9" s="280"/>
      <c r="E9" s="280"/>
      <c r="F9" s="280"/>
      <c r="G9" s="280"/>
      <c r="H9" s="280"/>
      <c r="I9" s="280"/>
    </row>
    <row r="10" spans="1:12" ht="23.25" customHeight="1">
      <c r="A10" s="78" t="s">
        <v>67</v>
      </c>
      <c r="B10" s="254">
        <v>5</v>
      </c>
    </row>
    <row r="11" spans="1:12" ht="23.25" customHeight="1">
      <c r="A11" s="32" t="s">
        <v>128</v>
      </c>
      <c r="B11" s="256">
        <v>9</v>
      </c>
      <c r="C11" s="103">
        <v>1029118</v>
      </c>
      <c r="D11" s="103"/>
      <c r="E11" s="103">
        <v>1367376</v>
      </c>
      <c r="F11" s="103"/>
      <c r="G11" s="103">
        <v>1029118</v>
      </c>
      <c r="H11" s="103"/>
      <c r="I11" s="103">
        <v>1360170</v>
      </c>
    </row>
    <row r="12" spans="1:12" ht="23.25" customHeight="1">
      <c r="A12" s="15" t="s">
        <v>68</v>
      </c>
      <c r="B12" s="256"/>
      <c r="C12" s="103">
        <v>56993</v>
      </c>
      <c r="D12" s="103"/>
      <c r="E12" s="103">
        <v>63702</v>
      </c>
      <c r="F12" s="103"/>
      <c r="G12" s="103">
        <v>56905</v>
      </c>
      <c r="H12" s="103"/>
      <c r="I12" s="103">
        <v>54532</v>
      </c>
    </row>
    <row r="13" spans="1:12" ht="23.25" customHeight="1">
      <c r="A13" s="12" t="s">
        <v>69</v>
      </c>
      <c r="B13" s="254"/>
      <c r="C13" s="117">
        <f>SUM(C11:C12)</f>
        <v>1086111</v>
      </c>
      <c r="D13" s="115"/>
      <c r="E13" s="117">
        <f>SUM(E11:E12)</f>
        <v>1431078</v>
      </c>
      <c r="F13" s="115"/>
      <c r="G13" s="117">
        <f>SUM(G11:G12)</f>
        <v>1086023</v>
      </c>
      <c r="H13" s="115"/>
      <c r="I13" s="117">
        <f>SUM(I11:I12)</f>
        <v>1414702</v>
      </c>
    </row>
    <row r="14" spans="1:12" ht="23.25" customHeight="1">
      <c r="A14" s="102"/>
      <c r="B14" s="254"/>
      <c r="C14" s="100"/>
      <c r="D14" s="272"/>
      <c r="E14" s="100"/>
      <c r="F14" s="272"/>
      <c r="G14" s="100"/>
      <c r="H14" s="272"/>
      <c r="I14" s="100"/>
    </row>
    <row r="15" spans="1:12" ht="23.25" customHeight="1">
      <c r="A15" s="78" t="s">
        <v>70</v>
      </c>
      <c r="B15" s="254"/>
      <c r="C15" s="100"/>
      <c r="D15" s="272"/>
      <c r="E15" s="100"/>
      <c r="F15" s="272"/>
      <c r="G15" s="100"/>
      <c r="H15" s="272"/>
      <c r="I15" s="100"/>
    </row>
    <row r="16" spans="1:12" ht="23.25" customHeight="1">
      <c r="A16" s="32" t="s">
        <v>137</v>
      </c>
      <c r="B16" s="254"/>
      <c r="C16" s="103">
        <v>1130447</v>
      </c>
      <c r="D16" s="103"/>
      <c r="E16" s="103">
        <v>1482808</v>
      </c>
      <c r="F16" s="103"/>
      <c r="G16" s="103">
        <v>1130445</v>
      </c>
      <c r="H16" s="103"/>
      <c r="I16" s="103">
        <v>1477718</v>
      </c>
      <c r="K16" s="243"/>
      <c r="L16" s="243"/>
    </row>
    <row r="17" spans="1:12" ht="23.25" customHeight="1">
      <c r="A17" s="57" t="s">
        <v>82</v>
      </c>
      <c r="B17" s="254"/>
      <c r="C17" s="103">
        <v>80411</v>
      </c>
      <c r="D17" s="103"/>
      <c r="E17" s="103">
        <v>117799</v>
      </c>
      <c r="F17" s="103"/>
      <c r="G17" s="103">
        <v>80411</v>
      </c>
      <c r="H17" s="103"/>
      <c r="I17" s="103">
        <v>117598</v>
      </c>
      <c r="K17" s="103"/>
    </row>
    <row r="18" spans="1:12" ht="23.25" customHeight="1">
      <c r="A18" s="15" t="s">
        <v>71</v>
      </c>
      <c r="B18" s="254"/>
      <c r="C18" s="103">
        <v>326252</v>
      </c>
      <c r="D18" s="103"/>
      <c r="E18" s="103">
        <v>392257</v>
      </c>
      <c r="F18" s="103"/>
      <c r="G18" s="103">
        <v>325138</v>
      </c>
      <c r="H18" s="103"/>
      <c r="I18" s="103">
        <v>398296</v>
      </c>
      <c r="K18" s="143"/>
      <c r="L18" s="143"/>
    </row>
    <row r="19" spans="1:12" ht="23.25" customHeight="1">
      <c r="A19" s="32" t="s">
        <v>174</v>
      </c>
      <c r="B19" s="281"/>
      <c r="C19" s="103"/>
      <c r="D19" s="103"/>
      <c r="E19" s="103"/>
      <c r="F19" s="103"/>
      <c r="G19" s="103"/>
      <c r="H19" s="103"/>
      <c r="I19" s="103"/>
      <c r="K19" s="143"/>
      <c r="L19" s="143"/>
    </row>
    <row r="20" spans="1:12" ht="23.25" customHeight="1">
      <c r="A20" s="32" t="s">
        <v>175</v>
      </c>
      <c r="B20" s="281"/>
      <c r="C20" s="103">
        <v>0</v>
      </c>
      <c r="D20" s="103"/>
      <c r="E20" s="250">
        <v>-416267</v>
      </c>
      <c r="F20" s="103"/>
      <c r="G20" s="103">
        <v>0</v>
      </c>
      <c r="H20" s="103"/>
      <c r="I20" s="250">
        <v>-416267</v>
      </c>
      <c r="K20" s="143"/>
      <c r="L20" s="143"/>
    </row>
    <row r="21" spans="1:12" ht="23.25" customHeight="1">
      <c r="A21" s="57" t="s">
        <v>144</v>
      </c>
      <c r="B21" s="254">
        <v>8</v>
      </c>
      <c r="C21" s="103">
        <v>788515</v>
      </c>
      <c r="D21" s="103"/>
      <c r="E21" s="250">
        <v>0</v>
      </c>
      <c r="F21" s="103"/>
      <c r="G21" s="103">
        <v>788515</v>
      </c>
      <c r="H21" s="103"/>
      <c r="I21" s="103">
        <v>4900</v>
      </c>
      <c r="K21" s="143"/>
      <c r="L21" s="143"/>
    </row>
    <row r="22" spans="1:12" ht="23.25" customHeight="1">
      <c r="A22" s="12" t="s">
        <v>72</v>
      </c>
      <c r="B22" s="254"/>
      <c r="C22" s="117">
        <f>SUM(C16:C21)</f>
        <v>2325625</v>
      </c>
      <c r="D22" s="107"/>
      <c r="E22" s="117">
        <f>SUM(E16:E21)</f>
        <v>1576597</v>
      </c>
      <c r="F22" s="107"/>
      <c r="G22" s="117">
        <f>SUM(G16:G21)</f>
        <v>2324509</v>
      </c>
      <c r="H22" s="107"/>
      <c r="I22" s="117">
        <f>SUM(I16:I21)</f>
        <v>1582245</v>
      </c>
    </row>
    <row r="23" spans="1:12" ht="23.25" customHeight="1">
      <c r="A23" s="102"/>
      <c r="B23" s="254"/>
      <c r="C23" s="104"/>
      <c r="D23" s="273"/>
      <c r="E23" s="104"/>
      <c r="F23" s="273"/>
      <c r="G23" s="104"/>
      <c r="H23" s="273"/>
      <c r="I23" s="104"/>
      <c r="J23" s="143"/>
    </row>
    <row r="24" spans="1:12" ht="23.25" customHeight="1">
      <c r="A24" s="12" t="s">
        <v>202</v>
      </c>
      <c r="B24" s="254"/>
      <c r="C24" s="23">
        <f>C13-C22</f>
        <v>-1239514</v>
      </c>
      <c r="D24" s="27"/>
      <c r="E24" s="23">
        <f>E13-E22</f>
        <v>-145519</v>
      </c>
      <c r="F24" s="27"/>
      <c r="G24" s="23">
        <f>G13-G22</f>
        <v>-1238486</v>
      </c>
      <c r="H24" s="27"/>
      <c r="I24" s="23">
        <f>I13-I22</f>
        <v>-167543</v>
      </c>
    </row>
    <row r="25" spans="1:12" ht="23.25" customHeight="1">
      <c r="A25" s="10" t="s">
        <v>29</v>
      </c>
      <c r="B25" s="254"/>
      <c r="C25" s="103">
        <v>-8982</v>
      </c>
      <c r="D25" s="103"/>
      <c r="E25" s="103">
        <v>-14005</v>
      </c>
      <c r="F25" s="103"/>
      <c r="G25" s="103">
        <v>-8978</v>
      </c>
      <c r="H25" s="103"/>
      <c r="I25" s="103">
        <v>-13992</v>
      </c>
      <c r="J25" s="143"/>
    </row>
    <row r="26" spans="1:12" ht="23.25" customHeight="1">
      <c r="A26" s="33" t="s">
        <v>113</v>
      </c>
    </row>
    <row r="27" spans="1:12" ht="23.25" customHeight="1">
      <c r="A27" s="33" t="s">
        <v>114</v>
      </c>
      <c r="B27" s="254">
        <v>11</v>
      </c>
      <c r="C27" s="189">
        <v>10742</v>
      </c>
      <c r="D27" s="217"/>
      <c r="E27" s="185">
        <v>0</v>
      </c>
      <c r="F27" s="218"/>
      <c r="G27" s="189">
        <v>15159</v>
      </c>
      <c r="H27" s="273"/>
      <c r="I27" s="185">
        <v>0</v>
      </c>
    </row>
    <row r="28" spans="1:12" ht="23.25" customHeight="1">
      <c r="A28" s="12" t="s">
        <v>203</v>
      </c>
      <c r="B28" s="254"/>
      <c r="C28" s="115">
        <f>SUM(C24:C27)</f>
        <v>-1237754</v>
      </c>
      <c r="D28" s="107"/>
      <c r="E28" s="115">
        <f>SUM(E24:E27)</f>
        <v>-159524</v>
      </c>
      <c r="F28" s="107"/>
      <c r="G28" s="115">
        <f>SUM(G24:G27)</f>
        <v>-1232305</v>
      </c>
      <c r="H28" s="107"/>
      <c r="I28" s="115">
        <f>SUM(I24:I27)</f>
        <v>-181535</v>
      </c>
    </row>
    <row r="29" spans="1:12" ht="23.25" customHeight="1">
      <c r="A29" s="33" t="s">
        <v>155</v>
      </c>
      <c r="B29" s="256"/>
      <c r="C29" s="169">
        <v>0</v>
      </c>
      <c r="D29" s="272"/>
      <c r="E29" s="169">
        <v>-37217</v>
      </c>
      <c r="F29" s="103"/>
      <c r="G29" s="169">
        <v>0</v>
      </c>
      <c r="H29" s="103"/>
      <c r="I29" s="169">
        <v>-37217</v>
      </c>
    </row>
    <row r="30" spans="1:12" ht="23.25" customHeight="1">
      <c r="A30" s="105" t="s">
        <v>204</v>
      </c>
      <c r="B30" s="256"/>
      <c r="C30" s="153">
        <f>SUM(C28:C29)</f>
        <v>-1237754</v>
      </c>
      <c r="D30" s="108"/>
      <c r="E30" s="23">
        <f>SUM(E28:E29)</f>
        <v>-196741</v>
      </c>
      <c r="F30" s="108"/>
      <c r="G30" s="23">
        <f>SUM(G28:G29)</f>
        <v>-1232305</v>
      </c>
      <c r="H30" s="108"/>
      <c r="I30" s="23">
        <f>SUM(I28:I29)</f>
        <v>-218752</v>
      </c>
      <c r="K30" s="143"/>
      <c r="L30" s="248"/>
    </row>
    <row r="31" spans="1:12" ht="23.25" customHeight="1">
      <c r="A31" s="105"/>
      <c r="B31" s="279"/>
      <c r="C31" s="153"/>
      <c r="D31" s="108"/>
      <c r="E31" s="23"/>
      <c r="F31" s="108"/>
      <c r="G31" s="23"/>
      <c r="H31" s="108"/>
      <c r="I31" s="23"/>
      <c r="K31" s="143"/>
      <c r="L31" s="248"/>
    </row>
    <row r="32" spans="1:12" ht="23.25" customHeight="1">
      <c r="A32" s="105" t="s">
        <v>170</v>
      </c>
      <c r="B32" s="279"/>
      <c r="C32" s="153"/>
      <c r="D32" s="108"/>
      <c r="E32" s="23"/>
      <c r="F32" s="108"/>
      <c r="G32" s="23"/>
      <c r="H32" s="108"/>
      <c r="I32" s="23"/>
      <c r="K32" s="143"/>
      <c r="L32" s="248"/>
    </row>
    <row r="33" spans="1:12" ht="23.25" customHeight="1">
      <c r="A33" s="278" t="s">
        <v>180</v>
      </c>
      <c r="B33" s="276"/>
      <c r="K33" s="143"/>
      <c r="L33" s="248"/>
    </row>
    <row r="34" spans="1:12" ht="23.25" customHeight="1">
      <c r="A34" s="278" t="s">
        <v>165</v>
      </c>
      <c r="B34" s="256">
        <v>6</v>
      </c>
      <c r="C34" s="169">
        <v>69965</v>
      </c>
      <c r="D34" s="272"/>
      <c r="E34" s="169">
        <v>295761</v>
      </c>
      <c r="F34" s="272"/>
      <c r="G34" s="169">
        <v>69965</v>
      </c>
      <c r="H34" s="272"/>
      <c r="I34" s="169">
        <v>295761</v>
      </c>
    </row>
    <row r="35" spans="1:12" ht="23.25" customHeight="1">
      <c r="A35" s="278"/>
      <c r="B35" s="279"/>
      <c r="C35" s="115"/>
      <c r="D35" s="107"/>
      <c r="E35" s="218"/>
      <c r="F35" s="107"/>
      <c r="G35" s="115"/>
      <c r="H35" s="107"/>
      <c r="I35" s="218"/>
    </row>
    <row r="36" spans="1:12" ht="22.5" customHeight="1" thickBot="1">
      <c r="A36" s="5" t="s">
        <v>152</v>
      </c>
      <c r="C36" s="282">
        <f>SUM(C30:C34)</f>
        <v>-1167789</v>
      </c>
      <c r="D36" s="107"/>
      <c r="E36" s="282">
        <f>SUM(E30:E34)</f>
        <v>99020</v>
      </c>
      <c r="F36" s="107"/>
      <c r="G36" s="282">
        <f>SUM(G30:G34)</f>
        <v>-1162340</v>
      </c>
      <c r="H36" s="107"/>
      <c r="I36" s="282">
        <f>SUM(I30:I34)</f>
        <v>77009</v>
      </c>
    </row>
    <row r="37" spans="1:12" ht="23.25" customHeight="1" thickTop="1">
      <c r="A37" s="28" t="s">
        <v>86</v>
      </c>
      <c r="B37" s="1"/>
      <c r="C37" s="255"/>
      <c r="D37" s="269"/>
      <c r="E37" s="255"/>
      <c r="F37" s="269"/>
      <c r="G37" s="255"/>
      <c r="H37" s="269"/>
      <c r="I37" s="255"/>
    </row>
    <row r="38" spans="1:12" ht="23.25" customHeight="1">
      <c r="A38" s="6" t="s">
        <v>66</v>
      </c>
      <c r="B38" s="1"/>
      <c r="C38" s="255"/>
      <c r="D38" s="269"/>
      <c r="E38" s="255"/>
      <c r="F38" s="269"/>
      <c r="G38" s="255"/>
      <c r="H38" s="269"/>
      <c r="I38" s="255"/>
    </row>
    <row r="39" spans="1:12" ht="23.25" customHeight="1">
      <c r="B39" s="1"/>
      <c r="C39" s="302" t="s">
        <v>24</v>
      </c>
      <c r="D39" s="302"/>
      <c r="E39" s="302"/>
      <c r="F39" s="269"/>
      <c r="G39" s="302" t="s">
        <v>23</v>
      </c>
      <c r="H39" s="302"/>
      <c r="I39" s="302"/>
    </row>
    <row r="40" spans="1:12" ht="23.25" customHeight="1">
      <c r="B40" s="1"/>
      <c r="C40" s="303" t="s">
        <v>189</v>
      </c>
      <c r="D40" s="304"/>
      <c r="E40" s="304"/>
      <c r="F40" s="121"/>
      <c r="G40" s="303" t="s">
        <v>189</v>
      </c>
      <c r="H40" s="304"/>
      <c r="I40" s="304"/>
    </row>
    <row r="41" spans="1:12" ht="23.25" customHeight="1">
      <c r="B41" s="1"/>
      <c r="C41" s="303" t="s">
        <v>188</v>
      </c>
      <c r="D41" s="304"/>
      <c r="E41" s="304"/>
      <c r="F41" s="121"/>
      <c r="G41" s="303" t="s">
        <v>188</v>
      </c>
      <c r="H41" s="304"/>
      <c r="I41" s="304"/>
    </row>
    <row r="42" spans="1:12" ht="23.25" customHeight="1">
      <c r="B42" s="285" t="s">
        <v>1</v>
      </c>
      <c r="C42" s="257">
        <v>2563</v>
      </c>
      <c r="D42" s="121"/>
      <c r="E42" s="257">
        <v>2562</v>
      </c>
      <c r="F42" s="121"/>
      <c r="G42" s="257">
        <v>2563</v>
      </c>
      <c r="H42" s="121"/>
      <c r="I42" s="257">
        <v>2562</v>
      </c>
    </row>
    <row r="43" spans="1:12" ht="23.25" hidden="1" customHeight="1">
      <c r="B43" s="254"/>
      <c r="C43" s="257"/>
      <c r="D43" s="121"/>
      <c r="E43" s="257" t="s">
        <v>102</v>
      </c>
      <c r="F43" s="121"/>
      <c r="G43" s="257"/>
      <c r="H43" s="121"/>
      <c r="I43" s="257" t="s">
        <v>102</v>
      </c>
    </row>
    <row r="44" spans="1:12" ht="23.25" customHeight="1">
      <c r="A44" s="99"/>
      <c r="B44" s="254"/>
      <c r="C44" s="301" t="s">
        <v>112</v>
      </c>
      <c r="D44" s="301"/>
      <c r="E44" s="301"/>
      <c r="F44" s="301"/>
      <c r="G44" s="301"/>
      <c r="H44" s="301"/>
      <c r="I44" s="301"/>
    </row>
    <row r="45" spans="1:12" ht="23.25" customHeight="1">
      <c r="A45" s="105" t="s">
        <v>73</v>
      </c>
      <c r="B45" s="256"/>
      <c r="C45" s="115"/>
      <c r="D45" s="107"/>
      <c r="E45" s="115"/>
      <c r="F45" s="107"/>
      <c r="G45" s="115"/>
      <c r="H45" s="107"/>
      <c r="I45" s="115"/>
    </row>
    <row r="46" spans="1:12" ht="23.25" customHeight="1">
      <c r="A46" s="167" t="s">
        <v>139</v>
      </c>
      <c r="B46" s="256"/>
      <c r="C46" s="166"/>
      <c r="D46" s="140"/>
      <c r="E46" s="166"/>
      <c r="F46" s="140"/>
      <c r="G46" s="166"/>
      <c r="H46" s="140"/>
      <c r="I46" s="166"/>
    </row>
    <row r="47" spans="1:12" ht="23.25" customHeight="1">
      <c r="A47" s="167" t="s">
        <v>138</v>
      </c>
      <c r="B47" s="256"/>
      <c r="C47" s="166"/>
      <c r="D47" s="140"/>
      <c r="E47" s="166"/>
      <c r="F47" s="140"/>
      <c r="G47" s="166"/>
      <c r="H47" s="140"/>
      <c r="I47" s="166"/>
    </row>
    <row r="48" spans="1:12" ht="23.25" customHeight="1">
      <c r="A48" s="141" t="s">
        <v>140</v>
      </c>
      <c r="B48" s="256"/>
      <c r="C48" s="166"/>
      <c r="D48" s="140"/>
      <c r="E48" s="166"/>
      <c r="F48" s="140"/>
      <c r="G48" s="166"/>
      <c r="H48" s="140"/>
      <c r="I48" s="166"/>
    </row>
    <row r="49" spans="1:13" ht="23.25" customHeight="1">
      <c r="A49" s="141" t="s">
        <v>141</v>
      </c>
      <c r="B49" s="256"/>
      <c r="C49" s="103">
        <v>0</v>
      </c>
      <c r="D49" s="140"/>
      <c r="E49" s="103">
        <v>22714</v>
      </c>
      <c r="F49" s="103"/>
      <c r="G49" s="103">
        <v>0</v>
      </c>
      <c r="H49" s="103"/>
      <c r="I49" s="103">
        <v>22561</v>
      </c>
      <c r="K49" s="248"/>
      <c r="L49" s="248"/>
      <c r="M49" s="248"/>
    </row>
    <row r="50" spans="1:13" ht="23.25" customHeight="1">
      <c r="A50" s="141" t="s">
        <v>94</v>
      </c>
      <c r="B50" s="256"/>
      <c r="C50" s="166"/>
      <c r="D50" s="140"/>
      <c r="E50" s="166"/>
      <c r="F50" s="166"/>
      <c r="G50" s="166"/>
      <c r="H50" s="166"/>
      <c r="I50" s="166"/>
      <c r="K50" s="248"/>
      <c r="L50" s="248"/>
      <c r="M50" s="248"/>
    </row>
    <row r="51" spans="1:13" ht="23.25" customHeight="1">
      <c r="A51" s="141" t="s">
        <v>95</v>
      </c>
      <c r="B51" s="256"/>
      <c r="C51" s="169">
        <v>0</v>
      </c>
      <c r="D51" s="140"/>
      <c r="E51" s="169">
        <v>-4512</v>
      </c>
      <c r="F51" s="103"/>
      <c r="G51" s="169">
        <v>0</v>
      </c>
      <c r="H51" s="103"/>
      <c r="I51" s="169">
        <v>-4512</v>
      </c>
      <c r="K51" s="248"/>
      <c r="L51" s="248"/>
      <c r="M51" s="248"/>
    </row>
    <row r="52" spans="1:13" ht="23.25" customHeight="1">
      <c r="A52" s="168" t="s">
        <v>97</v>
      </c>
      <c r="B52" s="256"/>
      <c r="C52" s="166"/>
      <c r="D52" s="140"/>
      <c r="E52" s="166"/>
      <c r="F52" s="140"/>
      <c r="G52" s="166"/>
      <c r="H52" s="140"/>
      <c r="I52" s="166"/>
      <c r="K52" s="248"/>
      <c r="L52" s="248"/>
      <c r="M52" s="248"/>
    </row>
    <row r="53" spans="1:13" ht="23.25" customHeight="1">
      <c r="A53" s="168" t="s">
        <v>93</v>
      </c>
      <c r="B53" s="256"/>
      <c r="C53" s="170">
        <f>SUM(C48:C51)</f>
        <v>0</v>
      </c>
      <c r="D53" s="133"/>
      <c r="E53" s="170">
        <f>SUM(E48:E51)</f>
        <v>18202</v>
      </c>
      <c r="F53" s="133"/>
      <c r="G53" s="170">
        <f>SUM(G48:G51)</f>
        <v>0</v>
      </c>
      <c r="H53" s="133"/>
      <c r="I53" s="170">
        <f>SUM(I48:I51)</f>
        <v>18049</v>
      </c>
    </row>
    <row r="54" spans="1:13" ht="23.25" customHeight="1">
      <c r="A54" s="168" t="s">
        <v>176</v>
      </c>
      <c r="B54" s="256"/>
      <c r="C54" s="170">
        <f>C53</f>
        <v>0</v>
      </c>
      <c r="D54" s="133"/>
      <c r="E54" s="170">
        <f>E53</f>
        <v>18202</v>
      </c>
      <c r="F54" s="133"/>
      <c r="G54" s="170">
        <f>G53</f>
        <v>0</v>
      </c>
      <c r="H54" s="133"/>
      <c r="I54" s="170">
        <f>I53</f>
        <v>18049</v>
      </c>
    </row>
    <row r="55" spans="1:13" ht="23.25" customHeight="1" thickBot="1">
      <c r="A55" s="168" t="s">
        <v>96</v>
      </c>
      <c r="B55" s="256"/>
      <c r="C55" s="118">
        <f>C36+C54</f>
        <v>-1167789</v>
      </c>
      <c r="D55" s="133"/>
      <c r="E55" s="118">
        <f>E36+E54</f>
        <v>117222</v>
      </c>
      <c r="F55" s="133"/>
      <c r="G55" s="118">
        <f>G36+G54</f>
        <v>-1162340</v>
      </c>
      <c r="H55" s="133"/>
      <c r="I55" s="118">
        <f>I36+I54</f>
        <v>95058</v>
      </c>
    </row>
    <row r="56" spans="1:13" ht="23.25" customHeight="1" thickTop="1">
      <c r="A56" s="99"/>
      <c r="B56" s="254"/>
      <c r="C56" s="254"/>
      <c r="D56" s="268"/>
      <c r="E56" s="254"/>
      <c r="F56" s="268"/>
      <c r="G56" s="254"/>
      <c r="H56" s="268"/>
      <c r="I56" s="254"/>
    </row>
    <row r="57" spans="1:13" ht="23.25" customHeight="1">
      <c r="A57" s="12" t="s">
        <v>153</v>
      </c>
      <c r="B57" s="254"/>
      <c r="C57" s="96"/>
      <c r="D57" s="108"/>
      <c r="E57" s="96"/>
      <c r="F57" s="108"/>
      <c r="G57" s="96"/>
      <c r="H57" s="108"/>
      <c r="I57" s="96"/>
    </row>
    <row r="58" spans="1:13" ht="23.25" customHeight="1">
      <c r="A58" s="33" t="s">
        <v>74</v>
      </c>
      <c r="B58" s="256"/>
      <c r="C58" s="103">
        <v>-1167262</v>
      </c>
      <c r="D58" s="103"/>
      <c r="E58" s="103">
        <v>99840</v>
      </c>
      <c r="F58" s="103"/>
      <c r="G58" s="103">
        <v>-1162340</v>
      </c>
      <c r="H58" s="103"/>
      <c r="I58" s="103">
        <v>77009</v>
      </c>
      <c r="K58" s="143"/>
    </row>
    <row r="59" spans="1:13" ht="23.25" customHeight="1">
      <c r="A59" s="33" t="s">
        <v>75</v>
      </c>
      <c r="B59" s="254"/>
      <c r="C59" s="110">
        <v>-527</v>
      </c>
      <c r="D59" s="271"/>
      <c r="E59" s="110">
        <v>-820</v>
      </c>
      <c r="F59" s="271"/>
      <c r="G59" s="158">
        <v>0</v>
      </c>
      <c r="H59" s="166"/>
      <c r="I59" s="158">
        <v>0</v>
      </c>
      <c r="L59" s="143"/>
    </row>
    <row r="60" spans="1:13" ht="23.25" customHeight="1" thickBot="1">
      <c r="A60" s="105" t="s">
        <v>152</v>
      </c>
      <c r="C60" s="106">
        <f>SUM(C58:C59)</f>
        <v>-1167789</v>
      </c>
      <c r="D60" s="111"/>
      <c r="E60" s="106">
        <f>SUM(E58:E59)</f>
        <v>99020</v>
      </c>
      <c r="F60" s="111"/>
      <c r="G60" s="106">
        <f>SUM(G58:G59)</f>
        <v>-1162340</v>
      </c>
      <c r="H60" s="111"/>
      <c r="I60" s="106">
        <f>SUM(I58:I59)</f>
        <v>77009</v>
      </c>
      <c r="K60" s="143"/>
    </row>
    <row r="61" spans="1:13" ht="22.5" thickTop="1">
      <c r="A61" s="12"/>
      <c r="B61" s="254"/>
      <c r="C61" s="112"/>
      <c r="D61" s="109"/>
      <c r="E61" s="112"/>
      <c r="F61" s="109"/>
      <c r="G61" s="112"/>
      <c r="H61" s="109"/>
      <c r="I61" s="112"/>
    </row>
    <row r="62" spans="1:13" s="18" customFormat="1" ht="21.75" customHeight="1">
      <c r="A62" s="12" t="s">
        <v>76</v>
      </c>
      <c r="B62" s="254"/>
      <c r="C62" s="148"/>
      <c r="D62" s="149"/>
      <c r="E62" s="148"/>
      <c r="F62" s="149"/>
      <c r="G62" s="149"/>
      <c r="H62" s="113"/>
      <c r="I62" s="149"/>
    </row>
    <row r="63" spans="1:13" s="18" customFormat="1" ht="21.75" customHeight="1">
      <c r="A63" s="33" t="s">
        <v>74</v>
      </c>
      <c r="B63" s="254"/>
      <c r="C63" s="103">
        <v>-1167262</v>
      </c>
      <c r="D63" s="103"/>
      <c r="E63" s="103">
        <v>117964</v>
      </c>
      <c r="F63" s="103"/>
      <c r="G63" s="103">
        <v>-1162340</v>
      </c>
      <c r="H63" s="103"/>
      <c r="I63" s="103">
        <v>95058</v>
      </c>
    </row>
    <row r="64" spans="1:13" s="18" customFormat="1" ht="21.75" customHeight="1">
      <c r="A64" s="33" t="s">
        <v>75</v>
      </c>
      <c r="B64" s="254"/>
      <c r="C64" s="110">
        <v>-527</v>
      </c>
      <c r="D64" s="271"/>
      <c r="E64" s="110">
        <v>-742</v>
      </c>
      <c r="F64" s="271"/>
      <c r="G64" s="158">
        <v>0</v>
      </c>
      <c r="H64" s="166"/>
      <c r="I64" s="158">
        <v>0</v>
      </c>
    </row>
    <row r="65" spans="1:9" s="18" customFormat="1" ht="21.75" customHeight="1" thickBot="1">
      <c r="A65" s="12" t="s">
        <v>96</v>
      </c>
      <c r="B65" s="254"/>
      <c r="C65" s="106">
        <f>SUM(C63:C64)</f>
        <v>-1167789</v>
      </c>
      <c r="D65" s="274"/>
      <c r="E65" s="106">
        <f>SUM(E63:E64)</f>
        <v>117222</v>
      </c>
      <c r="F65" s="274"/>
      <c r="G65" s="106">
        <f>SUM(G63:G64)</f>
        <v>-1162340</v>
      </c>
      <c r="H65" s="275"/>
      <c r="I65" s="106">
        <f>SUM(I63:I64)</f>
        <v>95058</v>
      </c>
    </row>
    <row r="66" spans="1:9" s="18" customFormat="1" ht="22.5" thickTop="1">
      <c r="A66" s="12"/>
      <c r="B66" s="254"/>
      <c r="C66" s="107"/>
      <c r="D66" s="275"/>
      <c r="E66" s="107"/>
      <c r="F66" s="275"/>
      <c r="G66" s="107"/>
      <c r="H66" s="275"/>
      <c r="I66" s="107"/>
    </row>
    <row r="67" spans="1:9" s="18" customFormat="1" ht="22.5" customHeight="1">
      <c r="A67" s="12" t="s">
        <v>166</v>
      </c>
      <c r="B67" s="256"/>
      <c r="C67" s="115"/>
      <c r="D67" s="113"/>
      <c r="E67" s="115"/>
      <c r="F67" s="113"/>
      <c r="G67" s="115"/>
      <c r="H67" s="113"/>
      <c r="I67" s="115"/>
    </row>
    <row r="68" spans="1:9" s="18" customFormat="1" ht="23.25" customHeight="1" thickBot="1">
      <c r="A68" s="32" t="s">
        <v>207</v>
      </c>
      <c r="B68" s="44"/>
      <c r="C68" s="296">
        <v>-1.8009999999999999</v>
      </c>
      <c r="D68" s="295"/>
      <c r="E68" s="296">
        <v>-0.28633573910018789</v>
      </c>
      <c r="F68" s="295"/>
      <c r="G68" s="296">
        <v>-1.7929999999999999</v>
      </c>
      <c r="H68" s="295"/>
      <c r="I68" s="296">
        <v>-0.31837042405825072</v>
      </c>
    </row>
    <row r="69" spans="1:9" s="18" customFormat="1" ht="23.25" customHeight="1" thickTop="1" thickBot="1">
      <c r="A69" s="32" t="s">
        <v>181</v>
      </c>
      <c r="B69" s="286">
        <v>6</v>
      </c>
      <c r="C69" s="297">
        <v>0.10182666544413542</v>
      </c>
      <c r="D69" s="295"/>
      <c r="E69" s="296">
        <v>0.43044888727825248</v>
      </c>
      <c r="F69" s="295"/>
      <c r="G69" s="296">
        <v>0.10182666544413542</v>
      </c>
      <c r="H69" s="295"/>
      <c r="I69" s="296">
        <v>0.43044888727825248</v>
      </c>
    </row>
    <row r="70" spans="1:9" s="18" customFormat="1" ht="13.5" hidden="1" customHeight="1" thickTop="1" thickBot="1">
      <c r="A70" s="32" t="s">
        <v>79</v>
      </c>
      <c r="B70" s="44"/>
      <c r="C70" s="120" t="s">
        <v>63</v>
      </c>
      <c r="D70" s="116"/>
      <c r="E70" s="120" t="s">
        <v>63</v>
      </c>
      <c r="F70" s="116"/>
      <c r="G70" s="120" t="s">
        <v>63</v>
      </c>
      <c r="H70" s="116"/>
      <c r="I70" s="120" t="s">
        <v>63</v>
      </c>
    </row>
    <row r="71" spans="1:9" ht="22" thickTop="1">
      <c r="C71" s="145"/>
    </row>
    <row r="72" spans="1:9">
      <c r="C72" s="283"/>
      <c r="D72" s="284"/>
      <c r="E72" s="283"/>
      <c r="F72" s="284"/>
      <c r="G72" s="283"/>
    </row>
    <row r="74" spans="1:9">
      <c r="C74" s="172"/>
      <c r="E74" s="172"/>
      <c r="G74" s="172"/>
      <c r="I74" s="172"/>
    </row>
  </sheetData>
  <mergeCells count="14">
    <mergeCell ref="C44:I44"/>
    <mergeCell ref="C8:I8"/>
    <mergeCell ref="C39:E39"/>
    <mergeCell ref="G39:I39"/>
    <mergeCell ref="C40:E40"/>
    <mergeCell ref="G40:I40"/>
    <mergeCell ref="C41:E41"/>
    <mergeCell ref="G41:I41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83" firstPageNumber="8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Z29"/>
  <sheetViews>
    <sheetView view="pageBreakPreview" topLeftCell="A10" zoomScale="90" zoomScaleNormal="90" zoomScaleSheetLayoutView="90" workbookViewId="0">
      <selection activeCell="N92" sqref="N92"/>
    </sheetView>
  </sheetViews>
  <sheetFormatPr defaultColWidth="9.09765625" defaultRowHeight="22.5" customHeight="1"/>
  <cols>
    <col min="1" max="1" width="55.796875" style="10" customWidth="1"/>
    <col min="2" max="2" width="7.69921875" style="1" customWidth="1"/>
    <col min="3" max="3" width="13.19921875" style="4" customWidth="1"/>
    <col min="4" max="4" width="1.296875" style="4" customWidth="1"/>
    <col min="5" max="5" width="13.09765625" style="4" customWidth="1"/>
    <col min="6" max="6" width="1.296875" style="4" customWidth="1"/>
    <col min="7" max="7" width="12.296875" style="4" customWidth="1"/>
    <col min="8" max="8" width="1.09765625" style="4" customWidth="1"/>
    <col min="9" max="9" width="14" style="4" customWidth="1"/>
    <col min="10" max="10" width="1.19921875" style="4" customWidth="1"/>
    <col min="11" max="11" width="14.69921875" style="4" customWidth="1"/>
    <col min="12" max="12" width="1.09765625" style="4" customWidth="1"/>
    <col min="13" max="13" width="12.296875" style="4" customWidth="1"/>
    <col min="14" max="14" width="1.09765625" style="4" customWidth="1"/>
    <col min="15" max="15" width="13.8984375" style="4" customWidth="1"/>
    <col min="16" max="16" width="9.3984375" style="4" bestFit="1" customWidth="1"/>
    <col min="17" max="16384" width="9.09765625" style="4"/>
  </cols>
  <sheetData>
    <row r="1" spans="1:26" ht="21.75" customHeight="1">
      <c r="A1" s="28" t="s">
        <v>86</v>
      </c>
      <c r="B1" s="47"/>
    </row>
    <row r="2" spans="1:26" ht="21.75" customHeight="1">
      <c r="A2" s="6" t="s">
        <v>49</v>
      </c>
      <c r="B2" s="47"/>
    </row>
    <row r="3" spans="1:26" ht="21.75" customHeight="1">
      <c r="A3" s="6"/>
      <c r="B3" s="47"/>
    </row>
    <row r="4" spans="1:26" s="44" customFormat="1" ht="21.75" customHeight="1">
      <c r="A4" s="81"/>
      <c r="B4" s="130"/>
      <c r="C4" s="300" t="s">
        <v>22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26" s="44" customFormat="1" ht="21.75" customHeight="1">
      <c r="A5" s="81"/>
      <c r="B5" s="130"/>
      <c r="C5" s="131"/>
      <c r="D5" s="131"/>
      <c r="E5" s="131"/>
      <c r="F5" s="131"/>
      <c r="G5" s="305" t="s">
        <v>77</v>
      </c>
      <c r="H5" s="305"/>
      <c r="I5" s="305"/>
      <c r="J5" s="121"/>
      <c r="K5" s="131"/>
      <c r="L5" s="131"/>
      <c r="M5" s="131"/>
      <c r="N5" s="131"/>
      <c r="O5" s="131"/>
    </row>
    <row r="6" spans="1:26" s="44" customFormat="1" ht="21.75" customHeight="1">
      <c r="A6" s="81"/>
      <c r="B6" s="130"/>
      <c r="C6" s="130" t="s">
        <v>15</v>
      </c>
      <c r="D6" s="130"/>
      <c r="E6" s="130"/>
      <c r="F6" s="130"/>
      <c r="G6" s="130"/>
      <c r="H6" s="130"/>
      <c r="I6" s="130"/>
      <c r="J6" s="220"/>
      <c r="K6" s="40" t="s">
        <v>25</v>
      </c>
      <c r="L6" s="130"/>
      <c r="M6" s="130" t="s">
        <v>34</v>
      </c>
      <c r="N6" s="121"/>
      <c r="O6" s="121" t="s">
        <v>60</v>
      </c>
      <c r="P6" s="130"/>
      <c r="R6" s="130"/>
      <c r="V6" s="121"/>
      <c r="W6" s="130"/>
      <c r="X6" s="130"/>
      <c r="Y6" s="68"/>
      <c r="Z6" s="121"/>
    </row>
    <row r="7" spans="1:26" s="44" customFormat="1" ht="21.75" customHeight="1">
      <c r="A7" s="81"/>
      <c r="B7" s="130"/>
      <c r="C7" s="130" t="s">
        <v>53</v>
      </c>
      <c r="D7" s="130"/>
      <c r="E7" s="130" t="s">
        <v>37</v>
      </c>
      <c r="F7" s="130"/>
      <c r="G7" s="130" t="s">
        <v>30</v>
      </c>
      <c r="H7" s="130"/>
      <c r="I7" s="130"/>
      <c r="J7" s="220"/>
      <c r="K7" s="129" t="s">
        <v>46</v>
      </c>
      <c r="L7" s="130"/>
      <c r="M7" s="130" t="s">
        <v>35</v>
      </c>
      <c r="N7" s="121"/>
      <c r="O7" s="121" t="s">
        <v>16</v>
      </c>
      <c r="P7" s="130"/>
      <c r="R7" s="130"/>
      <c r="T7" s="130"/>
      <c r="V7" s="130"/>
      <c r="W7" s="130"/>
      <c r="X7" s="130"/>
      <c r="Y7" s="68"/>
      <c r="Z7" s="121"/>
    </row>
    <row r="8" spans="1:26" s="44" customFormat="1" ht="21.75" customHeight="1">
      <c r="A8" s="81"/>
      <c r="B8" s="127"/>
      <c r="C8" s="130" t="s">
        <v>52</v>
      </c>
      <c r="D8" s="130"/>
      <c r="E8" s="130" t="s">
        <v>47</v>
      </c>
      <c r="F8" s="130"/>
      <c r="G8" s="130" t="s">
        <v>31</v>
      </c>
      <c r="H8" s="130"/>
      <c r="I8" s="130" t="s">
        <v>77</v>
      </c>
      <c r="J8" s="220"/>
      <c r="K8" s="121" t="s">
        <v>80</v>
      </c>
      <c r="L8" s="130"/>
      <c r="M8" s="130" t="s">
        <v>36</v>
      </c>
      <c r="N8" s="121"/>
      <c r="O8" s="121" t="s">
        <v>46</v>
      </c>
      <c r="P8" s="130"/>
      <c r="R8" s="130"/>
      <c r="T8" s="130"/>
      <c r="V8" s="121"/>
      <c r="W8" s="130"/>
      <c r="X8" s="130"/>
      <c r="Y8" s="68"/>
      <c r="Z8" s="121"/>
    </row>
    <row r="9" spans="1:26" s="44" customFormat="1" ht="21.75" customHeight="1">
      <c r="A9" s="81"/>
      <c r="B9" s="130"/>
      <c r="C9" s="299" t="s">
        <v>112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</row>
    <row r="10" spans="1:26" s="44" customFormat="1" ht="22.5" customHeight="1">
      <c r="A10" s="12" t="s">
        <v>193</v>
      </c>
      <c r="B10" s="130"/>
    </row>
    <row r="11" spans="1:26" s="44" customFormat="1" ht="21.75" customHeight="1">
      <c r="A11" s="20" t="s">
        <v>83</v>
      </c>
      <c r="B11" s="48"/>
      <c r="C11" s="30">
        <v>3435496</v>
      </c>
      <c r="D11" s="27"/>
      <c r="E11" s="27">
        <v>1106803</v>
      </c>
      <c r="F11" s="27"/>
      <c r="G11" s="30">
        <v>383500</v>
      </c>
      <c r="H11" s="27"/>
      <c r="I11" s="27">
        <v>-1271241</v>
      </c>
      <c r="J11" s="27"/>
      <c r="K11" s="27">
        <f>SUM(C11,E11,G11,I11)</f>
        <v>3654558</v>
      </c>
      <c r="L11" s="27"/>
      <c r="M11" s="27">
        <v>-18947</v>
      </c>
      <c r="N11" s="122"/>
      <c r="O11" s="27">
        <f>SUM(K11,M11)</f>
        <v>3635611</v>
      </c>
    </row>
    <row r="12" spans="1:26" s="5" customFormat="1" ht="22">
      <c r="A12" s="57"/>
      <c r="B12" s="49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2"/>
      <c r="N12" s="122"/>
      <c r="O12" s="123"/>
    </row>
    <row r="13" spans="1:26" s="51" customFormat="1" ht="22.5" customHeight="1">
      <c r="A13" s="20" t="s">
        <v>123</v>
      </c>
      <c r="B13" s="128"/>
      <c r="C13" s="61"/>
      <c r="G13" s="61"/>
    </row>
    <row r="14" spans="1:26" s="46" customFormat="1" ht="22.5" customHeight="1">
      <c r="A14" s="57" t="s">
        <v>154</v>
      </c>
      <c r="B14" s="49"/>
      <c r="C14" s="124">
        <v>0</v>
      </c>
      <c r="D14" s="58"/>
      <c r="E14" s="124">
        <v>0</v>
      </c>
      <c r="F14" s="58"/>
      <c r="G14" s="124">
        <v>0</v>
      </c>
      <c r="H14" s="50"/>
      <c r="I14" s="125">
        <v>99840</v>
      </c>
      <c r="J14" s="125"/>
      <c r="K14" s="24">
        <f>SUM(C14,E14,G14,I14)</f>
        <v>99840</v>
      </c>
      <c r="L14" s="50"/>
      <c r="M14" s="125">
        <v>-820</v>
      </c>
      <c r="O14" s="24">
        <f>SUM(K14,M14)</f>
        <v>99020</v>
      </c>
    </row>
    <row r="15" spans="1:26" s="46" customFormat="1" ht="22.5" customHeight="1">
      <c r="A15" s="57" t="s">
        <v>98</v>
      </c>
      <c r="B15" s="49"/>
      <c r="C15" s="124">
        <v>0</v>
      </c>
      <c r="D15" s="58"/>
      <c r="E15" s="124">
        <v>0</v>
      </c>
      <c r="F15" s="58"/>
      <c r="G15" s="124">
        <v>0</v>
      </c>
      <c r="H15" s="50"/>
      <c r="I15" s="125">
        <v>18124</v>
      </c>
      <c r="J15" s="125"/>
      <c r="K15" s="24">
        <f>SUM(C15,E15,G15,I15)</f>
        <v>18124</v>
      </c>
      <c r="L15" s="50"/>
      <c r="M15" s="125">
        <v>78</v>
      </c>
      <c r="O15" s="24">
        <f>SUM(K15,M15)</f>
        <v>18202</v>
      </c>
    </row>
    <row r="16" spans="1:26" s="5" customFormat="1" ht="22.5" customHeight="1">
      <c r="A16" s="12" t="s">
        <v>124</v>
      </c>
      <c r="B16" s="128"/>
      <c r="C16" s="66">
        <f>SUM(C14:C15)</f>
        <v>0</v>
      </c>
      <c r="E16" s="66">
        <f>SUM(E14:E15)</f>
        <v>0</v>
      </c>
      <c r="G16" s="66">
        <f>SUM(G14:G15)</f>
        <v>0</v>
      </c>
      <c r="I16" s="66">
        <f>SUM(I14:I15)</f>
        <v>117964</v>
      </c>
      <c r="J16" s="156"/>
      <c r="K16" s="66">
        <f>SUM(K14:K15)</f>
        <v>117964</v>
      </c>
      <c r="M16" s="66">
        <f>SUM(M14:M15)</f>
        <v>-742</v>
      </c>
      <c r="O16" s="66">
        <f>SUM(O14:O15)</f>
        <v>117222</v>
      </c>
    </row>
    <row r="17" spans="1:16" s="44" customFormat="1" ht="21.5">
      <c r="A17" s="81"/>
      <c r="B17" s="127"/>
      <c r="C17" s="70"/>
      <c r="D17" s="68"/>
      <c r="E17" s="70"/>
      <c r="F17" s="68"/>
      <c r="G17" s="122"/>
      <c r="H17" s="68"/>
      <c r="I17" s="58"/>
      <c r="J17" s="58"/>
      <c r="K17" s="70"/>
      <c r="L17" s="68"/>
      <c r="M17" s="70"/>
      <c r="N17" s="69"/>
      <c r="O17" s="70"/>
    </row>
    <row r="18" spans="1:16" s="5" customFormat="1" thickBot="1">
      <c r="A18" s="12" t="s">
        <v>190</v>
      </c>
      <c r="B18" s="128"/>
      <c r="C18" s="67">
        <f>C11+C16</f>
        <v>3435496</v>
      </c>
      <c r="E18" s="67">
        <f>E11+E16</f>
        <v>1106803</v>
      </c>
      <c r="G18" s="67">
        <f>G11+G16</f>
        <v>383500</v>
      </c>
      <c r="I18" s="67">
        <f>I11+I16</f>
        <v>-1153277</v>
      </c>
      <c r="J18" s="196"/>
      <c r="K18" s="67">
        <f>K11+K16</f>
        <v>3772522</v>
      </c>
      <c r="M18" s="67">
        <f>M11+M16</f>
        <v>-19689</v>
      </c>
      <c r="O18" s="67">
        <f>O11+O16</f>
        <v>3752833</v>
      </c>
    </row>
    <row r="19" spans="1:16" ht="22.5" customHeight="1" thickTop="1">
      <c r="P19" s="143"/>
    </row>
    <row r="20" spans="1:16" ht="22.5" customHeight="1">
      <c r="C20" s="30"/>
      <c r="D20" s="27"/>
      <c r="E20" s="27"/>
      <c r="F20" s="27"/>
      <c r="G20" s="30"/>
      <c r="H20" s="27"/>
      <c r="I20" s="27"/>
      <c r="J20" s="27"/>
      <c r="K20" s="27"/>
      <c r="L20" s="27"/>
      <c r="M20" s="27"/>
      <c r="N20" s="122"/>
      <c r="O20" s="27"/>
    </row>
    <row r="21" spans="1:16" ht="22.5" customHeight="1"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2"/>
      <c r="N21" s="122"/>
      <c r="O21" s="123"/>
    </row>
    <row r="22" spans="1:16" ht="22.5" customHeight="1"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</row>
    <row r="23" spans="1:16" ht="22.5" customHeight="1">
      <c r="C23" s="124"/>
      <c r="D23" s="58"/>
      <c r="E23" s="124"/>
      <c r="F23" s="58"/>
      <c r="G23" s="124"/>
      <c r="H23" s="58"/>
      <c r="I23" s="125"/>
      <c r="J23" s="125"/>
      <c r="K23" s="24"/>
      <c r="L23" s="58"/>
      <c r="M23" s="125"/>
      <c r="N23" s="69"/>
      <c r="O23" s="24"/>
    </row>
    <row r="24" spans="1:16" ht="22.5" customHeight="1">
      <c r="C24" s="124"/>
      <c r="D24" s="58"/>
      <c r="E24" s="124"/>
      <c r="F24" s="58"/>
      <c r="G24" s="124"/>
      <c r="H24" s="58"/>
      <c r="I24" s="125"/>
      <c r="J24" s="125"/>
      <c r="K24" s="24"/>
      <c r="L24" s="58"/>
      <c r="M24" s="125"/>
      <c r="N24" s="69"/>
      <c r="O24" s="24"/>
    </row>
    <row r="25" spans="1:16" ht="22.5" customHeight="1">
      <c r="C25" s="156"/>
      <c r="D25" s="108"/>
      <c r="E25" s="156"/>
      <c r="F25" s="108"/>
      <c r="G25" s="156"/>
      <c r="H25" s="108"/>
      <c r="I25" s="156"/>
      <c r="J25" s="156"/>
      <c r="K25" s="156"/>
      <c r="L25" s="108"/>
      <c r="M25" s="156"/>
      <c r="N25" s="108"/>
      <c r="O25" s="156"/>
    </row>
    <row r="26" spans="1:16" ht="22.5" customHeight="1">
      <c r="C26" s="124"/>
      <c r="D26" s="68"/>
      <c r="E26" s="124"/>
      <c r="F26" s="68"/>
      <c r="G26" s="122"/>
      <c r="H26" s="68"/>
      <c r="I26" s="58"/>
      <c r="J26" s="58"/>
      <c r="K26" s="124"/>
      <c r="L26" s="68"/>
      <c r="M26" s="124"/>
      <c r="N26" s="69"/>
      <c r="O26" s="124"/>
    </row>
    <row r="27" spans="1:16" ht="22.5" customHeight="1">
      <c r="C27" s="196"/>
      <c r="D27" s="108"/>
      <c r="E27" s="196"/>
      <c r="F27" s="108"/>
      <c r="G27" s="196"/>
      <c r="H27" s="108"/>
      <c r="I27" s="196"/>
      <c r="J27" s="196"/>
      <c r="K27" s="196"/>
      <c r="L27" s="108"/>
      <c r="M27" s="196"/>
      <c r="N27" s="108"/>
      <c r="O27" s="196"/>
    </row>
    <row r="28" spans="1:16" ht="22.5" customHeight="1"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6" ht="22.5" customHeight="1"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</sheetData>
  <mergeCells count="3">
    <mergeCell ref="C4:O4"/>
    <mergeCell ref="G5:I5"/>
    <mergeCell ref="C9:O9"/>
  </mergeCells>
  <pageMargins left="0.8" right="0.66" top="0.48" bottom="0.5" header="0.4" footer="0.5"/>
  <pageSetup paperSize="9" scale="90" firstPageNumber="1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Z39"/>
  <sheetViews>
    <sheetView view="pageBreakPreview" topLeftCell="A17" zoomScale="90" zoomScaleNormal="100" zoomScaleSheetLayoutView="90" workbookViewId="0">
      <selection activeCell="N92" sqref="N92"/>
    </sheetView>
  </sheetViews>
  <sheetFormatPr defaultColWidth="9.09765625" defaultRowHeight="22.5" customHeight="1"/>
  <cols>
    <col min="1" max="1" width="54.19921875" style="10" customWidth="1"/>
    <col min="2" max="2" width="9.59765625" style="1" bestFit="1" customWidth="1"/>
    <col min="3" max="3" width="14.69921875" style="4" customWidth="1"/>
    <col min="4" max="4" width="1.296875" style="4" customWidth="1"/>
    <col min="5" max="5" width="14.5" style="4" customWidth="1"/>
    <col min="6" max="6" width="1.296875" style="4" customWidth="1"/>
    <col min="7" max="7" width="14.69921875" style="4" customWidth="1"/>
    <col min="8" max="8" width="1.09765625" style="4" customWidth="1"/>
    <col min="9" max="9" width="14.69921875" style="4" customWidth="1"/>
    <col min="10" max="10" width="1.09765625" style="4" customWidth="1"/>
    <col min="11" max="11" width="14.796875" style="4" customWidth="1"/>
    <col min="12" max="12" width="1.09765625" style="4" customWidth="1"/>
    <col min="13" max="13" width="14.5" style="4" customWidth="1"/>
    <col min="14" max="14" width="1.09765625" style="17" customWidth="1"/>
    <col min="15" max="15" width="14.59765625" style="4" customWidth="1"/>
    <col min="16" max="16" width="14.09765625" style="4" bestFit="1" customWidth="1"/>
    <col min="17" max="17" width="9.09765625" style="4"/>
    <col min="18" max="18" width="21.8984375" style="4" customWidth="1"/>
    <col min="19" max="16384" width="9.09765625" style="4"/>
  </cols>
  <sheetData>
    <row r="1" spans="1:26" ht="21.75" customHeight="1">
      <c r="A1" s="28" t="s">
        <v>86</v>
      </c>
      <c r="B1" s="47"/>
    </row>
    <row r="2" spans="1:26" ht="21.75" customHeight="1">
      <c r="A2" s="6" t="s">
        <v>49</v>
      </c>
      <c r="B2" s="47"/>
    </row>
    <row r="3" spans="1:26" ht="21.75" customHeight="1">
      <c r="A3" s="6"/>
      <c r="B3" s="47"/>
    </row>
    <row r="4" spans="1:26" s="44" customFormat="1" ht="21.75" customHeight="1">
      <c r="A4" s="81"/>
      <c r="B4" s="130"/>
      <c r="C4" s="300" t="s">
        <v>22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26" s="44" customFormat="1" ht="21.75" customHeight="1">
      <c r="A5" s="81"/>
      <c r="B5" s="220"/>
      <c r="C5" s="221"/>
      <c r="D5" s="221"/>
      <c r="E5" s="221"/>
      <c r="F5" s="221"/>
      <c r="G5" s="305" t="s">
        <v>77</v>
      </c>
      <c r="H5" s="305"/>
      <c r="I5" s="305"/>
      <c r="J5" s="121"/>
      <c r="K5" s="221"/>
      <c r="L5" s="221"/>
      <c r="M5" s="221"/>
      <c r="N5" s="252"/>
      <c r="O5" s="221"/>
    </row>
    <row r="6" spans="1:26" s="44" customFormat="1" ht="21.75" customHeight="1">
      <c r="A6" s="81"/>
      <c r="B6" s="130"/>
      <c r="C6" s="130" t="s">
        <v>15</v>
      </c>
      <c r="D6" s="130"/>
      <c r="E6" s="130"/>
      <c r="F6" s="130"/>
      <c r="G6" s="130"/>
      <c r="H6" s="130"/>
      <c r="I6" s="130"/>
      <c r="J6" s="220"/>
      <c r="K6" s="40" t="s">
        <v>25</v>
      </c>
      <c r="L6" s="130"/>
      <c r="M6" s="130" t="s">
        <v>34</v>
      </c>
      <c r="N6" s="121"/>
      <c r="O6" s="121" t="s">
        <v>60</v>
      </c>
      <c r="P6" s="130"/>
      <c r="R6" s="130"/>
      <c r="V6" s="121"/>
      <c r="W6" s="130"/>
      <c r="X6" s="130"/>
      <c r="Y6" s="68"/>
      <c r="Z6" s="121"/>
    </row>
    <row r="7" spans="1:26" s="44" customFormat="1" ht="21.75" customHeight="1">
      <c r="A7" s="81"/>
      <c r="B7" s="130"/>
      <c r="C7" s="130" t="s">
        <v>53</v>
      </c>
      <c r="D7" s="130"/>
      <c r="E7" s="130" t="s">
        <v>37</v>
      </c>
      <c r="F7" s="130"/>
      <c r="G7" s="130" t="s">
        <v>30</v>
      </c>
      <c r="H7" s="130"/>
      <c r="I7" s="130"/>
      <c r="J7" s="220"/>
      <c r="K7" s="129" t="s">
        <v>46</v>
      </c>
      <c r="L7" s="130"/>
      <c r="M7" s="130" t="s">
        <v>35</v>
      </c>
      <c r="N7" s="121"/>
      <c r="O7" s="121" t="s">
        <v>16</v>
      </c>
      <c r="P7" s="130"/>
      <c r="R7" s="130"/>
      <c r="T7" s="130"/>
      <c r="V7" s="130"/>
      <c r="W7" s="130"/>
      <c r="X7" s="130"/>
      <c r="Y7" s="68"/>
      <c r="Z7" s="121"/>
    </row>
    <row r="8" spans="1:26" s="44" customFormat="1" ht="21.75" customHeight="1">
      <c r="A8" s="81"/>
      <c r="B8" s="191" t="s">
        <v>1</v>
      </c>
      <c r="C8" s="130" t="s">
        <v>52</v>
      </c>
      <c r="D8" s="130"/>
      <c r="E8" s="130" t="s">
        <v>47</v>
      </c>
      <c r="F8" s="130"/>
      <c r="G8" s="130" t="s">
        <v>31</v>
      </c>
      <c r="H8" s="130"/>
      <c r="I8" s="130" t="s">
        <v>77</v>
      </c>
      <c r="J8" s="220"/>
      <c r="K8" s="121" t="s">
        <v>80</v>
      </c>
      <c r="L8" s="130"/>
      <c r="M8" s="130" t="s">
        <v>36</v>
      </c>
      <c r="N8" s="121"/>
      <c r="O8" s="121" t="s">
        <v>46</v>
      </c>
      <c r="P8" s="130"/>
      <c r="R8" s="130"/>
      <c r="T8" s="130"/>
      <c r="V8" s="121"/>
      <c r="W8" s="130"/>
      <c r="X8" s="130"/>
      <c r="Y8" s="68"/>
      <c r="Z8" s="121"/>
    </row>
    <row r="9" spans="1:26" s="44" customFormat="1" ht="21.75" customHeight="1">
      <c r="A9" s="81"/>
      <c r="B9" s="130"/>
      <c r="C9" s="299" t="s">
        <v>112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</row>
    <row r="10" spans="1:26" s="44" customFormat="1" ht="22.5" customHeight="1">
      <c r="A10" s="12" t="s">
        <v>191</v>
      </c>
      <c r="B10" s="130"/>
      <c r="N10" s="68"/>
    </row>
    <row r="11" spans="1:26" s="44" customFormat="1" ht="22.5" customHeight="1">
      <c r="A11" s="228" t="s">
        <v>125</v>
      </c>
      <c r="B11" s="186"/>
      <c r="C11" s="27">
        <v>3435496</v>
      </c>
      <c r="D11" s="27"/>
      <c r="E11" s="27">
        <v>1106803</v>
      </c>
      <c r="F11" s="27"/>
      <c r="G11" s="30">
        <v>383500</v>
      </c>
      <c r="H11" s="27"/>
      <c r="I11" s="27">
        <v>-1710657</v>
      </c>
      <c r="J11" s="27"/>
      <c r="K11" s="27">
        <f>+C11+E11+G11+I11</f>
        <v>3215142</v>
      </c>
      <c r="L11" s="27"/>
      <c r="M11" s="27">
        <v>-19769</v>
      </c>
      <c r="N11" s="122"/>
      <c r="O11" s="31">
        <f>SUM(K11:M11)</f>
        <v>3195373</v>
      </c>
    </row>
    <row r="12" spans="1:26" s="44" customFormat="1" ht="22.5" customHeight="1">
      <c r="A12" s="216" t="s">
        <v>104</v>
      </c>
      <c r="B12" s="207">
        <v>3</v>
      </c>
      <c r="C12" s="24">
        <v>0</v>
      </c>
      <c r="D12" s="24"/>
      <c r="E12" s="24">
        <v>0</v>
      </c>
      <c r="F12" s="24"/>
      <c r="G12" s="138">
        <v>0</v>
      </c>
      <c r="H12" s="27"/>
      <c r="I12" s="24">
        <f>-24079+3218</f>
        <v>-20861</v>
      </c>
      <c r="J12" s="24"/>
      <c r="K12" s="24">
        <f>SUM(C12:J12)</f>
        <v>-20861</v>
      </c>
      <c r="L12" s="27"/>
      <c r="M12" s="24">
        <v>0</v>
      </c>
      <c r="N12" s="122"/>
      <c r="O12" s="16">
        <f>SUM(K12:M12)</f>
        <v>-20861</v>
      </c>
    </row>
    <row r="13" spans="1:26" s="44" customFormat="1" ht="22.5" customHeight="1">
      <c r="A13" s="168" t="s">
        <v>99</v>
      </c>
      <c r="B13" s="205"/>
      <c r="C13" s="52">
        <f>SUM(C11:C12)</f>
        <v>3435496</v>
      </c>
      <c r="D13" s="27"/>
      <c r="E13" s="52">
        <f>SUM(E11:E12)</f>
        <v>1106803</v>
      </c>
      <c r="F13" s="27"/>
      <c r="G13" s="52">
        <f>SUM(G11:G12)</f>
        <v>383500</v>
      </c>
      <c r="H13" s="27"/>
      <c r="I13" s="52">
        <f>SUM(I11:I12)</f>
        <v>-1731518</v>
      </c>
      <c r="J13" s="27"/>
      <c r="K13" s="52">
        <f>SUM(K11:K12)</f>
        <v>3194281</v>
      </c>
      <c r="L13" s="27"/>
      <c r="M13" s="52">
        <f>SUM(M11:M12)</f>
        <v>-19769</v>
      </c>
      <c r="N13" s="122"/>
      <c r="O13" s="52">
        <f>SUM(O11:O12)</f>
        <v>3174512</v>
      </c>
    </row>
    <row r="14" spans="1:26" s="60" customFormat="1" ht="22">
      <c r="A14" s="20"/>
      <c r="B14" s="59"/>
      <c r="C14" s="27"/>
      <c r="D14" s="51"/>
      <c r="E14" s="27"/>
      <c r="F14" s="51"/>
      <c r="G14" s="27"/>
      <c r="H14" s="51"/>
      <c r="I14" s="27"/>
      <c r="J14" s="27"/>
      <c r="K14" s="30"/>
      <c r="L14" s="190"/>
      <c r="M14" s="30"/>
      <c r="N14" s="30"/>
      <c r="O14" s="30"/>
    </row>
    <row r="15" spans="1:26" s="60" customFormat="1" ht="22">
      <c r="A15" s="168" t="s">
        <v>150</v>
      </c>
      <c r="B15" s="59"/>
      <c r="C15" s="27"/>
      <c r="D15" s="51"/>
      <c r="E15" s="27"/>
      <c r="F15" s="51"/>
      <c r="G15" s="27"/>
      <c r="H15" s="51"/>
      <c r="I15" s="27"/>
      <c r="J15" s="27"/>
      <c r="K15" s="30"/>
      <c r="L15" s="190"/>
      <c r="M15" s="30"/>
      <c r="N15" s="30"/>
      <c r="O15" s="30"/>
    </row>
    <row r="16" spans="1:26" s="60" customFormat="1" ht="22">
      <c r="A16" s="261" t="s">
        <v>177</v>
      </c>
      <c r="B16" s="59"/>
      <c r="C16" s="27"/>
      <c r="D16" s="51"/>
      <c r="E16" s="27"/>
      <c r="F16" s="51"/>
      <c r="G16" s="27"/>
      <c r="H16" s="51"/>
      <c r="I16" s="27"/>
      <c r="J16" s="27"/>
      <c r="K16" s="30"/>
      <c r="L16" s="190"/>
      <c r="M16" s="30"/>
      <c r="N16" s="30"/>
      <c r="O16" s="30"/>
    </row>
    <row r="17" spans="1:16" s="60" customFormat="1" ht="22">
      <c r="A17" s="57" t="s">
        <v>163</v>
      </c>
      <c r="B17" s="59"/>
      <c r="C17" s="24">
        <v>0</v>
      </c>
      <c r="D17" s="46"/>
      <c r="E17" s="24">
        <v>0</v>
      </c>
      <c r="F17" s="46"/>
      <c r="G17" s="24">
        <v>0</v>
      </c>
      <c r="H17" s="46"/>
      <c r="I17" s="24">
        <v>0</v>
      </c>
      <c r="J17" s="24"/>
      <c r="K17" s="24">
        <f>SUM(C17:J17)</f>
        <v>0</v>
      </c>
      <c r="L17" s="262"/>
      <c r="M17" s="138">
        <v>1055</v>
      </c>
      <c r="N17" s="138"/>
      <c r="O17" s="16">
        <f>SUM(K17:M17)</f>
        <v>1055</v>
      </c>
    </row>
    <row r="18" spans="1:16" s="60" customFormat="1" ht="22">
      <c r="A18" s="270" t="s">
        <v>178</v>
      </c>
      <c r="B18" s="59"/>
      <c r="C18" s="159">
        <f>SUM(C17)</f>
        <v>0</v>
      </c>
      <c r="D18" s="5"/>
      <c r="E18" s="159">
        <f>SUM(E17)</f>
        <v>0</v>
      </c>
      <c r="F18" s="5"/>
      <c r="G18" s="159">
        <f>SUM(G17)</f>
        <v>0</v>
      </c>
      <c r="H18" s="5"/>
      <c r="I18" s="159">
        <f>SUM(I17)</f>
        <v>0</v>
      </c>
      <c r="J18" s="156"/>
      <c r="K18" s="159">
        <f>SUM(K17)</f>
        <v>0</v>
      </c>
      <c r="L18" s="23"/>
      <c r="M18" s="66">
        <f>SUM(M17)</f>
        <v>1055</v>
      </c>
      <c r="N18" s="27"/>
      <c r="O18" s="66">
        <f>SUM(O17)</f>
        <v>1055</v>
      </c>
    </row>
    <row r="19" spans="1:16" s="60" customFormat="1" ht="22">
      <c r="A19" s="20"/>
      <c r="B19" s="59"/>
      <c r="C19" s="198"/>
      <c r="D19" s="5"/>
      <c r="E19" s="198"/>
      <c r="F19" s="5"/>
      <c r="G19" s="198"/>
      <c r="H19" s="5"/>
      <c r="I19" s="198"/>
      <c r="J19" s="156"/>
      <c r="K19" s="198"/>
      <c r="L19" s="23"/>
      <c r="M19" s="156"/>
      <c r="N19" s="27"/>
      <c r="O19" s="156"/>
    </row>
    <row r="20" spans="1:16" s="60" customFormat="1" ht="22">
      <c r="A20" s="265" t="s">
        <v>151</v>
      </c>
      <c r="B20" s="59"/>
      <c r="C20" s="263">
        <f>C18</f>
        <v>0</v>
      </c>
      <c r="D20" s="5"/>
      <c r="E20" s="264">
        <f>E18</f>
        <v>0</v>
      </c>
      <c r="F20" s="5"/>
      <c r="G20" s="264">
        <f>G18</f>
        <v>0</v>
      </c>
      <c r="H20" s="5"/>
      <c r="I20" s="264">
        <f>I18</f>
        <v>0</v>
      </c>
      <c r="J20" s="156"/>
      <c r="K20" s="264">
        <f>K18</f>
        <v>0</v>
      </c>
      <c r="L20" s="23"/>
      <c r="M20" s="264">
        <f>M18</f>
        <v>1055</v>
      </c>
      <c r="N20" s="27"/>
      <c r="O20" s="264">
        <f>O18</f>
        <v>1055</v>
      </c>
    </row>
    <row r="21" spans="1:16" s="60" customFormat="1" ht="22">
      <c r="A21" s="57"/>
      <c r="B21" s="59"/>
      <c r="C21" s="27"/>
      <c r="D21" s="51"/>
      <c r="E21" s="27"/>
      <c r="F21" s="51"/>
      <c r="G21" s="27"/>
      <c r="H21" s="51"/>
      <c r="I21" s="27"/>
      <c r="J21" s="27"/>
      <c r="K21" s="30"/>
      <c r="L21" s="190"/>
      <c r="M21" s="30"/>
      <c r="N21" s="30"/>
      <c r="O21" s="30"/>
    </row>
    <row r="22" spans="1:16" s="51" customFormat="1" ht="22.5" customHeight="1">
      <c r="A22" s="20" t="s">
        <v>105</v>
      </c>
      <c r="B22" s="128"/>
      <c r="C22" s="61"/>
      <c r="G22" s="61"/>
      <c r="I22" s="190"/>
      <c r="J22" s="190"/>
      <c r="K22" s="190"/>
      <c r="L22" s="190"/>
      <c r="M22" s="190"/>
      <c r="N22" s="30"/>
      <c r="O22" s="190"/>
    </row>
    <row r="23" spans="1:16" s="51" customFormat="1" ht="22.5" customHeight="1">
      <c r="A23" s="57" t="s">
        <v>84</v>
      </c>
      <c r="B23" s="163"/>
      <c r="C23" s="173">
        <v>0</v>
      </c>
      <c r="D23" s="46"/>
      <c r="E23" s="173">
        <v>0</v>
      </c>
      <c r="F23" s="46"/>
      <c r="G23" s="173">
        <v>0</v>
      </c>
      <c r="H23" s="46"/>
      <c r="I23" s="139">
        <f>'PL8-9'!C58</f>
        <v>-1167262</v>
      </c>
      <c r="J23" s="139"/>
      <c r="K23" s="24">
        <f>+C23+E23+G23+I23</f>
        <v>-1167262</v>
      </c>
      <c r="L23" s="139"/>
      <c r="M23" s="139">
        <f>'PL8-9'!C59</f>
        <v>-527</v>
      </c>
      <c r="N23" s="122"/>
      <c r="O23" s="16">
        <f>SUM(K23:M23)</f>
        <v>-1167789</v>
      </c>
    </row>
    <row r="24" spans="1:16" s="5" customFormat="1" ht="22.5" customHeight="1">
      <c r="A24" s="12" t="s">
        <v>106</v>
      </c>
      <c r="B24" s="128"/>
      <c r="C24" s="159">
        <f>SUM(C23:C23)</f>
        <v>0</v>
      </c>
      <c r="E24" s="159">
        <f>SUM(E23:E23)</f>
        <v>0</v>
      </c>
      <c r="G24" s="159">
        <f>SUM(G23:G23)</f>
        <v>0</v>
      </c>
      <c r="I24" s="66">
        <f>SUM(I23:I23)</f>
        <v>-1167262</v>
      </c>
      <c r="J24" s="156"/>
      <c r="K24" s="66">
        <f>SUM(K23:K23)</f>
        <v>-1167262</v>
      </c>
      <c r="L24" s="23"/>
      <c r="M24" s="66">
        <f>SUM(M23:M23)</f>
        <v>-527</v>
      </c>
      <c r="N24" s="27"/>
      <c r="O24" s="66">
        <f>SUM(O23:O23)</f>
        <v>-1167789</v>
      </c>
    </row>
    <row r="25" spans="1:16" s="60" customFormat="1" ht="22">
      <c r="A25" s="20"/>
      <c r="B25" s="59"/>
      <c r="C25" s="27"/>
      <c r="D25" s="51"/>
      <c r="E25" s="27"/>
      <c r="F25" s="51"/>
      <c r="G25" s="27"/>
      <c r="H25" s="51"/>
      <c r="I25" s="27"/>
      <c r="J25" s="27"/>
      <c r="K25" s="64"/>
      <c r="L25" s="51"/>
      <c r="M25" s="64"/>
      <c r="N25" s="61"/>
      <c r="O25" s="64"/>
    </row>
    <row r="26" spans="1:16" s="5" customFormat="1" ht="22.5" customHeight="1" thickBot="1">
      <c r="A26" s="12" t="s">
        <v>192</v>
      </c>
      <c r="B26" s="128"/>
      <c r="C26" s="135">
        <f>C13+C24+C20</f>
        <v>3435496</v>
      </c>
      <c r="D26" s="27"/>
      <c r="E26" s="135">
        <f>E13+E24+E20</f>
        <v>1106803</v>
      </c>
      <c r="G26" s="135">
        <f>G13+G24+G20</f>
        <v>383500</v>
      </c>
      <c r="I26" s="135">
        <f>I13+I24+I20</f>
        <v>-2898780</v>
      </c>
      <c r="J26" s="27"/>
      <c r="K26" s="135">
        <f>K13+K24+K20</f>
        <v>2027019</v>
      </c>
      <c r="M26" s="135">
        <f>M13+M24+M20</f>
        <v>-19241</v>
      </c>
      <c r="N26" s="27">
        <f>N11+N24</f>
        <v>0</v>
      </c>
      <c r="O26" s="135">
        <f>O13+O24+O20</f>
        <v>2007778</v>
      </c>
      <c r="P26" s="153"/>
    </row>
    <row r="27" spans="1:16" ht="22.5" customHeight="1" thickTop="1">
      <c r="C27" s="143">
        <f>C26-'BS3-5'!C81</f>
        <v>0</v>
      </c>
      <c r="E27" s="143">
        <f>E26-'BS3-5'!C82</f>
        <v>0</v>
      </c>
      <c r="G27" s="143">
        <f>G26-'BS3-5'!C85</f>
        <v>0</v>
      </c>
      <c r="I27" s="143">
        <f>I26-'BS3-5'!C86</f>
        <v>0</v>
      </c>
      <c r="J27" s="143"/>
      <c r="K27" s="143">
        <f>K26-'BS3-5'!C87</f>
        <v>0</v>
      </c>
      <c r="M27" s="143">
        <f>M26-'BS3-5'!C88</f>
        <v>0</v>
      </c>
      <c r="O27" s="143">
        <f>O26-'BS3-5'!C89</f>
        <v>0</v>
      </c>
    </row>
    <row r="28" spans="1:16" s="76" customFormat="1" ht="22.5" customHeight="1">
      <c r="A28" s="99"/>
      <c r="B28" s="29"/>
      <c r="C28" s="174"/>
      <c r="D28" s="174"/>
      <c r="E28" s="175"/>
      <c r="F28" s="174"/>
      <c r="G28" s="175"/>
      <c r="H28" s="174"/>
      <c r="I28" s="174"/>
      <c r="J28" s="174"/>
      <c r="K28" s="174"/>
      <c r="L28" s="174"/>
      <c r="M28" s="174"/>
      <c r="N28" s="253"/>
      <c r="O28" s="174"/>
    </row>
    <row r="29" spans="1:16" s="76" customFormat="1" ht="22.5" customHeight="1">
      <c r="A29" s="99"/>
      <c r="B29" s="29"/>
      <c r="C29" s="24"/>
      <c r="D29" s="24"/>
      <c r="E29" s="24"/>
      <c r="F29" s="24"/>
      <c r="G29" s="138"/>
      <c r="H29" s="24"/>
      <c r="I29" s="24"/>
      <c r="J29" s="24"/>
      <c r="K29" s="24"/>
      <c r="L29" s="24"/>
      <c r="M29" s="24"/>
      <c r="N29" s="138"/>
      <c r="O29" s="16"/>
      <c r="P29" s="197"/>
    </row>
    <row r="30" spans="1:16" s="76" customFormat="1" ht="22.5" customHeight="1">
      <c r="A30" s="99"/>
      <c r="B30" s="29"/>
      <c r="C30" s="142"/>
      <c r="D30" s="68"/>
      <c r="E30" s="142"/>
      <c r="F30" s="68"/>
      <c r="G30" s="142"/>
      <c r="H30" s="68"/>
      <c r="I30" s="24"/>
      <c r="J30" s="24"/>
      <c r="K30" s="24"/>
      <c r="L30" s="68"/>
      <c r="M30" s="142"/>
      <c r="N30" s="68"/>
      <c r="O30" s="24"/>
      <c r="P30" s="197"/>
    </row>
    <row r="31" spans="1:16" ht="22.5" customHeight="1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138"/>
      <c r="O31" s="24"/>
      <c r="P31" s="68"/>
    </row>
    <row r="32" spans="1:16" ht="22.5" customHeight="1">
      <c r="C32" s="24"/>
      <c r="D32" s="69"/>
      <c r="E32" s="24"/>
      <c r="F32" s="69"/>
      <c r="G32" s="24"/>
      <c r="H32" s="69"/>
      <c r="I32" s="24"/>
      <c r="J32" s="24"/>
      <c r="K32" s="138"/>
      <c r="L32" s="138"/>
      <c r="M32" s="138"/>
      <c r="N32" s="138"/>
      <c r="O32" s="138"/>
      <c r="P32" s="68"/>
    </row>
    <row r="33" spans="3:16" ht="22.5" customHeight="1">
      <c r="C33" s="69"/>
      <c r="D33" s="69"/>
      <c r="E33" s="69"/>
      <c r="F33" s="69"/>
      <c r="G33" s="69"/>
      <c r="H33" s="69"/>
      <c r="I33" s="138"/>
      <c r="J33" s="138"/>
      <c r="K33" s="138"/>
      <c r="L33" s="138"/>
      <c r="M33" s="138"/>
      <c r="N33" s="138"/>
      <c r="O33" s="138"/>
      <c r="P33" s="68"/>
    </row>
    <row r="34" spans="3:16" ht="22.5" customHeight="1">
      <c r="C34" s="173"/>
      <c r="D34" s="69"/>
      <c r="E34" s="173"/>
      <c r="F34" s="69"/>
      <c r="G34" s="173"/>
      <c r="H34" s="69"/>
      <c r="I34" s="138"/>
      <c r="J34" s="138"/>
      <c r="K34" s="24"/>
      <c r="L34" s="138"/>
      <c r="M34" s="138"/>
      <c r="N34" s="138"/>
      <c r="O34" s="16"/>
      <c r="P34" s="68"/>
    </row>
    <row r="35" spans="3:16" ht="22.5" customHeight="1">
      <c r="C35" s="171"/>
      <c r="D35" s="58"/>
      <c r="E35" s="171"/>
      <c r="F35" s="58"/>
      <c r="G35" s="171"/>
      <c r="H35" s="58"/>
      <c r="I35" s="16"/>
      <c r="J35" s="16"/>
      <c r="K35" s="24"/>
      <c r="L35" s="24"/>
      <c r="M35" s="16"/>
      <c r="N35" s="138"/>
      <c r="O35" s="16"/>
      <c r="P35" s="68"/>
    </row>
    <row r="36" spans="3:16" ht="22.5" customHeight="1">
      <c r="C36" s="200"/>
      <c r="D36" s="68"/>
      <c r="E36" s="200"/>
      <c r="F36" s="68"/>
      <c r="G36" s="200"/>
      <c r="H36" s="68"/>
      <c r="I36" s="171"/>
      <c r="J36" s="171"/>
      <c r="K36" s="171"/>
      <c r="L36" s="24"/>
      <c r="M36" s="171"/>
      <c r="N36" s="24"/>
      <c r="O36" s="171"/>
      <c r="P36" s="68"/>
    </row>
    <row r="37" spans="3:16" ht="22.5" customHeight="1">
      <c r="C37" s="24"/>
      <c r="D37" s="69"/>
      <c r="E37" s="24"/>
      <c r="F37" s="69"/>
      <c r="G37" s="24"/>
      <c r="H37" s="69"/>
      <c r="I37" s="24"/>
      <c r="J37" s="24"/>
      <c r="K37" s="201"/>
      <c r="L37" s="69"/>
      <c r="M37" s="201"/>
      <c r="N37" s="69"/>
      <c r="O37" s="201"/>
      <c r="P37" s="68"/>
    </row>
    <row r="38" spans="3:16" ht="22.5" customHeight="1">
      <c r="C38" s="24"/>
      <c r="D38" s="68"/>
      <c r="E38" s="24"/>
      <c r="F38" s="68"/>
      <c r="G38" s="24"/>
      <c r="H38" s="68"/>
      <c r="I38" s="24"/>
      <c r="J38" s="24"/>
      <c r="K38" s="24"/>
      <c r="L38" s="68"/>
      <c r="M38" s="24"/>
      <c r="N38" s="68"/>
      <c r="O38" s="24"/>
      <c r="P38" s="68"/>
    </row>
    <row r="39" spans="3:16" ht="22.5" customHeight="1">
      <c r="C39" s="202"/>
      <c r="D39" s="68"/>
      <c r="E39" s="202"/>
      <c r="F39" s="68"/>
      <c r="G39" s="202"/>
      <c r="H39" s="68"/>
      <c r="I39" s="202"/>
      <c r="J39" s="202"/>
      <c r="K39" s="202"/>
      <c r="L39" s="68"/>
      <c r="M39" s="202"/>
      <c r="N39" s="68"/>
      <c r="O39" s="202"/>
      <c r="P39" s="68"/>
    </row>
  </sheetData>
  <mergeCells count="3">
    <mergeCell ref="C4:O4"/>
    <mergeCell ref="G5:I5"/>
    <mergeCell ref="C9:O9"/>
  </mergeCells>
  <pageMargins left="0.8" right="0.8" top="0.48" bottom="0.5" header="0.5" footer="0.5"/>
  <pageSetup paperSize="9" scale="8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L29"/>
  <sheetViews>
    <sheetView view="pageBreakPreview" zoomScaleNormal="100" zoomScaleSheetLayoutView="100" workbookViewId="0">
      <selection activeCell="C20" sqref="C20"/>
    </sheetView>
  </sheetViews>
  <sheetFormatPr defaultColWidth="9.09765625" defaultRowHeight="23.25" customHeight="1"/>
  <cols>
    <col min="1" max="1" width="51.8984375" style="10" customWidth="1"/>
    <col min="2" max="2" width="15.296875" style="3" customWidth="1"/>
    <col min="3" max="3" width="15.796875" style="4" customWidth="1"/>
    <col min="4" max="4" width="1.69921875" style="4" customWidth="1"/>
    <col min="5" max="5" width="13.8984375" style="4" customWidth="1"/>
    <col min="6" max="6" width="1.69921875" style="4" customWidth="1"/>
    <col min="7" max="7" width="12.3984375" style="4" customWidth="1"/>
    <col min="8" max="8" width="1.69921875" style="4" customWidth="1"/>
    <col min="9" max="9" width="14.3984375" style="4" customWidth="1"/>
    <col min="10" max="10" width="1.69921875" style="4" customWidth="1"/>
    <col min="11" max="11" width="15.3984375" style="4" customWidth="1"/>
    <col min="12" max="12" width="12.59765625" style="4" bestFit="1" customWidth="1"/>
    <col min="13" max="16384" width="9.09765625" style="4"/>
  </cols>
  <sheetData>
    <row r="1" spans="1:12" ht="23.25" customHeight="1">
      <c r="A1" s="28" t="s">
        <v>86</v>
      </c>
      <c r="B1" s="45"/>
    </row>
    <row r="2" spans="1:12" ht="23.25" customHeight="1">
      <c r="A2" s="6" t="s">
        <v>49</v>
      </c>
    </row>
    <row r="3" spans="1:12" ht="23.25" customHeight="1">
      <c r="A3" s="6"/>
      <c r="B3" s="242"/>
    </row>
    <row r="4" spans="1:12" ht="21.75" customHeight="1">
      <c r="A4" s="6"/>
      <c r="B4" s="2"/>
      <c r="C4" s="302" t="s">
        <v>23</v>
      </c>
      <c r="D4" s="302"/>
      <c r="E4" s="302"/>
      <c r="F4" s="302"/>
      <c r="G4" s="302"/>
      <c r="H4" s="302"/>
      <c r="I4" s="302"/>
      <c r="J4" s="302"/>
      <c r="K4" s="302"/>
    </row>
    <row r="5" spans="1:12" s="9" customFormat="1" ht="21.75" customHeight="1">
      <c r="A5" s="10"/>
      <c r="B5" s="45"/>
      <c r="D5" s="3"/>
      <c r="G5" s="305" t="s">
        <v>77</v>
      </c>
      <c r="H5" s="306"/>
      <c r="I5" s="306"/>
      <c r="J5" s="8"/>
      <c r="K5" s="25"/>
    </row>
    <row r="6" spans="1:12" s="9" customFormat="1" ht="21" customHeight="1">
      <c r="A6" s="10"/>
      <c r="B6" s="45"/>
      <c r="C6" s="42" t="s">
        <v>15</v>
      </c>
      <c r="D6" s="3"/>
      <c r="E6" s="8"/>
      <c r="F6" s="8"/>
      <c r="G6" s="8"/>
      <c r="H6" s="25"/>
      <c r="I6" s="8"/>
      <c r="J6" s="8"/>
    </row>
    <row r="7" spans="1:12" s="9" customFormat="1" ht="21" customHeight="1">
      <c r="A7" s="11"/>
      <c r="B7" s="45"/>
      <c r="C7" s="42" t="s">
        <v>53</v>
      </c>
      <c r="D7" s="3"/>
      <c r="E7" s="226" t="s">
        <v>37</v>
      </c>
      <c r="F7" s="29"/>
      <c r="G7" s="8" t="s">
        <v>30</v>
      </c>
      <c r="I7" s="8"/>
      <c r="J7" s="8"/>
      <c r="K7" s="25" t="s">
        <v>25</v>
      </c>
    </row>
    <row r="8" spans="1:12" s="9" customFormat="1" ht="21" customHeight="1">
      <c r="A8" s="11"/>
      <c r="B8" s="3"/>
      <c r="C8" s="42" t="s">
        <v>52</v>
      </c>
      <c r="D8" s="3"/>
      <c r="E8" s="226" t="s">
        <v>47</v>
      </c>
      <c r="F8" s="29"/>
      <c r="G8" s="8" t="s">
        <v>31</v>
      </c>
      <c r="I8" s="119" t="s">
        <v>77</v>
      </c>
      <c r="J8" s="8"/>
      <c r="K8" s="43" t="s">
        <v>46</v>
      </c>
    </row>
    <row r="9" spans="1:12" s="9" customFormat="1" ht="20.25" customHeight="1">
      <c r="A9" s="11"/>
      <c r="B9" s="3"/>
      <c r="C9" s="299" t="s">
        <v>112</v>
      </c>
      <c r="D9" s="299"/>
      <c r="E9" s="299"/>
      <c r="F9" s="299"/>
      <c r="G9" s="299"/>
      <c r="H9" s="299"/>
      <c r="I9" s="299"/>
      <c r="J9" s="299"/>
      <c r="K9" s="299"/>
    </row>
    <row r="10" spans="1:12" s="44" customFormat="1" ht="22.5" customHeight="1">
      <c r="A10" s="12" t="s">
        <v>193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2" s="9" customFormat="1" ht="21.75" customHeight="1">
      <c r="A11" s="20" t="s">
        <v>83</v>
      </c>
      <c r="B11" s="48"/>
      <c r="C11" s="27">
        <v>3435496</v>
      </c>
      <c r="D11" s="27"/>
      <c r="E11" s="27">
        <v>1106803</v>
      </c>
      <c r="F11" s="27"/>
      <c r="G11" s="27">
        <v>383500</v>
      </c>
      <c r="H11" s="27"/>
      <c r="I11" s="27">
        <v>-1290097</v>
      </c>
      <c r="J11" s="27"/>
      <c r="K11" s="27">
        <f>SUM(C11,E11,G11,I11)</f>
        <v>3635702</v>
      </c>
    </row>
    <row r="12" spans="1:12" s="9" customFormat="1" ht="22">
      <c r="A12" s="20"/>
      <c r="B12" s="48"/>
      <c r="C12" s="27"/>
      <c r="D12" s="27"/>
      <c r="E12" s="27"/>
      <c r="F12" s="27"/>
      <c r="G12" s="27"/>
      <c r="H12" s="27"/>
      <c r="I12" s="27"/>
      <c r="J12" s="27"/>
      <c r="K12" s="27"/>
    </row>
    <row r="13" spans="1:12" s="26" customFormat="1" ht="22">
      <c r="A13" s="20" t="s">
        <v>123</v>
      </c>
      <c r="B13" s="45"/>
      <c r="C13" s="136"/>
      <c r="D13" s="137"/>
      <c r="E13" s="137"/>
      <c r="F13" s="137"/>
      <c r="G13" s="136"/>
      <c r="H13" s="137"/>
      <c r="I13" s="137"/>
      <c r="J13" s="137"/>
      <c r="K13" s="137"/>
    </row>
    <row r="14" spans="1:12" s="26" customFormat="1" ht="22">
      <c r="A14" s="57" t="s">
        <v>164</v>
      </c>
      <c r="B14" s="45"/>
      <c r="C14" s="171">
        <v>0</v>
      </c>
      <c r="D14" s="122"/>
      <c r="E14" s="171">
        <v>0</v>
      </c>
      <c r="F14" s="138"/>
      <c r="G14" s="171">
        <v>0</v>
      </c>
      <c r="H14" s="139"/>
      <c r="I14" s="24">
        <f>'PL8-9'!I36</f>
        <v>77009</v>
      </c>
      <c r="J14" s="139"/>
      <c r="K14" s="24">
        <f>SUM(C14,E14,G14,I14)</f>
        <v>77009</v>
      </c>
      <c r="L14" s="27"/>
    </row>
    <row r="15" spans="1:12" s="26" customFormat="1" ht="22">
      <c r="A15" s="57" t="s">
        <v>98</v>
      </c>
      <c r="B15" s="161"/>
      <c r="C15" s="171">
        <v>0</v>
      </c>
      <c r="D15" s="122"/>
      <c r="E15" s="171">
        <v>0</v>
      </c>
      <c r="F15" s="138"/>
      <c r="G15" s="171">
        <v>0</v>
      </c>
      <c r="H15" s="139"/>
      <c r="I15" s="24">
        <f>'PL8-9'!I53</f>
        <v>18049</v>
      </c>
      <c r="J15" s="139"/>
      <c r="K15" s="24">
        <f>SUM(C15,E15,G15,I15)</f>
        <v>18049</v>
      </c>
      <c r="L15" s="27"/>
    </row>
    <row r="16" spans="1:12" s="22" customFormat="1" ht="22">
      <c r="A16" s="12" t="s">
        <v>124</v>
      </c>
      <c r="B16" s="48"/>
      <c r="C16" s="52">
        <f>SUM(C14:C15)</f>
        <v>0</v>
      </c>
      <c r="D16" s="23"/>
      <c r="E16" s="52">
        <f>SUM(E14:E15)</f>
        <v>0</v>
      </c>
      <c r="F16" s="27"/>
      <c r="G16" s="52">
        <f>SUM(G14:G15)</f>
        <v>0</v>
      </c>
      <c r="H16" s="23"/>
      <c r="I16" s="52">
        <f>SUM(I14:I15)</f>
        <v>95058</v>
      </c>
      <c r="J16" s="23"/>
      <c r="K16" s="52">
        <f>SUM(K14:K15)</f>
        <v>95058</v>
      </c>
    </row>
    <row r="17" spans="1:12" ht="21.5">
      <c r="A17" s="33"/>
      <c r="C17" s="70"/>
      <c r="D17" s="24"/>
      <c r="E17" s="70"/>
      <c r="F17" s="24"/>
      <c r="G17" s="71"/>
      <c r="H17" s="24"/>
      <c r="I17" s="24"/>
      <c r="J17" s="24"/>
      <c r="K17" s="70"/>
    </row>
    <row r="18" spans="1:12" ht="23.25" customHeight="1" thickBot="1">
      <c r="A18" s="12" t="s">
        <v>190</v>
      </c>
      <c r="C18" s="62">
        <f>SUM(C11,C16)</f>
        <v>3435496</v>
      </c>
      <c r="D18" s="23"/>
      <c r="E18" s="62">
        <f>SUM(E11,E16)</f>
        <v>1106803</v>
      </c>
      <c r="F18" s="23"/>
      <c r="G18" s="62">
        <f>SUM(G11,G16)</f>
        <v>383500</v>
      </c>
      <c r="H18" s="23"/>
      <c r="I18" s="62">
        <f>SUM(I11,I16)</f>
        <v>-1195039</v>
      </c>
      <c r="J18" s="23"/>
      <c r="K18" s="62">
        <f>SUM(K11,K16)</f>
        <v>3730760</v>
      </c>
    </row>
    <row r="19" spans="1:12" ht="23.25" customHeight="1" thickTop="1">
      <c r="L19" s="143"/>
    </row>
    <row r="20" spans="1:12" ht="23.25" customHeight="1">
      <c r="C20" s="24"/>
      <c r="D20" s="24"/>
      <c r="E20" s="24"/>
      <c r="F20" s="24"/>
      <c r="G20" s="24"/>
      <c r="H20" s="24"/>
      <c r="I20" s="24"/>
      <c r="J20" s="24"/>
      <c r="K20" s="24"/>
    </row>
    <row r="21" spans="1:12" ht="23.25" customHeight="1">
      <c r="C21" s="24"/>
      <c r="D21" s="24"/>
      <c r="E21" s="24"/>
      <c r="F21" s="24"/>
      <c r="G21" s="24"/>
      <c r="H21" s="24"/>
      <c r="I21" s="24"/>
      <c r="J21" s="24"/>
      <c r="K21" s="24"/>
    </row>
    <row r="22" spans="1:12" ht="23.25" customHeight="1">
      <c r="C22" s="138"/>
      <c r="D22" s="138"/>
      <c r="E22" s="138"/>
      <c r="F22" s="138"/>
      <c r="G22" s="138"/>
      <c r="H22" s="138"/>
      <c r="I22" s="138"/>
      <c r="J22" s="138"/>
      <c r="K22" s="138"/>
    </row>
    <row r="23" spans="1:12" ht="23.25" customHeight="1">
      <c r="C23" s="171"/>
      <c r="D23" s="138"/>
      <c r="E23" s="171"/>
      <c r="F23" s="138"/>
      <c r="G23" s="171"/>
      <c r="H23" s="138"/>
      <c r="I23" s="24"/>
      <c r="J23" s="138"/>
      <c r="K23" s="24"/>
    </row>
    <row r="24" spans="1:12" ht="23.25" customHeight="1">
      <c r="C24" s="171"/>
      <c r="D24" s="138"/>
      <c r="E24" s="171"/>
      <c r="F24" s="138"/>
      <c r="G24" s="171"/>
      <c r="H24" s="138"/>
      <c r="I24" s="24"/>
      <c r="J24" s="138"/>
      <c r="K24" s="24"/>
    </row>
    <row r="25" spans="1:12" ht="23.25" customHeight="1">
      <c r="C25" s="24"/>
      <c r="D25" s="24"/>
      <c r="E25" s="24"/>
      <c r="F25" s="24"/>
      <c r="G25" s="24"/>
      <c r="H25" s="24"/>
      <c r="I25" s="24"/>
      <c r="J25" s="24"/>
      <c r="K25" s="24"/>
    </row>
    <row r="26" spans="1:12" ht="23.25" customHeight="1">
      <c r="C26" s="171"/>
      <c r="D26" s="24"/>
      <c r="E26" s="171"/>
      <c r="F26" s="24"/>
      <c r="G26" s="16"/>
      <c r="H26" s="24"/>
      <c r="I26" s="24"/>
      <c r="J26" s="24"/>
      <c r="K26" s="171"/>
    </row>
    <row r="27" spans="1:12" ht="23.25" customHeight="1">
      <c r="C27" s="16"/>
      <c r="D27" s="24"/>
      <c r="E27" s="16"/>
      <c r="F27" s="24"/>
      <c r="G27" s="16"/>
      <c r="H27" s="24"/>
      <c r="I27" s="16"/>
      <c r="J27" s="24"/>
      <c r="K27" s="16"/>
    </row>
    <row r="28" spans="1:12" ht="23.25" customHeight="1">
      <c r="C28" s="68"/>
      <c r="D28" s="68"/>
      <c r="E28" s="68"/>
      <c r="F28" s="68"/>
      <c r="G28" s="68"/>
      <c r="H28" s="68"/>
      <c r="I28" s="68"/>
      <c r="J28" s="68"/>
      <c r="K28" s="68"/>
    </row>
    <row r="29" spans="1:12" ht="23.25" customHeight="1">
      <c r="C29" s="68"/>
      <c r="D29" s="68"/>
      <c r="E29" s="68"/>
      <c r="F29" s="68"/>
      <c r="G29" s="68"/>
      <c r="H29" s="68"/>
      <c r="I29" s="68"/>
      <c r="J29" s="68"/>
      <c r="K29" s="68"/>
    </row>
  </sheetData>
  <mergeCells count="3">
    <mergeCell ref="C4:K4"/>
    <mergeCell ref="G5:I5"/>
    <mergeCell ref="C9:K9"/>
  </mergeCells>
  <pageMargins left="0.8" right="0.8" top="0.48" bottom="0.5" header="0.4" footer="0.5"/>
  <pageSetup paperSize="9" firstPageNumber="12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O36"/>
  <sheetViews>
    <sheetView view="pageBreakPreview" topLeftCell="A19" zoomScaleNormal="100" zoomScaleSheetLayoutView="100" workbookViewId="0">
      <selection activeCell="N92" sqref="N92"/>
    </sheetView>
  </sheetViews>
  <sheetFormatPr defaultColWidth="9.09765625" defaultRowHeight="23.25" customHeight="1"/>
  <cols>
    <col min="1" max="1" width="66.5" style="10" customWidth="1"/>
    <col min="2" max="2" width="14.19921875" style="127" customWidth="1"/>
    <col min="3" max="3" width="15" style="4" customWidth="1"/>
    <col min="4" max="4" width="1.296875" style="4" customWidth="1"/>
    <col min="5" max="5" width="15.19921875" style="4" customWidth="1"/>
    <col min="6" max="6" width="1.19921875" style="4" customWidth="1"/>
    <col min="7" max="7" width="15.296875" style="4" customWidth="1"/>
    <col min="8" max="8" width="1.19921875" style="4" customWidth="1"/>
    <col min="9" max="9" width="15.19921875" style="4" customWidth="1"/>
    <col min="10" max="10" width="1.19921875" style="4" customWidth="1"/>
    <col min="11" max="11" width="15.19921875" style="4" customWidth="1"/>
    <col min="12" max="12" width="14.09765625" style="4" bestFit="1" customWidth="1"/>
    <col min="13" max="16384" width="9.09765625" style="4"/>
  </cols>
  <sheetData>
    <row r="1" spans="1:15" ht="23.25" customHeight="1">
      <c r="A1" s="28" t="s">
        <v>86</v>
      </c>
      <c r="B1" s="130"/>
    </row>
    <row r="2" spans="1:15" ht="23.25" customHeight="1">
      <c r="A2" s="6" t="s">
        <v>49</v>
      </c>
    </row>
    <row r="3" spans="1:15" ht="23.25" customHeight="1">
      <c r="A3" s="6"/>
      <c r="B3" s="242"/>
    </row>
    <row r="4" spans="1:15" ht="21.75" customHeight="1">
      <c r="A4" s="6"/>
      <c r="B4" s="128"/>
      <c r="C4" s="302" t="s">
        <v>23</v>
      </c>
      <c r="D4" s="302"/>
      <c r="E4" s="302"/>
      <c r="F4" s="302"/>
      <c r="G4" s="302"/>
      <c r="H4" s="302"/>
      <c r="I4" s="302"/>
      <c r="J4" s="302"/>
      <c r="K4" s="302"/>
    </row>
    <row r="5" spans="1:15" s="9" customFormat="1" ht="21.75" customHeight="1">
      <c r="A5" s="10"/>
      <c r="B5" s="220"/>
      <c r="D5" s="219"/>
      <c r="G5" s="305" t="s">
        <v>77</v>
      </c>
      <c r="H5" s="306"/>
      <c r="I5" s="306"/>
      <c r="J5" s="25"/>
      <c r="K5" s="25"/>
    </row>
    <row r="6" spans="1:15" s="9" customFormat="1" ht="21" customHeight="1">
      <c r="A6" s="10"/>
      <c r="B6" s="130"/>
      <c r="C6" s="129" t="s">
        <v>15</v>
      </c>
      <c r="D6" s="127"/>
      <c r="E6" s="8"/>
      <c r="F6" s="8"/>
      <c r="G6" s="8"/>
      <c r="H6" s="25"/>
      <c r="I6" s="8"/>
      <c r="J6" s="8"/>
    </row>
    <row r="7" spans="1:15" s="9" customFormat="1" ht="21" customHeight="1">
      <c r="A7" s="11"/>
      <c r="B7" s="130"/>
      <c r="C7" s="129" t="s">
        <v>53</v>
      </c>
      <c r="D7" s="127"/>
      <c r="E7" s="225" t="s">
        <v>37</v>
      </c>
      <c r="F7" s="29"/>
      <c r="G7" s="8" t="s">
        <v>30</v>
      </c>
      <c r="I7" s="8"/>
      <c r="J7" s="8"/>
      <c r="K7" s="25" t="s">
        <v>25</v>
      </c>
    </row>
    <row r="8" spans="1:15" s="9" customFormat="1" ht="21" customHeight="1">
      <c r="A8" s="11"/>
      <c r="B8" s="191" t="s">
        <v>1</v>
      </c>
      <c r="C8" s="129" t="s">
        <v>52</v>
      </c>
      <c r="D8" s="127"/>
      <c r="E8" s="225" t="s">
        <v>47</v>
      </c>
      <c r="F8" s="29"/>
      <c r="G8" s="8" t="s">
        <v>31</v>
      </c>
      <c r="I8" s="205" t="s">
        <v>77</v>
      </c>
      <c r="J8" s="220"/>
      <c r="K8" s="43" t="s">
        <v>46</v>
      </c>
    </row>
    <row r="9" spans="1:15" s="9" customFormat="1" ht="20.25" customHeight="1">
      <c r="A9" s="11"/>
      <c r="B9" s="127"/>
      <c r="C9" s="299" t="s">
        <v>112</v>
      </c>
      <c r="D9" s="299"/>
      <c r="E9" s="299"/>
      <c r="F9" s="299"/>
      <c r="G9" s="299"/>
      <c r="H9" s="299"/>
      <c r="I9" s="299"/>
      <c r="J9" s="299"/>
      <c r="K9" s="299"/>
    </row>
    <row r="10" spans="1:15" s="44" customFormat="1" ht="22.5" customHeight="1">
      <c r="A10" s="12" t="s">
        <v>191</v>
      </c>
      <c r="B10" s="132"/>
      <c r="C10" s="132"/>
      <c r="D10" s="132"/>
      <c r="E10" s="132"/>
      <c r="F10" s="132"/>
      <c r="G10" s="132"/>
      <c r="H10" s="132"/>
      <c r="I10" s="132"/>
      <c r="J10" s="222"/>
      <c r="K10" s="132"/>
    </row>
    <row r="11" spans="1:15" s="44" customFormat="1" ht="22.5" customHeight="1">
      <c r="A11" s="228" t="s">
        <v>125</v>
      </c>
      <c r="B11" s="186"/>
      <c r="C11" s="27">
        <v>3435496</v>
      </c>
      <c r="D11" s="27"/>
      <c r="E11" s="27">
        <v>1106803</v>
      </c>
      <c r="F11" s="27"/>
      <c r="G11" s="27">
        <v>383500</v>
      </c>
      <c r="H11" s="27"/>
      <c r="I11" s="27">
        <v>-1753146</v>
      </c>
      <c r="J11" s="27"/>
      <c r="K11" s="27">
        <f>SUM(C11:J11)</f>
        <v>3172653</v>
      </c>
    </row>
    <row r="12" spans="1:15" s="44" customFormat="1" ht="22.5" customHeight="1">
      <c r="A12" s="216" t="s">
        <v>104</v>
      </c>
      <c r="B12" s="204">
        <v>3</v>
      </c>
      <c r="C12" s="24">
        <v>0</v>
      </c>
      <c r="D12" s="24"/>
      <c r="E12" s="24">
        <v>0</v>
      </c>
      <c r="F12" s="24"/>
      <c r="G12" s="24">
        <v>0</v>
      </c>
      <c r="H12" s="24"/>
      <c r="I12" s="24">
        <f>-24079+3218</f>
        <v>-20861</v>
      </c>
      <c r="J12" s="24"/>
      <c r="K12" s="24">
        <f>SUM(C12:J12)</f>
        <v>-20861</v>
      </c>
    </row>
    <row r="13" spans="1:15" s="44" customFormat="1" ht="22.5" customHeight="1">
      <c r="A13" s="168" t="s">
        <v>99</v>
      </c>
      <c r="B13" s="205"/>
      <c r="C13" s="52">
        <f>SUM(C11:C12)</f>
        <v>3435496</v>
      </c>
      <c r="D13" s="27"/>
      <c r="E13" s="52">
        <f>SUM(E11:E12)</f>
        <v>1106803</v>
      </c>
      <c r="F13" s="27"/>
      <c r="G13" s="52">
        <f>SUM(G11:G12)</f>
        <v>383500</v>
      </c>
      <c r="H13" s="27"/>
      <c r="I13" s="52">
        <f>SUM(I11:I12)</f>
        <v>-1774007</v>
      </c>
      <c r="J13" s="27"/>
      <c r="K13" s="52">
        <f>SUM(K11:K12)</f>
        <v>3151792</v>
      </c>
    </row>
    <row r="14" spans="1:15" s="44" customFormat="1" ht="22">
      <c r="A14" s="155"/>
      <c r="B14" s="48"/>
      <c r="C14" s="156"/>
      <c r="D14" s="27"/>
      <c r="E14" s="156"/>
      <c r="F14" s="27"/>
      <c r="G14" s="156"/>
      <c r="H14" s="27"/>
      <c r="I14" s="156"/>
      <c r="J14" s="156"/>
      <c r="K14" s="156"/>
      <c r="L14" s="27"/>
      <c r="M14" s="156"/>
      <c r="O14" s="156"/>
    </row>
    <row r="15" spans="1:15" s="26" customFormat="1" ht="22">
      <c r="A15" s="20" t="s">
        <v>105</v>
      </c>
      <c r="B15" s="130"/>
      <c r="C15" s="136"/>
      <c r="D15" s="137"/>
      <c r="E15" s="137"/>
      <c r="F15" s="137"/>
      <c r="G15" s="136"/>
      <c r="H15" s="137"/>
      <c r="I15" s="137"/>
      <c r="J15" s="137"/>
      <c r="K15" s="137"/>
    </row>
    <row r="16" spans="1:15" s="26" customFormat="1" ht="22">
      <c r="A16" s="57" t="s">
        <v>84</v>
      </c>
      <c r="B16" s="130"/>
      <c r="C16" s="200">
        <v>0</v>
      </c>
      <c r="D16" s="122"/>
      <c r="E16" s="200">
        <v>0</v>
      </c>
      <c r="F16" s="138"/>
      <c r="G16" s="200">
        <v>0</v>
      </c>
      <c r="H16" s="122"/>
      <c r="I16" s="24">
        <f>'PL8-9'!G58</f>
        <v>-1162340</v>
      </c>
      <c r="J16" s="24"/>
      <c r="K16" s="24">
        <f>SUM(C16:J16)</f>
        <v>-1162340</v>
      </c>
      <c r="L16" s="27"/>
    </row>
    <row r="17" spans="1:12" s="22" customFormat="1" ht="22">
      <c r="A17" s="12" t="s">
        <v>106</v>
      </c>
      <c r="B17" s="48"/>
      <c r="C17" s="159">
        <f>SUM(C16:C16)</f>
        <v>0</v>
      </c>
      <c r="D17" s="23"/>
      <c r="E17" s="159">
        <f>SUM(E16:E16)</f>
        <v>0</v>
      </c>
      <c r="F17" s="27"/>
      <c r="G17" s="159">
        <f>SUM(G16:G16)</f>
        <v>0</v>
      </c>
      <c r="H17" s="23"/>
      <c r="I17" s="66">
        <f>SUM(I16:I16)</f>
        <v>-1162340</v>
      </c>
      <c r="J17" s="156"/>
      <c r="K17" s="66">
        <f>SUM(K16:K16)</f>
        <v>-1162340</v>
      </c>
    </row>
    <row r="18" spans="1:12" ht="21.5">
      <c r="A18" s="33"/>
      <c r="C18" s="70"/>
      <c r="D18" s="24"/>
      <c r="E18" s="70"/>
      <c r="F18" s="24"/>
      <c r="G18" s="71"/>
      <c r="H18" s="24"/>
      <c r="I18" s="24"/>
      <c r="J18" s="24"/>
      <c r="K18" s="70"/>
    </row>
    <row r="19" spans="1:12" ht="22.5" thickBot="1">
      <c r="A19" s="12" t="s">
        <v>192</v>
      </c>
      <c r="C19" s="62">
        <f>C13+C17</f>
        <v>3435496</v>
      </c>
      <c r="D19" s="23"/>
      <c r="E19" s="62">
        <f>E13+E17</f>
        <v>1106803</v>
      </c>
      <c r="F19" s="23"/>
      <c r="G19" s="62">
        <f>G13+G17</f>
        <v>383500</v>
      </c>
      <c r="H19" s="23"/>
      <c r="I19" s="62">
        <f>I13+I17</f>
        <v>-2936347</v>
      </c>
      <c r="J19" s="31"/>
      <c r="K19" s="62">
        <f>K13+K17</f>
        <v>1989452</v>
      </c>
      <c r="L19" s="143"/>
    </row>
    <row r="20" spans="1:12" ht="23.25" customHeight="1" thickTop="1">
      <c r="C20" s="143">
        <f>C19-'BS3-5'!G81</f>
        <v>0</v>
      </c>
      <c r="E20" s="143">
        <f>E19-'BS3-5'!G82</f>
        <v>0</v>
      </c>
      <c r="G20" s="143">
        <f>G19-'BS3-5'!G85</f>
        <v>0</v>
      </c>
      <c r="I20" s="143">
        <f>I19-'BS3-5'!G86</f>
        <v>0</v>
      </c>
      <c r="J20" s="143"/>
      <c r="K20" s="143">
        <f>K19-'BS3-5'!G87</f>
        <v>0</v>
      </c>
    </row>
    <row r="22" spans="1:12" ht="23.25" customHeight="1">
      <c r="C22" s="27"/>
      <c r="D22" s="27"/>
      <c r="E22" s="27"/>
      <c r="F22" s="27"/>
      <c r="G22" s="27"/>
      <c r="H22" s="27"/>
      <c r="I22" s="27"/>
      <c r="J22" s="27"/>
      <c r="K22" s="27"/>
      <c r="L22" s="17"/>
    </row>
    <row r="23" spans="1:12" ht="23.25" customHeight="1">
      <c r="C23" s="200"/>
      <c r="D23" s="122"/>
      <c r="E23" s="200"/>
      <c r="F23" s="138"/>
      <c r="G23" s="200"/>
      <c r="H23" s="192"/>
      <c r="I23" s="171"/>
      <c r="J23" s="171"/>
      <c r="K23" s="171"/>
      <c r="L23" s="17"/>
    </row>
    <row r="24" spans="1:12" ht="23.25" customHeight="1">
      <c r="C24" s="27"/>
      <c r="D24" s="27"/>
      <c r="E24" s="27"/>
      <c r="F24" s="27"/>
      <c r="G24" s="27"/>
      <c r="H24" s="27"/>
      <c r="I24" s="27"/>
      <c r="J24" s="27"/>
      <c r="K24" s="27"/>
      <c r="L24" s="17"/>
    </row>
    <row r="25" spans="1:12" ht="23.25" customHeight="1">
      <c r="C25" s="156"/>
      <c r="D25" s="27"/>
      <c r="E25" s="156"/>
      <c r="F25" s="27"/>
      <c r="G25" s="156"/>
      <c r="H25" s="27"/>
      <c r="I25" s="156"/>
      <c r="J25" s="156"/>
      <c r="K25" s="156"/>
      <c r="L25" s="17"/>
    </row>
    <row r="26" spans="1:12" ht="23.25" customHeight="1">
      <c r="C26" s="136"/>
      <c r="D26" s="136"/>
      <c r="E26" s="136"/>
      <c r="F26" s="136"/>
      <c r="G26" s="136"/>
      <c r="H26" s="136"/>
      <c r="I26" s="136"/>
      <c r="J26" s="136"/>
      <c r="K26" s="136"/>
      <c r="L26" s="17"/>
    </row>
    <row r="27" spans="1:12" ht="23.25" customHeight="1">
      <c r="C27" s="200"/>
      <c r="D27" s="122"/>
      <c r="E27" s="200"/>
      <c r="F27" s="138"/>
      <c r="G27" s="200"/>
      <c r="H27" s="122"/>
      <c r="I27" s="24"/>
      <c r="J27" s="24"/>
      <c r="K27" s="24"/>
      <c r="L27" s="17"/>
    </row>
    <row r="28" spans="1:12" ht="23.25" customHeight="1">
      <c r="C28" s="198"/>
      <c r="D28" s="27"/>
      <c r="E28" s="198"/>
      <c r="F28" s="27"/>
      <c r="G28" s="198"/>
      <c r="H28" s="27"/>
      <c r="I28" s="27"/>
      <c r="J28" s="27"/>
      <c r="K28" s="27"/>
      <c r="L28" s="17"/>
    </row>
    <row r="29" spans="1:12" ht="23.25" customHeight="1">
      <c r="C29" s="124"/>
      <c r="D29" s="24"/>
      <c r="E29" s="124"/>
      <c r="F29" s="24"/>
      <c r="G29" s="203"/>
      <c r="H29" s="24"/>
      <c r="I29" s="24"/>
      <c r="J29" s="24"/>
      <c r="K29" s="124"/>
      <c r="L29" s="17"/>
    </row>
    <row r="30" spans="1:12" ht="23.25" customHeight="1">
      <c r="C30" s="31"/>
      <c r="D30" s="27"/>
      <c r="E30" s="31"/>
      <c r="F30" s="27"/>
      <c r="G30" s="31"/>
      <c r="H30" s="27"/>
      <c r="I30" s="27"/>
      <c r="J30" s="27"/>
      <c r="K30" s="27"/>
      <c r="L30" s="17"/>
    </row>
    <row r="31" spans="1:12" ht="23.25" customHeight="1"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1:12" ht="23.25" customHeight="1">
      <c r="C32" s="199"/>
      <c r="D32" s="17"/>
      <c r="E32" s="199"/>
      <c r="F32" s="17"/>
      <c r="G32" s="199"/>
      <c r="H32" s="17"/>
      <c r="I32" s="199"/>
      <c r="J32" s="199"/>
      <c r="K32" s="199"/>
      <c r="L32" s="17"/>
    </row>
    <row r="33" spans="3:12" ht="23.25" customHeight="1"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3:12" ht="23.25" customHeight="1"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3:12" ht="23.25" customHeight="1"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3:12" ht="23.25" customHeight="1">
      <c r="C36" s="17"/>
      <c r="D36" s="17"/>
      <c r="E36" s="17"/>
      <c r="F36" s="17"/>
      <c r="G36" s="17"/>
      <c r="H36" s="17"/>
      <c r="I36" s="17"/>
      <c r="J36" s="17"/>
      <c r="K36" s="17"/>
      <c r="L36" s="17"/>
    </row>
  </sheetData>
  <mergeCells count="3">
    <mergeCell ref="C4:K4"/>
    <mergeCell ref="G5:I5"/>
    <mergeCell ref="C9:K9"/>
  </mergeCells>
  <pageMargins left="0.8" right="0.8" top="0.48" bottom="0.5" header="0.4" footer="0.5"/>
  <pageSetup paperSize="9" scale="90" firstPageNumber="13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8"/>
  <sheetViews>
    <sheetView view="pageBreakPreview" zoomScaleNormal="100" zoomScaleSheetLayoutView="100" workbookViewId="0">
      <selection activeCell="B15" sqref="B15"/>
    </sheetView>
  </sheetViews>
  <sheetFormatPr defaultColWidth="35" defaultRowHeight="24" customHeight="1"/>
  <cols>
    <col min="1" max="1" width="61.3984375" style="44" customWidth="1"/>
    <col min="2" max="2" width="14.69921875" style="178" customWidth="1"/>
    <col min="3" max="3" width="1.3984375" style="44" customWidth="1"/>
    <col min="4" max="4" width="14.69921875" style="178" customWidth="1"/>
    <col min="5" max="5" width="1.3984375" style="44" customWidth="1"/>
    <col min="6" max="6" width="14.69921875" style="44" customWidth="1"/>
    <col min="7" max="7" width="1.3984375" style="44" customWidth="1"/>
    <col min="8" max="8" width="14.69921875" style="44" customWidth="1"/>
    <col min="9" max="9" width="14.796875" style="9" customWidth="1"/>
    <col min="10" max="10" width="14.69921875" style="9" customWidth="1"/>
    <col min="11" max="16384" width="35" style="9"/>
  </cols>
  <sheetData>
    <row r="1" spans="1:10" s="4" customFormat="1" ht="24" customHeight="1">
      <c r="A1" s="28" t="s">
        <v>86</v>
      </c>
      <c r="B1" s="178"/>
      <c r="C1" s="44"/>
      <c r="D1" s="178"/>
      <c r="E1" s="44"/>
      <c r="F1" s="44"/>
      <c r="G1" s="44"/>
      <c r="H1" s="44"/>
    </row>
    <row r="2" spans="1:10" s="4" customFormat="1" ht="24" customHeight="1">
      <c r="A2" s="28" t="s">
        <v>50</v>
      </c>
      <c r="B2" s="178"/>
      <c r="C2" s="44"/>
      <c r="D2" s="178"/>
      <c r="E2" s="44"/>
      <c r="F2" s="44"/>
      <c r="G2" s="44"/>
      <c r="H2" s="44"/>
    </row>
    <row r="3" spans="1:10" ht="21" customHeight="1">
      <c r="B3" s="302" t="s">
        <v>24</v>
      </c>
      <c r="C3" s="302"/>
      <c r="D3" s="302"/>
      <c r="E3" s="176"/>
      <c r="F3" s="302" t="s">
        <v>23</v>
      </c>
      <c r="G3" s="302"/>
      <c r="H3" s="302"/>
    </row>
    <row r="4" spans="1:10" ht="21" customHeight="1">
      <c r="B4" s="303" t="s">
        <v>189</v>
      </c>
      <c r="C4" s="304"/>
      <c r="D4" s="304"/>
      <c r="E4" s="121"/>
      <c r="F4" s="303" t="s">
        <v>189</v>
      </c>
      <c r="G4" s="304"/>
      <c r="H4" s="304"/>
    </row>
    <row r="5" spans="1:10" ht="21" customHeight="1">
      <c r="B5" s="303" t="s">
        <v>188</v>
      </c>
      <c r="C5" s="304"/>
      <c r="D5" s="304"/>
      <c r="E5" s="121"/>
      <c r="F5" s="303" t="s">
        <v>188</v>
      </c>
      <c r="G5" s="304"/>
      <c r="H5" s="304"/>
    </row>
    <row r="6" spans="1:10" ht="21" customHeight="1">
      <c r="B6" s="177">
        <v>2563</v>
      </c>
      <c r="C6" s="177"/>
      <c r="D6" s="177">
        <v>2562</v>
      </c>
      <c r="E6" s="177"/>
      <c r="F6" s="177">
        <v>2563</v>
      </c>
      <c r="G6" s="177"/>
      <c r="H6" s="177">
        <v>2562</v>
      </c>
    </row>
    <row r="7" spans="1:10" ht="21" customHeight="1">
      <c r="B7" s="301" t="s">
        <v>112</v>
      </c>
      <c r="C7" s="301"/>
      <c r="D7" s="301"/>
      <c r="E7" s="301"/>
      <c r="F7" s="301"/>
      <c r="G7" s="301"/>
      <c r="H7" s="301"/>
    </row>
    <row r="8" spans="1:10" ht="21" customHeight="1">
      <c r="A8" s="13" t="s">
        <v>17</v>
      </c>
      <c r="B8" s="179"/>
      <c r="C8" s="82"/>
      <c r="D8" s="179"/>
      <c r="E8" s="82"/>
      <c r="F8" s="82"/>
      <c r="G8" s="82"/>
      <c r="H8" s="82"/>
    </row>
    <row r="9" spans="1:10" ht="21" customHeight="1">
      <c r="A9" s="44" t="s">
        <v>152</v>
      </c>
      <c r="B9" s="63">
        <f>'PL8-9'!C36</f>
        <v>-1167789</v>
      </c>
      <c r="C9" s="65"/>
      <c r="D9" s="63">
        <f>'PL8-9'!E36</f>
        <v>99020</v>
      </c>
      <c r="E9" s="65"/>
      <c r="F9" s="63">
        <f>'PL8-9'!G36</f>
        <v>-1162340</v>
      </c>
      <c r="G9" s="65"/>
      <c r="H9" s="63">
        <f>'PL8-9'!I36</f>
        <v>77009</v>
      </c>
      <c r="J9" s="251"/>
    </row>
    <row r="10" spans="1:10" ht="21" customHeight="1">
      <c r="A10" s="7" t="s">
        <v>179</v>
      </c>
      <c r="B10" s="63"/>
      <c r="C10" s="65"/>
      <c r="D10" s="63"/>
      <c r="E10" s="65"/>
      <c r="F10" s="65"/>
      <c r="G10" s="65"/>
      <c r="H10" s="65"/>
    </row>
    <row r="11" spans="1:10" ht="21" customHeight="1">
      <c r="A11" s="231" t="s">
        <v>155</v>
      </c>
      <c r="B11" s="232">
        <v>0</v>
      </c>
      <c r="C11" s="233"/>
      <c r="D11" s="232">
        <v>37217</v>
      </c>
      <c r="E11" s="233"/>
      <c r="F11" s="233">
        <v>0</v>
      </c>
      <c r="G11" s="233"/>
      <c r="H11" s="232">
        <v>37217</v>
      </c>
    </row>
    <row r="12" spans="1:10" ht="21" customHeight="1">
      <c r="A12" s="231" t="s">
        <v>29</v>
      </c>
      <c r="B12" s="232">
        <v>8982</v>
      </c>
      <c r="C12" s="233"/>
      <c r="D12" s="232">
        <v>14005</v>
      </c>
      <c r="E12" s="233"/>
      <c r="F12" s="233">
        <v>8978</v>
      </c>
      <c r="G12" s="233"/>
      <c r="H12" s="233">
        <v>13992</v>
      </c>
    </row>
    <row r="13" spans="1:10" ht="21" customHeight="1">
      <c r="A13" s="231" t="s">
        <v>38</v>
      </c>
      <c r="B13" s="232">
        <v>189489</v>
      </c>
      <c r="C13" s="233"/>
      <c r="D13" s="232">
        <v>246017</v>
      </c>
      <c r="E13" s="233"/>
      <c r="F13" s="233">
        <v>188900</v>
      </c>
      <c r="G13" s="233"/>
      <c r="H13" s="233">
        <v>245335</v>
      </c>
    </row>
    <row r="14" spans="1:10" ht="21" customHeight="1">
      <c r="A14" s="231" t="s">
        <v>149</v>
      </c>
      <c r="B14" s="232">
        <v>85026</v>
      </c>
      <c r="C14" s="233"/>
      <c r="D14" s="232">
        <v>175886</v>
      </c>
      <c r="E14" s="233"/>
      <c r="F14" s="233">
        <v>85026</v>
      </c>
      <c r="G14" s="233"/>
      <c r="H14" s="233">
        <v>175883</v>
      </c>
    </row>
    <row r="15" spans="1:10" ht="21" customHeight="1">
      <c r="A15" s="231" t="s">
        <v>144</v>
      </c>
      <c r="B15" s="232">
        <v>785259</v>
      </c>
      <c r="C15" s="233"/>
      <c r="D15" s="232">
        <v>0</v>
      </c>
      <c r="E15" s="233"/>
      <c r="F15" s="234">
        <v>780842</v>
      </c>
      <c r="G15" s="233"/>
      <c r="H15" s="234">
        <v>14650</v>
      </c>
      <c r="J15" s="251"/>
    </row>
    <row r="16" spans="1:10" ht="21" customHeight="1">
      <c r="A16" s="231" t="s">
        <v>148</v>
      </c>
      <c r="B16" s="232">
        <v>24584</v>
      </c>
      <c r="C16" s="233"/>
      <c r="D16" s="232">
        <v>151622</v>
      </c>
      <c r="E16" s="233"/>
      <c r="F16" s="233">
        <v>24584</v>
      </c>
      <c r="G16" s="233"/>
      <c r="H16" s="233">
        <v>151633</v>
      </c>
    </row>
    <row r="17" spans="1:8" ht="21" customHeight="1">
      <c r="A17" s="231" t="s">
        <v>185</v>
      </c>
      <c r="B17" s="232">
        <v>-7495</v>
      </c>
      <c r="C17" s="233"/>
      <c r="D17" s="232">
        <v>0</v>
      </c>
      <c r="E17" s="233"/>
      <c r="F17" s="233">
        <v>-7495</v>
      </c>
      <c r="G17" s="233"/>
      <c r="H17" s="233">
        <v>0</v>
      </c>
    </row>
    <row r="18" spans="1:8" ht="21" customHeight="1">
      <c r="A18" s="277" t="s">
        <v>174</v>
      </c>
    </row>
    <row r="19" spans="1:8" ht="21" customHeight="1">
      <c r="A19" s="32" t="s">
        <v>175</v>
      </c>
      <c r="B19" s="63">
        <v>0</v>
      </c>
      <c r="C19" s="139"/>
      <c r="D19" s="63">
        <v>-416267</v>
      </c>
      <c r="E19" s="139"/>
      <c r="F19" s="139">
        <v>0</v>
      </c>
      <c r="G19" s="139"/>
      <c r="H19" s="139">
        <v>-416267</v>
      </c>
    </row>
    <row r="20" spans="1:8" ht="21" customHeight="1">
      <c r="A20" s="277" t="s">
        <v>182</v>
      </c>
    </row>
    <row r="21" spans="1:8" ht="21" customHeight="1">
      <c r="A21" s="277" t="s">
        <v>183</v>
      </c>
      <c r="B21" s="63">
        <v>0</v>
      </c>
      <c r="C21" s="139"/>
      <c r="D21" s="63">
        <v>-12408</v>
      </c>
      <c r="E21" s="139"/>
      <c r="F21" s="139">
        <v>0</v>
      </c>
      <c r="G21" s="139"/>
      <c r="H21" s="139">
        <v>-12408</v>
      </c>
    </row>
    <row r="22" spans="1:8" ht="21" customHeight="1">
      <c r="A22" s="231" t="s">
        <v>145</v>
      </c>
      <c r="B22" s="232">
        <v>331</v>
      </c>
      <c r="C22" s="233"/>
      <c r="D22" s="232">
        <v>-905</v>
      </c>
      <c r="E22" s="233"/>
      <c r="F22" s="233">
        <v>339</v>
      </c>
      <c r="G22" s="233"/>
      <c r="H22" s="233">
        <v>-905</v>
      </c>
    </row>
    <row r="23" spans="1:8" ht="21" customHeight="1">
      <c r="A23" s="231" t="s">
        <v>186</v>
      </c>
      <c r="B23" s="232">
        <v>4018</v>
      </c>
      <c r="C23" s="233"/>
      <c r="D23" s="234">
        <v>0</v>
      </c>
      <c r="E23" s="233"/>
      <c r="F23" s="234">
        <v>4018</v>
      </c>
      <c r="G23" s="233"/>
      <c r="H23" s="234">
        <v>0</v>
      </c>
    </row>
    <row r="24" spans="1:8" ht="21" customHeight="1">
      <c r="A24" s="231" t="s">
        <v>213</v>
      </c>
      <c r="B24" s="232">
        <v>0</v>
      </c>
      <c r="C24" s="233"/>
      <c r="D24" s="232">
        <v>-7135</v>
      </c>
      <c r="E24" s="233"/>
      <c r="F24" s="234">
        <v>0</v>
      </c>
      <c r="G24" s="233"/>
      <c r="H24" s="234">
        <v>1833</v>
      </c>
    </row>
    <row r="25" spans="1:8" ht="21" customHeight="1">
      <c r="A25" s="231" t="s">
        <v>214</v>
      </c>
      <c r="B25" s="232">
        <v>1</v>
      </c>
      <c r="C25" s="233"/>
      <c r="D25" s="232">
        <v>163</v>
      </c>
      <c r="E25" s="233"/>
      <c r="F25" s="233">
        <v>1</v>
      </c>
      <c r="G25" s="233"/>
      <c r="H25" s="232">
        <v>163</v>
      </c>
    </row>
    <row r="26" spans="1:8" ht="21" customHeight="1">
      <c r="A26" s="231" t="s">
        <v>126</v>
      </c>
      <c r="B26" s="232">
        <v>-5090</v>
      </c>
      <c r="C26" s="233"/>
      <c r="D26" s="232">
        <v>0</v>
      </c>
      <c r="E26" s="233"/>
      <c r="F26" s="233">
        <v>-5090</v>
      </c>
      <c r="G26" s="233"/>
      <c r="H26" s="233">
        <v>0</v>
      </c>
    </row>
    <row r="27" spans="1:8" ht="21" customHeight="1">
      <c r="A27" s="231" t="s">
        <v>196</v>
      </c>
      <c r="B27" s="293">
        <v>-95</v>
      </c>
      <c r="C27" s="294"/>
      <c r="D27" s="293">
        <v>0</v>
      </c>
      <c r="E27" s="294"/>
      <c r="F27" s="294">
        <v>-10</v>
      </c>
      <c r="G27" s="294"/>
      <c r="H27" s="294">
        <v>0</v>
      </c>
    </row>
    <row r="28" spans="1:8" ht="21" customHeight="1">
      <c r="A28" s="231" t="s">
        <v>92</v>
      </c>
      <c r="B28" s="293">
        <v>-41886</v>
      </c>
      <c r="C28" s="233"/>
      <c r="D28" s="293">
        <v>-133225</v>
      </c>
      <c r="E28" s="233"/>
      <c r="F28" s="294">
        <v>-41886</v>
      </c>
      <c r="G28" s="233"/>
      <c r="H28" s="294">
        <v>-133225</v>
      </c>
    </row>
    <row r="29" spans="1:8" ht="21" customHeight="1">
      <c r="A29" s="231" t="s">
        <v>100</v>
      </c>
      <c r="B29" s="293">
        <v>-62</v>
      </c>
      <c r="C29" s="233"/>
      <c r="D29" s="293">
        <v>-62</v>
      </c>
      <c r="E29" s="233"/>
      <c r="F29" s="294">
        <v>-62</v>
      </c>
      <c r="G29" s="233"/>
      <c r="H29" s="294">
        <v>-62</v>
      </c>
    </row>
    <row r="30" spans="1:8" ht="21" customHeight="1">
      <c r="A30" s="231" t="s">
        <v>59</v>
      </c>
      <c r="B30" s="235">
        <v>-3996</v>
      </c>
      <c r="C30" s="233"/>
      <c r="D30" s="235">
        <v>-8375</v>
      </c>
      <c r="E30" s="233"/>
      <c r="F30" s="236">
        <v>-4244</v>
      </c>
      <c r="G30" s="233"/>
      <c r="H30" s="236">
        <v>-8567</v>
      </c>
    </row>
    <row r="31" spans="1:8" ht="21" customHeight="1">
      <c r="B31" s="63">
        <f>SUM(B9:B30)</f>
        <v>-128723</v>
      </c>
      <c r="C31" s="39"/>
      <c r="D31" s="63">
        <f>SUM(D9:D30)</f>
        <v>145553</v>
      </c>
      <c r="E31" s="39"/>
      <c r="F31" s="63">
        <f>SUM(F9:F30)</f>
        <v>-128439</v>
      </c>
      <c r="G31" s="39"/>
      <c r="H31" s="63">
        <f>SUM(H9:H30)</f>
        <v>146281</v>
      </c>
    </row>
    <row r="32" spans="1:8" ht="21" customHeight="1">
      <c r="A32" s="21" t="s">
        <v>18</v>
      </c>
      <c r="B32" s="63"/>
      <c r="C32" s="65"/>
      <c r="D32" s="63"/>
      <c r="E32" s="65"/>
      <c r="F32" s="65"/>
      <c r="G32" s="65"/>
      <c r="H32" s="65"/>
    </row>
    <row r="33" spans="1:8" ht="21" customHeight="1">
      <c r="A33" s="231" t="s">
        <v>130</v>
      </c>
      <c r="B33" s="237">
        <v>5976</v>
      </c>
      <c r="C33" s="238"/>
      <c r="D33" s="237">
        <v>170613</v>
      </c>
      <c r="E33" s="238"/>
      <c r="F33" s="237">
        <v>9827</v>
      </c>
      <c r="G33" s="238"/>
      <c r="H33" s="237">
        <v>169529</v>
      </c>
    </row>
    <row r="34" spans="1:8" ht="21" customHeight="1">
      <c r="A34" s="239" t="s">
        <v>129</v>
      </c>
      <c r="B34" s="237">
        <v>81774</v>
      </c>
      <c r="C34" s="238"/>
      <c r="D34" s="237">
        <v>52070</v>
      </c>
      <c r="E34" s="238"/>
      <c r="F34" s="237">
        <v>81774</v>
      </c>
      <c r="G34" s="238"/>
      <c r="H34" s="237">
        <v>52070</v>
      </c>
    </row>
    <row r="35" spans="1:8" ht="21" customHeight="1">
      <c r="A35" s="239" t="s">
        <v>4</v>
      </c>
      <c r="B35" s="237">
        <v>0</v>
      </c>
      <c r="C35" s="238"/>
      <c r="D35" s="237">
        <v>1315</v>
      </c>
      <c r="E35" s="238"/>
      <c r="F35" s="237">
        <v>0</v>
      </c>
      <c r="G35" s="238"/>
      <c r="H35" s="237">
        <v>11</v>
      </c>
    </row>
    <row r="36" spans="1:8" ht="21" customHeight="1">
      <c r="A36" s="239" t="s">
        <v>5</v>
      </c>
      <c r="B36" s="237">
        <v>-339</v>
      </c>
      <c r="C36" s="239"/>
      <c r="D36" s="237">
        <v>32880</v>
      </c>
      <c r="E36" s="239"/>
      <c r="F36" s="237">
        <v>-657</v>
      </c>
      <c r="G36" s="239"/>
      <c r="H36" s="237">
        <v>32492</v>
      </c>
    </row>
    <row r="37" spans="1:8" ht="21" customHeight="1">
      <c r="A37" s="239" t="s">
        <v>9</v>
      </c>
      <c r="B37" s="237">
        <v>-716</v>
      </c>
      <c r="C37" s="239"/>
      <c r="D37" s="237">
        <v>-49126</v>
      </c>
      <c r="E37" s="239"/>
      <c r="F37" s="237">
        <v>-736</v>
      </c>
      <c r="G37" s="239"/>
      <c r="H37" s="237">
        <v>-48873</v>
      </c>
    </row>
    <row r="38" spans="1:8" ht="21" customHeight="1">
      <c r="A38" s="239" t="s">
        <v>127</v>
      </c>
      <c r="B38" s="237">
        <v>9665</v>
      </c>
      <c r="C38" s="238"/>
      <c r="D38" s="237">
        <v>-20212</v>
      </c>
      <c r="E38" s="238"/>
      <c r="F38" s="237">
        <v>9960</v>
      </c>
      <c r="G38" s="238"/>
      <c r="H38" s="237">
        <v>-17592</v>
      </c>
    </row>
    <row r="39" spans="1:8" ht="21" customHeight="1">
      <c r="A39" s="239" t="s">
        <v>89</v>
      </c>
      <c r="B39" s="237">
        <v>84193</v>
      </c>
      <c r="C39" s="238"/>
      <c r="D39" s="237">
        <v>85811</v>
      </c>
      <c r="E39" s="238"/>
      <c r="F39" s="237">
        <v>84380</v>
      </c>
      <c r="G39" s="238"/>
      <c r="H39" s="237">
        <v>85811</v>
      </c>
    </row>
    <row r="40" spans="1:8" ht="21" customHeight="1">
      <c r="A40" s="239" t="s">
        <v>32</v>
      </c>
      <c r="B40" s="237">
        <v>-86355</v>
      </c>
      <c r="C40" s="238"/>
      <c r="D40" s="237">
        <v>-14125</v>
      </c>
      <c r="E40" s="238"/>
      <c r="F40" s="237">
        <v>-86017</v>
      </c>
      <c r="G40" s="238"/>
      <c r="H40" s="237">
        <v>-12559</v>
      </c>
    </row>
    <row r="41" spans="1:8" ht="21" customHeight="1">
      <c r="A41" t="s">
        <v>13</v>
      </c>
      <c r="B41" s="237">
        <v>640</v>
      </c>
      <c r="C41"/>
      <c r="D41" s="233">
        <v>-3697</v>
      </c>
      <c r="E41" s="233"/>
      <c r="F41" s="233">
        <v>736</v>
      </c>
      <c r="G41" s="233"/>
      <c r="H41" s="233">
        <v>-3700</v>
      </c>
    </row>
    <row r="42" spans="1:8" ht="21" customHeight="1">
      <c r="A42" t="s">
        <v>92</v>
      </c>
      <c r="B42" s="237">
        <v>23111</v>
      </c>
      <c r="C42"/>
      <c r="D42" s="233">
        <v>0</v>
      </c>
      <c r="E42" s="233"/>
      <c r="F42" s="233">
        <v>23111</v>
      </c>
      <c r="G42" s="233"/>
      <c r="H42" s="233">
        <v>0</v>
      </c>
    </row>
    <row r="43" spans="1:8" ht="21" customHeight="1">
      <c r="A43" s="9" t="s">
        <v>156</v>
      </c>
      <c r="B43" s="237">
        <v>-1060</v>
      </c>
      <c r="C43"/>
      <c r="D43" s="233">
        <v>0</v>
      </c>
      <c r="E43" s="233"/>
      <c r="F43" s="233">
        <v>-1060</v>
      </c>
      <c r="G43" s="233"/>
      <c r="H43" s="233">
        <v>0</v>
      </c>
    </row>
    <row r="44" spans="1:8" ht="21" customHeight="1">
      <c r="A44" s="224" t="s">
        <v>51</v>
      </c>
      <c r="B44" s="235">
        <v>2031</v>
      </c>
      <c r="C44" s="233"/>
      <c r="D44" s="235">
        <v>-790</v>
      </c>
      <c r="E44" s="233"/>
      <c r="F44" s="235">
        <v>2031</v>
      </c>
      <c r="G44" s="233"/>
      <c r="H44" s="235">
        <v>-790</v>
      </c>
    </row>
    <row r="45" spans="1:8" ht="21" customHeight="1">
      <c r="A45" s="81" t="s">
        <v>162</v>
      </c>
      <c r="B45" s="125">
        <f>SUM(B31:B44)</f>
        <v>-9803</v>
      </c>
      <c r="C45" s="123"/>
      <c r="D45" s="125">
        <f>SUM(D31:D44)</f>
        <v>400292</v>
      </c>
      <c r="E45" s="123"/>
      <c r="F45" s="125">
        <f>SUM(F31:F44)</f>
        <v>-5090</v>
      </c>
      <c r="G45" s="123"/>
      <c r="H45" s="125">
        <f>SUM(H31:H44)</f>
        <v>402680</v>
      </c>
    </row>
    <row r="46" spans="1:8" s="4" customFormat="1" ht="24" customHeight="1">
      <c r="A46" s="28" t="s">
        <v>86</v>
      </c>
      <c r="B46" s="178"/>
      <c r="C46" s="44"/>
      <c r="D46" s="178"/>
      <c r="E46" s="44"/>
      <c r="F46" s="44"/>
      <c r="G46" s="44"/>
      <c r="H46" s="44"/>
    </row>
    <row r="47" spans="1:8" s="4" customFormat="1" ht="24" customHeight="1">
      <c r="A47" s="28" t="s">
        <v>50</v>
      </c>
      <c r="B47" s="178"/>
      <c r="C47" s="44"/>
      <c r="D47" s="178"/>
      <c r="E47" s="44"/>
      <c r="F47" s="44"/>
      <c r="G47" s="44"/>
      <c r="H47" s="44"/>
    </row>
    <row r="48" spans="1:8" ht="24" customHeight="1">
      <c r="B48" s="302" t="s">
        <v>103</v>
      </c>
      <c r="C48" s="302"/>
      <c r="D48" s="302"/>
      <c r="E48" s="259"/>
      <c r="F48" s="302" t="s">
        <v>23</v>
      </c>
      <c r="G48" s="302"/>
      <c r="H48" s="302"/>
    </row>
    <row r="49" spans="1:8" ht="21.75" customHeight="1">
      <c r="B49" s="303" t="s">
        <v>189</v>
      </c>
      <c r="C49" s="304"/>
      <c r="D49" s="304"/>
      <c r="E49" s="121"/>
      <c r="F49" s="303" t="s">
        <v>189</v>
      </c>
      <c r="G49" s="304"/>
      <c r="H49" s="304"/>
    </row>
    <row r="50" spans="1:8" ht="21.75" customHeight="1">
      <c r="B50" s="303" t="s">
        <v>188</v>
      </c>
      <c r="C50" s="304"/>
      <c r="D50" s="304"/>
      <c r="E50" s="121"/>
      <c r="F50" s="303" t="s">
        <v>188</v>
      </c>
      <c r="G50" s="304"/>
      <c r="H50" s="304"/>
    </row>
    <row r="51" spans="1:8" ht="21.75" customHeight="1">
      <c r="B51" s="260">
        <v>2563</v>
      </c>
      <c r="C51" s="260"/>
      <c r="D51" s="260">
        <v>2562</v>
      </c>
      <c r="E51" s="260"/>
      <c r="F51" s="260">
        <v>2563</v>
      </c>
      <c r="G51" s="260"/>
      <c r="H51" s="260">
        <v>2562</v>
      </c>
    </row>
    <row r="52" spans="1:8" ht="24" customHeight="1">
      <c r="B52" s="301" t="s">
        <v>112</v>
      </c>
      <c r="C52" s="301"/>
      <c r="D52" s="301"/>
      <c r="E52" s="301"/>
      <c r="F52" s="301"/>
      <c r="G52" s="301"/>
      <c r="H52" s="301"/>
    </row>
    <row r="53" spans="1:8" ht="24" customHeight="1">
      <c r="A53" s="13" t="s">
        <v>160</v>
      </c>
      <c r="B53" s="258"/>
      <c r="C53" s="258"/>
      <c r="D53" s="258"/>
      <c r="E53" s="258"/>
      <c r="F53" s="258"/>
      <c r="G53" s="258"/>
      <c r="H53" s="258"/>
    </row>
    <row r="54" spans="1:8" ht="21" customHeight="1">
      <c r="A54" s="57" t="s">
        <v>81</v>
      </c>
      <c r="B54" s="180">
        <v>-20071</v>
      </c>
      <c r="C54" s="65"/>
      <c r="D54" s="180">
        <v>-43673</v>
      </c>
      <c r="E54" s="65"/>
      <c r="F54" s="181">
        <v>-22168</v>
      </c>
      <c r="G54" s="65"/>
      <c r="H54" s="181">
        <v>-43580</v>
      </c>
    </row>
    <row r="55" spans="1:8" ht="21" customHeight="1">
      <c r="A55" s="12" t="s">
        <v>161</v>
      </c>
      <c r="B55" s="98">
        <f>B45+B54</f>
        <v>-29874</v>
      </c>
      <c r="C55" s="35"/>
      <c r="D55" s="98">
        <f>D45+D54</f>
        <v>356619</v>
      </c>
      <c r="E55" s="35"/>
      <c r="F55" s="98">
        <f>F45+F54</f>
        <v>-27258</v>
      </c>
      <c r="G55" s="35"/>
      <c r="H55" s="98">
        <f>H45+H54</f>
        <v>359100</v>
      </c>
    </row>
    <row r="56" spans="1:8" ht="21" customHeight="1">
      <c r="A56" s="12"/>
      <c r="B56" s="31"/>
      <c r="C56" s="35"/>
      <c r="D56" s="31"/>
      <c r="E56" s="35"/>
      <c r="F56" s="31"/>
      <c r="G56" s="35"/>
      <c r="H56" s="31"/>
    </row>
    <row r="57" spans="1:8" ht="24" customHeight="1">
      <c r="A57" s="13" t="s">
        <v>19</v>
      </c>
      <c r="B57" s="179"/>
      <c r="C57" s="82"/>
      <c r="D57" s="179"/>
      <c r="E57" s="82"/>
      <c r="F57" s="82"/>
      <c r="G57" s="82"/>
      <c r="H57" s="82"/>
    </row>
    <row r="58" spans="1:8" ht="24" customHeight="1">
      <c r="A58" s="231" t="s">
        <v>215</v>
      </c>
      <c r="B58" s="232">
        <v>39814</v>
      </c>
      <c r="C58" s="233"/>
      <c r="D58" s="232">
        <v>13350</v>
      </c>
      <c r="E58" s="233"/>
      <c r="F58" s="233">
        <v>39814</v>
      </c>
      <c r="G58" s="233"/>
      <c r="H58" s="233">
        <v>13350</v>
      </c>
    </row>
    <row r="59" spans="1:8" ht="24" customHeight="1">
      <c r="A59" s="231" t="s">
        <v>184</v>
      </c>
      <c r="B59" s="232">
        <v>49711</v>
      </c>
      <c r="C59" s="233"/>
      <c r="D59" s="232">
        <v>167520</v>
      </c>
      <c r="E59" s="233"/>
      <c r="F59" s="233">
        <v>49711</v>
      </c>
      <c r="G59" s="233"/>
      <c r="H59" s="233">
        <v>167520</v>
      </c>
    </row>
    <row r="60" spans="1:8" ht="24" customHeight="1">
      <c r="A60" s="231" t="s">
        <v>107</v>
      </c>
      <c r="B60" s="234">
        <v>-73054</v>
      </c>
      <c r="C60" s="233"/>
      <c r="D60" s="234">
        <v>-143155</v>
      </c>
      <c r="E60" s="233"/>
      <c r="F60" s="234">
        <v>-73054</v>
      </c>
      <c r="G60" s="233"/>
      <c r="H60" s="234">
        <v>-143155</v>
      </c>
    </row>
    <row r="61" spans="1:8" ht="24" customHeight="1">
      <c r="A61" s="231" t="s">
        <v>101</v>
      </c>
      <c r="B61" s="232">
        <v>-72897</v>
      </c>
      <c r="C61" s="233"/>
      <c r="D61" s="232">
        <v>-365014</v>
      </c>
      <c r="E61" s="233"/>
      <c r="F61" s="232">
        <v>-72897</v>
      </c>
      <c r="G61" s="233"/>
      <c r="H61" s="233">
        <v>-365014</v>
      </c>
    </row>
    <row r="62" spans="1:8" ht="24" customHeight="1">
      <c r="A62" s="231" t="s">
        <v>198</v>
      </c>
      <c r="B62" s="232">
        <v>0</v>
      </c>
      <c r="C62" s="233"/>
      <c r="D62" s="232">
        <v>167</v>
      </c>
      <c r="E62" s="233"/>
      <c r="F62" s="232">
        <v>0</v>
      </c>
      <c r="G62" s="233"/>
      <c r="H62" s="232">
        <v>167</v>
      </c>
    </row>
    <row r="63" spans="1:8" ht="24" customHeight="1">
      <c r="A63" s="231" t="s">
        <v>157</v>
      </c>
      <c r="B63" s="232">
        <v>0</v>
      </c>
      <c r="C63" s="233"/>
      <c r="D63" s="232">
        <v>0</v>
      </c>
      <c r="E63" s="233"/>
      <c r="F63" s="232">
        <v>2200</v>
      </c>
      <c r="G63" s="233"/>
      <c r="H63" s="233">
        <v>0</v>
      </c>
    </row>
    <row r="64" spans="1:8" ht="24" customHeight="1">
      <c r="A64" s="231" t="s">
        <v>197</v>
      </c>
      <c r="B64" s="232">
        <v>0</v>
      </c>
      <c r="C64" s="233"/>
      <c r="D64" s="232">
        <v>0</v>
      </c>
      <c r="E64" s="233"/>
      <c r="F64" s="232">
        <v>0</v>
      </c>
      <c r="G64" s="233"/>
      <c r="H64" s="233">
        <v>-2200</v>
      </c>
    </row>
    <row r="65" spans="1:8" ht="24" customHeight="1">
      <c r="A65" s="231" t="s">
        <v>199</v>
      </c>
      <c r="B65" s="232"/>
      <c r="C65" s="233"/>
      <c r="D65" s="232"/>
      <c r="E65" s="233"/>
      <c r="F65" s="232"/>
      <c r="G65" s="233"/>
      <c r="H65" s="233"/>
    </row>
    <row r="66" spans="1:8" ht="24" customHeight="1">
      <c r="A66" s="231" t="s">
        <v>200</v>
      </c>
      <c r="B66" s="232">
        <v>0</v>
      </c>
      <c r="C66" s="233"/>
      <c r="D66" s="232">
        <v>163298</v>
      </c>
      <c r="E66" s="233"/>
      <c r="F66" s="232">
        <v>0</v>
      </c>
      <c r="G66" s="233"/>
      <c r="H66" s="233">
        <v>163298</v>
      </c>
    </row>
    <row r="67" spans="1:8" ht="24" customHeight="1">
      <c r="A67" s="231" t="s">
        <v>100</v>
      </c>
      <c r="B67" s="234">
        <v>62</v>
      </c>
      <c r="C67" s="233"/>
      <c r="D67" s="234">
        <v>62</v>
      </c>
      <c r="E67" s="233"/>
      <c r="F67" s="234">
        <v>62</v>
      </c>
      <c r="G67" s="233"/>
      <c r="H67" s="234">
        <v>62</v>
      </c>
    </row>
    <row r="68" spans="1:8" ht="24" customHeight="1">
      <c r="A68" s="231" t="s">
        <v>59</v>
      </c>
      <c r="B68" s="235">
        <v>3906</v>
      </c>
      <c r="C68" s="233"/>
      <c r="D68" s="235">
        <v>8218</v>
      </c>
      <c r="E68" s="233"/>
      <c r="F68" s="236">
        <v>3885</v>
      </c>
      <c r="G68" s="233"/>
      <c r="H68" s="236">
        <v>8029</v>
      </c>
    </row>
    <row r="69" spans="1:8" ht="24" customHeight="1">
      <c r="A69" s="12" t="s">
        <v>85</v>
      </c>
      <c r="B69" s="98">
        <f>SUM(B58:B68)</f>
        <v>-52458</v>
      </c>
      <c r="C69" s="35"/>
      <c r="D69" s="98">
        <f>SUM(D58:D68)</f>
        <v>-155554</v>
      </c>
      <c r="E69" s="35"/>
      <c r="F69" s="98">
        <f>SUM(F58:F68)</f>
        <v>-50279</v>
      </c>
      <c r="G69" s="35"/>
      <c r="H69" s="98">
        <f>SUM(H58:H68)</f>
        <v>-157943</v>
      </c>
    </row>
    <row r="70" spans="1:8" ht="19.5" customHeight="1">
      <c r="A70" s="12"/>
      <c r="B70" s="31"/>
      <c r="C70" s="23"/>
      <c r="D70" s="31"/>
      <c r="E70" s="23"/>
      <c r="F70" s="27"/>
      <c r="G70" s="23"/>
      <c r="H70" s="27"/>
    </row>
    <row r="71" spans="1:8" ht="24" customHeight="1">
      <c r="A71" s="13" t="s">
        <v>20</v>
      </c>
      <c r="B71" s="63"/>
      <c r="C71" s="65"/>
      <c r="D71" s="63"/>
      <c r="E71" s="65"/>
      <c r="F71" s="65"/>
      <c r="G71" s="65"/>
      <c r="H71" s="65"/>
    </row>
    <row r="72" spans="1:8" ht="24" customHeight="1">
      <c r="A72" s="44" t="s">
        <v>201</v>
      </c>
      <c r="B72" s="63">
        <v>240000</v>
      </c>
      <c r="C72" s="65"/>
      <c r="D72" s="63">
        <v>0</v>
      </c>
      <c r="E72" s="65"/>
      <c r="F72" s="65">
        <v>240000</v>
      </c>
      <c r="G72" s="65"/>
      <c r="H72" s="65">
        <v>0</v>
      </c>
    </row>
    <row r="73" spans="1:8" ht="24" customHeight="1">
      <c r="A73" s="231" t="s">
        <v>158</v>
      </c>
      <c r="B73" s="63"/>
      <c r="C73" s="65"/>
      <c r="D73" s="63"/>
      <c r="E73" s="65"/>
      <c r="F73" s="65"/>
      <c r="G73" s="65"/>
      <c r="H73" s="65"/>
    </row>
    <row r="74" spans="1:8" ht="24" customHeight="1">
      <c r="A74" s="266" t="s">
        <v>159</v>
      </c>
      <c r="B74" s="63">
        <v>1055</v>
      </c>
      <c r="C74" s="65"/>
      <c r="D74" s="63">
        <v>0</v>
      </c>
      <c r="E74" s="65"/>
      <c r="F74" s="65">
        <v>0</v>
      </c>
      <c r="G74" s="65"/>
      <c r="H74" s="65">
        <v>0</v>
      </c>
    </row>
    <row r="75" spans="1:8" ht="24" customHeight="1">
      <c r="A75" s="231" t="s">
        <v>108</v>
      </c>
      <c r="B75" s="232"/>
      <c r="C75" s="233"/>
      <c r="D75" s="232"/>
      <c r="E75" s="233"/>
      <c r="F75" s="233"/>
      <c r="G75" s="233"/>
      <c r="H75" s="233"/>
    </row>
    <row r="76" spans="1:8" ht="24" customHeight="1">
      <c r="A76" s="240" t="s">
        <v>109</v>
      </c>
      <c r="B76" s="232">
        <v>-11652</v>
      </c>
      <c r="C76" s="233"/>
      <c r="D76" s="232">
        <v>-5660</v>
      </c>
      <c r="E76" s="233"/>
      <c r="F76" s="233">
        <v>-11612</v>
      </c>
      <c r="G76" s="233"/>
      <c r="H76" s="233">
        <v>-5622</v>
      </c>
    </row>
    <row r="77" spans="1:8" ht="24" customHeight="1">
      <c r="A77" s="231" t="s">
        <v>110</v>
      </c>
      <c r="B77" s="235">
        <v>-2646</v>
      </c>
      <c r="C77" s="233"/>
      <c r="D77" s="235">
        <v>-515</v>
      </c>
      <c r="E77" s="233"/>
      <c r="F77" s="236">
        <v>-2642</v>
      </c>
      <c r="G77" s="233"/>
      <c r="H77" s="236">
        <v>-507</v>
      </c>
    </row>
    <row r="78" spans="1:8" ht="24" customHeight="1">
      <c r="A78" s="20" t="s">
        <v>216</v>
      </c>
      <c r="B78" s="98">
        <f>SUM(B72:B77)</f>
        <v>226757</v>
      </c>
      <c r="C78" s="35"/>
      <c r="D78" s="98">
        <f>SUM(D72:D77)</f>
        <v>-6175</v>
      </c>
      <c r="E78" s="35"/>
      <c r="F78" s="98">
        <f>SUM(F72:F77)</f>
        <v>225746</v>
      </c>
      <c r="G78" s="35"/>
      <c r="H78" s="98">
        <f>SUM(H72:H77)</f>
        <v>-6129</v>
      </c>
    </row>
    <row r="79" spans="1:8" ht="19" customHeight="1">
      <c r="A79" s="12"/>
      <c r="B79" s="36"/>
      <c r="C79" s="35"/>
      <c r="D79" s="36"/>
      <c r="E79" s="35"/>
      <c r="F79" s="37"/>
      <c r="G79" s="35"/>
      <c r="H79" s="37"/>
    </row>
    <row r="80" spans="1:8" ht="24" customHeight="1">
      <c r="A80" s="20" t="s">
        <v>217</v>
      </c>
      <c r="B80" s="31">
        <f>B78+B69+B55</f>
        <v>144425</v>
      </c>
      <c r="C80" s="37"/>
      <c r="D80" s="31">
        <f>D78+D69+D55</f>
        <v>194890</v>
      </c>
      <c r="E80" s="37"/>
      <c r="F80" s="31">
        <f>F78+F69+F55</f>
        <v>148209</v>
      </c>
      <c r="G80" s="37"/>
      <c r="H80" s="31">
        <f>H78+H69+H55</f>
        <v>195028</v>
      </c>
    </row>
    <row r="81" spans="1:10" ht="24" customHeight="1">
      <c r="A81" s="57" t="s">
        <v>111</v>
      </c>
      <c r="B81" s="41">
        <f>'BS3-5'!E9</f>
        <v>363916</v>
      </c>
      <c r="C81" s="182"/>
      <c r="D81" s="41">
        <v>244720</v>
      </c>
      <c r="E81" s="39"/>
      <c r="F81" s="41">
        <f>'BS3-5'!I9</f>
        <v>354274</v>
      </c>
      <c r="G81" s="183"/>
      <c r="H81" s="41">
        <v>235549</v>
      </c>
    </row>
    <row r="82" spans="1:10" ht="24" customHeight="1" thickBot="1">
      <c r="A82" s="20" t="s">
        <v>194</v>
      </c>
      <c r="B82" s="134">
        <f>SUM(B80:B81)</f>
        <v>508341</v>
      </c>
      <c r="C82" s="37"/>
      <c r="D82" s="134">
        <f>SUM(D80:D81)</f>
        <v>439610</v>
      </c>
      <c r="E82" s="39"/>
      <c r="F82" s="134">
        <f>SUM(F80:F81)</f>
        <v>502483</v>
      </c>
      <c r="G82" s="183"/>
      <c r="H82" s="134">
        <f>SUM(H80:H81)</f>
        <v>430577</v>
      </c>
      <c r="I82" s="164">
        <f>B82-'BS3-5'!C9</f>
        <v>0</v>
      </c>
      <c r="J82" s="251">
        <f>F82-'BS3-5'!G9</f>
        <v>0</v>
      </c>
    </row>
    <row r="83" spans="1:10" s="18" customFormat="1" ht="20" customHeight="1" thickTop="1">
      <c r="A83" s="44"/>
      <c r="B83" s="178"/>
      <c r="C83" s="44"/>
      <c r="D83" s="178"/>
      <c r="E83" s="44"/>
      <c r="F83" s="44"/>
      <c r="G83" s="44"/>
      <c r="H83" s="44"/>
    </row>
    <row r="84" spans="1:10" s="18" customFormat="1" ht="24" customHeight="1">
      <c r="A84" s="13" t="s">
        <v>61</v>
      </c>
      <c r="B84" s="178"/>
      <c r="C84" s="44"/>
      <c r="D84" s="178"/>
      <c r="E84" s="44"/>
      <c r="F84" s="44"/>
      <c r="G84" s="44"/>
      <c r="H84" s="44"/>
    </row>
    <row r="85" spans="1:10" s="18" customFormat="1" ht="24" customHeight="1">
      <c r="A85" s="44" t="s">
        <v>146</v>
      </c>
      <c r="B85" s="63">
        <v>28383</v>
      </c>
      <c r="C85" s="44"/>
      <c r="D85" s="63">
        <v>2611</v>
      </c>
      <c r="E85" s="44"/>
      <c r="F85" s="63">
        <v>28383</v>
      </c>
      <c r="G85" s="44"/>
      <c r="H85" s="63">
        <v>2611</v>
      </c>
    </row>
    <row r="86" spans="1:10" ht="24" customHeight="1">
      <c r="A86" s="44" t="s">
        <v>147</v>
      </c>
      <c r="B86" s="184">
        <v>32295</v>
      </c>
      <c r="D86" s="65">
        <v>12505</v>
      </c>
      <c r="F86" s="164">
        <v>32295</v>
      </c>
      <c r="H86" s="65">
        <v>12505</v>
      </c>
    </row>
    <row r="88" spans="1:10" ht="24" customHeight="1">
      <c r="B88" s="184"/>
      <c r="F88" s="184"/>
    </row>
  </sheetData>
  <mergeCells count="14">
    <mergeCell ref="B3:D3"/>
    <mergeCell ref="F3:H3"/>
    <mergeCell ref="B4:D4"/>
    <mergeCell ref="F4:H4"/>
    <mergeCell ref="B5:D5"/>
    <mergeCell ref="F5:H5"/>
    <mergeCell ref="B50:D50"/>
    <mergeCell ref="F50:H50"/>
    <mergeCell ref="B52:H52"/>
    <mergeCell ref="B7:H7"/>
    <mergeCell ref="B48:D48"/>
    <mergeCell ref="F48:H48"/>
    <mergeCell ref="B49:D49"/>
    <mergeCell ref="F49:H49"/>
  </mergeCells>
  <pageMargins left="0.8" right="0.8" top="0.48" bottom="0.5" header="0.5" footer="0.5"/>
  <pageSetup paperSize="9" scale="78" firstPageNumber="14" orientation="portrait" useFirstPageNumber="1" copies="2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</vt:lpstr>
      <vt:lpstr>PL8-9</vt:lpstr>
      <vt:lpstr>SH-10</vt:lpstr>
      <vt:lpstr>SH-11</vt:lpstr>
      <vt:lpstr>SH-12</vt:lpstr>
      <vt:lpstr>SH-13</vt:lpstr>
      <vt:lpstr>CF14-15</vt:lpstr>
      <vt:lpstr>'BS3-5'!Print_Area</vt:lpstr>
      <vt:lpstr>'CF14-15'!Print_Area</vt:lpstr>
      <vt:lpstr>'PL6-7'!Print_Area</vt:lpstr>
      <vt:lpstr>'PL8-9'!Print_Area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Waraporn, Samlithpap</cp:lastModifiedBy>
  <cp:lastPrinted>2020-11-06T11:23:49Z</cp:lastPrinted>
  <dcterms:created xsi:type="dcterms:W3CDTF">2006-01-06T08:39:44Z</dcterms:created>
  <dcterms:modified xsi:type="dcterms:W3CDTF">2020-11-10T06:15:52Z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