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darasil\Desktop\NNCL\2020\+NNCL\73. Q3'2020\File for set\"/>
    </mc:Choice>
  </mc:AlternateContent>
  <xr:revisionPtr revIDLastSave="0" documentId="13_ncr:1_{9AF45CC3-800B-4FFE-923E-A19797A7E88B}" xr6:coauthVersionLast="45" xr6:coauthVersionMax="45" xr10:uidLastSave="{00000000-0000-0000-0000-000000000000}"/>
  <bookViews>
    <workbookView xWindow="-110" yWindow="-110" windowWidth="19420" windowHeight="10420" tabRatio="803" activeTab="8" xr2:uid="{00000000-000D-0000-FFFF-FFFF00000000}"/>
  </bookViews>
  <sheets>
    <sheet name="BS-2-4" sheetId="15" r:id="rId1"/>
    <sheet name="PL-5" sheetId="16" r:id="rId2"/>
    <sheet name="PL-6" sheetId="28" r:id="rId3"/>
    <sheet name="PL-7" sheetId="18" r:id="rId4"/>
    <sheet name="PL-8" sheetId="19" r:id="rId5"/>
    <sheet name="SH 9" sheetId="21" r:id="rId6"/>
    <sheet name="SH 10" sheetId="26" r:id="rId7"/>
    <sheet name="SH 11-12" sheetId="27" r:id="rId8"/>
    <sheet name="CF-13-14" sheetId="24" r:id="rId9"/>
  </sheets>
  <externalReferences>
    <externalReference r:id="rId10"/>
  </externalReferences>
  <definedNames>
    <definedName name="_xlnm.Print_Area" localSheetId="0">'BS-2-4'!$A$1:$K$119</definedName>
    <definedName name="_xlnm.Print_Area" localSheetId="8">'CF-13-14'!$A$1:$J$108</definedName>
    <definedName name="_xlnm.Print_Area" localSheetId="1">'PL-5'!$A$1:$K$46</definedName>
    <definedName name="_xlnm.Print_Area" localSheetId="3">'PL-7'!$A$1:$K$47</definedName>
    <definedName name="_xlnm.Print_Area" localSheetId="6">'SH 10'!$A$1:$P$29</definedName>
    <definedName name="_xlnm.Print_Area" localSheetId="7">'SH 11-12'!$A$1:$O$53</definedName>
    <definedName name="_xlnm.Print_Area" localSheetId="5">'SH 9'!$A$1:$T$28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6" i="27" l="1"/>
  <c r="K29" i="18" l="1"/>
  <c r="G29" i="18"/>
  <c r="I29" i="18"/>
  <c r="E29" i="18"/>
  <c r="I85" i="15" l="1"/>
  <c r="E85" i="15"/>
  <c r="J82" i="24" l="1"/>
  <c r="E26" i="27"/>
  <c r="K25" i="27"/>
  <c r="O25" i="27" s="1"/>
  <c r="M23" i="27"/>
  <c r="I23" i="27"/>
  <c r="G23" i="27"/>
  <c r="E23" i="27"/>
  <c r="C23" i="27"/>
  <c r="O22" i="27"/>
  <c r="O21" i="27"/>
  <c r="M18" i="27"/>
  <c r="K18" i="27"/>
  <c r="I18" i="27"/>
  <c r="I26" i="27" s="1"/>
  <c r="G18" i="27"/>
  <c r="G26" i="27" s="1"/>
  <c r="E18" i="27"/>
  <c r="C18" i="27"/>
  <c r="O17" i="27"/>
  <c r="O12" i="27"/>
  <c r="G53" i="27"/>
  <c r="C53" i="27"/>
  <c r="K52" i="27"/>
  <c r="O52" i="27" s="1"/>
  <c r="M50" i="27"/>
  <c r="I50" i="27"/>
  <c r="G50" i="27"/>
  <c r="E50" i="27"/>
  <c r="C50" i="27"/>
  <c r="M45" i="27"/>
  <c r="M53" i="27" s="1"/>
  <c r="K45" i="27"/>
  <c r="I45" i="27"/>
  <c r="I53" i="27" s="1"/>
  <c r="G45" i="27"/>
  <c r="E45" i="27"/>
  <c r="E53" i="27" s="1"/>
  <c r="C45" i="27"/>
  <c r="O44" i="27"/>
  <c r="O43" i="27"/>
  <c r="O45" i="27" s="1"/>
  <c r="O39" i="27"/>
  <c r="M26" i="27" l="1"/>
  <c r="C26" i="27"/>
  <c r="O23" i="27"/>
  <c r="O18" i="27"/>
  <c r="O26" i="27" s="1"/>
  <c r="K23" i="27"/>
  <c r="K26" i="27" s="1"/>
  <c r="L27" i="26" l="1"/>
  <c r="P27" i="26" s="1"/>
  <c r="N25" i="26"/>
  <c r="J25" i="26"/>
  <c r="H25" i="26"/>
  <c r="F25" i="26"/>
  <c r="F28" i="26" s="1"/>
  <c r="D25" i="26"/>
  <c r="N20" i="26"/>
  <c r="L20" i="26"/>
  <c r="J20" i="26"/>
  <c r="H20" i="26"/>
  <c r="F20" i="26"/>
  <c r="D20" i="26"/>
  <c r="P19" i="26"/>
  <c r="P18" i="26"/>
  <c r="N14" i="26"/>
  <c r="N28" i="26" s="1"/>
  <c r="L14" i="26"/>
  <c r="J14" i="26"/>
  <c r="J28" i="26" s="1"/>
  <c r="H14" i="26"/>
  <c r="F14" i="26"/>
  <c r="D14" i="26"/>
  <c r="P14" i="26" s="1"/>
  <c r="P13" i="26"/>
  <c r="P12" i="26"/>
  <c r="H28" i="26" l="1"/>
  <c r="D28" i="26"/>
  <c r="P20" i="26"/>
  <c r="K29" i="16"/>
  <c r="I29" i="16"/>
  <c r="G29" i="16"/>
  <c r="E29" i="16"/>
  <c r="K116" i="15" l="1"/>
  <c r="G116" i="15"/>
  <c r="I116" i="15"/>
  <c r="E116" i="15"/>
  <c r="K85" i="15"/>
  <c r="G85" i="15"/>
  <c r="K72" i="15"/>
  <c r="I72" i="15"/>
  <c r="G72" i="15"/>
  <c r="E72" i="15"/>
  <c r="E87" i="15" s="1"/>
  <c r="K37" i="15"/>
  <c r="I37" i="15"/>
  <c r="G37" i="15"/>
  <c r="E37" i="15"/>
  <c r="K23" i="15"/>
  <c r="K39" i="15" s="1"/>
  <c r="I23" i="15"/>
  <c r="G23" i="15"/>
  <c r="E23" i="15"/>
  <c r="E118" i="15" l="1"/>
  <c r="K87" i="15"/>
  <c r="K118" i="15" s="1"/>
  <c r="G87" i="15"/>
  <c r="G118" i="15" s="1"/>
  <c r="G39" i="15"/>
  <c r="I87" i="15"/>
  <c r="I118" i="15" s="1"/>
  <c r="I39" i="15"/>
  <c r="E39" i="15"/>
  <c r="J94" i="24" l="1"/>
  <c r="F94" i="24"/>
  <c r="F82" i="24"/>
  <c r="J34" i="24"/>
  <c r="J50" i="24" s="1"/>
  <c r="J52" i="24" s="1"/>
  <c r="K46" i="18"/>
  <c r="K22" i="18"/>
  <c r="G46" i="18"/>
  <c r="G22" i="18"/>
  <c r="K45" i="16"/>
  <c r="K22" i="16"/>
  <c r="K31" i="16" s="1"/>
  <c r="K35" i="16" s="1"/>
  <c r="G45" i="16"/>
  <c r="G22" i="16"/>
  <c r="G31" i="16" s="1"/>
  <c r="G35" i="16" s="1"/>
  <c r="G37" i="16" s="1"/>
  <c r="G14" i="28" s="1"/>
  <c r="G16" i="28" s="1"/>
  <c r="J96" i="24" l="1"/>
  <c r="J98" i="24" s="1"/>
  <c r="D82" i="24"/>
  <c r="H82" i="24"/>
  <c r="D94" i="24" l="1"/>
  <c r="H94" i="24"/>
  <c r="R19" i="21" l="1"/>
  <c r="P19" i="21"/>
  <c r="L19" i="21"/>
  <c r="J19" i="21"/>
  <c r="J27" i="21" s="1"/>
  <c r="H19" i="21"/>
  <c r="F19" i="21"/>
  <c r="D19" i="21"/>
  <c r="N19" i="21"/>
  <c r="J24" i="21"/>
  <c r="N24" i="21"/>
  <c r="N27" i="21" l="1"/>
  <c r="Q98" i="24" l="1"/>
  <c r="R24" i="21"/>
  <c r="R27" i="21" s="1"/>
  <c r="H24" i="21"/>
  <c r="H27" i="21" s="1"/>
  <c r="F24" i="21"/>
  <c r="F27" i="21" s="1"/>
  <c r="D24" i="21"/>
  <c r="D27" i="21" s="1"/>
  <c r="P23" i="21"/>
  <c r="T23" i="21" s="1"/>
  <c r="T18" i="21"/>
  <c r="T19" i="21" s="1"/>
  <c r="T13" i="21"/>
  <c r="I46" i="18"/>
  <c r="K49" i="27" s="1"/>
  <c r="O49" i="27" s="1"/>
  <c r="E46" i="18"/>
  <c r="L24" i="26" s="1"/>
  <c r="P24" i="26" s="1"/>
  <c r="I22" i="18"/>
  <c r="E22" i="18"/>
  <c r="I45" i="16"/>
  <c r="E45" i="16"/>
  <c r="I22" i="16"/>
  <c r="I31" i="16" s="1"/>
  <c r="I35" i="16" s="1"/>
  <c r="E22" i="16"/>
  <c r="E31" i="16" s="1"/>
  <c r="E35" i="16" s="1"/>
  <c r="E37" i="16" s="1"/>
  <c r="E14" i="28" s="1"/>
  <c r="E16" i="28" s="1"/>
  <c r="L24" i="21" l="1"/>
  <c r="L27" i="21" s="1"/>
  <c r="P22" i="21"/>
  <c r="P24" i="21" l="1"/>
  <c r="P27" i="21" s="1"/>
  <c r="T22" i="21"/>
  <c r="T24" i="21" s="1"/>
  <c r="T27" i="21" s="1"/>
  <c r="E46" i="16" l="1"/>
  <c r="E19" i="28" s="1"/>
  <c r="E21" i="28" s="1"/>
  <c r="G46" i="16" l="1"/>
  <c r="G19" i="28" s="1"/>
  <c r="G21" i="28" s="1"/>
  <c r="I37" i="16"/>
  <c r="I14" i="28" s="1"/>
  <c r="I16" i="28" s="1"/>
  <c r="I46" i="16" l="1"/>
  <c r="I19" i="28" s="1"/>
  <c r="I21" i="28" s="1"/>
  <c r="K37" i="16"/>
  <c r="K14" i="28" s="1"/>
  <c r="K16" i="28" s="1"/>
  <c r="K46" i="16" l="1"/>
  <c r="K19" i="28" s="1"/>
  <c r="K21" i="28" s="1"/>
  <c r="E31" i="18"/>
  <c r="E35" i="18" s="1"/>
  <c r="E37" i="18" s="1"/>
  <c r="E47" i="18" l="1"/>
  <c r="E19" i="19" s="1"/>
  <c r="E21" i="19" s="1"/>
  <c r="D14" i="24"/>
  <c r="D34" i="24" s="1"/>
  <c r="D50" i="24" s="1"/>
  <c r="D52" i="24" s="1"/>
  <c r="D96" i="24" s="1"/>
  <c r="D98" i="24" s="1"/>
  <c r="E14" i="19"/>
  <c r="E16" i="19" s="1"/>
  <c r="L23" i="26"/>
  <c r="P23" i="26" l="1"/>
  <c r="P25" i="26" s="1"/>
  <c r="P28" i="26" s="1"/>
  <c r="L25" i="26"/>
  <c r="L28" i="26" s="1"/>
  <c r="I31" i="18"/>
  <c r="I35" i="18" l="1"/>
  <c r="I37" i="18" s="1"/>
  <c r="H14" i="24" l="1"/>
  <c r="H34" i="24" s="1"/>
  <c r="H50" i="24" s="1"/>
  <c r="H52" i="24" s="1"/>
  <c r="H96" i="24" s="1"/>
  <c r="H98" i="24" s="1"/>
  <c r="I47" i="18"/>
  <c r="I19" i="19" s="1"/>
  <c r="I21" i="19" s="1"/>
  <c r="K48" i="27"/>
  <c r="O48" i="27" s="1"/>
  <c r="O50" i="27" s="1"/>
  <c r="O53" i="27" s="1"/>
  <c r="I14" i="19"/>
  <c r="I16" i="19" s="1"/>
  <c r="G31" i="18"/>
  <c r="G35" i="18" s="1"/>
  <c r="G37" i="18" s="1"/>
  <c r="K50" i="27" l="1"/>
  <c r="K53" i="27" s="1"/>
  <c r="F14" i="24"/>
  <c r="F34" i="24" s="1"/>
  <c r="F50" i="24" s="1"/>
  <c r="F52" i="24" s="1"/>
  <c r="F96" i="24" s="1"/>
  <c r="F98" i="24" s="1"/>
  <c r="G14" i="19"/>
  <c r="G16" i="19" s="1"/>
  <c r="G47" i="18"/>
  <c r="G19" i="19" s="1"/>
  <c r="G21" i="19" s="1"/>
  <c r="K31" i="18"/>
  <c r="K35" i="18" l="1"/>
  <c r="K37" i="18" s="1"/>
  <c r="K14" i="19" l="1"/>
  <c r="K16" i="19" s="1"/>
  <c r="K47" i="18"/>
  <c r="K19" i="19" s="1"/>
  <c r="K21" i="19" s="1"/>
</calcChain>
</file>

<file path=xl/sharedStrings.xml><?xml version="1.0" encoding="utf-8"?>
<sst xmlns="http://schemas.openxmlformats.org/spreadsheetml/2006/main" count="545" uniqueCount="235">
  <si>
    <t>Cash and cash equivalents</t>
  </si>
  <si>
    <t>Retained earnings</t>
  </si>
  <si>
    <t>Other income</t>
  </si>
  <si>
    <t>Other current assets</t>
  </si>
  <si>
    <t>Trade accounts payable</t>
  </si>
  <si>
    <t>Unappropriated</t>
  </si>
  <si>
    <t>Issued and</t>
  </si>
  <si>
    <t xml:space="preserve">Total </t>
  </si>
  <si>
    <t xml:space="preserve">Assets 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</si>
  <si>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</si>
  <si>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</si>
  <si>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</si>
  <si>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</si>
  <si>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</si>
  <si>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</si>
  <si>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</si>
  <si>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</si>
  <si>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</si>
  <si>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</si>
  <si>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</si>
  <si>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</si>
  <si>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</si>
  <si>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</si>
  <si>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</si>
  <si>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</si>
  <si>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Share capital</t>
  </si>
  <si>
    <t>Trade accounts receivable</t>
  </si>
  <si>
    <t>share capital</t>
  </si>
  <si>
    <t xml:space="preserve">   Authorised share capital</t>
  </si>
  <si>
    <t>Revenue from rendering of services</t>
  </si>
  <si>
    <t xml:space="preserve">Cost of sale of real estate development projects </t>
  </si>
  <si>
    <t>Changes in operating assets and liabilities</t>
  </si>
  <si>
    <t>Interest income</t>
  </si>
  <si>
    <t>Interest received</t>
  </si>
  <si>
    <t>Note</t>
  </si>
  <si>
    <t>Property, plant and equipment</t>
  </si>
  <si>
    <t>Rental income</t>
  </si>
  <si>
    <t>equity</t>
  </si>
  <si>
    <t xml:space="preserve">   Unappropriated</t>
  </si>
  <si>
    <t>Administrative expenses</t>
  </si>
  <si>
    <t>Finance costs</t>
  </si>
  <si>
    <t>Bank overdrafts</t>
  </si>
  <si>
    <t>ordinary shares</t>
  </si>
  <si>
    <t>Real estate projects under development</t>
  </si>
  <si>
    <t>Investment properties</t>
  </si>
  <si>
    <t xml:space="preserve">Other comprehensive income </t>
  </si>
  <si>
    <t>Legal reserve</t>
  </si>
  <si>
    <t>Cost of rendering of services</t>
  </si>
  <si>
    <t xml:space="preserve">Revenue from sale of real estate </t>
  </si>
  <si>
    <t xml:space="preserve">   development projects</t>
  </si>
  <si>
    <t>31 December</t>
  </si>
  <si>
    <t>Other long-term investments</t>
  </si>
  <si>
    <t>(in thousand Baht)</t>
  </si>
  <si>
    <t>Deferred tax assets</t>
  </si>
  <si>
    <t>Total comprehensive income for the period</t>
  </si>
  <si>
    <t>Comprehensive income for the period</t>
  </si>
  <si>
    <t>Deferred income from government grants</t>
  </si>
  <si>
    <t>Income from government grants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</si>
  <si>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</si>
  <si>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</si>
  <si>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</si>
  <si>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</si>
  <si>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Transactions with owners, recorded directly in equity</t>
  </si>
  <si>
    <t xml:space="preserve">Acquisition of equipment for which payment </t>
  </si>
  <si>
    <t xml:space="preserve">Deposits from customers for utilities </t>
  </si>
  <si>
    <t xml:space="preserve">    Profit</t>
  </si>
  <si>
    <t>Current portion of deferred income</t>
  </si>
  <si>
    <t xml:space="preserve">   from government grants</t>
  </si>
  <si>
    <t xml:space="preserve">   Appropriated</t>
  </si>
  <si>
    <t xml:space="preserve">       Legal reserve</t>
  </si>
  <si>
    <t xml:space="preserve">Recognised deferred income from </t>
  </si>
  <si>
    <t>Revenue department receivable</t>
  </si>
  <si>
    <t>Other comprehensive income for the period,</t>
  </si>
  <si>
    <t xml:space="preserve">   net of income tax</t>
  </si>
  <si>
    <t>Three-month period ended</t>
  </si>
  <si>
    <t>Deferred income</t>
  </si>
  <si>
    <t>Dividend income</t>
  </si>
  <si>
    <t>Share premium on ordinary shares</t>
  </si>
  <si>
    <t>Proceeds from loans from financial institutions</t>
  </si>
  <si>
    <t>Profit for the period</t>
  </si>
  <si>
    <t>Impairment losses on property, plant and equipment</t>
  </si>
  <si>
    <t>Net cash from operating activities</t>
  </si>
  <si>
    <t>Purchases of investment in joint venture</t>
  </si>
  <si>
    <t>Non-cash transactions</t>
  </si>
  <si>
    <t>Transfer real estate projects under development</t>
  </si>
  <si>
    <t xml:space="preserve">   to investment properties</t>
  </si>
  <si>
    <t xml:space="preserve">   to property, plant and equipment</t>
  </si>
  <si>
    <t>30 September</t>
  </si>
  <si>
    <t>Nine-month period ended</t>
  </si>
  <si>
    <t>Profit before income tax expense</t>
  </si>
  <si>
    <t>Net cash used in financing activities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</si>
  <si>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</si>
  <si>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Total distributions to owners of the Company</t>
  </si>
  <si>
    <t xml:space="preserve">    Distributions to owners of the Company</t>
  </si>
  <si>
    <t>Proceeds from sale of equipment</t>
  </si>
  <si>
    <t>Equipment purchased under finance lease liabilities</t>
  </si>
  <si>
    <t>Acquisition of investment properties</t>
  </si>
  <si>
    <t>Long-term loan from financial institution</t>
  </si>
  <si>
    <t>premium on</t>
  </si>
  <si>
    <t xml:space="preserve">    Dividends to owners of the Company</t>
  </si>
  <si>
    <t>Gain on disposal of equipment</t>
  </si>
  <si>
    <t>Interest paid</t>
  </si>
  <si>
    <t xml:space="preserve">   government grants to income</t>
  </si>
  <si>
    <t xml:space="preserve">Liabilities and equity </t>
  </si>
  <si>
    <t>Current portion of long-term loan</t>
  </si>
  <si>
    <t xml:space="preserve">   from financial institution</t>
  </si>
  <si>
    <t>Equity</t>
  </si>
  <si>
    <t xml:space="preserve">   Issued and paid-up share capital</t>
  </si>
  <si>
    <t>Total equity</t>
  </si>
  <si>
    <t xml:space="preserve">Total liabilities and equity </t>
  </si>
  <si>
    <t>Income from areas and infrastructure utilisation</t>
  </si>
  <si>
    <t>Decrease in deposits at banks pledged as collateral</t>
  </si>
  <si>
    <t>Dividends paid to owners of the Company</t>
  </si>
  <si>
    <t>Income tax expense</t>
  </si>
  <si>
    <t>(Unaudited)</t>
  </si>
  <si>
    <t>paid-up</t>
  </si>
  <si>
    <t>Nava Nakorn Public Company Limited and its Subsidiary</t>
  </si>
  <si>
    <t>Consolidated</t>
  </si>
  <si>
    <t>Separate</t>
  </si>
  <si>
    <t>financial statements</t>
  </si>
  <si>
    <t>Accrued service income</t>
  </si>
  <si>
    <t>Other current receivables</t>
  </si>
  <si>
    <t>Short-term loans to subsidiary</t>
  </si>
  <si>
    <t>Fixed deposit at financial institution</t>
  </si>
  <si>
    <t>Investment in subsidiary</t>
  </si>
  <si>
    <t>Other non-current receivables</t>
  </si>
  <si>
    <t>Other current payables</t>
  </si>
  <si>
    <t>Payables on purchase of equipment</t>
  </si>
  <si>
    <t xml:space="preserve">   from related party</t>
  </si>
  <si>
    <t>Retention payables</t>
  </si>
  <si>
    <t>Other non-current payables</t>
  </si>
  <si>
    <t>Deferred income from related party</t>
  </si>
  <si>
    <t>Provisions for employee benefits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</si>
  <si>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</si>
  <si>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Balance at 1 January 2019</t>
  </si>
  <si>
    <t>Balance at 30 September 2019</t>
  </si>
  <si>
    <t>Treasury shares</t>
  </si>
  <si>
    <t xml:space="preserve">       Treasury shares reserve</t>
  </si>
  <si>
    <t>Financial</t>
  </si>
  <si>
    <t>statements</t>
  </si>
  <si>
    <t>in which the</t>
  </si>
  <si>
    <t>financial</t>
  </si>
  <si>
    <t>equity method</t>
  </si>
  <si>
    <t>is applied</t>
  </si>
  <si>
    <t xml:space="preserve">financial statements </t>
  </si>
  <si>
    <t>Revenues</t>
  </si>
  <si>
    <t>Total revenues</t>
  </si>
  <si>
    <t>Distribution costs</t>
  </si>
  <si>
    <t>Item that will not be reclassified to profit or loss</t>
  </si>
  <si>
    <t>Losses on remeasurements of defined benefit plans</t>
  </si>
  <si>
    <t>Income tax relating to item that will not be reclassified</t>
  </si>
  <si>
    <t xml:space="preserve">   to profit or loss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</si>
  <si>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</si>
  <si>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</si>
  <si>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</si>
  <si>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</si>
  <si>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t xml:space="preserve">    Other comprehensive income</t>
  </si>
  <si>
    <t>Consolidated financial statements</t>
  </si>
  <si>
    <t xml:space="preserve">Equity </t>
  </si>
  <si>
    <t xml:space="preserve">Share </t>
  </si>
  <si>
    <t>attributable to</t>
  </si>
  <si>
    <t>Non-</t>
  </si>
  <si>
    <t>owners of</t>
  </si>
  <si>
    <t xml:space="preserve">controlling </t>
  </si>
  <si>
    <t>the parent</t>
  </si>
  <si>
    <t>interests</t>
  </si>
  <si>
    <t>For the nine-month period ended 30 September 2019</t>
  </si>
  <si>
    <t xml:space="preserve">Income tax expense </t>
  </si>
  <si>
    <t>Depreciation</t>
  </si>
  <si>
    <t>Loss on write-off property, plant and equipment</t>
  </si>
  <si>
    <t>Recognised deferred income to income</t>
  </si>
  <si>
    <t>Provisions for employee benefits paid</t>
  </si>
  <si>
    <t>Net cash generated from operating activities</t>
  </si>
  <si>
    <t>Cash outflow on short-term loans to subsidiary</t>
  </si>
  <si>
    <t>Acquisition of plant and equipment</t>
  </si>
  <si>
    <t>Dividend received</t>
  </si>
  <si>
    <t xml:space="preserve">Net increase (decrease) in cash and cash equivalents </t>
  </si>
  <si>
    <t>Cash and cash equivalents at 1 January</t>
  </si>
  <si>
    <t xml:space="preserve">   had not been made</t>
  </si>
  <si>
    <t>Cash and cash equivalents at 30 September</t>
  </si>
  <si>
    <t>Treasury</t>
  </si>
  <si>
    <t>shares</t>
  </si>
  <si>
    <t xml:space="preserve">    Treasury shares purchased</t>
  </si>
  <si>
    <t>Cash inflow on short-term loans to subsidiary</t>
  </si>
  <si>
    <t>Tranfers to treasury shares reserve</t>
  </si>
  <si>
    <t>reserve</t>
  </si>
  <si>
    <t xml:space="preserve">Proceed from compensation for area and </t>
  </si>
  <si>
    <t xml:space="preserve">   infrastructure utilisation</t>
  </si>
  <si>
    <t>Cash outflow on purchase of treasury shares</t>
  </si>
  <si>
    <t>Restricted deposits at financial institutions</t>
  </si>
  <si>
    <t>For the nine-month period ended 30 September 2020</t>
  </si>
  <si>
    <t>Balance at 1 January 2020</t>
  </si>
  <si>
    <t>Balance at 30 September 2020</t>
  </si>
  <si>
    <t>Deposits at banks pledged as collateral</t>
  </si>
  <si>
    <t>Other current financial assets</t>
  </si>
  <si>
    <t>4, 11</t>
  </si>
  <si>
    <t>Investments in joint ventures</t>
  </si>
  <si>
    <t>Right-of-use assets</t>
  </si>
  <si>
    <t>Short-term loans from financial institutions</t>
  </si>
  <si>
    <t xml:space="preserve">Current portion of lease liabilities </t>
  </si>
  <si>
    <t xml:space="preserve">   (2019: Current portion of finance lease </t>
  </si>
  <si>
    <t xml:space="preserve">   liabilities)</t>
  </si>
  <si>
    <t>Current income tax payable</t>
  </si>
  <si>
    <r>
      <t xml:space="preserve">Lease liabilities </t>
    </r>
    <r>
      <rPr>
        <i/>
        <sz val="11"/>
        <rFont val="Times New Roman"/>
        <family val="1"/>
      </rPr>
      <t>(2019: Finance lease</t>
    </r>
  </si>
  <si>
    <t xml:space="preserve">   (2,048,254,862 ordinary shares, </t>
  </si>
  <si>
    <t xml:space="preserve">      par value at Baht 1 per share)</t>
  </si>
  <si>
    <t>Nava Nakorn Public Company Limited</t>
  </si>
  <si>
    <t>Profit from operating activities</t>
  </si>
  <si>
    <t xml:space="preserve">   equity method</t>
  </si>
  <si>
    <t xml:space="preserve">Item that will not be reclassified subsequently to </t>
  </si>
  <si>
    <t xml:space="preserve">   profit or loss</t>
  </si>
  <si>
    <t xml:space="preserve">   subsequently to profit or loss</t>
  </si>
  <si>
    <t>Financial statements in which the equity method is applied</t>
  </si>
  <si>
    <t>Balance at 31 December 2019 - as previously reported</t>
  </si>
  <si>
    <t>Impact of changes in accounting policies</t>
  </si>
  <si>
    <t>Transfers to treasury shares reserve</t>
  </si>
  <si>
    <t>Separate financial statements</t>
  </si>
  <si>
    <t>Adjustments to reconcile profit to cash receipts</t>
  </si>
  <si>
    <r>
      <t xml:space="preserve">   </t>
    </r>
    <r>
      <rPr>
        <sz val="11"/>
        <rFont val="Times New Roman"/>
        <family val="1"/>
      </rPr>
      <t>trade accounts receivable</t>
    </r>
    <r>
      <rPr>
        <i/>
        <sz val="11"/>
        <rFont val="Times New Roman"/>
        <family val="1"/>
      </rPr>
      <t xml:space="preserve"> (2019: Doubtful </t>
    </r>
  </si>
  <si>
    <t xml:space="preserve">   debts expense)</t>
  </si>
  <si>
    <t>Gain on fair value adjustment</t>
  </si>
  <si>
    <t>Proceeds from sale of other current financial assets</t>
  </si>
  <si>
    <t>Acquisition of other current financial assets</t>
  </si>
  <si>
    <t>Proceeds from liquidation of subsidiary</t>
  </si>
  <si>
    <t>Acquisition of investment in joint venture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</si>
  <si>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</t>
    </r>
  </si>
  <si>
    <t xml:space="preserve">   for reduction of the outstanding liabilities relating to </t>
  </si>
  <si>
    <t xml:space="preserve">   finance lease)</t>
  </si>
  <si>
    <t>Repayment of long-term loan from financial institution</t>
  </si>
  <si>
    <t>Increase in bank overdrafts</t>
  </si>
  <si>
    <t>Share of profit of joint ventures accounted for using</t>
  </si>
  <si>
    <t xml:space="preserve">Reversal of allowance for impairment loss of </t>
  </si>
  <si>
    <t>Income tax received (paid)</t>
  </si>
  <si>
    <t>Net cash used in investing activities</t>
  </si>
  <si>
    <t>Cash outflow on paid-up capital of investment in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</si>
</sst>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</numFmts>
  <fonts count="1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i/>
      <sz val="8"/>
      <name val="Times New Roman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5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/>
    <xf numFmtId="0" fontId="6" fillId="0" borderId="0" xfId="0" applyFont="1" applyFill="1" applyBorder="1" applyAlignment="1">
      <alignment horizontal="center" wrapText="1"/>
    </xf>
    <xf numFmtId="0" fontId="0" fillId="0" borderId="0" xfId="0" applyFill="1" applyAlignment="1"/>
    <xf numFmtId="37" fontId="0" fillId="0" borderId="0" xfId="0" applyNumberFormat="1" applyFont="1" applyFill="1" applyAlignment="1"/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37" fontId="0" fillId="0" borderId="1" xfId="0" applyNumberFormat="1" applyFont="1" applyFill="1" applyBorder="1" applyAlignment="1"/>
    <xf numFmtId="37" fontId="2" fillId="0" borderId="0" xfId="0" applyNumberFormat="1" applyFont="1" applyFill="1" applyBorder="1" applyAlignment="1"/>
    <xf numFmtId="39" fontId="2" fillId="0" borderId="0" xfId="0" applyNumberFormat="1" applyFont="1" applyFill="1" applyAlignment="1"/>
    <xf numFmtId="37" fontId="2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0" fontId="5" fillId="0" borderId="0" xfId="0" applyFont="1" applyFill="1" applyAlignment="1"/>
    <xf numFmtId="164" fontId="2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39" fontId="2" fillId="0" borderId="2" xfId="0" applyNumberFormat="1" applyFont="1" applyFill="1" applyBorder="1" applyAlignment="1"/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0" fontId="7" fillId="0" borderId="0" xfId="0" applyFont="1" applyFill="1"/>
    <xf numFmtId="0" fontId="0" fillId="0" borderId="0" xfId="0" applyFont="1" applyFill="1" applyBorder="1" applyAlignment="1"/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/>
    <xf numFmtId="0" fontId="7" fillId="0" borderId="0" xfId="0" applyFont="1" applyFill="1" applyAlignment="1"/>
    <xf numFmtId="0" fontId="0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37" fontId="3" fillId="0" borderId="0" xfId="0" applyNumberFormat="1" applyFont="1" applyFill="1" applyBorder="1" applyAlignment="1"/>
    <xf numFmtId="165" fontId="0" fillId="0" borderId="0" xfId="0" applyNumberFormat="1" applyFont="1" applyFill="1" applyAlignment="1"/>
    <xf numFmtId="41" fontId="0" fillId="0" borderId="0" xfId="2" applyNumberFormat="1" applyFont="1" applyFill="1" applyAlignment="1"/>
    <xf numFmtId="165" fontId="0" fillId="0" borderId="0" xfId="2" applyNumberFormat="1" applyFont="1" applyFill="1" applyAlignment="1"/>
    <xf numFmtId="37" fontId="3" fillId="0" borderId="0" xfId="2" applyNumberFormat="1" applyFont="1" applyFill="1" applyAlignment="1"/>
    <xf numFmtId="37" fontId="0" fillId="0" borderId="0" xfId="2" applyNumberFormat="1" applyFont="1" applyFill="1" applyAlignment="1"/>
    <xf numFmtId="37" fontId="0" fillId="0" borderId="0" xfId="0" applyNumberFormat="1" applyFont="1" applyFill="1" applyAlignment="1">
      <alignment horizontal="right"/>
    </xf>
    <xf numFmtId="165" fontId="3" fillId="0" borderId="1" xfId="2" applyNumberFormat="1" applyFont="1" applyFill="1" applyBorder="1" applyAlignment="1"/>
    <xf numFmtId="43" fontId="3" fillId="0" borderId="0" xfId="2" applyFont="1" applyFill="1" applyAlignment="1"/>
    <xf numFmtId="37" fontId="2" fillId="0" borderId="0" xfId="2" applyNumberFormat="1" applyFont="1" applyFill="1" applyBorder="1" applyAlignment="1"/>
    <xf numFmtId="39" fontId="2" fillId="0" borderId="0" xfId="2" applyNumberFormat="1" applyFont="1" applyFill="1" applyBorder="1" applyAlignment="1"/>
    <xf numFmtId="165" fontId="0" fillId="0" borderId="0" xfId="2" applyNumberFormat="1" applyFont="1" applyFill="1" applyAlignment="1">
      <alignment horizontal="right"/>
    </xf>
    <xf numFmtId="37" fontId="0" fillId="0" borderId="0" xfId="2" applyNumberFormat="1" applyFont="1" applyFill="1" applyAlignment="1">
      <alignment horizontal="right"/>
    </xf>
    <xf numFmtId="43" fontId="0" fillId="0" borderId="0" xfId="2" applyFont="1" applyFill="1" applyAlignment="1"/>
    <xf numFmtId="165" fontId="2" fillId="0" borderId="1" xfId="2" quotePrefix="1" applyNumberFormat="1" applyFont="1" applyFill="1" applyBorder="1" applyAlignment="1">
      <alignment horizontal="center"/>
    </xf>
    <xf numFmtId="37" fontId="2" fillId="0" borderId="2" xfId="2" applyNumberFormat="1" applyFont="1" applyFill="1" applyBorder="1" applyAlignment="1"/>
    <xf numFmtId="37" fontId="2" fillId="0" borderId="0" xfId="2" applyNumberFormat="1" applyFont="1" applyFill="1" applyAlignment="1"/>
    <xf numFmtId="164" fontId="2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41" fontId="3" fillId="0" borderId="0" xfId="2" applyNumberFormat="1" applyFont="1" applyFill="1" applyAlignment="1">
      <alignment horizontal="center"/>
    </xf>
    <xf numFmtId="0" fontId="0" fillId="0" borderId="0" xfId="0" applyFill="1" applyBorder="1" applyAlignment="1"/>
    <xf numFmtId="43" fontId="3" fillId="0" borderId="0" xfId="2" applyFont="1" applyFill="1" applyBorder="1" applyAlignment="1">
      <alignment horizontal="center"/>
    </xf>
    <xf numFmtId="43" fontId="3" fillId="0" borderId="0" xfId="2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/>
    <xf numFmtId="37" fontId="3" fillId="0" borderId="0" xfId="2" applyNumberFormat="1" applyFont="1" applyFill="1" applyAlignment="1">
      <alignment horizontal="right"/>
    </xf>
    <xf numFmtId="165" fontId="3" fillId="0" borderId="0" xfId="2" applyNumberFormat="1" applyFont="1" applyFill="1" applyAlignment="1">
      <alignment horizontal="right"/>
    </xf>
    <xf numFmtId="43" fontId="0" fillId="0" borderId="0" xfId="2" applyFont="1" applyFill="1" applyAlignment="1">
      <alignment horizontal="right"/>
    </xf>
    <xf numFmtId="41" fontId="3" fillId="0" borderId="0" xfId="2" applyNumberFormat="1" applyFont="1" applyFill="1" applyAlignment="1">
      <alignment horizontal="right"/>
    </xf>
    <xf numFmtId="37" fontId="3" fillId="0" borderId="1" xfId="2" applyNumberFormat="1" applyFont="1" applyFill="1" applyBorder="1" applyAlignment="1">
      <alignment horizontal="right"/>
    </xf>
    <xf numFmtId="37" fontId="3" fillId="0" borderId="4" xfId="2" applyNumberFormat="1" applyFont="1" applyFill="1" applyBorder="1" applyAlignment="1">
      <alignment horizontal="right"/>
    </xf>
    <xf numFmtId="37" fontId="2" fillId="0" borderId="3" xfId="2" applyNumberFormat="1" applyFont="1" applyFill="1" applyBorder="1" applyAlignment="1">
      <alignment horizontal="right"/>
    </xf>
    <xf numFmtId="37" fontId="2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/>
    <xf numFmtId="37" fontId="3" fillId="0" borderId="1" xfId="2" applyNumberFormat="1" applyFont="1" applyFill="1" applyBorder="1" applyAlignment="1"/>
    <xf numFmtId="43" fontId="11" fillId="0" borderId="0" xfId="2" applyFont="1" applyFill="1" applyAlignment="1"/>
    <xf numFmtId="165" fontId="3" fillId="0" borderId="0" xfId="1" applyNumberFormat="1" applyFont="1" applyFill="1" applyAlignment="1">
      <alignment horizontal="right"/>
    </xf>
    <xf numFmtId="37" fontId="0" fillId="0" borderId="0" xfId="1" applyNumberFormat="1" applyFont="1" applyFill="1" applyBorder="1" applyAlignment="1">
      <alignment horizontal="right"/>
    </xf>
    <xf numFmtId="41" fontId="2" fillId="0" borderId="1" xfId="2" quotePrefix="1" applyNumberFormat="1" applyFont="1" applyFill="1" applyBorder="1" applyAlignment="1">
      <alignment horizontal="center"/>
    </xf>
    <xf numFmtId="0" fontId="0" fillId="0" borderId="0" xfId="0" applyFill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0" fontId="10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/>
    <xf numFmtId="37" fontId="0" fillId="0" borderId="0" xfId="2" applyNumberFormat="1" applyFont="1" applyFill="1" applyBorder="1" applyAlignment="1"/>
    <xf numFmtId="165" fontId="0" fillId="0" borderId="0" xfId="0" applyNumberFormat="1" applyFont="1" applyFill="1" applyAlignment="1">
      <alignment horizontal="right"/>
    </xf>
    <xf numFmtId="43" fontId="0" fillId="0" borderId="0" xfId="2" applyFont="1" applyFill="1" applyBorder="1" applyAlignment="1"/>
    <xf numFmtId="165" fontId="3" fillId="0" borderId="0" xfId="0" applyNumberFormat="1" applyFont="1" applyFill="1" applyAlignment="1"/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left"/>
    </xf>
    <xf numFmtId="165" fontId="2" fillId="0" borderId="0" xfId="1" applyNumberFormat="1" applyFont="1" applyFill="1" applyAlignment="1">
      <alignment horizontal="right"/>
    </xf>
    <xf numFmtId="37" fontId="2" fillId="0" borderId="0" xfId="1" applyNumberFormat="1" applyFont="1" applyFill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37" fontId="2" fillId="0" borderId="0" xfId="0" applyNumberFormat="1" applyFont="1" applyFill="1"/>
    <xf numFmtId="166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/>
    <xf numFmtId="165" fontId="0" fillId="0" borderId="1" xfId="1" applyNumberFormat="1" applyFont="1" applyFill="1" applyBorder="1"/>
    <xf numFmtId="0" fontId="6" fillId="0" borderId="0" xfId="0" applyFont="1" applyFill="1" applyAlignment="1">
      <alignment horizontal="center" wrapText="1"/>
    </xf>
    <xf numFmtId="41" fontId="2" fillId="0" borderId="3" xfId="1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166" fontId="2" fillId="0" borderId="0" xfId="1" applyNumberFormat="1" applyFont="1" applyFill="1" applyAlignment="1">
      <alignment horizontal="right"/>
    </xf>
    <xf numFmtId="43" fontId="3" fillId="0" borderId="0" xfId="3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right"/>
    </xf>
    <xf numFmtId="37" fontId="0" fillId="0" borderId="0" xfId="0" applyNumberFormat="1" applyFill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6" fontId="3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6" fontId="2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165" fontId="2" fillId="0" borderId="4" xfId="1" applyNumberFormat="1" applyFont="1" applyFill="1" applyBorder="1" applyAlignment="1">
      <alignment horizontal="center"/>
    </xf>
    <xf numFmtId="165" fontId="2" fillId="0" borderId="2" xfId="1" applyNumberFormat="1" applyFont="1" applyFill="1" applyBorder="1"/>
    <xf numFmtId="1" fontId="2" fillId="0" borderId="0" xfId="0" applyNumberFormat="1" applyFont="1" applyFill="1" applyAlignment="1">
      <alignment horizontal="right"/>
    </xf>
    <xf numFmtId="165" fontId="2" fillId="0" borderId="0" xfId="1" applyNumberFormat="1" applyFont="1" applyFill="1"/>
    <xf numFmtId="165" fontId="2" fillId="0" borderId="0" xfId="1" applyNumberFormat="1" applyFont="1" applyFill="1" applyBorder="1"/>
    <xf numFmtId="165" fontId="3" fillId="0" borderId="0" xfId="0" applyNumberFormat="1" applyFont="1" applyFill="1"/>
    <xf numFmtId="165" fontId="3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center"/>
    </xf>
    <xf numFmtId="41" fontId="2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37" fontId="3" fillId="0" borderId="0" xfId="1" applyNumberFormat="1" applyFont="1" applyFill="1" applyAlignment="1">
      <alignment horizontal="right"/>
    </xf>
    <xf numFmtId="165" fontId="2" fillId="0" borderId="3" xfId="1" applyNumberFormat="1" applyFont="1" applyFill="1" applyBorder="1" applyAlignment="1">
      <alignment horizontal="center"/>
    </xf>
    <xf numFmtId="37" fontId="2" fillId="0" borderId="3" xfId="1" applyNumberFormat="1" applyFont="1" applyFill="1" applyBorder="1" applyAlignment="1">
      <alignment horizontal="right"/>
    </xf>
    <xf numFmtId="41" fontId="3" fillId="0" borderId="0" xfId="3" applyNumberFormat="1" applyFont="1" applyFill="1" applyAlignment="1">
      <alignment horizontal="center"/>
    </xf>
    <xf numFmtId="37" fontId="0" fillId="0" borderId="0" xfId="0" applyNumberFormat="1" applyFill="1"/>
    <xf numFmtId="41" fontId="3" fillId="0" borderId="0" xfId="3" applyNumberFormat="1" applyFont="1" applyFill="1" applyAlignment="1">
      <alignment horizontal="right"/>
    </xf>
    <xf numFmtId="166" fontId="0" fillId="0" borderId="1" xfId="1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center"/>
    </xf>
    <xf numFmtId="37" fontId="3" fillId="0" borderId="1" xfId="1" applyNumberFormat="1" applyFont="1" applyFill="1" applyBorder="1" applyAlignment="1">
      <alignment horizontal="right"/>
    </xf>
    <xf numFmtId="41" fontId="2" fillId="0" borderId="1" xfId="3" applyNumberFormat="1" applyFont="1" applyFill="1" applyBorder="1" applyAlignment="1">
      <alignment horizontal="right"/>
    </xf>
    <xf numFmtId="165" fontId="2" fillId="0" borderId="0" xfId="3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right"/>
    </xf>
    <xf numFmtId="164" fontId="2" fillId="0" borderId="0" xfId="3" applyNumberFormat="1" applyFont="1" applyFill="1"/>
    <xf numFmtId="166" fontId="0" fillId="0" borderId="1" xfId="3" applyNumberFormat="1" applyFont="1" applyFill="1" applyBorder="1" applyAlignment="1">
      <alignment horizontal="right"/>
    </xf>
    <xf numFmtId="41" fontId="0" fillId="0" borderId="1" xfId="3" applyNumberFormat="1" applyFont="1" applyFill="1" applyBorder="1" applyAlignment="1">
      <alignment horizontal="right"/>
    </xf>
    <xf numFmtId="165" fontId="0" fillId="0" borderId="0" xfId="3" applyNumberFormat="1" applyFont="1" applyFill="1" applyAlignment="1">
      <alignment horizontal="right"/>
    </xf>
    <xf numFmtId="0" fontId="6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right"/>
    </xf>
    <xf numFmtId="41" fontId="2" fillId="0" borderId="0" xfId="2" applyNumberFormat="1" applyFont="1" applyFill="1" applyBorder="1" applyAlignment="1">
      <alignment horizontal="right"/>
    </xf>
    <xf numFmtId="166" fontId="0" fillId="0" borderId="0" xfId="2" applyNumberFormat="1" applyFont="1" applyFill="1" applyBorder="1" applyAlignment="1">
      <alignment horizontal="right"/>
    </xf>
    <xf numFmtId="166" fontId="0" fillId="0" borderId="1" xfId="2" applyNumberFormat="1" applyFont="1" applyFill="1" applyBorder="1" applyAlignment="1">
      <alignment horizontal="right"/>
    </xf>
    <xf numFmtId="166" fontId="3" fillId="0" borderId="1" xfId="2" applyNumberFormat="1" applyFont="1" applyFill="1" applyBorder="1" applyAlignment="1">
      <alignment horizontal="right"/>
    </xf>
    <xf numFmtId="41" fontId="3" fillId="0" borderId="1" xfId="2" applyNumberFormat="1" applyFont="1" applyFill="1" applyBorder="1" applyAlignment="1">
      <alignment horizontal="right"/>
    </xf>
    <xf numFmtId="41" fontId="2" fillId="0" borderId="1" xfId="2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3" fontId="3" fillId="0" borderId="0" xfId="2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1" fontId="0" fillId="0" borderId="0" xfId="2" applyNumberFormat="1" applyFont="1" applyFill="1" applyBorder="1" applyAlignment="1">
      <alignment horizontal="center"/>
    </xf>
    <xf numFmtId="165" fontId="0" fillId="0" borderId="0" xfId="2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/>
    <xf numFmtId="0" fontId="3" fillId="0" borderId="0" xfId="0" applyFont="1" applyFill="1" applyBorder="1" applyAlignment="1">
      <alignment horizontal="right"/>
    </xf>
    <xf numFmtId="41" fontId="0" fillId="0" borderId="1" xfId="2" applyNumberFormat="1" applyFont="1" applyFill="1" applyBorder="1" applyAlignment="1">
      <alignment horizontal="right"/>
    </xf>
    <xf numFmtId="165" fontId="0" fillId="0" borderId="0" xfId="2" applyNumberFormat="1" applyFont="1" applyFill="1" applyBorder="1" applyAlignment="1">
      <alignment horizontal="right"/>
    </xf>
    <xf numFmtId="166" fontId="2" fillId="0" borderId="1" xfId="2" applyNumberFormat="1" applyFont="1" applyFill="1" applyBorder="1" applyAlignment="1">
      <alignment horizontal="right"/>
    </xf>
    <xf numFmtId="165" fontId="2" fillId="0" borderId="2" xfId="2" applyNumberFormat="1" applyFont="1" applyFill="1" applyBorder="1" applyAlignment="1"/>
    <xf numFmtId="165" fontId="2" fillId="0" borderId="0" xfId="2" applyNumberFormat="1" applyFont="1" applyFill="1" applyBorder="1" applyAlignment="1"/>
    <xf numFmtId="166" fontId="2" fillId="0" borderId="5" xfId="2" applyNumberFormat="1" applyFont="1" applyFill="1" applyBorder="1" applyAlignment="1">
      <alignment horizontal="right"/>
    </xf>
    <xf numFmtId="43" fontId="2" fillId="0" borderId="0" xfId="2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right"/>
    </xf>
    <xf numFmtId="37" fontId="2" fillId="0" borderId="5" xfId="2" applyNumberFormat="1" applyFont="1" applyFill="1" applyBorder="1" applyAlignment="1"/>
    <xf numFmtId="37" fontId="2" fillId="0" borderId="0" xfId="0" applyNumberFormat="1" applyFont="1" applyFill="1" applyAlignment="1"/>
    <xf numFmtId="41" fontId="0" fillId="0" borderId="0" xfId="2" applyNumberFormat="1" applyFont="1" applyFill="1" applyBorder="1" applyAlignment="1">
      <alignment horizontal="right"/>
    </xf>
    <xf numFmtId="37" fontId="2" fillId="0" borderId="3" xfId="2" applyNumberFormat="1" applyFont="1" applyFill="1" applyBorder="1" applyAlignment="1"/>
    <xf numFmtId="37" fontId="2" fillId="0" borderId="0" xfId="1" applyNumberFormat="1" applyFont="1" applyFill="1"/>
    <xf numFmtId="165" fontId="2" fillId="0" borderId="0" xfId="2" applyNumberFormat="1" applyFont="1" applyFill="1" applyAlignment="1"/>
    <xf numFmtId="165" fontId="2" fillId="0" borderId="0" xfId="0" applyNumberFormat="1" applyFont="1" applyFill="1" applyAlignment="1"/>
    <xf numFmtId="43" fontId="3" fillId="0" borderId="0" xfId="2" quotePrefix="1" applyFont="1" applyFill="1" applyBorder="1" applyAlignment="1">
      <alignment horizontal="center"/>
    </xf>
    <xf numFmtId="41" fontId="3" fillId="0" borderId="0" xfId="2" quotePrefix="1" applyNumberFormat="1" applyFont="1" applyFill="1" applyBorder="1" applyAlignment="1">
      <alignment horizontal="center"/>
    </xf>
    <xf numFmtId="165" fontId="3" fillId="0" borderId="0" xfId="2" quotePrefix="1" applyNumberFormat="1" applyFont="1" applyFill="1" applyBorder="1" applyAlignment="1">
      <alignment horizontal="center"/>
    </xf>
    <xf numFmtId="41" fontId="3" fillId="0" borderId="1" xfId="2" quotePrefix="1" applyNumberFormat="1" applyFont="1" applyFill="1" applyBorder="1" applyAlignment="1">
      <alignment horizontal="center"/>
    </xf>
    <xf numFmtId="165" fontId="3" fillId="0" borderId="1" xfId="2" quotePrefix="1" applyNumberFormat="1" applyFont="1" applyFill="1" applyBorder="1" applyAlignment="1">
      <alignment horizontal="center"/>
    </xf>
    <xf numFmtId="41" fontId="0" fillId="0" borderId="0" xfId="1" applyNumberFormat="1" applyFont="1" applyFill="1" applyBorder="1"/>
    <xf numFmtId="165" fontId="2" fillId="0" borderId="1" xfId="1" quotePrefix="1" applyNumberFormat="1" applyFont="1" applyFill="1" applyBorder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0" fontId="0" fillId="0" borderId="0" xfId="0" applyFill="1" applyAlignment="1">
      <alignment horizontal="right"/>
    </xf>
    <xf numFmtId="164" fontId="0" fillId="0" borderId="0" xfId="0" applyNumberFormat="1" applyFill="1"/>
    <xf numFmtId="43" fontId="0" fillId="0" borderId="0" xfId="1" applyFont="1" applyFill="1"/>
    <xf numFmtId="166" fontId="0" fillId="0" borderId="0" xfId="1" applyNumberFormat="1" applyFont="1" applyFill="1"/>
    <xf numFmtId="164" fontId="2" fillId="0" borderId="3" xfId="0" applyNumberFormat="1" applyFont="1" applyFill="1" applyBorder="1"/>
    <xf numFmtId="164" fontId="2" fillId="0" borderId="0" xfId="0" applyNumberFormat="1" applyFont="1" applyFill="1"/>
    <xf numFmtId="0" fontId="13" fillId="0" borderId="0" xfId="0" applyFont="1" applyFill="1"/>
    <xf numFmtId="0" fontId="14" fillId="0" borderId="0" xfId="0" applyFont="1" applyFill="1" applyAlignment="1">
      <alignment horizontal="center"/>
    </xf>
    <xf numFmtId="164" fontId="13" fillId="0" borderId="0" xfId="0" applyNumberFormat="1" applyFont="1" applyFill="1"/>
    <xf numFmtId="164" fontId="0" fillId="0" borderId="1" xfId="0" applyNumberFormat="1" applyFill="1" applyBorder="1"/>
    <xf numFmtId="164" fontId="2" fillId="0" borderId="1" xfId="0" applyNumberFormat="1" applyFont="1" applyFill="1" applyBorder="1"/>
    <xf numFmtId="164" fontId="2" fillId="0" borderId="2" xfId="0" applyNumberFormat="1" applyFont="1" applyFill="1" applyBorder="1"/>
    <xf numFmtId="0" fontId="2" fillId="0" borderId="0" xfId="0" applyFont="1" applyFill="1" applyBorder="1" applyAlignment="1"/>
    <xf numFmtId="165" fontId="3" fillId="0" borderId="0" xfId="1" applyNumberFormat="1" applyFont="1" applyFill="1"/>
    <xf numFmtId="41" fontId="0" fillId="0" borderId="1" xfId="1" applyNumberFormat="1" applyFont="1" applyFill="1" applyBorder="1"/>
    <xf numFmtId="41" fontId="2" fillId="0" borderId="1" xfId="0" applyNumberFormat="1" applyFont="1" applyFill="1" applyBorder="1"/>
    <xf numFmtId="164" fontId="0" fillId="0" borderId="4" xfId="0" applyNumberFormat="1" applyFill="1" applyBorder="1"/>
    <xf numFmtId="37" fontId="0" fillId="0" borderId="0" xfId="1" applyNumberFormat="1" applyFont="1" applyFill="1" applyAlignment="1">
      <alignment horizontal="right"/>
    </xf>
    <xf numFmtId="164" fontId="0" fillId="0" borderId="2" xfId="0" quotePrefix="1" applyNumberFormat="1" applyFill="1" applyBorder="1" applyAlignment="1">
      <alignment horizontal="right"/>
    </xf>
    <xf numFmtId="164" fontId="0" fillId="0" borderId="0" xfId="0" quotePrefix="1" applyNumberFormat="1" applyFill="1" applyAlignment="1">
      <alignment horizontal="right"/>
    </xf>
    <xf numFmtId="0" fontId="15" fillId="0" borderId="0" xfId="0" applyFont="1" applyFill="1" applyAlignment="1">
      <alignment horizontal="center"/>
    </xf>
    <xf numFmtId="164" fontId="0" fillId="0" borderId="0" xfId="0" applyNumberFormat="1" applyFont="1" applyFill="1" applyBorder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</cellXfs>
  <cellStyles count="4">
    <cellStyle name="Comma" xfId="1" builtinId="3"/>
    <cellStyle name="Comma 2" xfId="2" xr:uid="{4154C1A8-5445-4E55-939E-2C0BBCFD058E}"/>
    <cellStyle name="Comma 2 2" xfId="3" xr:uid="{DC2FAB34-D91B-4123-A4C9-29CF4B8BE745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6-2017\n\NAV001\2017\M-06\Rev%201\nav001a171b-06e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2-3"/>
      <sheetName val="BL4-5"/>
      <sheetName val="SH6-7"/>
      <sheetName val="SH8-9"/>
      <sheetName val="CF10-11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U126"/>
  <sheetViews>
    <sheetView view="pageBreakPreview" topLeftCell="A97" zoomScale="70" zoomScaleNormal="90" zoomScaleSheetLayoutView="70" workbookViewId="0">
      <selection activeCell="E111" sqref="E111"/>
    </sheetView>
  </sheetViews>
  <sheetFormatPr defaultRowHeight="14" x14ac:dyDescent="0.3"/>
  <cols>
    <col min="1" max="1" width="19.453125" style="1" customWidth="1"/>
    <col min="2" max="2" width="19.7265625" style="1" customWidth="1"/>
    <col min="3" max="3" width="6.6328125" style="77" customWidth="1"/>
    <col min="4" max="4" width="1.54296875" style="1" customWidth="1"/>
    <col min="5" max="5" width="13.1796875" style="7" customWidth="1"/>
    <col min="6" max="6" width="1.54296875" style="7" customWidth="1"/>
    <col min="7" max="7" width="13.1796875" style="7" customWidth="1"/>
    <col min="8" max="8" width="1.54296875" style="7" customWidth="1"/>
    <col min="9" max="9" width="13.1796875" style="7" customWidth="1"/>
    <col min="10" max="10" width="1.54296875" style="7" customWidth="1"/>
    <col min="11" max="11" width="13.1796875" style="7" customWidth="1"/>
    <col min="12" max="256" width="9.1796875" style="1"/>
    <col min="257" max="257" width="19.54296875" style="1" customWidth="1"/>
    <col min="258" max="258" width="20.54296875" style="1" customWidth="1"/>
    <col min="259" max="259" width="7.26953125" style="1" customWidth="1"/>
    <col min="260" max="260" width="1.54296875" style="1" customWidth="1"/>
    <col min="261" max="261" width="13.1796875" style="1" customWidth="1"/>
    <col min="262" max="262" width="1.54296875" style="1" customWidth="1"/>
    <col min="263" max="263" width="13.1796875" style="1" customWidth="1"/>
    <col min="264" max="264" width="1.54296875" style="1" customWidth="1"/>
    <col min="265" max="265" width="13.1796875" style="1" customWidth="1"/>
    <col min="266" max="266" width="1.54296875" style="1" customWidth="1"/>
    <col min="267" max="267" width="13.1796875" style="1" customWidth="1"/>
    <col min="268" max="512" width="9.1796875" style="1"/>
    <col min="513" max="513" width="19.54296875" style="1" customWidth="1"/>
    <col min="514" max="514" width="20.54296875" style="1" customWidth="1"/>
    <col min="515" max="515" width="7.26953125" style="1" customWidth="1"/>
    <col min="516" max="516" width="1.54296875" style="1" customWidth="1"/>
    <col min="517" max="517" width="13.1796875" style="1" customWidth="1"/>
    <col min="518" max="518" width="1.54296875" style="1" customWidth="1"/>
    <col min="519" max="519" width="13.1796875" style="1" customWidth="1"/>
    <col min="520" max="520" width="1.54296875" style="1" customWidth="1"/>
    <col min="521" max="521" width="13.1796875" style="1" customWidth="1"/>
    <col min="522" max="522" width="1.54296875" style="1" customWidth="1"/>
    <col min="523" max="523" width="13.1796875" style="1" customWidth="1"/>
    <col min="524" max="768" width="9.1796875" style="1"/>
    <col min="769" max="769" width="19.54296875" style="1" customWidth="1"/>
    <col min="770" max="770" width="20.54296875" style="1" customWidth="1"/>
    <col min="771" max="771" width="7.26953125" style="1" customWidth="1"/>
    <col min="772" max="772" width="1.54296875" style="1" customWidth="1"/>
    <col min="773" max="773" width="13.1796875" style="1" customWidth="1"/>
    <col min="774" max="774" width="1.54296875" style="1" customWidth="1"/>
    <col min="775" max="775" width="13.1796875" style="1" customWidth="1"/>
    <col min="776" max="776" width="1.54296875" style="1" customWidth="1"/>
    <col min="777" max="777" width="13.1796875" style="1" customWidth="1"/>
    <col min="778" max="778" width="1.54296875" style="1" customWidth="1"/>
    <col min="779" max="779" width="13.1796875" style="1" customWidth="1"/>
    <col min="780" max="1024" width="9.1796875" style="1"/>
    <col min="1025" max="1025" width="19.54296875" style="1" customWidth="1"/>
    <col min="1026" max="1026" width="20.54296875" style="1" customWidth="1"/>
    <col min="1027" max="1027" width="7.26953125" style="1" customWidth="1"/>
    <col min="1028" max="1028" width="1.54296875" style="1" customWidth="1"/>
    <col min="1029" max="1029" width="13.1796875" style="1" customWidth="1"/>
    <col min="1030" max="1030" width="1.54296875" style="1" customWidth="1"/>
    <col min="1031" max="1031" width="13.1796875" style="1" customWidth="1"/>
    <col min="1032" max="1032" width="1.54296875" style="1" customWidth="1"/>
    <col min="1033" max="1033" width="13.1796875" style="1" customWidth="1"/>
    <col min="1034" max="1034" width="1.54296875" style="1" customWidth="1"/>
    <col min="1035" max="1035" width="13.1796875" style="1" customWidth="1"/>
    <col min="1036" max="1280" width="9.1796875" style="1"/>
    <col min="1281" max="1281" width="19.54296875" style="1" customWidth="1"/>
    <col min="1282" max="1282" width="20.54296875" style="1" customWidth="1"/>
    <col min="1283" max="1283" width="7.26953125" style="1" customWidth="1"/>
    <col min="1284" max="1284" width="1.54296875" style="1" customWidth="1"/>
    <col min="1285" max="1285" width="13.1796875" style="1" customWidth="1"/>
    <col min="1286" max="1286" width="1.54296875" style="1" customWidth="1"/>
    <col min="1287" max="1287" width="13.1796875" style="1" customWidth="1"/>
    <col min="1288" max="1288" width="1.54296875" style="1" customWidth="1"/>
    <col min="1289" max="1289" width="13.1796875" style="1" customWidth="1"/>
    <col min="1290" max="1290" width="1.54296875" style="1" customWidth="1"/>
    <col min="1291" max="1291" width="13.1796875" style="1" customWidth="1"/>
    <col min="1292" max="1536" width="9.1796875" style="1"/>
    <col min="1537" max="1537" width="19.54296875" style="1" customWidth="1"/>
    <col min="1538" max="1538" width="20.54296875" style="1" customWidth="1"/>
    <col min="1539" max="1539" width="7.26953125" style="1" customWidth="1"/>
    <col min="1540" max="1540" width="1.54296875" style="1" customWidth="1"/>
    <col min="1541" max="1541" width="13.1796875" style="1" customWidth="1"/>
    <col min="1542" max="1542" width="1.54296875" style="1" customWidth="1"/>
    <col min="1543" max="1543" width="13.1796875" style="1" customWidth="1"/>
    <col min="1544" max="1544" width="1.54296875" style="1" customWidth="1"/>
    <col min="1545" max="1545" width="13.1796875" style="1" customWidth="1"/>
    <col min="1546" max="1546" width="1.54296875" style="1" customWidth="1"/>
    <col min="1547" max="1547" width="13.1796875" style="1" customWidth="1"/>
    <col min="1548" max="1792" width="9.1796875" style="1"/>
    <col min="1793" max="1793" width="19.54296875" style="1" customWidth="1"/>
    <col min="1794" max="1794" width="20.54296875" style="1" customWidth="1"/>
    <col min="1795" max="1795" width="7.26953125" style="1" customWidth="1"/>
    <col min="1796" max="1796" width="1.54296875" style="1" customWidth="1"/>
    <col min="1797" max="1797" width="13.1796875" style="1" customWidth="1"/>
    <col min="1798" max="1798" width="1.54296875" style="1" customWidth="1"/>
    <col min="1799" max="1799" width="13.1796875" style="1" customWidth="1"/>
    <col min="1800" max="1800" width="1.54296875" style="1" customWidth="1"/>
    <col min="1801" max="1801" width="13.1796875" style="1" customWidth="1"/>
    <col min="1802" max="1802" width="1.54296875" style="1" customWidth="1"/>
    <col min="1803" max="1803" width="13.1796875" style="1" customWidth="1"/>
    <col min="1804" max="2048" width="9.1796875" style="1"/>
    <col min="2049" max="2049" width="19.54296875" style="1" customWidth="1"/>
    <col min="2050" max="2050" width="20.54296875" style="1" customWidth="1"/>
    <col min="2051" max="2051" width="7.26953125" style="1" customWidth="1"/>
    <col min="2052" max="2052" width="1.54296875" style="1" customWidth="1"/>
    <col min="2053" max="2053" width="13.1796875" style="1" customWidth="1"/>
    <col min="2054" max="2054" width="1.54296875" style="1" customWidth="1"/>
    <col min="2055" max="2055" width="13.1796875" style="1" customWidth="1"/>
    <col min="2056" max="2056" width="1.54296875" style="1" customWidth="1"/>
    <col min="2057" max="2057" width="13.1796875" style="1" customWidth="1"/>
    <col min="2058" max="2058" width="1.54296875" style="1" customWidth="1"/>
    <col min="2059" max="2059" width="13.1796875" style="1" customWidth="1"/>
    <col min="2060" max="2304" width="9.1796875" style="1"/>
    <col min="2305" max="2305" width="19.54296875" style="1" customWidth="1"/>
    <col min="2306" max="2306" width="20.54296875" style="1" customWidth="1"/>
    <col min="2307" max="2307" width="7.26953125" style="1" customWidth="1"/>
    <col min="2308" max="2308" width="1.54296875" style="1" customWidth="1"/>
    <col min="2309" max="2309" width="13.1796875" style="1" customWidth="1"/>
    <col min="2310" max="2310" width="1.54296875" style="1" customWidth="1"/>
    <col min="2311" max="2311" width="13.1796875" style="1" customWidth="1"/>
    <col min="2312" max="2312" width="1.54296875" style="1" customWidth="1"/>
    <col min="2313" max="2313" width="13.1796875" style="1" customWidth="1"/>
    <col min="2314" max="2314" width="1.54296875" style="1" customWidth="1"/>
    <col min="2315" max="2315" width="13.1796875" style="1" customWidth="1"/>
    <col min="2316" max="2560" width="9.1796875" style="1"/>
    <col min="2561" max="2561" width="19.54296875" style="1" customWidth="1"/>
    <col min="2562" max="2562" width="20.54296875" style="1" customWidth="1"/>
    <col min="2563" max="2563" width="7.26953125" style="1" customWidth="1"/>
    <col min="2564" max="2564" width="1.54296875" style="1" customWidth="1"/>
    <col min="2565" max="2565" width="13.1796875" style="1" customWidth="1"/>
    <col min="2566" max="2566" width="1.54296875" style="1" customWidth="1"/>
    <col min="2567" max="2567" width="13.1796875" style="1" customWidth="1"/>
    <col min="2568" max="2568" width="1.54296875" style="1" customWidth="1"/>
    <col min="2569" max="2569" width="13.1796875" style="1" customWidth="1"/>
    <col min="2570" max="2570" width="1.54296875" style="1" customWidth="1"/>
    <col min="2571" max="2571" width="13.1796875" style="1" customWidth="1"/>
    <col min="2572" max="2816" width="9.1796875" style="1"/>
    <col min="2817" max="2817" width="19.54296875" style="1" customWidth="1"/>
    <col min="2818" max="2818" width="20.54296875" style="1" customWidth="1"/>
    <col min="2819" max="2819" width="7.26953125" style="1" customWidth="1"/>
    <col min="2820" max="2820" width="1.54296875" style="1" customWidth="1"/>
    <col min="2821" max="2821" width="13.1796875" style="1" customWidth="1"/>
    <col min="2822" max="2822" width="1.54296875" style="1" customWidth="1"/>
    <col min="2823" max="2823" width="13.1796875" style="1" customWidth="1"/>
    <col min="2824" max="2824" width="1.54296875" style="1" customWidth="1"/>
    <col min="2825" max="2825" width="13.1796875" style="1" customWidth="1"/>
    <col min="2826" max="2826" width="1.54296875" style="1" customWidth="1"/>
    <col min="2827" max="2827" width="13.1796875" style="1" customWidth="1"/>
    <col min="2828" max="3072" width="9.1796875" style="1"/>
    <col min="3073" max="3073" width="19.54296875" style="1" customWidth="1"/>
    <col min="3074" max="3074" width="20.54296875" style="1" customWidth="1"/>
    <col min="3075" max="3075" width="7.26953125" style="1" customWidth="1"/>
    <col min="3076" max="3076" width="1.54296875" style="1" customWidth="1"/>
    <col min="3077" max="3077" width="13.1796875" style="1" customWidth="1"/>
    <col min="3078" max="3078" width="1.54296875" style="1" customWidth="1"/>
    <col min="3079" max="3079" width="13.1796875" style="1" customWidth="1"/>
    <col min="3080" max="3080" width="1.54296875" style="1" customWidth="1"/>
    <col min="3081" max="3081" width="13.1796875" style="1" customWidth="1"/>
    <col min="3082" max="3082" width="1.54296875" style="1" customWidth="1"/>
    <col min="3083" max="3083" width="13.1796875" style="1" customWidth="1"/>
    <col min="3084" max="3328" width="9.1796875" style="1"/>
    <col min="3329" max="3329" width="19.54296875" style="1" customWidth="1"/>
    <col min="3330" max="3330" width="20.54296875" style="1" customWidth="1"/>
    <col min="3331" max="3331" width="7.26953125" style="1" customWidth="1"/>
    <col min="3332" max="3332" width="1.54296875" style="1" customWidth="1"/>
    <col min="3333" max="3333" width="13.1796875" style="1" customWidth="1"/>
    <col min="3334" max="3334" width="1.54296875" style="1" customWidth="1"/>
    <col min="3335" max="3335" width="13.1796875" style="1" customWidth="1"/>
    <col min="3336" max="3336" width="1.54296875" style="1" customWidth="1"/>
    <col min="3337" max="3337" width="13.1796875" style="1" customWidth="1"/>
    <col min="3338" max="3338" width="1.54296875" style="1" customWidth="1"/>
    <col min="3339" max="3339" width="13.1796875" style="1" customWidth="1"/>
    <col min="3340" max="3584" width="9.1796875" style="1"/>
    <col min="3585" max="3585" width="19.54296875" style="1" customWidth="1"/>
    <col min="3586" max="3586" width="20.54296875" style="1" customWidth="1"/>
    <col min="3587" max="3587" width="7.26953125" style="1" customWidth="1"/>
    <col min="3588" max="3588" width="1.54296875" style="1" customWidth="1"/>
    <col min="3589" max="3589" width="13.1796875" style="1" customWidth="1"/>
    <col min="3590" max="3590" width="1.54296875" style="1" customWidth="1"/>
    <col min="3591" max="3591" width="13.1796875" style="1" customWidth="1"/>
    <col min="3592" max="3592" width="1.54296875" style="1" customWidth="1"/>
    <col min="3593" max="3593" width="13.1796875" style="1" customWidth="1"/>
    <col min="3594" max="3594" width="1.54296875" style="1" customWidth="1"/>
    <col min="3595" max="3595" width="13.1796875" style="1" customWidth="1"/>
    <col min="3596" max="3840" width="9.1796875" style="1"/>
    <col min="3841" max="3841" width="19.54296875" style="1" customWidth="1"/>
    <col min="3842" max="3842" width="20.54296875" style="1" customWidth="1"/>
    <col min="3843" max="3843" width="7.26953125" style="1" customWidth="1"/>
    <col min="3844" max="3844" width="1.54296875" style="1" customWidth="1"/>
    <col min="3845" max="3845" width="13.1796875" style="1" customWidth="1"/>
    <col min="3846" max="3846" width="1.54296875" style="1" customWidth="1"/>
    <col min="3847" max="3847" width="13.1796875" style="1" customWidth="1"/>
    <col min="3848" max="3848" width="1.54296875" style="1" customWidth="1"/>
    <col min="3849" max="3849" width="13.1796875" style="1" customWidth="1"/>
    <col min="3850" max="3850" width="1.54296875" style="1" customWidth="1"/>
    <col min="3851" max="3851" width="13.1796875" style="1" customWidth="1"/>
    <col min="3852" max="4096" width="9.1796875" style="1"/>
    <col min="4097" max="4097" width="19.54296875" style="1" customWidth="1"/>
    <col min="4098" max="4098" width="20.54296875" style="1" customWidth="1"/>
    <col min="4099" max="4099" width="7.26953125" style="1" customWidth="1"/>
    <col min="4100" max="4100" width="1.54296875" style="1" customWidth="1"/>
    <col min="4101" max="4101" width="13.1796875" style="1" customWidth="1"/>
    <col min="4102" max="4102" width="1.54296875" style="1" customWidth="1"/>
    <col min="4103" max="4103" width="13.1796875" style="1" customWidth="1"/>
    <col min="4104" max="4104" width="1.54296875" style="1" customWidth="1"/>
    <col min="4105" max="4105" width="13.1796875" style="1" customWidth="1"/>
    <col min="4106" max="4106" width="1.54296875" style="1" customWidth="1"/>
    <col min="4107" max="4107" width="13.1796875" style="1" customWidth="1"/>
    <col min="4108" max="4352" width="9.1796875" style="1"/>
    <col min="4353" max="4353" width="19.54296875" style="1" customWidth="1"/>
    <col min="4354" max="4354" width="20.54296875" style="1" customWidth="1"/>
    <col min="4355" max="4355" width="7.26953125" style="1" customWidth="1"/>
    <col min="4356" max="4356" width="1.54296875" style="1" customWidth="1"/>
    <col min="4357" max="4357" width="13.1796875" style="1" customWidth="1"/>
    <col min="4358" max="4358" width="1.54296875" style="1" customWidth="1"/>
    <col min="4359" max="4359" width="13.1796875" style="1" customWidth="1"/>
    <col min="4360" max="4360" width="1.54296875" style="1" customWidth="1"/>
    <col min="4361" max="4361" width="13.1796875" style="1" customWidth="1"/>
    <col min="4362" max="4362" width="1.54296875" style="1" customWidth="1"/>
    <col min="4363" max="4363" width="13.1796875" style="1" customWidth="1"/>
    <col min="4364" max="4608" width="9.1796875" style="1"/>
    <col min="4609" max="4609" width="19.54296875" style="1" customWidth="1"/>
    <col min="4610" max="4610" width="20.54296875" style="1" customWidth="1"/>
    <col min="4611" max="4611" width="7.26953125" style="1" customWidth="1"/>
    <col min="4612" max="4612" width="1.54296875" style="1" customWidth="1"/>
    <col min="4613" max="4613" width="13.1796875" style="1" customWidth="1"/>
    <col min="4614" max="4614" width="1.54296875" style="1" customWidth="1"/>
    <col min="4615" max="4615" width="13.1796875" style="1" customWidth="1"/>
    <col min="4616" max="4616" width="1.54296875" style="1" customWidth="1"/>
    <col min="4617" max="4617" width="13.1796875" style="1" customWidth="1"/>
    <col min="4618" max="4618" width="1.54296875" style="1" customWidth="1"/>
    <col min="4619" max="4619" width="13.1796875" style="1" customWidth="1"/>
    <col min="4620" max="4864" width="9.1796875" style="1"/>
    <col min="4865" max="4865" width="19.54296875" style="1" customWidth="1"/>
    <col min="4866" max="4866" width="20.54296875" style="1" customWidth="1"/>
    <col min="4867" max="4867" width="7.26953125" style="1" customWidth="1"/>
    <col min="4868" max="4868" width="1.54296875" style="1" customWidth="1"/>
    <col min="4869" max="4869" width="13.1796875" style="1" customWidth="1"/>
    <col min="4870" max="4870" width="1.54296875" style="1" customWidth="1"/>
    <col min="4871" max="4871" width="13.1796875" style="1" customWidth="1"/>
    <col min="4872" max="4872" width="1.54296875" style="1" customWidth="1"/>
    <col min="4873" max="4873" width="13.1796875" style="1" customWidth="1"/>
    <col min="4874" max="4874" width="1.54296875" style="1" customWidth="1"/>
    <col min="4875" max="4875" width="13.1796875" style="1" customWidth="1"/>
    <col min="4876" max="5120" width="9.1796875" style="1"/>
    <col min="5121" max="5121" width="19.54296875" style="1" customWidth="1"/>
    <col min="5122" max="5122" width="20.54296875" style="1" customWidth="1"/>
    <col min="5123" max="5123" width="7.26953125" style="1" customWidth="1"/>
    <col min="5124" max="5124" width="1.54296875" style="1" customWidth="1"/>
    <col min="5125" max="5125" width="13.1796875" style="1" customWidth="1"/>
    <col min="5126" max="5126" width="1.54296875" style="1" customWidth="1"/>
    <col min="5127" max="5127" width="13.1796875" style="1" customWidth="1"/>
    <col min="5128" max="5128" width="1.54296875" style="1" customWidth="1"/>
    <col min="5129" max="5129" width="13.1796875" style="1" customWidth="1"/>
    <col min="5130" max="5130" width="1.54296875" style="1" customWidth="1"/>
    <col min="5131" max="5131" width="13.1796875" style="1" customWidth="1"/>
    <col min="5132" max="5376" width="9.1796875" style="1"/>
    <col min="5377" max="5377" width="19.54296875" style="1" customWidth="1"/>
    <col min="5378" max="5378" width="20.54296875" style="1" customWidth="1"/>
    <col min="5379" max="5379" width="7.26953125" style="1" customWidth="1"/>
    <col min="5380" max="5380" width="1.54296875" style="1" customWidth="1"/>
    <col min="5381" max="5381" width="13.1796875" style="1" customWidth="1"/>
    <col min="5382" max="5382" width="1.54296875" style="1" customWidth="1"/>
    <col min="5383" max="5383" width="13.1796875" style="1" customWidth="1"/>
    <col min="5384" max="5384" width="1.54296875" style="1" customWidth="1"/>
    <col min="5385" max="5385" width="13.1796875" style="1" customWidth="1"/>
    <col min="5386" max="5386" width="1.54296875" style="1" customWidth="1"/>
    <col min="5387" max="5387" width="13.1796875" style="1" customWidth="1"/>
    <col min="5388" max="5632" width="9.1796875" style="1"/>
    <col min="5633" max="5633" width="19.54296875" style="1" customWidth="1"/>
    <col min="5634" max="5634" width="20.54296875" style="1" customWidth="1"/>
    <col min="5635" max="5635" width="7.26953125" style="1" customWidth="1"/>
    <col min="5636" max="5636" width="1.54296875" style="1" customWidth="1"/>
    <col min="5637" max="5637" width="13.1796875" style="1" customWidth="1"/>
    <col min="5638" max="5638" width="1.54296875" style="1" customWidth="1"/>
    <col min="5639" max="5639" width="13.1796875" style="1" customWidth="1"/>
    <col min="5640" max="5640" width="1.54296875" style="1" customWidth="1"/>
    <col min="5641" max="5641" width="13.1796875" style="1" customWidth="1"/>
    <col min="5642" max="5642" width="1.54296875" style="1" customWidth="1"/>
    <col min="5643" max="5643" width="13.1796875" style="1" customWidth="1"/>
    <col min="5644" max="5888" width="9.1796875" style="1"/>
    <col min="5889" max="5889" width="19.54296875" style="1" customWidth="1"/>
    <col min="5890" max="5890" width="20.54296875" style="1" customWidth="1"/>
    <col min="5891" max="5891" width="7.26953125" style="1" customWidth="1"/>
    <col min="5892" max="5892" width="1.54296875" style="1" customWidth="1"/>
    <col min="5893" max="5893" width="13.1796875" style="1" customWidth="1"/>
    <col min="5894" max="5894" width="1.54296875" style="1" customWidth="1"/>
    <col min="5895" max="5895" width="13.1796875" style="1" customWidth="1"/>
    <col min="5896" max="5896" width="1.54296875" style="1" customWidth="1"/>
    <col min="5897" max="5897" width="13.1796875" style="1" customWidth="1"/>
    <col min="5898" max="5898" width="1.54296875" style="1" customWidth="1"/>
    <col min="5899" max="5899" width="13.1796875" style="1" customWidth="1"/>
    <col min="5900" max="6144" width="9.1796875" style="1"/>
    <col min="6145" max="6145" width="19.54296875" style="1" customWidth="1"/>
    <col min="6146" max="6146" width="20.54296875" style="1" customWidth="1"/>
    <col min="6147" max="6147" width="7.26953125" style="1" customWidth="1"/>
    <col min="6148" max="6148" width="1.54296875" style="1" customWidth="1"/>
    <col min="6149" max="6149" width="13.1796875" style="1" customWidth="1"/>
    <col min="6150" max="6150" width="1.54296875" style="1" customWidth="1"/>
    <col min="6151" max="6151" width="13.1796875" style="1" customWidth="1"/>
    <col min="6152" max="6152" width="1.54296875" style="1" customWidth="1"/>
    <col min="6153" max="6153" width="13.1796875" style="1" customWidth="1"/>
    <col min="6154" max="6154" width="1.54296875" style="1" customWidth="1"/>
    <col min="6155" max="6155" width="13.1796875" style="1" customWidth="1"/>
    <col min="6156" max="6400" width="9.1796875" style="1"/>
    <col min="6401" max="6401" width="19.54296875" style="1" customWidth="1"/>
    <col min="6402" max="6402" width="20.54296875" style="1" customWidth="1"/>
    <col min="6403" max="6403" width="7.26953125" style="1" customWidth="1"/>
    <col min="6404" max="6404" width="1.54296875" style="1" customWidth="1"/>
    <col min="6405" max="6405" width="13.1796875" style="1" customWidth="1"/>
    <col min="6406" max="6406" width="1.54296875" style="1" customWidth="1"/>
    <col min="6407" max="6407" width="13.1796875" style="1" customWidth="1"/>
    <col min="6408" max="6408" width="1.54296875" style="1" customWidth="1"/>
    <col min="6409" max="6409" width="13.1796875" style="1" customWidth="1"/>
    <col min="6410" max="6410" width="1.54296875" style="1" customWidth="1"/>
    <col min="6411" max="6411" width="13.1796875" style="1" customWidth="1"/>
    <col min="6412" max="6656" width="9.1796875" style="1"/>
    <col min="6657" max="6657" width="19.54296875" style="1" customWidth="1"/>
    <col min="6658" max="6658" width="20.54296875" style="1" customWidth="1"/>
    <col min="6659" max="6659" width="7.26953125" style="1" customWidth="1"/>
    <col min="6660" max="6660" width="1.54296875" style="1" customWidth="1"/>
    <col min="6661" max="6661" width="13.1796875" style="1" customWidth="1"/>
    <col min="6662" max="6662" width="1.54296875" style="1" customWidth="1"/>
    <col min="6663" max="6663" width="13.1796875" style="1" customWidth="1"/>
    <col min="6664" max="6664" width="1.54296875" style="1" customWidth="1"/>
    <col min="6665" max="6665" width="13.1796875" style="1" customWidth="1"/>
    <col min="6666" max="6666" width="1.54296875" style="1" customWidth="1"/>
    <col min="6667" max="6667" width="13.1796875" style="1" customWidth="1"/>
    <col min="6668" max="6912" width="9.1796875" style="1"/>
    <col min="6913" max="6913" width="19.54296875" style="1" customWidth="1"/>
    <col min="6914" max="6914" width="20.54296875" style="1" customWidth="1"/>
    <col min="6915" max="6915" width="7.26953125" style="1" customWidth="1"/>
    <col min="6916" max="6916" width="1.54296875" style="1" customWidth="1"/>
    <col min="6917" max="6917" width="13.1796875" style="1" customWidth="1"/>
    <col min="6918" max="6918" width="1.54296875" style="1" customWidth="1"/>
    <col min="6919" max="6919" width="13.1796875" style="1" customWidth="1"/>
    <col min="6920" max="6920" width="1.54296875" style="1" customWidth="1"/>
    <col min="6921" max="6921" width="13.1796875" style="1" customWidth="1"/>
    <col min="6922" max="6922" width="1.54296875" style="1" customWidth="1"/>
    <col min="6923" max="6923" width="13.1796875" style="1" customWidth="1"/>
    <col min="6924" max="7168" width="9.1796875" style="1"/>
    <col min="7169" max="7169" width="19.54296875" style="1" customWidth="1"/>
    <col min="7170" max="7170" width="20.54296875" style="1" customWidth="1"/>
    <col min="7171" max="7171" width="7.26953125" style="1" customWidth="1"/>
    <col min="7172" max="7172" width="1.54296875" style="1" customWidth="1"/>
    <col min="7173" max="7173" width="13.1796875" style="1" customWidth="1"/>
    <col min="7174" max="7174" width="1.54296875" style="1" customWidth="1"/>
    <col min="7175" max="7175" width="13.1796875" style="1" customWidth="1"/>
    <col min="7176" max="7176" width="1.54296875" style="1" customWidth="1"/>
    <col min="7177" max="7177" width="13.1796875" style="1" customWidth="1"/>
    <col min="7178" max="7178" width="1.54296875" style="1" customWidth="1"/>
    <col min="7179" max="7179" width="13.1796875" style="1" customWidth="1"/>
    <col min="7180" max="7424" width="9.1796875" style="1"/>
    <col min="7425" max="7425" width="19.54296875" style="1" customWidth="1"/>
    <col min="7426" max="7426" width="20.54296875" style="1" customWidth="1"/>
    <col min="7427" max="7427" width="7.26953125" style="1" customWidth="1"/>
    <col min="7428" max="7428" width="1.54296875" style="1" customWidth="1"/>
    <col min="7429" max="7429" width="13.1796875" style="1" customWidth="1"/>
    <col min="7430" max="7430" width="1.54296875" style="1" customWidth="1"/>
    <col min="7431" max="7431" width="13.1796875" style="1" customWidth="1"/>
    <col min="7432" max="7432" width="1.54296875" style="1" customWidth="1"/>
    <col min="7433" max="7433" width="13.1796875" style="1" customWidth="1"/>
    <col min="7434" max="7434" width="1.54296875" style="1" customWidth="1"/>
    <col min="7435" max="7435" width="13.1796875" style="1" customWidth="1"/>
    <col min="7436" max="7680" width="9.1796875" style="1"/>
    <col min="7681" max="7681" width="19.54296875" style="1" customWidth="1"/>
    <col min="7682" max="7682" width="20.54296875" style="1" customWidth="1"/>
    <col min="7683" max="7683" width="7.26953125" style="1" customWidth="1"/>
    <col min="7684" max="7684" width="1.54296875" style="1" customWidth="1"/>
    <col min="7685" max="7685" width="13.1796875" style="1" customWidth="1"/>
    <col min="7686" max="7686" width="1.54296875" style="1" customWidth="1"/>
    <col min="7687" max="7687" width="13.1796875" style="1" customWidth="1"/>
    <col min="7688" max="7688" width="1.54296875" style="1" customWidth="1"/>
    <col min="7689" max="7689" width="13.1796875" style="1" customWidth="1"/>
    <col min="7690" max="7690" width="1.54296875" style="1" customWidth="1"/>
    <col min="7691" max="7691" width="13.1796875" style="1" customWidth="1"/>
    <col min="7692" max="7936" width="9.1796875" style="1"/>
    <col min="7937" max="7937" width="19.54296875" style="1" customWidth="1"/>
    <col min="7938" max="7938" width="20.54296875" style="1" customWidth="1"/>
    <col min="7939" max="7939" width="7.26953125" style="1" customWidth="1"/>
    <col min="7940" max="7940" width="1.54296875" style="1" customWidth="1"/>
    <col min="7941" max="7941" width="13.1796875" style="1" customWidth="1"/>
    <col min="7942" max="7942" width="1.54296875" style="1" customWidth="1"/>
    <col min="7943" max="7943" width="13.1796875" style="1" customWidth="1"/>
    <col min="7944" max="7944" width="1.54296875" style="1" customWidth="1"/>
    <col min="7945" max="7945" width="13.1796875" style="1" customWidth="1"/>
    <col min="7946" max="7946" width="1.54296875" style="1" customWidth="1"/>
    <col min="7947" max="7947" width="13.1796875" style="1" customWidth="1"/>
    <col min="7948" max="8192" width="9.1796875" style="1"/>
    <col min="8193" max="8193" width="19.54296875" style="1" customWidth="1"/>
    <col min="8194" max="8194" width="20.54296875" style="1" customWidth="1"/>
    <col min="8195" max="8195" width="7.26953125" style="1" customWidth="1"/>
    <col min="8196" max="8196" width="1.54296875" style="1" customWidth="1"/>
    <col min="8197" max="8197" width="13.1796875" style="1" customWidth="1"/>
    <col min="8198" max="8198" width="1.54296875" style="1" customWidth="1"/>
    <col min="8199" max="8199" width="13.1796875" style="1" customWidth="1"/>
    <col min="8200" max="8200" width="1.54296875" style="1" customWidth="1"/>
    <col min="8201" max="8201" width="13.1796875" style="1" customWidth="1"/>
    <col min="8202" max="8202" width="1.54296875" style="1" customWidth="1"/>
    <col min="8203" max="8203" width="13.1796875" style="1" customWidth="1"/>
    <col min="8204" max="8448" width="9.1796875" style="1"/>
    <col min="8449" max="8449" width="19.54296875" style="1" customWidth="1"/>
    <col min="8450" max="8450" width="20.54296875" style="1" customWidth="1"/>
    <col min="8451" max="8451" width="7.26953125" style="1" customWidth="1"/>
    <col min="8452" max="8452" width="1.54296875" style="1" customWidth="1"/>
    <col min="8453" max="8453" width="13.1796875" style="1" customWidth="1"/>
    <col min="8454" max="8454" width="1.54296875" style="1" customWidth="1"/>
    <col min="8455" max="8455" width="13.1796875" style="1" customWidth="1"/>
    <col min="8456" max="8456" width="1.54296875" style="1" customWidth="1"/>
    <col min="8457" max="8457" width="13.1796875" style="1" customWidth="1"/>
    <col min="8458" max="8458" width="1.54296875" style="1" customWidth="1"/>
    <col min="8459" max="8459" width="13.1796875" style="1" customWidth="1"/>
    <col min="8460" max="8704" width="9.1796875" style="1"/>
    <col min="8705" max="8705" width="19.54296875" style="1" customWidth="1"/>
    <col min="8706" max="8706" width="20.54296875" style="1" customWidth="1"/>
    <col min="8707" max="8707" width="7.26953125" style="1" customWidth="1"/>
    <col min="8708" max="8708" width="1.54296875" style="1" customWidth="1"/>
    <col min="8709" max="8709" width="13.1796875" style="1" customWidth="1"/>
    <col min="8710" max="8710" width="1.54296875" style="1" customWidth="1"/>
    <col min="8711" max="8711" width="13.1796875" style="1" customWidth="1"/>
    <col min="8712" max="8712" width="1.54296875" style="1" customWidth="1"/>
    <col min="8713" max="8713" width="13.1796875" style="1" customWidth="1"/>
    <col min="8714" max="8714" width="1.54296875" style="1" customWidth="1"/>
    <col min="8715" max="8715" width="13.1796875" style="1" customWidth="1"/>
    <col min="8716" max="8960" width="9.1796875" style="1"/>
    <col min="8961" max="8961" width="19.54296875" style="1" customWidth="1"/>
    <col min="8962" max="8962" width="20.54296875" style="1" customWidth="1"/>
    <col min="8963" max="8963" width="7.26953125" style="1" customWidth="1"/>
    <col min="8964" max="8964" width="1.54296875" style="1" customWidth="1"/>
    <col min="8965" max="8965" width="13.1796875" style="1" customWidth="1"/>
    <col min="8966" max="8966" width="1.54296875" style="1" customWidth="1"/>
    <col min="8967" max="8967" width="13.1796875" style="1" customWidth="1"/>
    <col min="8968" max="8968" width="1.54296875" style="1" customWidth="1"/>
    <col min="8969" max="8969" width="13.1796875" style="1" customWidth="1"/>
    <col min="8970" max="8970" width="1.54296875" style="1" customWidth="1"/>
    <col min="8971" max="8971" width="13.1796875" style="1" customWidth="1"/>
    <col min="8972" max="9216" width="9.1796875" style="1"/>
    <col min="9217" max="9217" width="19.54296875" style="1" customWidth="1"/>
    <col min="9218" max="9218" width="20.54296875" style="1" customWidth="1"/>
    <col min="9219" max="9219" width="7.26953125" style="1" customWidth="1"/>
    <col min="9220" max="9220" width="1.54296875" style="1" customWidth="1"/>
    <col min="9221" max="9221" width="13.1796875" style="1" customWidth="1"/>
    <col min="9222" max="9222" width="1.54296875" style="1" customWidth="1"/>
    <col min="9223" max="9223" width="13.1796875" style="1" customWidth="1"/>
    <col min="9224" max="9224" width="1.54296875" style="1" customWidth="1"/>
    <col min="9225" max="9225" width="13.1796875" style="1" customWidth="1"/>
    <col min="9226" max="9226" width="1.54296875" style="1" customWidth="1"/>
    <col min="9227" max="9227" width="13.1796875" style="1" customWidth="1"/>
    <col min="9228" max="9472" width="9.1796875" style="1"/>
    <col min="9473" max="9473" width="19.54296875" style="1" customWidth="1"/>
    <col min="9474" max="9474" width="20.54296875" style="1" customWidth="1"/>
    <col min="9475" max="9475" width="7.26953125" style="1" customWidth="1"/>
    <col min="9476" max="9476" width="1.54296875" style="1" customWidth="1"/>
    <col min="9477" max="9477" width="13.1796875" style="1" customWidth="1"/>
    <col min="9478" max="9478" width="1.54296875" style="1" customWidth="1"/>
    <col min="9479" max="9479" width="13.1796875" style="1" customWidth="1"/>
    <col min="9480" max="9480" width="1.54296875" style="1" customWidth="1"/>
    <col min="9481" max="9481" width="13.1796875" style="1" customWidth="1"/>
    <col min="9482" max="9482" width="1.54296875" style="1" customWidth="1"/>
    <col min="9483" max="9483" width="13.1796875" style="1" customWidth="1"/>
    <col min="9484" max="9728" width="9.1796875" style="1"/>
    <col min="9729" max="9729" width="19.54296875" style="1" customWidth="1"/>
    <col min="9730" max="9730" width="20.54296875" style="1" customWidth="1"/>
    <col min="9731" max="9731" width="7.26953125" style="1" customWidth="1"/>
    <col min="9732" max="9732" width="1.54296875" style="1" customWidth="1"/>
    <col min="9733" max="9733" width="13.1796875" style="1" customWidth="1"/>
    <col min="9734" max="9734" width="1.54296875" style="1" customWidth="1"/>
    <col min="9735" max="9735" width="13.1796875" style="1" customWidth="1"/>
    <col min="9736" max="9736" width="1.54296875" style="1" customWidth="1"/>
    <col min="9737" max="9737" width="13.1796875" style="1" customWidth="1"/>
    <col min="9738" max="9738" width="1.54296875" style="1" customWidth="1"/>
    <col min="9739" max="9739" width="13.1796875" style="1" customWidth="1"/>
    <col min="9740" max="9984" width="9.1796875" style="1"/>
    <col min="9985" max="9985" width="19.54296875" style="1" customWidth="1"/>
    <col min="9986" max="9986" width="20.54296875" style="1" customWidth="1"/>
    <col min="9987" max="9987" width="7.26953125" style="1" customWidth="1"/>
    <col min="9988" max="9988" width="1.54296875" style="1" customWidth="1"/>
    <col min="9989" max="9989" width="13.1796875" style="1" customWidth="1"/>
    <col min="9990" max="9990" width="1.54296875" style="1" customWidth="1"/>
    <col min="9991" max="9991" width="13.1796875" style="1" customWidth="1"/>
    <col min="9992" max="9992" width="1.54296875" style="1" customWidth="1"/>
    <col min="9993" max="9993" width="13.1796875" style="1" customWidth="1"/>
    <col min="9994" max="9994" width="1.54296875" style="1" customWidth="1"/>
    <col min="9995" max="9995" width="13.1796875" style="1" customWidth="1"/>
    <col min="9996" max="10240" width="9.1796875" style="1"/>
    <col min="10241" max="10241" width="19.54296875" style="1" customWidth="1"/>
    <col min="10242" max="10242" width="20.54296875" style="1" customWidth="1"/>
    <col min="10243" max="10243" width="7.26953125" style="1" customWidth="1"/>
    <col min="10244" max="10244" width="1.54296875" style="1" customWidth="1"/>
    <col min="10245" max="10245" width="13.1796875" style="1" customWidth="1"/>
    <col min="10246" max="10246" width="1.54296875" style="1" customWidth="1"/>
    <col min="10247" max="10247" width="13.1796875" style="1" customWidth="1"/>
    <col min="10248" max="10248" width="1.54296875" style="1" customWidth="1"/>
    <col min="10249" max="10249" width="13.1796875" style="1" customWidth="1"/>
    <col min="10250" max="10250" width="1.54296875" style="1" customWidth="1"/>
    <col min="10251" max="10251" width="13.1796875" style="1" customWidth="1"/>
    <col min="10252" max="10496" width="9.1796875" style="1"/>
    <col min="10497" max="10497" width="19.54296875" style="1" customWidth="1"/>
    <col min="10498" max="10498" width="20.54296875" style="1" customWidth="1"/>
    <col min="10499" max="10499" width="7.26953125" style="1" customWidth="1"/>
    <col min="10500" max="10500" width="1.54296875" style="1" customWidth="1"/>
    <col min="10501" max="10501" width="13.1796875" style="1" customWidth="1"/>
    <col min="10502" max="10502" width="1.54296875" style="1" customWidth="1"/>
    <col min="10503" max="10503" width="13.1796875" style="1" customWidth="1"/>
    <col min="10504" max="10504" width="1.54296875" style="1" customWidth="1"/>
    <col min="10505" max="10505" width="13.1796875" style="1" customWidth="1"/>
    <col min="10506" max="10506" width="1.54296875" style="1" customWidth="1"/>
    <col min="10507" max="10507" width="13.1796875" style="1" customWidth="1"/>
    <col min="10508" max="10752" width="9.1796875" style="1"/>
    <col min="10753" max="10753" width="19.54296875" style="1" customWidth="1"/>
    <col min="10754" max="10754" width="20.54296875" style="1" customWidth="1"/>
    <col min="10755" max="10755" width="7.26953125" style="1" customWidth="1"/>
    <col min="10756" max="10756" width="1.54296875" style="1" customWidth="1"/>
    <col min="10757" max="10757" width="13.1796875" style="1" customWidth="1"/>
    <col min="10758" max="10758" width="1.54296875" style="1" customWidth="1"/>
    <col min="10759" max="10759" width="13.1796875" style="1" customWidth="1"/>
    <col min="10760" max="10760" width="1.54296875" style="1" customWidth="1"/>
    <col min="10761" max="10761" width="13.1796875" style="1" customWidth="1"/>
    <col min="10762" max="10762" width="1.54296875" style="1" customWidth="1"/>
    <col min="10763" max="10763" width="13.1796875" style="1" customWidth="1"/>
    <col min="10764" max="11008" width="9.1796875" style="1"/>
    <col min="11009" max="11009" width="19.54296875" style="1" customWidth="1"/>
    <col min="11010" max="11010" width="20.54296875" style="1" customWidth="1"/>
    <col min="11011" max="11011" width="7.26953125" style="1" customWidth="1"/>
    <col min="11012" max="11012" width="1.54296875" style="1" customWidth="1"/>
    <col min="11013" max="11013" width="13.1796875" style="1" customWidth="1"/>
    <col min="11014" max="11014" width="1.54296875" style="1" customWidth="1"/>
    <col min="11015" max="11015" width="13.1796875" style="1" customWidth="1"/>
    <col min="11016" max="11016" width="1.54296875" style="1" customWidth="1"/>
    <col min="11017" max="11017" width="13.1796875" style="1" customWidth="1"/>
    <col min="11018" max="11018" width="1.54296875" style="1" customWidth="1"/>
    <col min="11019" max="11019" width="13.1796875" style="1" customWidth="1"/>
    <col min="11020" max="11264" width="9.1796875" style="1"/>
    <col min="11265" max="11265" width="19.54296875" style="1" customWidth="1"/>
    <col min="11266" max="11266" width="20.54296875" style="1" customWidth="1"/>
    <col min="11267" max="11267" width="7.26953125" style="1" customWidth="1"/>
    <col min="11268" max="11268" width="1.54296875" style="1" customWidth="1"/>
    <col min="11269" max="11269" width="13.1796875" style="1" customWidth="1"/>
    <col min="11270" max="11270" width="1.54296875" style="1" customWidth="1"/>
    <col min="11271" max="11271" width="13.1796875" style="1" customWidth="1"/>
    <col min="11272" max="11272" width="1.54296875" style="1" customWidth="1"/>
    <col min="11273" max="11273" width="13.1796875" style="1" customWidth="1"/>
    <col min="11274" max="11274" width="1.54296875" style="1" customWidth="1"/>
    <col min="11275" max="11275" width="13.1796875" style="1" customWidth="1"/>
    <col min="11276" max="11520" width="9.1796875" style="1"/>
    <col min="11521" max="11521" width="19.54296875" style="1" customWidth="1"/>
    <col min="11522" max="11522" width="20.54296875" style="1" customWidth="1"/>
    <col min="11523" max="11523" width="7.26953125" style="1" customWidth="1"/>
    <col min="11524" max="11524" width="1.54296875" style="1" customWidth="1"/>
    <col min="11525" max="11525" width="13.1796875" style="1" customWidth="1"/>
    <col min="11526" max="11526" width="1.54296875" style="1" customWidth="1"/>
    <col min="11527" max="11527" width="13.1796875" style="1" customWidth="1"/>
    <col min="11528" max="11528" width="1.54296875" style="1" customWidth="1"/>
    <col min="11529" max="11529" width="13.1796875" style="1" customWidth="1"/>
    <col min="11530" max="11530" width="1.54296875" style="1" customWidth="1"/>
    <col min="11531" max="11531" width="13.1796875" style="1" customWidth="1"/>
    <col min="11532" max="11776" width="9.1796875" style="1"/>
    <col min="11777" max="11777" width="19.54296875" style="1" customWidth="1"/>
    <col min="11778" max="11778" width="20.54296875" style="1" customWidth="1"/>
    <col min="11779" max="11779" width="7.26953125" style="1" customWidth="1"/>
    <col min="11780" max="11780" width="1.54296875" style="1" customWidth="1"/>
    <col min="11781" max="11781" width="13.1796875" style="1" customWidth="1"/>
    <col min="11782" max="11782" width="1.54296875" style="1" customWidth="1"/>
    <col min="11783" max="11783" width="13.1796875" style="1" customWidth="1"/>
    <col min="11784" max="11784" width="1.54296875" style="1" customWidth="1"/>
    <col min="11785" max="11785" width="13.1796875" style="1" customWidth="1"/>
    <col min="11786" max="11786" width="1.54296875" style="1" customWidth="1"/>
    <col min="11787" max="11787" width="13.1796875" style="1" customWidth="1"/>
    <col min="11788" max="12032" width="9.1796875" style="1"/>
    <col min="12033" max="12033" width="19.54296875" style="1" customWidth="1"/>
    <col min="12034" max="12034" width="20.54296875" style="1" customWidth="1"/>
    <col min="12035" max="12035" width="7.26953125" style="1" customWidth="1"/>
    <col min="12036" max="12036" width="1.54296875" style="1" customWidth="1"/>
    <col min="12037" max="12037" width="13.1796875" style="1" customWidth="1"/>
    <col min="12038" max="12038" width="1.54296875" style="1" customWidth="1"/>
    <col min="12039" max="12039" width="13.1796875" style="1" customWidth="1"/>
    <col min="12040" max="12040" width="1.54296875" style="1" customWidth="1"/>
    <col min="12041" max="12041" width="13.1796875" style="1" customWidth="1"/>
    <col min="12042" max="12042" width="1.54296875" style="1" customWidth="1"/>
    <col min="12043" max="12043" width="13.1796875" style="1" customWidth="1"/>
    <col min="12044" max="12288" width="9.1796875" style="1"/>
    <col min="12289" max="12289" width="19.54296875" style="1" customWidth="1"/>
    <col min="12290" max="12290" width="20.54296875" style="1" customWidth="1"/>
    <col min="12291" max="12291" width="7.26953125" style="1" customWidth="1"/>
    <col min="12292" max="12292" width="1.54296875" style="1" customWidth="1"/>
    <col min="12293" max="12293" width="13.1796875" style="1" customWidth="1"/>
    <col min="12294" max="12294" width="1.54296875" style="1" customWidth="1"/>
    <col min="12295" max="12295" width="13.1796875" style="1" customWidth="1"/>
    <col min="12296" max="12296" width="1.54296875" style="1" customWidth="1"/>
    <col min="12297" max="12297" width="13.1796875" style="1" customWidth="1"/>
    <col min="12298" max="12298" width="1.54296875" style="1" customWidth="1"/>
    <col min="12299" max="12299" width="13.1796875" style="1" customWidth="1"/>
    <col min="12300" max="12544" width="9.1796875" style="1"/>
    <col min="12545" max="12545" width="19.54296875" style="1" customWidth="1"/>
    <col min="12546" max="12546" width="20.54296875" style="1" customWidth="1"/>
    <col min="12547" max="12547" width="7.26953125" style="1" customWidth="1"/>
    <col min="12548" max="12548" width="1.54296875" style="1" customWidth="1"/>
    <col min="12549" max="12549" width="13.1796875" style="1" customWidth="1"/>
    <col min="12550" max="12550" width="1.54296875" style="1" customWidth="1"/>
    <col min="12551" max="12551" width="13.1796875" style="1" customWidth="1"/>
    <col min="12552" max="12552" width="1.54296875" style="1" customWidth="1"/>
    <col min="12553" max="12553" width="13.1796875" style="1" customWidth="1"/>
    <col min="12554" max="12554" width="1.54296875" style="1" customWidth="1"/>
    <col min="12555" max="12555" width="13.1796875" style="1" customWidth="1"/>
    <col min="12556" max="12800" width="9.1796875" style="1"/>
    <col min="12801" max="12801" width="19.54296875" style="1" customWidth="1"/>
    <col min="12802" max="12802" width="20.54296875" style="1" customWidth="1"/>
    <col min="12803" max="12803" width="7.26953125" style="1" customWidth="1"/>
    <col min="12804" max="12804" width="1.54296875" style="1" customWidth="1"/>
    <col min="12805" max="12805" width="13.1796875" style="1" customWidth="1"/>
    <col min="12806" max="12806" width="1.54296875" style="1" customWidth="1"/>
    <col min="12807" max="12807" width="13.1796875" style="1" customWidth="1"/>
    <col min="12808" max="12808" width="1.54296875" style="1" customWidth="1"/>
    <col min="12809" max="12809" width="13.1796875" style="1" customWidth="1"/>
    <col min="12810" max="12810" width="1.54296875" style="1" customWidth="1"/>
    <col min="12811" max="12811" width="13.1796875" style="1" customWidth="1"/>
    <col min="12812" max="13056" width="9.1796875" style="1"/>
    <col min="13057" max="13057" width="19.54296875" style="1" customWidth="1"/>
    <col min="13058" max="13058" width="20.54296875" style="1" customWidth="1"/>
    <col min="13059" max="13059" width="7.26953125" style="1" customWidth="1"/>
    <col min="13060" max="13060" width="1.54296875" style="1" customWidth="1"/>
    <col min="13061" max="13061" width="13.1796875" style="1" customWidth="1"/>
    <col min="13062" max="13062" width="1.54296875" style="1" customWidth="1"/>
    <col min="13063" max="13063" width="13.1796875" style="1" customWidth="1"/>
    <col min="13064" max="13064" width="1.54296875" style="1" customWidth="1"/>
    <col min="13065" max="13065" width="13.1796875" style="1" customWidth="1"/>
    <col min="13066" max="13066" width="1.54296875" style="1" customWidth="1"/>
    <col min="13067" max="13067" width="13.1796875" style="1" customWidth="1"/>
    <col min="13068" max="13312" width="9.1796875" style="1"/>
    <col min="13313" max="13313" width="19.54296875" style="1" customWidth="1"/>
    <col min="13314" max="13314" width="20.54296875" style="1" customWidth="1"/>
    <col min="13315" max="13315" width="7.26953125" style="1" customWidth="1"/>
    <col min="13316" max="13316" width="1.54296875" style="1" customWidth="1"/>
    <col min="13317" max="13317" width="13.1796875" style="1" customWidth="1"/>
    <col min="13318" max="13318" width="1.54296875" style="1" customWidth="1"/>
    <col min="13319" max="13319" width="13.1796875" style="1" customWidth="1"/>
    <col min="13320" max="13320" width="1.54296875" style="1" customWidth="1"/>
    <col min="13321" max="13321" width="13.1796875" style="1" customWidth="1"/>
    <col min="13322" max="13322" width="1.54296875" style="1" customWidth="1"/>
    <col min="13323" max="13323" width="13.1796875" style="1" customWidth="1"/>
    <col min="13324" max="13568" width="9.1796875" style="1"/>
    <col min="13569" max="13569" width="19.54296875" style="1" customWidth="1"/>
    <col min="13570" max="13570" width="20.54296875" style="1" customWidth="1"/>
    <col min="13571" max="13571" width="7.26953125" style="1" customWidth="1"/>
    <col min="13572" max="13572" width="1.54296875" style="1" customWidth="1"/>
    <col min="13573" max="13573" width="13.1796875" style="1" customWidth="1"/>
    <col min="13574" max="13574" width="1.54296875" style="1" customWidth="1"/>
    <col min="13575" max="13575" width="13.1796875" style="1" customWidth="1"/>
    <col min="13576" max="13576" width="1.54296875" style="1" customWidth="1"/>
    <col min="13577" max="13577" width="13.1796875" style="1" customWidth="1"/>
    <col min="13578" max="13578" width="1.54296875" style="1" customWidth="1"/>
    <col min="13579" max="13579" width="13.1796875" style="1" customWidth="1"/>
    <col min="13580" max="13824" width="9.1796875" style="1"/>
    <col min="13825" max="13825" width="19.54296875" style="1" customWidth="1"/>
    <col min="13826" max="13826" width="20.54296875" style="1" customWidth="1"/>
    <col min="13827" max="13827" width="7.26953125" style="1" customWidth="1"/>
    <col min="13828" max="13828" width="1.54296875" style="1" customWidth="1"/>
    <col min="13829" max="13829" width="13.1796875" style="1" customWidth="1"/>
    <col min="13830" max="13830" width="1.54296875" style="1" customWidth="1"/>
    <col min="13831" max="13831" width="13.1796875" style="1" customWidth="1"/>
    <col min="13832" max="13832" width="1.54296875" style="1" customWidth="1"/>
    <col min="13833" max="13833" width="13.1796875" style="1" customWidth="1"/>
    <col min="13834" max="13834" width="1.54296875" style="1" customWidth="1"/>
    <col min="13835" max="13835" width="13.1796875" style="1" customWidth="1"/>
    <col min="13836" max="14080" width="9.1796875" style="1"/>
    <col min="14081" max="14081" width="19.54296875" style="1" customWidth="1"/>
    <col min="14082" max="14082" width="20.54296875" style="1" customWidth="1"/>
    <col min="14083" max="14083" width="7.26953125" style="1" customWidth="1"/>
    <col min="14084" max="14084" width="1.54296875" style="1" customWidth="1"/>
    <col min="14085" max="14085" width="13.1796875" style="1" customWidth="1"/>
    <col min="14086" max="14086" width="1.54296875" style="1" customWidth="1"/>
    <col min="14087" max="14087" width="13.1796875" style="1" customWidth="1"/>
    <col min="14088" max="14088" width="1.54296875" style="1" customWidth="1"/>
    <col min="14089" max="14089" width="13.1796875" style="1" customWidth="1"/>
    <col min="14090" max="14090" width="1.54296875" style="1" customWidth="1"/>
    <col min="14091" max="14091" width="13.1796875" style="1" customWidth="1"/>
    <col min="14092" max="14336" width="9.1796875" style="1"/>
    <col min="14337" max="14337" width="19.54296875" style="1" customWidth="1"/>
    <col min="14338" max="14338" width="20.54296875" style="1" customWidth="1"/>
    <col min="14339" max="14339" width="7.26953125" style="1" customWidth="1"/>
    <col min="14340" max="14340" width="1.54296875" style="1" customWidth="1"/>
    <col min="14341" max="14341" width="13.1796875" style="1" customWidth="1"/>
    <col min="14342" max="14342" width="1.54296875" style="1" customWidth="1"/>
    <col min="14343" max="14343" width="13.1796875" style="1" customWidth="1"/>
    <col min="14344" max="14344" width="1.54296875" style="1" customWidth="1"/>
    <col min="14345" max="14345" width="13.1796875" style="1" customWidth="1"/>
    <col min="14346" max="14346" width="1.54296875" style="1" customWidth="1"/>
    <col min="14347" max="14347" width="13.1796875" style="1" customWidth="1"/>
    <col min="14348" max="14592" width="9.1796875" style="1"/>
    <col min="14593" max="14593" width="19.54296875" style="1" customWidth="1"/>
    <col min="14594" max="14594" width="20.54296875" style="1" customWidth="1"/>
    <col min="14595" max="14595" width="7.26953125" style="1" customWidth="1"/>
    <col min="14596" max="14596" width="1.54296875" style="1" customWidth="1"/>
    <col min="14597" max="14597" width="13.1796875" style="1" customWidth="1"/>
    <col min="14598" max="14598" width="1.54296875" style="1" customWidth="1"/>
    <col min="14599" max="14599" width="13.1796875" style="1" customWidth="1"/>
    <col min="14600" max="14600" width="1.54296875" style="1" customWidth="1"/>
    <col min="14601" max="14601" width="13.1796875" style="1" customWidth="1"/>
    <col min="14602" max="14602" width="1.54296875" style="1" customWidth="1"/>
    <col min="14603" max="14603" width="13.1796875" style="1" customWidth="1"/>
    <col min="14604" max="14848" width="9.1796875" style="1"/>
    <col min="14849" max="14849" width="19.54296875" style="1" customWidth="1"/>
    <col min="14850" max="14850" width="20.54296875" style="1" customWidth="1"/>
    <col min="14851" max="14851" width="7.26953125" style="1" customWidth="1"/>
    <col min="14852" max="14852" width="1.54296875" style="1" customWidth="1"/>
    <col min="14853" max="14853" width="13.1796875" style="1" customWidth="1"/>
    <col min="14854" max="14854" width="1.54296875" style="1" customWidth="1"/>
    <col min="14855" max="14855" width="13.1796875" style="1" customWidth="1"/>
    <col min="14856" max="14856" width="1.54296875" style="1" customWidth="1"/>
    <col min="14857" max="14857" width="13.1796875" style="1" customWidth="1"/>
    <col min="14858" max="14858" width="1.54296875" style="1" customWidth="1"/>
    <col min="14859" max="14859" width="13.1796875" style="1" customWidth="1"/>
    <col min="14860" max="15104" width="9.1796875" style="1"/>
    <col min="15105" max="15105" width="19.54296875" style="1" customWidth="1"/>
    <col min="15106" max="15106" width="20.54296875" style="1" customWidth="1"/>
    <col min="15107" max="15107" width="7.26953125" style="1" customWidth="1"/>
    <col min="15108" max="15108" width="1.54296875" style="1" customWidth="1"/>
    <col min="15109" max="15109" width="13.1796875" style="1" customWidth="1"/>
    <col min="15110" max="15110" width="1.54296875" style="1" customWidth="1"/>
    <col min="15111" max="15111" width="13.1796875" style="1" customWidth="1"/>
    <col min="15112" max="15112" width="1.54296875" style="1" customWidth="1"/>
    <col min="15113" max="15113" width="13.1796875" style="1" customWidth="1"/>
    <col min="15114" max="15114" width="1.54296875" style="1" customWidth="1"/>
    <col min="15115" max="15115" width="13.1796875" style="1" customWidth="1"/>
    <col min="15116" max="15360" width="9.1796875" style="1"/>
    <col min="15361" max="15361" width="19.54296875" style="1" customWidth="1"/>
    <col min="15362" max="15362" width="20.54296875" style="1" customWidth="1"/>
    <col min="15363" max="15363" width="7.26953125" style="1" customWidth="1"/>
    <col min="15364" max="15364" width="1.54296875" style="1" customWidth="1"/>
    <col min="15365" max="15365" width="13.1796875" style="1" customWidth="1"/>
    <col min="15366" max="15366" width="1.54296875" style="1" customWidth="1"/>
    <col min="15367" max="15367" width="13.1796875" style="1" customWidth="1"/>
    <col min="15368" max="15368" width="1.54296875" style="1" customWidth="1"/>
    <col min="15369" max="15369" width="13.1796875" style="1" customWidth="1"/>
    <col min="15370" max="15370" width="1.54296875" style="1" customWidth="1"/>
    <col min="15371" max="15371" width="13.1796875" style="1" customWidth="1"/>
    <col min="15372" max="15616" width="9.1796875" style="1"/>
    <col min="15617" max="15617" width="19.54296875" style="1" customWidth="1"/>
    <col min="15618" max="15618" width="20.54296875" style="1" customWidth="1"/>
    <col min="15619" max="15619" width="7.26953125" style="1" customWidth="1"/>
    <col min="15620" max="15620" width="1.54296875" style="1" customWidth="1"/>
    <col min="15621" max="15621" width="13.1796875" style="1" customWidth="1"/>
    <col min="15622" max="15622" width="1.54296875" style="1" customWidth="1"/>
    <col min="15623" max="15623" width="13.1796875" style="1" customWidth="1"/>
    <col min="15624" max="15624" width="1.54296875" style="1" customWidth="1"/>
    <col min="15625" max="15625" width="13.1796875" style="1" customWidth="1"/>
    <col min="15626" max="15626" width="1.54296875" style="1" customWidth="1"/>
    <col min="15627" max="15627" width="13.1796875" style="1" customWidth="1"/>
    <col min="15628" max="15872" width="9.1796875" style="1"/>
    <col min="15873" max="15873" width="19.54296875" style="1" customWidth="1"/>
    <col min="15874" max="15874" width="20.54296875" style="1" customWidth="1"/>
    <col min="15875" max="15875" width="7.26953125" style="1" customWidth="1"/>
    <col min="15876" max="15876" width="1.54296875" style="1" customWidth="1"/>
    <col min="15877" max="15877" width="13.1796875" style="1" customWidth="1"/>
    <col min="15878" max="15878" width="1.54296875" style="1" customWidth="1"/>
    <col min="15879" max="15879" width="13.1796875" style="1" customWidth="1"/>
    <col min="15880" max="15880" width="1.54296875" style="1" customWidth="1"/>
    <col min="15881" max="15881" width="13.1796875" style="1" customWidth="1"/>
    <col min="15882" max="15882" width="1.54296875" style="1" customWidth="1"/>
    <col min="15883" max="15883" width="13.1796875" style="1" customWidth="1"/>
    <col min="15884" max="16128" width="9.1796875" style="1"/>
    <col min="16129" max="16129" width="19.54296875" style="1" customWidth="1"/>
    <col min="16130" max="16130" width="20.54296875" style="1" customWidth="1"/>
    <col min="16131" max="16131" width="7.26953125" style="1" customWidth="1"/>
    <col min="16132" max="16132" width="1.54296875" style="1" customWidth="1"/>
    <col min="16133" max="16133" width="13.1796875" style="1" customWidth="1"/>
    <col min="16134" max="16134" width="1.54296875" style="1" customWidth="1"/>
    <col min="16135" max="16135" width="13.1796875" style="1" customWidth="1"/>
    <col min="16136" max="16136" width="1.54296875" style="1" customWidth="1"/>
    <col min="16137" max="16137" width="13.1796875" style="1" customWidth="1"/>
    <col min="16138" max="16138" width="1.54296875" style="1" customWidth="1"/>
    <col min="16139" max="16139" width="13.1796875" style="1" customWidth="1"/>
    <col min="16140" max="16384" width="9.1796875" style="1"/>
  </cols>
  <sheetData>
    <row r="1" spans="1:16" ht="20.25" customHeight="1" x14ac:dyDescent="0.35">
      <c r="A1" s="19" t="s">
        <v>206</v>
      </c>
      <c r="B1" s="19"/>
    </row>
    <row r="2" spans="1:16" ht="20.25" customHeight="1" x14ac:dyDescent="0.3">
      <c r="A2" s="14" t="s">
        <v>58</v>
      </c>
      <c r="B2" s="14"/>
    </row>
    <row r="3" spans="1:16" ht="20.25" customHeight="1" x14ac:dyDescent="0.3">
      <c r="A3" s="14"/>
      <c r="B3" s="14"/>
    </row>
    <row r="4" spans="1:16" ht="20.25" customHeight="1" x14ac:dyDescent="0.3">
      <c r="A4" s="14"/>
      <c r="B4" s="14"/>
      <c r="E4" s="74" t="s">
        <v>138</v>
      </c>
      <c r="F4" s="72"/>
      <c r="G4" s="72"/>
    </row>
    <row r="5" spans="1:16" ht="20.25" customHeight="1" x14ac:dyDescent="0.3">
      <c r="A5" s="14"/>
      <c r="B5" s="14"/>
      <c r="E5" s="74" t="s">
        <v>139</v>
      </c>
      <c r="F5" s="72"/>
      <c r="G5" s="72"/>
    </row>
    <row r="6" spans="1:16" ht="20.25" customHeight="1" x14ac:dyDescent="0.3">
      <c r="A6" s="14"/>
      <c r="B6" s="14"/>
      <c r="E6" s="74" t="s">
        <v>140</v>
      </c>
      <c r="F6" s="72"/>
      <c r="G6" s="74" t="s">
        <v>117</v>
      </c>
    </row>
    <row r="7" spans="1:16" ht="20.25" customHeight="1" x14ac:dyDescent="0.3">
      <c r="A7" s="14"/>
      <c r="B7" s="14"/>
      <c r="E7" s="74" t="s">
        <v>142</v>
      </c>
      <c r="F7" s="3"/>
      <c r="G7" s="74" t="s">
        <v>141</v>
      </c>
      <c r="H7" s="74"/>
      <c r="I7" s="215" t="s">
        <v>118</v>
      </c>
      <c r="J7" s="215"/>
      <c r="K7" s="215"/>
    </row>
    <row r="8" spans="1:16" ht="20.25" customHeight="1" x14ac:dyDescent="0.3">
      <c r="A8" s="14"/>
      <c r="B8" s="14"/>
      <c r="E8" s="74" t="s">
        <v>143</v>
      </c>
      <c r="F8" s="3"/>
      <c r="G8" s="74" t="s">
        <v>139</v>
      </c>
      <c r="H8" s="74"/>
      <c r="I8" s="215" t="s">
        <v>119</v>
      </c>
      <c r="J8" s="215"/>
      <c r="K8" s="215"/>
    </row>
    <row r="9" spans="1:16" ht="20.25" customHeight="1" x14ac:dyDescent="0.3">
      <c r="A9" s="14"/>
      <c r="B9" s="14"/>
      <c r="E9" s="189" t="s">
        <v>87</v>
      </c>
      <c r="F9" s="190"/>
      <c r="G9" s="189" t="s">
        <v>50</v>
      </c>
      <c r="H9" s="2"/>
      <c r="I9" s="189" t="s">
        <v>87</v>
      </c>
      <c r="J9" s="190"/>
      <c r="K9" s="189" t="s">
        <v>50</v>
      </c>
    </row>
    <row r="10" spans="1:16" ht="20.25" customHeight="1" x14ac:dyDescent="0.3">
      <c r="A10" s="14" t="s">
        <v>8</v>
      </c>
      <c r="C10" s="77" t="s">
        <v>34</v>
      </c>
      <c r="E10" s="150">
        <v>2020</v>
      </c>
      <c r="F10" s="150"/>
      <c r="G10" s="150">
        <v>2019</v>
      </c>
      <c r="I10" s="150">
        <v>2020</v>
      </c>
      <c r="J10" s="150"/>
      <c r="K10" s="150">
        <v>2019</v>
      </c>
    </row>
    <row r="11" spans="1:16" ht="20.25" customHeight="1" x14ac:dyDescent="0.3">
      <c r="A11" s="14"/>
      <c r="E11" s="150" t="s">
        <v>114</v>
      </c>
      <c r="F11" s="150"/>
      <c r="G11" s="150"/>
      <c r="I11" s="150" t="s">
        <v>114</v>
      </c>
      <c r="J11" s="150"/>
      <c r="K11" s="150"/>
    </row>
    <row r="12" spans="1:16" ht="20.25" customHeight="1" x14ac:dyDescent="0.3">
      <c r="A12" s="2"/>
      <c r="B12" s="2"/>
      <c r="E12" s="216" t="s">
        <v>52</v>
      </c>
      <c r="F12" s="216"/>
      <c r="G12" s="216"/>
      <c r="H12" s="216"/>
      <c r="I12" s="216"/>
      <c r="J12" s="216"/>
      <c r="K12" s="216"/>
    </row>
    <row r="13" spans="1:16" s="7" customFormat="1" ht="20.25" customHeight="1" x14ac:dyDescent="0.3">
      <c r="A13" s="22" t="s">
        <v>9</v>
      </c>
      <c r="B13" s="22"/>
      <c r="C13" s="73"/>
      <c r="D13" s="72"/>
      <c r="E13" s="191"/>
      <c r="F13" s="191"/>
      <c r="G13" s="191"/>
      <c r="H13" s="72"/>
      <c r="I13" s="191"/>
      <c r="J13" s="191"/>
      <c r="K13" s="191"/>
      <c r="P13" s="76"/>
    </row>
    <row r="14" spans="1:16" s="7" customFormat="1" ht="20.25" customHeight="1" x14ac:dyDescent="0.3">
      <c r="A14" s="72" t="s">
        <v>0</v>
      </c>
      <c r="B14" s="72"/>
      <c r="C14" s="73"/>
      <c r="D14" s="72"/>
      <c r="E14" s="192">
        <v>351015</v>
      </c>
      <c r="F14" s="192"/>
      <c r="G14" s="192">
        <v>345842</v>
      </c>
      <c r="H14" s="72"/>
      <c r="I14" s="192">
        <v>351015</v>
      </c>
      <c r="J14" s="192"/>
      <c r="K14" s="192">
        <v>343430</v>
      </c>
    </row>
    <row r="15" spans="1:16" s="7" customFormat="1" ht="20.25" hidden="1" customHeight="1" x14ac:dyDescent="0.3">
      <c r="A15" s="72" t="s">
        <v>193</v>
      </c>
      <c r="B15" s="72"/>
      <c r="C15" s="73"/>
      <c r="D15" s="72"/>
      <c r="E15" s="193"/>
      <c r="F15" s="192"/>
      <c r="G15" s="193"/>
      <c r="H15" s="72"/>
      <c r="I15" s="193"/>
      <c r="J15" s="192"/>
      <c r="K15" s="193"/>
    </row>
    <row r="16" spans="1:16" s="7" customFormat="1" ht="20.25" customHeight="1" x14ac:dyDescent="0.3">
      <c r="A16" s="72" t="s">
        <v>194</v>
      </c>
      <c r="B16" s="72"/>
      <c r="C16" s="73">
        <v>11</v>
      </c>
      <c r="D16" s="72"/>
      <c r="E16" s="192">
        <v>466737</v>
      </c>
      <c r="F16" s="192"/>
      <c r="G16" s="192">
        <v>456102</v>
      </c>
      <c r="H16" s="72"/>
      <c r="I16" s="192">
        <v>466737</v>
      </c>
      <c r="J16" s="192"/>
      <c r="K16" s="192">
        <v>456102</v>
      </c>
    </row>
    <row r="17" spans="1:11" s="7" customFormat="1" ht="20.25" customHeight="1" x14ac:dyDescent="0.3">
      <c r="A17" s="72" t="s">
        <v>26</v>
      </c>
      <c r="B17" s="72"/>
      <c r="C17" s="73" t="s">
        <v>195</v>
      </c>
      <c r="D17" s="72"/>
      <c r="E17" s="192">
        <v>58115</v>
      </c>
      <c r="F17" s="192"/>
      <c r="G17" s="192">
        <v>54414</v>
      </c>
      <c r="H17" s="72"/>
      <c r="I17" s="192">
        <v>58115</v>
      </c>
      <c r="J17" s="192"/>
      <c r="K17" s="192">
        <v>54414</v>
      </c>
    </row>
    <row r="18" spans="1:11" s="7" customFormat="1" ht="20.25" customHeight="1" x14ac:dyDescent="0.3">
      <c r="A18" s="72" t="s">
        <v>120</v>
      </c>
      <c r="B18" s="72"/>
      <c r="C18" s="73">
        <v>4</v>
      </c>
      <c r="D18" s="72"/>
      <c r="E18" s="192">
        <v>19581</v>
      </c>
      <c r="F18" s="192"/>
      <c r="G18" s="192">
        <v>20367</v>
      </c>
      <c r="H18" s="72"/>
      <c r="I18" s="192">
        <v>19581</v>
      </c>
      <c r="J18" s="192"/>
      <c r="K18" s="192">
        <v>20367</v>
      </c>
    </row>
    <row r="19" spans="1:11" s="7" customFormat="1" ht="20.25" customHeight="1" x14ac:dyDescent="0.3">
      <c r="A19" s="72" t="s">
        <v>121</v>
      </c>
      <c r="B19" s="72"/>
      <c r="C19" s="73">
        <v>4</v>
      </c>
      <c r="D19" s="72"/>
      <c r="E19" s="192">
        <v>4555</v>
      </c>
      <c r="F19" s="192"/>
      <c r="G19" s="192">
        <v>14255</v>
      </c>
      <c r="H19" s="72"/>
      <c r="I19" s="192">
        <v>4555</v>
      </c>
      <c r="J19" s="192"/>
      <c r="K19" s="192">
        <v>16643</v>
      </c>
    </row>
    <row r="20" spans="1:11" s="7" customFormat="1" ht="20.25" hidden="1" customHeight="1" x14ac:dyDescent="0.3">
      <c r="A20" s="72" t="s">
        <v>122</v>
      </c>
      <c r="B20" s="72"/>
      <c r="C20" s="73"/>
      <c r="D20" s="72"/>
      <c r="E20" s="194"/>
      <c r="F20" s="192"/>
      <c r="G20" s="194">
        <v>0</v>
      </c>
      <c r="H20" s="72"/>
      <c r="I20" s="194"/>
      <c r="J20" s="192"/>
      <c r="K20" s="194">
        <v>0</v>
      </c>
    </row>
    <row r="21" spans="1:11" s="7" customFormat="1" ht="20.25" customHeight="1" x14ac:dyDescent="0.3">
      <c r="A21" s="72" t="s">
        <v>43</v>
      </c>
      <c r="B21" s="72"/>
      <c r="C21" s="73"/>
      <c r="D21" s="72"/>
      <c r="E21" s="192">
        <v>841411</v>
      </c>
      <c r="F21" s="192"/>
      <c r="G21" s="192">
        <v>1056511</v>
      </c>
      <c r="H21" s="72"/>
      <c r="I21" s="192">
        <v>841411</v>
      </c>
      <c r="J21" s="192"/>
      <c r="K21" s="192">
        <v>1056511</v>
      </c>
    </row>
    <row r="22" spans="1:11" s="7" customFormat="1" ht="20.25" customHeight="1" x14ac:dyDescent="0.3">
      <c r="A22" s="72" t="s">
        <v>3</v>
      </c>
      <c r="B22" s="72"/>
      <c r="C22" s="73"/>
      <c r="D22" s="72"/>
      <c r="E22" s="192">
        <v>1685</v>
      </c>
      <c r="F22" s="192"/>
      <c r="G22" s="192">
        <v>1555</v>
      </c>
      <c r="H22" s="72"/>
      <c r="I22" s="192">
        <v>1685</v>
      </c>
      <c r="J22" s="192"/>
      <c r="K22" s="192">
        <v>1555</v>
      </c>
    </row>
    <row r="23" spans="1:11" s="7" customFormat="1" ht="20.25" customHeight="1" x14ac:dyDescent="0.3">
      <c r="A23" s="3" t="s">
        <v>10</v>
      </c>
      <c r="B23" s="3"/>
      <c r="C23" s="73"/>
      <c r="D23" s="72"/>
      <c r="E23" s="195">
        <f>SUM(E13:E22)</f>
        <v>1743099</v>
      </c>
      <c r="F23" s="196"/>
      <c r="G23" s="195">
        <f>SUM(G13:G22)</f>
        <v>1949046</v>
      </c>
      <c r="H23" s="72"/>
      <c r="I23" s="195">
        <f>SUM(I13:I22)</f>
        <v>1743099</v>
      </c>
      <c r="J23" s="196"/>
      <c r="K23" s="195">
        <f>SUM(K13:K22)</f>
        <v>1949022</v>
      </c>
    </row>
    <row r="24" spans="1:11" s="7" customFormat="1" ht="20.25" customHeight="1" x14ac:dyDescent="0.3">
      <c r="A24" s="197"/>
      <c r="B24" s="197"/>
      <c r="C24" s="198"/>
      <c r="D24" s="197"/>
      <c r="E24" s="199"/>
      <c r="F24" s="199"/>
      <c r="G24" s="199"/>
      <c r="H24" s="197"/>
      <c r="I24" s="199"/>
      <c r="J24" s="199"/>
      <c r="K24" s="199"/>
    </row>
    <row r="25" spans="1:11" s="7" customFormat="1" ht="20.25" customHeight="1" x14ac:dyDescent="0.3">
      <c r="A25" s="22" t="s">
        <v>11</v>
      </c>
      <c r="B25" s="22"/>
      <c r="C25" s="73"/>
      <c r="D25" s="72"/>
      <c r="E25" s="192"/>
      <c r="F25" s="192"/>
      <c r="G25" s="192"/>
      <c r="H25" s="72"/>
      <c r="I25" s="192"/>
      <c r="J25" s="192"/>
      <c r="K25" s="192"/>
    </row>
    <row r="26" spans="1:11" s="7" customFormat="1" ht="20.25" customHeight="1" x14ac:dyDescent="0.3">
      <c r="A26" s="72" t="s">
        <v>123</v>
      </c>
      <c r="B26" s="72"/>
      <c r="C26" s="73"/>
      <c r="D26" s="72"/>
      <c r="E26" s="192">
        <v>60000</v>
      </c>
      <c r="F26" s="192"/>
      <c r="G26" s="192">
        <v>60000</v>
      </c>
      <c r="H26" s="72"/>
      <c r="I26" s="192">
        <v>60000</v>
      </c>
      <c r="J26" s="192"/>
      <c r="K26" s="192">
        <v>60000</v>
      </c>
    </row>
    <row r="27" spans="1:11" s="7" customFormat="1" ht="20.25" customHeight="1" x14ac:dyDescent="0.3">
      <c r="A27" s="72" t="s">
        <v>189</v>
      </c>
      <c r="B27" s="72"/>
      <c r="C27" s="73"/>
      <c r="D27" s="72"/>
      <c r="E27" s="192">
        <v>28016</v>
      </c>
      <c r="F27" s="192"/>
      <c r="G27" s="192">
        <v>28007</v>
      </c>
      <c r="H27" s="72"/>
      <c r="I27" s="192">
        <v>28016</v>
      </c>
      <c r="J27" s="192"/>
      <c r="K27" s="192">
        <v>28007</v>
      </c>
    </row>
    <row r="28" spans="1:11" s="7" customFormat="1" ht="20.25" customHeight="1" x14ac:dyDescent="0.3">
      <c r="A28" s="72" t="s">
        <v>71</v>
      </c>
      <c r="B28" s="72"/>
      <c r="C28" s="73"/>
      <c r="D28" s="72"/>
      <c r="E28" s="194">
        <v>0</v>
      </c>
      <c r="F28" s="192"/>
      <c r="G28" s="192">
        <v>1841</v>
      </c>
      <c r="H28" s="72"/>
      <c r="I28" s="194">
        <v>0</v>
      </c>
      <c r="J28" s="192"/>
      <c r="K28" s="192">
        <v>1841</v>
      </c>
    </row>
    <row r="29" spans="1:11" s="7" customFormat="1" ht="20.25" hidden="1" customHeight="1" x14ac:dyDescent="0.3">
      <c r="A29" s="72" t="s">
        <v>124</v>
      </c>
      <c r="B29" s="22"/>
      <c r="C29" s="73"/>
      <c r="D29" s="72"/>
      <c r="E29" s="194"/>
      <c r="F29" s="192"/>
      <c r="G29" s="194">
        <v>0</v>
      </c>
      <c r="H29" s="72"/>
      <c r="I29" s="194"/>
      <c r="J29" s="192"/>
      <c r="K29" s="194">
        <v>0</v>
      </c>
    </row>
    <row r="30" spans="1:11" s="7" customFormat="1" ht="20.25" customHeight="1" x14ac:dyDescent="0.3">
      <c r="A30" s="72" t="s">
        <v>196</v>
      </c>
      <c r="B30" s="72"/>
      <c r="C30" s="73">
        <v>5</v>
      </c>
      <c r="D30" s="72"/>
      <c r="E30" s="192">
        <v>697674</v>
      </c>
      <c r="F30" s="192"/>
      <c r="G30" s="192">
        <v>521002</v>
      </c>
      <c r="H30" s="72"/>
      <c r="I30" s="192">
        <v>609943</v>
      </c>
      <c r="J30" s="192"/>
      <c r="K30" s="192">
        <v>465930</v>
      </c>
    </row>
    <row r="31" spans="1:11" s="7" customFormat="1" ht="20.25" customHeight="1" x14ac:dyDescent="0.3">
      <c r="A31" s="72" t="s">
        <v>51</v>
      </c>
      <c r="B31" s="72"/>
      <c r="C31" s="73"/>
      <c r="D31" s="72"/>
      <c r="E31" s="192">
        <v>3404</v>
      </c>
      <c r="F31" s="192"/>
      <c r="G31" s="192">
        <v>3404</v>
      </c>
      <c r="H31" s="72"/>
      <c r="I31" s="192">
        <v>3404</v>
      </c>
      <c r="J31" s="192"/>
      <c r="K31" s="192">
        <v>3404</v>
      </c>
    </row>
    <row r="32" spans="1:11" s="7" customFormat="1" ht="20.25" customHeight="1" x14ac:dyDescent="0.3">
      <c r="A32" s="72" t="s">
        <v>44</v>
      </c>
      <c r="B32" s="72"/>
      <c r="C32" s="73"/>
      <c r="D32" s="72"/>
      <c r="E32" s="192">
        <v>120892</v>
      </c>
      <c r="F32" s="192"/>
      <c r="G32" s="192">
        <v>125486</v>
      </c>
      <c r="H32" s="72"/>
      <c r="I32" s="192">
        <v>120892</v>
      </c>
      <c r="J32" s="192"/>
      <c r="K32" s="192">
        <v>125486</v>
      </c>
    </row>
    <row r="33" spans="1:11" s="7" customFormat="1" ht="20.25" customHeight="1" x14ac:dyDescent="0.3">
      <c r="A33" s="72" t="s">
        <v>35</v>
      </c>
      <c r="B33" s="72"/>
      <c r="C33" s="73">
        <v>6</v>
      </c>
      <c r="D33" s="72"/>
      <c r="E33" s="192">
        <v>1530728</v>
      </c>
      <c r="F33" s="192"/>
      <c r="G33" s="192">
        <v>1600477</v>
      </c>
      <c r="H33" s="72"/>
      <c r="I33" s="192">
        <v>1530728</v>
      </c>
      <c r="J33" s="192"/>
      <c r="K33" s="192">
        <v>1600477</v>
      </c>
    </row>
    <row r="34" spans="1:11" s="7" customFormat="1" ht="20.25" customHeight="1" x14ac:dyDescent="0.3">
      <c r="A34" s="72" t="s">
        <v>197</v>
      </c>
      <c r="B34" s="72"/>
      <c r="C34" s="73">
        <v>6</v>
      </c>
      <c r="D34" s="72"/>
      <c r="E34" s="192">
        <v>13767</v>
      </c>
      <c r="F34" s="192"/>
      <c r="G34" s="194">
        <v>0</v>
      </c>
      <c r="H34" s="72"/>
      <c r="I34" s="192">
        <v>13767</v>
      </c>
      <c r="J34" s="192"/>
      <c r="K34" s="194">
        <v>0</v>
      </c>
    </row>
    <row r="35" spans="1:11" s="7" customFormat="1" ht="20.25" customHeight="1" x14ac:dyDescent="0.3">
      <c r="A35" s="72" t="s">
        <v>53</v>
      </c>
      <c r="B35" s="72"/>
      <c r="C35" s="73"/>
      <c r="D35" s="72"/>
      <c r="E35" s="192">
        <v>23817</v>
      </c>
      <c r="F35" s="192"/>
      <c r="G35" s="192">
        <v>21400</v>
      </c>
      <c r="H35" s="72"/>
      <c r="I35" s="192">
        <v>23817</v>
      </c>
      <c r="J35" s="192"/>
      <c r="K35" s="192">
        <v>21400</v>
      </c>
    </row>
    <row r="36" spans="1:11" s="7" customFormat="1" ht="20.25" customHeight="1" x14ac:dyDescent="0.3">
      <c r="A36" s="72" t="s">
        <v>125</v>
      </c>
      <c r="B36" s="72"/>
      <c r="C36" s="73"/>
      <c r="D36" s="72"/>
      <c r="E36" s="200">
        <v>1225</v>
      </c>
      <c r="F36" s="192"/>
      <c r="G36" s="200">
        <v>1835</v>
      </c>
      <c r="H36" s="72"/>
      <c r="I36" s="200">
        <v>1225</v>
      </c>
      <c r="J36" s="192"/>
      <c r="K36" s="200">
        <v>1835</v>
      </c>
    </row>
    <row r="37" spans="1:11" s="7" customFormat="1" ht="20.25" customHeight="1" x14ac:dyDescent="0.3">
      <c r="A37" s="3" t="s">
        <v>12</v>
      </c>
      <c r="B37" s="3"/>
      <c r="C37" s="73"/>
      <c r="D37" s="72"/>
      <c r="E37" s="201">
        <f>SUM(E26:E36)</f>
        <v>2479523</v>
      </c>
      <c r="F37" s="196"/>
      <c r="G37" s="201">
        <f>SUM(G26:G36)</f>
        <v>2363452</v>
      </c>
      <c r="H37" s="72"/>
      <c r="I37" s="201">
        <f>SUM(I26:I36)</f>
        <v>2391792</v>
      </c>
      <c r="J37" s="196"/>
      <c r="K37" s="201">
        <f>SUM(K26:K36)</f>
        <v>2308380</v>
      </c>
    </row>
    <row r="38" spans="1:11" s="7" customFormat="1" ht="20.25" customHeight="1" x14ac:dyDescent="0.3">
      <c r="A38" s="72"/>
      <c r="B38" s="72"/>
      <c r="C38" s="73"/>
      <c r="D38" s="72"/>
      <c r="E38" s="192"/>
      <c r="F38" s="192"/>
      <c r="G38" s="192"/>
      <c r="H38" s="72"/>
      <c r="I38" s="192"/>
      <c r="J38" s="192"/>
      <c r="K38" s="192"/>
    </row>
    <row r="39" spans="1:11" s="7" customFormat="1" ht="20.25" customHeight="1" thickBot="1" x14ac:dyDescent="0.35">
      <c r="A39" s="3" t="s">
        <v>13</v>
      </c>
      <c r="B39" s="3"/>
      <c r="C39" s="73"/>
      <c r="D39" s="72"/>
      <c r="E39" s="202">
        <f>SUM(E23+E37)</f>
        <v>4222622</v>
      </c>
      <c r="F39" s="196"/>
      <c r="G39" s="202">
        <f>SUM(G23+G37)</f>
        <v>4312498</v>
      </c>
      <c r="H39" s="72"/>
      <c r="I39" s="202">
        <f>SUM(I23+I37)</f>
        <v>4134891</v>
      </c>
      <c r="J39" s="196"/>
      <c r="K39" s="202">
        <f>SUM(K23+K37)</f>
        <v>4257402</v>
      </c>
    </row>
    <row r="40" spans="1:11" s="7" customFormat="1" ht="20.25" customHeight="1" thickTop="1" x14ac:dyDescent="0.3">
      <c r="A40" s="72"/>
      <c r="B40" s="72"/>
      <c r="C40" s="73"/>
      <c r="D40" s="72"/>
      <c r="E40" s="192"/>
      <c r="F40" s="192"/>
      <c r="G40" s="192"/>
      <c r="H40" s="72"/>
      <c r="I40" s="192"/>
      <c r="J40" s="192"/>
      <c r="K40" s="192"/>
    </row>
    <row r="41" spans="1:11" s="7" customFormat="1" ht="20.25" customHeight="1" x14ac:dyDescent="0.3">
      <c r="A41" s="203"/>
      <c r="B41" s="203"/>
      <c r="C41" s="77"/>
      <c r="D41" s="23"/>
      <c r="E41" s="15"/>
      <c r="F41" s="15"/>
      <c r="G41" s="15"/>
      <c r="H41" s="23"/>
      <c r="I41" s="15"/>
      <c r="J41" s="15"/>
      <c r="K41" s="15"/>
    </row>
    <row r="42" spans="1:11" ht="20.25" customHeight="1" x14ac:dyDescent="0.3">
      <c r="A42" s="161"/>
      <c r="B42" s="161"/>
      <c r="D42" s="161"/>
      <c r="E42" s="23"/>
      <c r="F42" s="23"/>
      <c r="G42" s="23"/>
      <c r="H42" s="23"/>
      <c r="I42" s="23"/>
      <c r="J42" s="23"/>
      <c r="K42" s="23"/>
    </row>
    <row r="43" spans="1:11" ht="20.25" customHeight="1" x14ac:dyDescent="0.35">
      <c r="A43" s="19" t="s">
        <v>206</v>
      </c>
      <c r="B43" s="19"/>
    </row>
    <row r="44" spans="1:11" ht="20.25" customHeight="1" x14ac:dyDescent="0.3">
      <c r="A44" s="14" t="s">
        <v>58</v>
      </c>
      <c r="B44" s="14"/>
    </row>
    <row r="45" spans="1:11" ht="20.25" customHeight="1" x14ac:dyDescent="0.3">
      <c r="A45" s="14"/>
      <c r="B45" s="14"/>
    </row>
    <row r="46" spans="1:11" ht="20.25" customHeight="1" x14ac:dyDescent="0.3">
      <c r="A46" s="14"/>
      <c r="B46" s="14"/>
      <c r="E46" s="74" t="s">
        <v>138</v>
      </c>
      <c r="F46" s="72"/>
      <c r="G46" s="72"/>
    </row>
    <row r="47" spans="1:11" ht="20.25" customHeight="1" x14ac:dyDescent="0.3">
      <c r="A47" s="14"/>
      <c r="B47" s="14"/>
      <c r="E47" s="74" t="s">
        <v>139</v>
      </c>
      <c r="F47" s="72"/>
      <c r="G47" s="72"/>
    </row>
    <row r="48" spans="1:11" ht="20.25" customHeight="1" x14ac:dyDescent="0.3">
      <c r="A48" s="14"/>
      <c r="B48" s="14"/>
      <c r="E48" s="74" t="s">
        <v>140</v>
      </c>
      <c r="F48" s="72"/>
      <c r="G48" s="74" t="s">
        <v>117</v>
      </c>
    </row>
    <row r="49" spans="1:11" ht="20.25" customHeight="1" x14ac:dyDescent="0.3">
      <c r="A49" s="14"/>
      <c r="B49" s="14"/>
      <c r="E49" s="74" t="s">
        <v>142</v>
      </c>
      <c r="F49" s="3"/>
      <c r="G49" s="74" t="s">
        <v>141</v>
      </c>
      <c r="H49" s="74"/>
      <c r="I49" s="215" t="s">
        <v>118</v>
      </c>
      <c r="J49" s="215"/>
      <c r="K49" s="215"/>
    </row>
    <row r="50" spans="1:11" ht="20.25" customHeight="1" x14ac:dyDescent="0.3">
      <c r="A50" s="14"/>
      <c r="B50" s="14"/>
      <c r="E50" s="74" t="s">
        <v>143</v>
      </c>
      <c r="F50" s="3"/>
      <c r="G50" s="74" t="s">
        <v>139</v>
      </c>
      <c r="H50" s="74"/>
      <c r="I50" s="215" t="s">
        <v>119</v>
      </c>
      <c r="J50" s="215"/>
      <c r="K50" s="215"/>
    </row>
    <row r="51" spans="1:11" ht="19.5" customHeight="1" x14ac:dyDescent="0.3">
      <c r="E51" s="189" t="s">
        <v>87</v>
      </c>
      <c r="F51" s="190"/>
      <c r="G51" s="189" t="s">
        <v>50</v>
      </c>
      <c r="H51" s="2"/>
      <c r="I51" s="189" t="s">
        <v>87</v>
      </c>
      <c r="J51" s="190"/>
      <c r="K51" s="189" t="s">
        <v>50</v>
      </c>
    </row>
    <row r="52" spans="1:11" ht="19.5" customHeight="1" x14ac:dyDescent="0.3">
      <c r="A52" s="14" t="s">
        <v>103</v>
      </c>
      <c r="B52" s="14"/>
      <c r="C52" s="77" t="s">
        <v>34</v>
      </c>
      <c r="E52" s="150">
        <v>2020</v>
      </c>
      <c r="F52" s="150"/>
      <c r="G52" s="150">
        <v>2019</v>
      </c>
      <c r="I52" s="150">
        <v>2020</v>
      </c>
      <c r="J52" s="150"/>
      <c r="K52" s="150">
        <v>2019</v>
      </c>
    </row>
    <row r="53" spans="1:11" ht="19.5" customHeight="1" x14ac:dyDescent="0.3">
      <c r="A53" s="14"/>
      <c r="B53" s="14"/>
      <c r="E53" s="150" t="s">
        <v>114</v>
      </c>
      <c r="F53" s="150"/>
      <c r="G53" s="150"/>
      <c r="I53" s="150" t="s">
        <v>114</v>
      </c>
      <c r="J53" s="150"/>
      <c r="K53" s="150"/>
    </row>
    <row r="54" spans="1:11" ht="19.5" customHeight="1" x14ac:dyDescent="0.3">
      <c r="A54" s="14"/>
      <c r="B54" s="14"/>
      <c r="E54" s="216" t="s">
        <v>52</v>
      </c>
      <c r="F54" s="216"/>
      <c r="G54" s="216"/>
      <c r="H54" s="216"/>
      <c r="I54" s="216"/>
      <c r="J54" s="216"/>
      <c r="K54" s="216"/>
    </row>
    <row r="55" spans="1:11" s="23" customFormat="1" ht="19.5" customHeight="1" x14ac:dyDescent="0.3">
      <c r="A55" s="22" t="s">
        <v>15</v>
      </c>
      <c r="B55" s="22"/>
      <c r="C55" s="73"/>
      <c r="D55" s="72"/>
      <c r="E55" s="192"/>
      <c r="F55" s="192"/>
      <c r="G55" s="192"/>
      <c r="H55" s="72"/>
      <c r="I55" s="192"/>
      <c r="J55" s="192"/>
      <c r="K55" s="192"/>
    </row>
    <row r="56" spans="1:11" s="23" customFormat="1" ht="19.5" customHeight="1" x14ac:dyDescent="0.3">
      <c r="A56" s="72" t="s">
        <v>41</v>
      </c>
      <c r="B56" s="22"/>
      <c r="C56" s="73"/>
      <c r="D56" s="72"/>
      <c r="E56" s="100">
        <v>162</v>
      </c>
      <c r="F56" s="100"/>
      <c r="G56" s="100">
        <v>37</v>
      </c>
      <c r="H56" s="100"/>
      <c r="I56" s="100">
        <v>162</v>
      </c>
      <c r="J56" s="100"/>
      <c r="K56" s="100">
        <v>37</v>
      </c>
    </row>
    <row r="57" spans="1:11" s="23" customFormat="1" ht="19.5" hidden="1" customHeight="1" x14ac:dyDescent="0.3">
      <c r="A57" s="72" t="s">
        <v>198</v>
      </c>
      <c r="B57" s="72"/>
      <c r="C57" s="73"/>
      <c r="D57" s="72"/>
      <c r="E57" s="100"/>
      <c r="F57" s="100"/>
      <c r="G57" s="100"/>
      <c r="H57" s="100"/>
      <c r="I57" s="100"/>
      <c r="J57" s="100"/>
      <c r="K57" s="100"/>
    </row>
    <row r="58" spans="1:11" s="23" customFormat="1" ht="19.5" customHeight="1" x14ac:dyDescent="0.3">
      <c r="A58" s="72" t="s">
        <v>4</v>
      </c>
      <c r="B58" s="72"/>
      <c r="C58" s="73"/>
      <c r="D58" s="72"/>
      <c r="E58" s="100">
        <v>22296</v>
      </c>
      <c r="F58" s="100"/>
      <c r="G58" s="100">
        <v>15242</v>
      </c>
      <c r="H58" s="100"/>
      <c r="I58" s="100">
        <v>22296</v>
      </c>
      <c r="J58" s="100"/>
      <c r="K58" s="100">
        <v>15242</v>
      </c>
    </row>
    <row r="59" spans="1:11" s="23" customFormat="1" ht="19.5" customHeight="1" x14ac:dyDescent="0.3">
      <c r="A59" s="72" t="s">
        <v>126</v>
      </c>
      <c r="B59" s="72"/>
      <c r="C59" s="73">
        <v>4</v>
      </c>
      <c r="D59" s="72"/>
      <c r="E59" s="204">
        <v>60403</v>
      </c>
      <c r="F59" s="204"/>
      <c r="G59" s="204">
        <v>91740</v>
      </c>
      <c r="H59" s="204"/>
      <c r="I59" s="204">
        <v>60403</v>
      </c>
      <c r="J59" s="204"/>
      <c r="K59" s="204">
        <v>91716</v>
      </c>
    </row>
    <row r="60" spans="1:11" s="23" customFormat="1" ht="19.5" customHeight="1" x14ac:dyDescent="0.3">
      <c r="A60" s="72" t="s">
        <v>127</v>
      </c>
      <c r="B60" s="72"/>
      <c r="C60" s="73"/>
      <c r="D60" s="72"/>
      <c r="E60" s="100">
        <v>2916</v>
      </c>
      <c r="F60" s="100"/>
      <c r="G60" s="100">
        <v>12701</v>
      </c>
      <c r="H60" s="100"/>
      <c r="I60" s="100">
        <v>2916</v>
      </c>
      <c r="J60" s="100"/>
      <c r="K60" s="100">
        <v>12701</v>
      </c>
    </row>
    <row r="61" spans="1:11" s="23" customFormat="1" ht="19.5" customHeight="1" x14ac:dyDescent="0.3">
      <c r="A61" s="72" t="s">
        <v>66</v>
      </c>
      <c r="B61" s="72"/>
      <c r="C61" s="73"/>
      <c r="D61" s="72"/>
      <c r="E61" s="72"/>
      <c r="F61" s="72"/>
      <c r="G61" s="72"/>
      <c r="H61" s="72"/>
      <c r="I61" s="72"/>
      <c r="J61" s="72"/>
      <c r="K61" s="72"/>
    </row>
    <row r="62" spans="1:11" s="23" customFormat="1" ht="19.5" customHeight="1" x14ac:dyDescent="0.3">
      <c r="A62" s="72" t="s">
        <v>67</v>
      </c>
      <c r="B62" s="72"/>
      <c r="C62" s="73">
        <v>6</v>
      </c>
      <c r="D62" s="72"/>
      <c r="E62" s="100">
        <v>24626</v>
      </c>
      <c r="F62" s="100"/>
      <c r="G62" s="100">
        <v>24643</v>
      </c>
      <c r="H62" s="100"/>
      <c r="I62" s="100">
        <v>24626</v>
      </c>
      <c r="J62" s="100"/>
      <c r="K62" s="100">
        <v>24643</v>
      </c>
    </row>
    <row r="63" spans="1:11" s="23" customFormat="1" ht="19.5" customHeight="1" x14ac:dyDescent="0.3">
      <c r="A63" s="72" t="s">
        <v>66</v>
      </c>
      <c r="B63" s="72"/>
      <c r="C63" s="72"/>
      <c r="D63" s="72"/>
      <c r="E63" s="72"/>
      <c r="F63" s="72"/>
      <c r="G63" s="72"/>
      <c r="H63" s="72"/>
      <c r="I63" s="72"/>
      <c r="J63" s="72"/>
      <c r="K63" s="72"/>
    </row>
    <row r="64" spans="1:11" s="23" customFormat="1" ht="19.5" customHeight="1" x14ac:dyDescent="0.3">
      <c r="A64" s="72" t="s">
        <v>128</v>
      </c>
      <c r="B64" s="72"/>
      <c r="C64" s="73">
        <v>4</v>
      </c>
      <c r="D64" s="72"/>
      <c r="E64" s="100">
        <v>16374</v>
      </c>
      <c r="F64" s="100"/>
      <c r="G64" s="100">
        <v>16374</v>
      </c>
      <c r="H64" s="100"/>
      <c r="I64" s="100">
        <v>16374</v>
      </c>
      <c r="J64" s="100"/>
      <c r="K64" s="100">
        <v>16374</v>
      </c>
    </row>
    <row r="65" spans="1:11" s="23" customFormat="1" ht="19.5" customHeight="1" x14ac:dyDescent="0.3">
      <c r="A65" s="72" t="s">
        <v>66</v>
      </c>
      <c r="B65" s="72"/>
      <c r="C65" s="73">
        <v>13</v>
      </c>
      <c r="D65" s="72"/>
      <c r="E65" s="100">
        <v>3565</v>
      </c>
      <c r="F65" s="100"/>
      <c r="G65" s="100">
        <v>3565</v>
      </c>
      <c r="H65" s="100"/>
      <c r="I65" s="100">
        <v>3565</v>
      </c>
      <c r="J65" s="100"/>
      <c r="K65" s="100">
        <v>3565</v>
      </c>
    </row>
    <row r="66" spans="1:11" s="23" customFormat="1" ht="19.5" customHeight="1" x14ac:dyDescent="0.3">
      <c r="A66" s="72" t="s">
        <v>104</v>
      </c>
      <c r="B66" s="72"/>
      <c r="C66" s="73"/>
      <c r="D66" s="72"/>
      <c r="E66" s="72"/>
      <c r="F66" s="72"/>
      <c r="G66" s="72"/>
      <c r="H66" s="72"/>
      <c r="I66" s="72"/>
      <c r="J66" s="72"/>
      <c r="K66" s="72"/>
    </row>
    <row r="67" spans="1:11" s="23" customFormat="1" ht="19.5" customHeight="1" x14ac:dyDescent="0.3">
      <c r="A67" s="72" t="s">
        <v>105</v>
      </c>
      <c r="B67" s="72"/>
      <c r="C67" s="73">
        <v>11</v>
      </c>
      <c r="D67" s="72"/>
      <c r="E67" s="100">
        <v>36000</v>
      </c>
      <c r="F67" s="100"/>
      <c r="G67" s="100">
        <v>36000</v>
      </c>
      <c r="H67" s="100"/>
      <c r="I67" s="100">
        <v>36000</v>
      </c>
      <c r="J67" s="100"/>
      <c r="K67" s="100">
        <v>36000</v>
      </c>
    </row>
    <row r="68" spans="1:11" s="23" customFormat="1" ht="19.5" customHeight="1" x14ac:dyDescent="0.3">
      <c r="A68" s="72" t="s">
        <v>199</v>
      </c>
      <c r="B68" s="72"/>
      <c r="C68" s="73"/>
      <c r="D68" s="72"/>
      <c r="E68" s="72"/>
      <c r="F68" s="72"/>
      <c r="G68" s="72"/>
      <c r="H68" s="72"/>
      <c r="I68" s="72"/>
      <c r="J68" s="72"/>
      <c r="K68" s="72"/>
    </row>
    <row r="69" spans="1:11" s="23" customFormat="1" ht="19.5" customHeight="1" x14ac:dyDescent="0.3">
      <c r="A69" s="84" t="s">
        <v>200</v>
      </c>
      <c r="B69" s="72"/>
      <c r="C69" s="73"/>
      <c r="D69" s="72"/>
      <c r="E69" s="72"/>
      <c r="F69" s="72"/>
      <c r="G69" s="72"/>
      <c r="H69" s="72"/>
      <c r="I69" s="72"/>
      <c r="J69" s="72"/>
      <c r="K69" s="72"/>
    </row>
    <row r="70" spans="1:11" s="23" customFormat="1" ht="19.5" customHeight="1" x14ac:dyDescent="0.3">
      <c r="A70" s="84" t="s">
        <v>201</v>
      </c>
      <c r="B70" s="72"/>
      <c r="C70" s="73"/>
      <c r="D70" s="72"/>
      <c r="E70" s="100">
        <v>5731</v>
      </c>
      <c r="F70" s="100"/>
      <c r="G70" s="100">
        <v>5871</v>
      </c>
      <c r="H70" s="100"/>
      <c r="I70" s="100">
        <v>5731</v>
      </c>
      <c r="J70" s="100"/>
      <c r="K70" s="100">
        <v>5871</v>
      </c>
    </row>
    <row r="71" spans="1:11" s="23" customFormat="1" ht="19.5" customHeight="1" x14ac:dyDescent="0.3">
      <c r="A71" s="72" t="s">
        <v>202</v>
      </c>
      <c r="B71" s="72"/>
      <c r="C71" s="73"/>
      <c r="D71" s="72"/>
      <c r="E71" s="101">
        <v>6901</v>
      </c>
      <c r="F71" s="100"/>
      <c r="G71" s="205">
        <v>0</v>
      </c>
      <c r="H71" s="100"/>
      <c r="I71" s="101">
        <v>6901</v>
      </c>
      <c r="J71" s="100"/>
      <c r="K71" s="205">
        <v>0</v>
      </c>
    </row>
    <row r="72" spans="1:11" s="23" customFormat="1" ht="19.5" customHeight="1" x14ac:dyDescent="0.3">
      <c r="A72" s="3" t="s">
        <v>16</v>
      </c>
      <c r="B72" s="3"/>
      <c r="C72" s="73"/>
      <c r="D72" s="72"/>
      <c r="E72" s="201">
        <f>SUM(E56:E71)</f>
        <v>178974</v>
      </c>
      <c r="F72" s="196"/>
      <c r="G72" s="201">
        <f>SUM(G56:G71)</f>
        <v>206173</v>
      </c>
      <c r="H72" s="72"/>
      <c r="I72" s="201">
        <f>SUM(I56:I71)</f>
        <v>178974</v>
      </c>
      <c r="J72" s="196"/>
      <c r="K72" s="201">
        <f>SUM(K56:K71)</f>
        <v>206149</v>
      </c>
    </row>
    <row r="73" spans="1:11" s="23" customFormat="1" ht="19.5" customHeight="1" x14ac:dyDescent="0.3">
      <c r="A73" s="72"/>
      <c r="B73" s="72"/>
      <c r="C73" s="73"/>
      <c r="D73" s="72"/>
      <c r="E73" s="192"/>
      <c r="F73" s="192"/>
      <c r="G73" s="192"/>
      <c r="H73" s="72"/>
      <c r="I73" s="192"/>
      <c r="J73" s="192"/>
      <c r="K73" s="192"/>
    </row>
    <row r="74" spans="1:11" s="23" customFormat="1" ht="19.5" customHeight="1" x14ac:dyDescent="0.3">
      <c r="A74" s="22" t="s">
        <v>17</v>
      </c>
      <c r="B74" s="22"/>
      <c r="C74" s="73"/>
      <c r="D74" s="72"/>
      <c r="E74" s="192"/>
      <c r="F74" s="192"/>
      <c r="G74" s="192"/>
      <c r="H74" s="72"/>
      <c r="I74" s="192"/>
      <c r="J74" s="192"/>
      <c r="K74" s="192"/>
    </row>
    <row r="75" spans="1:11" s="23" customFormat="1" ht="19.5" customHeight="1" x14ac:dyDescent="0.3">
      <c r="A75" s="72" t="s">
        <v>129</v>
      </c>
      <c r="B75" s="72"/>
      <c r="C75" s="73">
        <v>4</v>
      </c>
      <c r="D75" s="72"/>
      <c r="E75" s="100">
        <v>6286</v>
      </c>
      <c r="F75" s="100"/>
      <c r="G75" s="100">
        <v>5522</v>
      </c>
      <c r="H75" s="100"/>
      <c r="I75" s="100">
        <v>6286</v>
      </c>
      <c r="J75" s="100"/>
      <c r="K75" s="100">
        <v>5522</v>
      </c>
    </row>
    <row r="76" spans="1:11" s="23" customFormat="1" ht="19.5" customHeight="1" x14ac:dyDescent="0.3">
      <c r="A76" s="72" t="s">
        <v>130</v>
      </c>
      <c r="B76" s="72"/>
      <c r="C76" s="73"/>
      <c r="D76" s="72"/>
      <c r="E76" s="194">
        <v>0</v>
      </c>
      <c r="F76" s="100"/>
      <c r="G76" s="204">
        <v>142</v>
      </c>
      <c r="H76" s="100"/>
      <c r="I76" s="194">
        <v>0</v>
      </c>
      <c r="J76" s="100"/>
      <c r="K76" s="204">
        <v>142</v>
      </c>
    </row>
    <row r="77" spans="1:11" s="23" customFormat="1" ht="19.5" customHeight="1" x14ac:dyDescent="0.3">
      <c r="A77" s="72" t="s">
        <v>56</v>
      </c>
      <c r="B77" s="72"/>
      <c r="C77" s="73">
        <v>6</v>
      </c>
      <c r="D77" s="72"/>
      <c r="E77" s="100">
        <v>261778</v>
      </c>
      <c r="F77" s="100"/>
      <c r="G77" s="204">
        <v>280210</v>
      </c>
      <c r="H77" s="100"/>
      <c r="I77" s="100">
        <v>261778</v>
      </c>
      <c r="J77" s="100"/>
      <c r="K77" s="204">
        <v>280210</v>
      </c>
    </row>
    <row r="78" spans="1:11" s="23" customFormat="1" ht="19.5" customHeight="1" x14ac:dyDescent="0.3">
      <c r="A78" s="72" t="s">
        <v>131</v>
      </c>
      <c r="B78" s="72"/>
      <c r="C78" s="73">
        <v>4</v>
      </c>
      <c r="D78" s="72"/>
      <c r="E78" s="100">
        <v>322618</v>
      </c>
      <c r="F78" s="100"/>
      <c r="G78" s="100">
        <v>334898</v>
      </c>
      <c r="H78" s="100"/>
      <c r="I78" s="100">
        <v>322618</v>
      </c>
      <c r="J78" s="100"/>
      <c r="K78" s="100">
        <v>334898</v>
      </c>
    </row>
    <row r="79" spans="1:11" s="23" customFormat="1" ht="19.5" customHeight="1" x14ac:dyDescent="0.3">
      <c r="A79" s="72" t="s">
        <v>75</v>
      </c>
      <c r="B79" s="72"/>
      <c r="C79" s="73">
        <v>13</v>
      </c>
      <c r="D79" s="72"/>
      <c r="E79" s="100">
        <v>56056</v>
      </c>
      <c r="F79" s="100"/>
      <c r="G79" s="100">
        <v>58729</v>
      </c>
      <c r="H79" s="100"/>
      <c r="I79" s="100">
        <v>56056</v>
      </c>
      <c r="J79" s="100"/>
      <c r="K79" s="100">
        <v>58729</v>
      </c>
    </row>
    <row r="80" spans="1:11" s="23" customFormat="1" ht="19.5" customHeight="1" x14ac:dyDescent="0.3">
      <c r="A80" s="72" t="s">
        <v>97</v>
      </c>
      <c r="B80" s="72"/>
      <c r="C80" s="73">
        <v>11</v>
      </c>
      <c r="D80" s="72"/>
      <c r="E80" s="100">
        <v>242018</v>
      </c>
      <c r="F80" s="100"/>
      <c r="G80" s="100">
        <v>271994</v>
      </c>
      <c r="H80" s="100"/>
      <c r="I80" s="100">
        <v>242018</v>
      </c>
      <c r="J80" s="100"/>
      <c r="K80" s="100">
        <v>271994</v>
      </c>
    </row>
    <row r="81" spans="1:255" s="23" customFormat="1" ht="19.5" customHeight="1" x14ac:dyDescent="0.3">
      <c r="A81" s="72" t="s">
        <v>203</v>
      </c>
      <c r="B81" s="72"/>
      <c r="C81" s="73"/>
      <c r="D81" s="72"/>
      <c r="E81" s="72"/>
      <c r="F81" s="72"/>
      <c r="G81" s="72"/>
      <c r="H81" s="72"/>
      <c r="I81" s="72"/>
      <c r="J81" s="72"/>
      <c r="K81" s="72"/>
    </row>
    <row r="82" spans="1:255" s="23" customFormat="1" ht="19.5" customHeight="1" x14ac:dyDescent="0.3">
      <c r="A82" s="84" t="s">
        <v>201</v>
      </c>
      <c r="B82" s="72"/>
      <c r="C82" s="73"/>
      <c r="D82" s="72"/>
      <c r="E82" s="100">
        <v>5079</v>
      </c>
      <c r="F82" s="100"/>
      <c r="G82" s="100">
        <v>9317</v>
      </c>
      <c r="H82" s="100"/>
      <c r="I82" s="100">
        <v>5079</v>
      </c>
      <c r="J82" s="100"/>
      <c r="K82" s="100">
        <v>9317</v>
      </c>
    </row>
    <row r="83" spans="1:255" s="23" customFormat="1" ht="19.5" customHeight="1" x14ac:dyDescent="0.3">
      <c r="A83" s="72" t="s">
        <v>132</v>
      </c>
      <c r="B83" s="72"/>
      <c r="C83" s="73"/>
      <c r="D83" s="72"/>
      <c r="E83" s="100">
        <v>29170</v>
      </c>
      <c r="F83" s="100"/>
      <c r="G83" s="100">
        <v>34612</v>
      </c>
      <c r="H83" s="100"/>
      <c r="I83" s="100">
        <v>29170</v>
      </c>
      <c r="J83" s="100"/>
      <c r="K83" s="100">
        <v>34612</v>
      </c>
    </row>
    <row r="84" spans="1:255" s="23" customFormat="1" ht="19.5" customHeight="1" x14ac:dyDescent="0.3">
      <c r="A84" s="72" t="s">
        <v>64</v>
      </c>
      <c r="B84" s="72"/>
      <c r="C84" s="73">
        <v>4</v>
      </c>
      <c r="D84" s="72"/>
      <c r="E84" s="101">
        <v>43695</v>
      </c>
      <c r="F84" s="100"/>
      <c r="G84" s="101">
        <v>39146</v>
      </c>
      <c r="H84" s="100"/>
      <c r="I84" s="101">
        <v>43695</v>
      </c>
      <c r="J84" s="100"/>
      <c r="K84" s="101">
        <v>39146</v>
      </c>
    </row>
    <row r="85" spans="1:255" s="23" customFormat="1" ht="19.5" customHeight="1" x14ac:dyDescent="0.3">
      <c r="A85" s="3" t="s">
        <v>18</v>
      </c>
      <c r="B85" s="3"/>
      <c r="C85" s="73"/>
      <c r="D85" s="72"/>
      <c r="E85" s="201">
        <f>SUM(E75:E84)</f>
        <v>966700</v>
      </c>
      <c r="F85" s="196"/>
      <c r="G85" s="201">
        <f>SUM(G75:G84)</f>
        <v>1034570</v>
      </c>
      <c r="H85" s="72"/>
      <c r="I85" s="206">
        <f>SUM(I75:I84)</f>
        <v>966700</v>
      </c>
      <c r="J85" s="196"/>
      <c r="K85" s="201">
        <f>SUM(K75:K84)</f>
        <v>1034570</v>
      </c>
    </row>
    <row r="86" spans="1:255" s="23" customFormat="1" ht="19.5" customHeight="1" x14ac:dyDescent="0.3">
      <c r="A86" s="72"/>
      <c r="B86" s="3"/>
      <c r="C86" s="73"/>
      <c r="D86" s="72"/>
      <c r="E86" s="207"/>
      <c r="F86" s="192"/>
      <c r="G86" s="207"/>
      <c r="H86" s="72"/>
      <c r="I86" s="207"/>
      <c r="J86" s="192"/>
      <c r="K86" s="207"/>
    </row>
    <row r="87" spans="1:255" s="23" customFormat="1" ht="19.5" customHeight="1" x14ac:dyDescent="0.3">
      <c r="A87" s="3" t="s">
        <v>19</v>
      </c>
      <c r="B87" s="3"/>
      <c r="C87" s="73"/>
      <c r="D87" s="72"/>
      <c r="E87" s="201">
        <f>SUM(E72+E85)</f>
        <v>1145674</v>
      </c>
      <c r="F87" s="196"/>
      <c r="G87" s="201">
        <f>SUM(G72+G85)</f>
        <v>1240743</v>
      </c>
      <c r="H87" s="72"/>
      <c r="I87" s="201">
        <f>SUM(I72+I85)</f>
        <v>1145674</v>
      </c>
      <c r="J87" s="196"/>
      <c r="K87" s="201">
        <f>SUM(K72+K85)</f>
        <v>1240719</v>
      </c>
      <c r="M87" s="49"/>
      <c r="O87" s="77"/>
      <c r="Q87" s="25"/>
      <c r="R87" s="25"/>
      <c r="S87" s="25"/>
      <c r="T87" s="25"/>
      <c r="U87" s="25"/>
      <c r="V87" s="25"/>
      <c r="W87" s="25"/>
      <c r="Y87" s="49"/>
      <c r="AA87" s="77"/>
      <c r="AC87" s="25"/>
      <c r="AD87" s="25"/>
      <c r="AE87" s="25"/>
      <c r="AF87" s="25"/>
      <c r="AG87" s="25"/>
      <c r="AH87" s="25"/>
      <c r="AI87" s="25"/>
      <c r="AK87" s="49"/>
      <c r="AM87" s="77"/>
      <c r="AO87" s="25"/>
      <c r="AP87" s="25"/>
      <c r="AQ87" s="25"/>
      <c r="AR87" s="25"/>
      <c r="AS87" s="25"/>
      <c r="AT87" s="25"/>
      <c r="AU87" s="25"/>
      <c r="AW87" s="49"/>
      <c r="AY87" s="77"/>
      <c r="BA87" s="25"/>
      <c r="BB87" s="25"/>
      <c r="BC87" s="25"/>
      <c r="BD87" s="25"/>
      <c r="BE87" s="25"/>
      <c r="BF87" s="25"/>
      <c r="BG87" s="25"/>
      <c r="BI87" s="49"/>
      <c r="BK87" s="77"/>
      <c r="BM87" s="25"/>
      <c r="BN87" s="25"/>
      <c r="BO87" s="25"/>
      <c r="BP87" s="25"/>
      <c r="BQ87" s="25"/>
      <c r="BR87" s="25"/>
      <c r="BS87" s="25"/>
      <c r="BU87" s="49"/>
      <c r="BW87" s="77"/>
      <c r="BY87" s="25"/>
      <c r="BZ87" s="25"/>
      <c r="CA87" s="25"/>
      <c r="CB87" s="25"/>
      <c r="CC87" s="25"/>
      <c r="CD87" s="25"/>
      <c r="CE87" s="25"/>
      <c r="CG87" s="49"/>
      <c r="CI87" s="77"/>
      <c r="CK87" s="25"/>
      <c r="CL87" s="25"/>
      <c r="CM87" s="25"/>
      <c r="CN87" s="25"/>
      <c r="CO87" s="25"/>
      <c r="CP87" s="25"/>
      <c r="CQ87" s="25"/>
      <c r="CS87" s="49"/>
      <c r="CU87" s="77"/>
      <c r="CW87" s="25"/>
      <c r="CX87" s="25"/>
      <c r="CY87" s="25"/>
      <c r="CZ87" s="25"/>
      <c r="DA87" s="25"/>
      <c r="DB87" s="25"/>
      <c r="DC87" s="25"/>
      <c r="DE87" s="49"/>
      <c r="DG87" s="77"/>
      <c r="DI87" s="25"/>
      <c r="DJ87" s="25"/>
      <c r="DK87" s="25"/>
      <c r="DL87" s="25"/>
      <c r="DM87" s="25"/>
      <c r="DN87" s="25"/>
      <c r="DO87" s="25"/>
      <c r="DQ87" s="49"/>
      <c r="DS87" s="77"/>
      <c r="DU87" s="25"/>
      <c r="DV87" s="25"/>
      <c r="DW87" s="25"/>
      <c r="DX87" s="25"/>
      <c r="DY87" s="25"/>
      <c r="DZ87" s="25"/>
      <c r="EA87" s="25"/>
      <c r="EC87" s="49"/>
      <c r="EE87" s="77"/>
      <c r="EG87" s="25"/>
      <c r="EH87" s="25"/>
      <c r="EI87" s="25"/>
      <c r="EJ87" s="25"/>
      <c r="EK87" s="25"/>
      <c r="EL87" s="25"/>
      <c r="EM87" s="25"/>
      <c r="EO87" s="49"/>
      <c r="EQ87" s="77"/>
      <c r="ES87" s="25"/>
      <c r="ET87" s="25"/>
      <c r="EU87" s="25"/>
      <c r="EV87" s="25"/>
      <c r="EW87" s="25"/>
      <c r="EX87" s="25"/>
      <c r="EY87" s="25"/>
      <c r="FA87" s="49"/>
      <c r="FC87" s="77"/>
      <c r="FE87" s="25"/>
      <c r="FF87" s="25"/>
      <c r="FG87" s="25"/>
      <c r="FH87" s="25"/>
      <c r="FI87" s="25"/>
      <c r="FJ87" s="25"/>
      <c r="FK87" s="25"/>
      <c r="FM87" s="49"/>
      <c r="FO87" s="77"/>
      <c r="FQ87" s="25"/>
      <c r="FR87" s="25"/>
      <c r="FS87" s="25"/>
      <c r="FT87" s="25"/>
      <c r="FU87" s="25"/>
      <c r="FV87" s="25"/>
      <c r="FW87" s="25"/>
      <c r="FY87" s="49"/>
      <c r="GA87" s="77"/>
      <c r="GC87" s="25"/>
      <c r="GD87" s="25"/>
      <c r="GE87" s="25"/>
      <c r="GF87" s="25"/>
      <c r="GG87" s="25"/>
      <c r="GH87" s="25"/>
      <c r="GI87" s="25"/>
      <c r="GK87" s="49"/>
      <c r="GM87" s="77"/>
      <c r="GO87" s="25"/>
      <c r="GP87" s="25"/>
      <c r="GQ87" s="25"/>
      <c r="GR87" s="25"/>
      <c r="GS87" s="25"/>
      <c r="GT87" s="25"/>
      <c r="GU87" s="25"/>
      <c r="GW87" s="49"/>
      <c r="GY87" s="77"/>
      <c r="HA87" s="25"/>
      <c r="HB87" s="25"/>
      <c r="HC87" s="25"/>
      <c r="HD87" s="25"/>
      <c r="HE87" s="25"/>
      <c r="HF87" s="25"/>
      <c r="HG87" s="25"/>
      <c r="HI87" s="49"/>
      <c r="HK87" s="77"/>
      <c r="HM87" s="25"/>
      <c r="HN87" s="25"/>
      <c r="HO87" s="25"/>
      <c r="HP87" s="25"/>
      <c r="HQ87" s="25"/>
      <c r="HR87" s="25"/>
      <c r="HS87" s="25"/>
      <c r="HU87" s="49"/>
      <c r="HW87" s="77"/>
      <c r="HY87" s="25"/>
      <c r="HZ87" s="25"/>
      <c r="IA87" s="25"/>
      <c r="IB87" s="25"/>
      <c r="IC87" s="25"/>
      <c r="ID87" s="25"/>
      <c r="IE87" s="25"/>
      <c r="IG87" s="49"/>
      <c r="II87" s="77"/>
      <c r="IK87" s="25"/>
      <c r="IL87" s="25"/>
      <c r="IM87" s="25"/>
      <c r="IN87" s="25"/>
      <c r="IO87" s="25"/>
      <c r="IP87" s="25"/>
      <c r="IQ87" s="25"/>
      <c r="IS87" s="49"/>
      <c r="IU87" s="77"/>
    </row>
    <row r="88" spans="1:255" s="23" customFormat="1" ht="19.5" customHeight="1" x14ac:dyDescent="0.3">
      <c r="C88" s="77"/>
      <c r="E88" s="8"/>
      <c r="F88" s="70"/>
      <c r="G88" s="8"/>
      <c r="I88" s="15"/>
      <c r="J88" s="15"/>
      <c r="K88" s="15"/>
    </row>
    <row r="89" spans="1:255" s="7" customFormat="1" ht="19.5" customHeight="1" x14ac:dyDescent="0.35">
      <c r="A89" s="19" t="s">
        <v>206</v>
      </c>
      <c r="B89" s="19"/>
      <c r="C89" s="77"/>
      <c r="D89" s="1"/>
    </row>
    <row r="90" spans="1:255" s="7" customFormat="1" ht="19.5" customHeight="1" x14ac:dyDescent="0.3">
      <c r="A90" s="14" t="s">
        <v>58</v>
      </c>
      <c r="B90" s="14"/>
      <c r="C90" s="77"/>
      <c r="D90" s="1"/>
    </row>
    <row r="91" spans="1:255" s="7" customFormat="1" ht="19.5" customHeight="1" x14ac:dyDescent="0.3">
      <c r="A91" s="14"/>
      <c r="B91" s="14"/>
      <c r="C91" s="77"/>
      <c r="D91" s="1"/>
    </row>
    <row r="92" spans="1:255" s="7" customFormat="1" ht="19.5" customHeight="1" x14ac:dyDescent="0.3">
      <c r="A92" s="14"/>
      <c r="B92" s="14"/>
      <c r="C92" s="77"/>
      <c r="D92" s="1"/>
      <c r="E92" s="74" t="s">
        <v>138</v>
      </c>
      <c r="F92" s="72"/>
      <c r="G92" s="72"/>
    </row>
    <row r="93" spans="1:255" s="7" customFormat="1" ht="19.5" customHeight="1" x14ac:dyDescent="0.3">
      <c r="A93" s="14"/>
      <c r="B93" s="14"/>
      <c r="C93" s="77"/>
      <c r="D93" s="1"/>
      <c r="E93" s="74" t="s">
        <v>139</v>
      </c>
      <c r="F93" s="72"/>
      <c r="G93" s="72"/>
    </row>
    <row r="94" spans="1:255" s="7" customFormat="1" ht="19.5" customHeight="1" x14ac:dyDescent="0.3">
      <c r="A94" s="14"/>
      <c r="B94" s="14"/>
      <c r="C94" s="77"/>
      <c r="D94" s="1"/>
      <c r="E94" s="74" t="s">
        <v>140</v>
      </c>
      <c r="F94" s="72"/>
      <c r="G94" s="74" t="s">
        <v>117</v>
      </c>
    </row>
    <row r="95" spans="1:255" s="7" customFormat="1" ht="19.5" customHeight="1" x14ac:dyDescent="0.3">
      <c r="A95" s="14"/>
      <c r="B95" s="14"/>
      <c r="C95" s="77"/>
      <c r="D95" s="1"/>
      <c r="E95" s="74" t="s">
        <v>142</v>
      </c>
      <c r="F95" s="3"/>
      <c r="G95" s="74" t="s">
        <v>141</v>
      </c>
      <c r="H95" s="2"/>
      <c r="I95" s="215" t="s">
        <v>118</v>
      </c>
      <c r="J95" s="215"/>
      <c r="K95" s="215"/>
    </row>
    <row r="96" spans="1:255" s="7" customFormat="1" ht="19.5" customHeight="1" x14ac:dyDescent="0.3">
      <c r="A96" s="14"/>
      <c r="B96" s="14"/>
      <c r="C96" s="77"/>
      <c r="D96" s="1"/>
      <c r="E96" s="74" t="s">
        <v>143</v>
      </c>
      <c r="F96" s="3"/>
      <c r="G96" s="74" t="s">
        <v>139</v>
      </c>
      <c r="H96" s="2"/>
      <c r="I96" s="215" t="s">
        <v>119</v>
      </c>
      <c r="J96" s="215"/>
      <c r="K96" s="215"/>
    </row>
    <row r="97" spans="1:11" s="7" customFormat="1" ht="19.5" customHeight="1" x14ac:dyDescent="0.3">
      <c r="A97" s="1"/>
      <c r="B97" s="1"/>
      <c r="C97" s="77"/>
      <c r="D97" s="1"/>
      <c r="E97" s="189" t="s">
        <v>87</v>
      </c>
      <c r="F97" s="190"/>
      <c r="G97" s="189" t="s">
        <v>50</v>
      </c>
      <c r="H97" s="2"/>
      <c r="I97" s="189" t="s">
        <v>87</v>
      </c>
      <c r="J97" s="190"/>
      <c r="K97" s="189" t="s">
        <v>50</v>
      </c>
    </row>
    <row r="98" spans="1:11" s="7" customFormat="1" ht="19.5" customHeight="1" x14ac:dyDescent="0.35">
      <c r="A98" s="14" t="s">
        <v>133</v>
      </c>
      <c r="B98" s="14"/>
      <c r="C98" s="77"/>
      <c r="D98" s="1"/>
      <c r="E98" s="150">
        <v>2020</v>
      </c>
      <c r="F98" s="150"/>
      <c r="G98" s="150">
        <v>2019</v>
      </c>
      <c r="I98" s="150">
        <v>2020</v>
      </c>
      <c r="J98" s="150"/>
      <c r="K98" s="150">
        <v>2019</v>
      </c>
    </row>
    <row r="99" spans="1:11" s="7" customFormat="1" ht="19.5" customHeight="1" x14ac:dyDescent="0.3">
      <c r="A99" s="14"/>
      <c r="B99" s="14"/>
      <c r="C99" s="77"/>
      <c r="D99" s="1"/>
      <c r="E99" s="150" t="s">
        <v>114</v>
      </c>
      <c r="F99" s="150"/>
      <c r="G99" s="150"/>
      <c r="I99" s="150" t="s">
        <v>114</v>
      </c>
      <c r="J99" s="150"/>
      <c r="K99" s="150"/>
    </row>
    <row r="100" spans="1:11" s="7" customFormat="1" ht="19.5" customHeight="1" x14ac:dyDescent="0.3">
      <c r="A100" s="14"/>
      <c r="B100" s="14"/>
      <c r="C100" s="77"/>
      <c r="D100" s="1"/>
      <c r="E100" s="216" t="s">
        <v>52</v>
      </c>
      <c r="F100" s="216"/>
      <c r="G100" s="216"/>
      <c r="H100" s="216"/>
      <c r="I100" s="216"/>
      <c r="J100" s="216"/>
      <c r="K100" s="216"/>
    </row>
    <row r="101" spans="1:11" s="23" customFormat="1" ht="19.5" customHeight="1" x14ac:dyDescent="0.3">
      <c r="A101" s="22" t="s">
        <v>106</v>
      </c>
      <c r="B101" s="22"/>
      <c r="C101" s="73"/>
      <c r="D101" s="72"/>
      <c r="E101" s="136"/>
      <c r="F101" s="208"/>
      <c r="G101" s="136"/>
      <c r="H101" s="72"/>
      <c r="I101" s="196"/>
      <c r="J101" s="196"/>
      <c r="K101" s="196"/>
    </row>
    <row r="102" spans="1:11" s="23" customFormat="1" ht="19.5" customHeight="1" x14ac:dyDescent="0.3">
      <c r="A102" s="72" t="s">
        <v>25</v>
      </c>
      <c r="B102" s="72"/>
      <c r="C102" s="73"/>
      <c r="D102" s="72"/>
      <c r="E102" s="136"/>
      <c r="F102" s="208"/>
      <c r="G102" s="136"/>
      <c r="H102" s="72"/>
      <c r="I102" s="196"/>
      <c r="J102" s="196"/>
      <c r="K102" s="196"/>
    </row>
    <row r="103" spans="1:11" s="23" customFormat="1" ht="19.5" customHeight="1" x14ac:dyDescent="0.3">
      <c r="A103" s="72" t="s">
        <v>28</v>
      </c>
      <c r="B103" s="72"/>
      <c r="C103" s="73"/>
      <c r="D103" s="72"/>
      <c r="E103" s="136"/>
      <c r="F103" s="208"/>
      <c r="G103" s="136"/>
      <c r="H103" s="72"/>
      <c r="I103" s="196"/>
      <c r="J103" s="196"/>
      <c r="K103" s="196"/>
    </row>
    <row r="104" spans="1:11" s="23" customFormat="1" ht="19.5" customHeight="1" x14ac:dyDescent="0.3">
      <c r="A104" s="84" t="s">
        <v>204</v>
      </c>
      <c r="B104" s="72"/>
      <c r="C104" s="73"/>
      <c r="D104" s="72"/>
      <c r="E104" s="136"/>
      <c r="F104" s="208"/>
      <c r="G104" s="136"/>
      <c r="H104" s="72"/>
      <c r="I104" s="196"/>
      <c r="J104" s="196"/>
      <c r="K104" s="196"/>
    </row>
    <row r="105" spans="1:11" s="23" customFormat="1" ht="19.5" customHeight="1" thickBot="1" x14ac:dyDescent="0.35">
      <c r="A105" s="84" t="s">
        <v>205</v>
      </c>
      <c r="B105" s="84"/>
      <c r="C105" s="72"/>
      <c r="D105" s="72"/>
      <c r="E105" s="209">
        <v>2048255</v>
      </c>
      <c r="F105" s="115"/>
      <c r="G105" s="209">
        <v>2048255</v>
      </c>
      <c r="H105" s="72"/>
      <c r="I105" s="209">
        <v>2048255</v>
      </c>
      <c r="J105" s="115"/>
      <c r="K105" s="209">
        <v>2048255</v>
      </c>
    </row>
    <row r="106" spans="1:11" s="23" customFormat="1" ht="19.5" customHeight="1" thickTop="1" x14ac:dyDescent="0.3">
      <c r="A106" s="72" t="s">
        <v>107</v>
      </c>
      <c r="B106" s="84"/>
      <c r="C106" s="72"/>
      <c r="D106" s="72"/>
      <c r="E106" s="210"/>
      <c r="F106" s="115"/>
      <c r="G106" s="210"/>
      <c r="H106" s="72"/>
      <c r="I106" s="210"/>
      <c r="J106" s="115"/>
      <c r="K106" s="210"/>
    </row>
    <row r="107" spans="1:11" s="23" customFormat="1" ht="19.5" customHeight="1" x14ac:dyDescent="0.3">
      <c r="A107" s="84" t="s">
        <v>204</v>
      </c>
      <c r="B107" s="84"/>
      <c r="C107" s="72"/>
      <c r="D107" s="72"/>
      <c r="E107" s="210"/>
      <c r="F107" s="115"/>
      <c r="G107" s="210"/>
      <c r="H107" s="72"/>
      <c r="I107" s="210"/>
      <c r="J107" s="115"/>
      <c r="K107" s="210"/>
    </row>
    <row r="108" spans="1:11" s="23" customFormat="1" ht="19.5" customHeight="1" x14ac:dyDescent="0.3">
      <c r="A108" s="84" t="s">
        <v>205</v>
      </c>
      <c r="B108" s="84"/>
      <c r="C108" s="73"/>
      <c r="D108" s="72"/>
      <c r="E108" s="192">
        <v>2048255</v>
      </c>
      <c r="F108" s="192"/>
      <c r="G108" s="192">
        <v>2048255</v>
      </c>
      <c r="H108" s="72"/>
      <c r="I108" s="192">
        <v>2048255</v>
      </c>
      <c r="J108" s="192"/>
      <c r="K108" s="192">
        <v>2048255</v>
      </c>
    </row>
    <row r="109" spans="1:11" s="23" customFormat="1" ht="19.5" customHeight="1" x14ac:dyDescent="0.65">
      <c r="A109" s="72" t="s">
        <v>77</v>
      </c>
      <c r="B109" s="72"/>
      <c r="C109" s="211"/>
      <c r="D109" s="72"/>
      <c r="E109" s="192">
        <v>283564</v>
      </c>
      <c r="F109" s="192"/>
      <c r="G109" s="192">
        <v>283564</v>
      </c>
      <c r="H109" s="72"/>
      <c r="I109" s="192">
        <v>283564</v>
      </c>
      <c r="J109" s="192"/>
      <c r="K109" s="192">
        <v>283564</v>
      </c>
    </row>
    <row r="110" spans="1:11" s="23" customFormat="1" ht="19.5" customHeight="1" x14ac:dyDescent="0.65">
      <c r="A110" s="72" t="s">
        <v>1</v>
      </c>
      <c r="B110" s="72"/>
      <c r="C110" s="211"/>
      <c r="D110" s="72"/>
      <c r="E110" s="192"/>
      <c r="F110" s="192"/>
      <c r="G110" s="192"/>
      <c r="H110" s="72"/>
      <c r="I110" s="192"/>
      <c r="J110" s="192"/>
      <c r="K110" s="192"/>
    </row>
    <row r="111" spans="1:11" s="23" customFormat="1" ht="19.5" customHeight="1" x14ac:dyDescent="0.65">
      <c r="A111" s="72" t="s">
        <v>68</v>
      </c>
      <c r="B111" s="72"/>
      <c r="C111" s="211"/>
      <c r="D111" s="72"/>
      <c r="E111" s="192"/>
      <c r="F111" s="192"/>
      <c r="G111" s="192"/>
      <c r="H111" s="72"/>
      <c r="I111" s="192"/>
      <c r="J111" s="192"/>
      <c r="K111" s="192"/>
    </row>
    <row r="112" spans="1:11" s="23" customFormat="1" ht="19.5" customHeight="1" x14ac:dyDescent="0.65">
      <c r="A112" s="72" t="s">
        <v>69</v>
      </c>
      <c r="B112" s="84"/>
      <c r="C112" s="211"/>
      <c r="D112" s="72"/>
      <c r="E112" s="192">
        <v>165225</v>
      </c>
      <c r="F112" s="192"/>
      <c r="G112" s="192">
        <v>165225</v>
      </c>
      <c r="H112" s="72"/>
      <c r="I112" s="192">
        <v>165225</v>
      </c>
      <c r="J112" s="192"/>
      <c r="K112" s="192">
        <v>165225</v>
      </c>
    </row>
    <row r="113" spans="1:11" s="23" customFormat="1" ht="19.5" customHeight="1" x14ac:dyDescent="0.65">
      <c r="A113" s="72" t="s">
        <v>137</v>
      </c>
      <c r="B113" s="84"/>
      <c r="C113" s="211">
        <v>7</v>
      </c>
      <c r="D113" s="72"/>
      <c r="E113" s="192">
        <v>149754</v>
      </c>
      <c r="F113" s="192"/>
      <c r="G113" s="192">
        <v>76782</v>
      </c>
      <c r="H113" s="72"/>
      <c r="I113" s="192">
        <v>149754</v>
      </c>
      <c r="J113" s="192"/>
      <c r="K113" s="192">
        <v>76782</v>
      </c>
    </row>
    <row r="114" spans="1:11" s="23" customFormat="1" ht="19.5" customHeight="1" x14ac:dyDescent="0.65">
      <c r="A114" s="72" t="s">
        <v>38</v>
      </c>
      <c r="B114" s="84"/>
      <c r="C114" s="211"/>
      <c r="D114" s="72"/>
      <c r="E114" s="192">
        <v>579904</v>
      </c>
      <c r="F114" s="192"/>
      <c r="G114" s="192">
        <v>574711</v>
      </c>
      <c r="H114" s="72"/>
      <c r="I114" s="192">
        <v>492173</v>
      </c>
      <c r="J114" s="192"/>
      <c r="K114" s="192">
        <v>519639</v>
      </c>
    </row>
    <row r="115" spans="1:11" s="23" customFormat="1" ht="19.5" customHeight="1" x14ac:dyDescent="0.65">
      <c r="A115" s="72" t="s">
        <v>136</v>
      </c>
      <c r="B115" s="84"/>
      <c r="C115" s="211">
        <v>7</v>
      </c>
      <c r="D115" s="72"/>
      <c r="E115" s="100">
        <v>-149754</v>
      </c>
      <c r="F115" s="192"/>
      <c r="G115" s="100">
        <v>-76782</v>
      </c>
      <c r="H115" s="72"/>
      <c r="I115" s="100">
        <v>-149754</v>
      </c>
      <c r="J115" s="192"/>
      <c r="K115" s="100">
        <v>-76782</v>
      </c>
    </row>
    <row r="116" spans="1:11" s="23" customFormat="1" ht="19.5" customHeight="1" x14ac:dyDescent="0.3">
      <c r="A116" s="3" t="s">
        <v>108</v>
      </c>
      <c r="B116" s="3"/>
      <c r="C116" s="73"/>
      <c r="D116" s="72"/>
      <c r="E116" s="195">
        <f>SUM(E108:E115)</f>
        <v>3076948</v>
      </c>
      <c r="F116" s="196"/>
      <c r="G116" s="195">
        <f>SUM(G108:G115)</f>
        <v>3071755</v>
      </c>
      <c r="H116" s="196"/>
      <c r="I116" s="195">
        <f>SUM(I108:I115)</f>
        <v>2989217</v>
      </c>
      <c r="J116" s="196"/>
      <c r="K116" s="195">
        <f>SUM(K108:K115)</f>
        <v>3016683</v>
      </c>
    </row>
    <row r="117" spans="1:11" s="23" customFormat="1" ht="19.5" customHeight="1" x14ac:dyDescent="0.3">
      <c r="A117" s="3"/>
      <c r="B117" s="3"/>
      <c r="C117" s="73"/>
      <c r="D117" s="72"/>
      <c r="E117" s="196"/>
      <c r="F117" s="196"/>
      <c r="G117" s="196"/>
      <c r="H117" s="72"/>
      <c r="I117" s="196"/>
      <c r="J117" s="196"/>
      <c r="K117" s="196"/>
    </row>
    <row r="118" spans="1:11" s="161" customFormat="1" ht="20.25" customHeight="1" thickBot="1" x14ac:dyDescent="0.35">
      <c r="A118" s="3" t="s">
        <v>109</v>
      </c>
      <c r="B118" s="3"/>
      <c r="C118" s="73"/>
      <c r="D118" s="72"/>
      <c r="E118" s="202">
        <f>SUM(E87+E116)</f>
        <v>4222622</v>
      </c>
      <c r="F118" s="196"/>
      <c r="G118" s="202">
        <f>SUM(G87+G116)</f>
        <v>4312498</v>
      </c>
      <c r="H118" s="72"/>
      <c r="I118" s="202">
        <f>SUM(I87+I116)</f>
        <v>4134891</v>
      </c>
      <c r="J118" s="196"/>
      <c r="K118" s="202">
        <f>SUM(K87+K116)</f>
        <v>4257402</v>
      </c>
    </row>
    <row r="119" spans="1:11" s="161" customFormat="1" ht="14.5" thickTop="1" x14ac:dyDescent="0.3">
      <c r="C119" s="77"/>
      <c r="E119" s="212"/>
      <c r="F119" s="23"/>
      <c r="G119" s="212"/>
      <c r="H119" s="23"/>
      <c r="I119" s="212"/>
      <c r="J119" s="23"/>
      <c r="K119" s="212"/>
    </row>
    <row r="120" spans="1:11" s="161" customFormat="1" x14ac:dyDescent="0.3">
      <c r="C120" s="77"/>
      <c r="E120" s="23"/>
      <c r="F120" s="23"/>
      <c r="G120" s="23"/>
      <c r="H120" s="23"/>
      <c r="I120" s="23"/>
      <c r="J120" s="23"/>
      <c r="K120" s="23"/>
    </row>
    <row r="121" spans="1:11" s="161" customFormat="1" x14ac:dyDescent="0.3">
      <c r="C121" s="77"/>
      <c r="E121" s="23"/>
      <c r="F121" s="23"/>
      <c r="G121" s="23"/>
      <c r="H121" s="23"/>
      <c r="I121" s="23"/>
      <c r="J121" s="23"/>
      <c r="K121" s="23"/>
    </row>
    <row r="122" spans="1:11" s="161" customFormat="1" x14ac:dyDescent="0.3">
      <c r="C122" s="77"/>
      <c r="E122" s="23"/>
      <c r="F122" s="23"/>
      <c r="G122" s="23"/>
      <c r="H122" s="23"/>
      <c r="I122" s="23"/>
      <c r="J122" s="23"/>
      <c r="K122" s="23"/>
    </row>
    <row r="123" spans="1:11" s="161" customFormat="1" x14ac:dyDescent="0.3">
      <c r="C123" s="77"/>
      <c r="E123" s="23"/>
      <c r="F123" s="23"/>
      <c r="G123" s="23"/>
      <c r="H123" s="23"/>
      <c r="I123" s="23"/>
      <c r="J123" s="23"/>
      <c r="K123" s="23"/>
    </row>
    <row r="124" spans="1:11" s="161" customFormat="1" x14ac:dyDescent="0.3">
      <c r="C124" s="77"/>
      <c r="E124" s="23"/>
      <c r="F124" s="23"/>
      <c r="G124" s="23"/>
      <c r="H124" s="23"/>
      <c r="I124" s="23"/>
      <c r="J124" s="23"/>
      <c r="K124" s="23"/>
    </row>
    <row r="125" spans="1:11" s="161" customFormat="1" x14ac:dyDescent="0.3">
      <c r="C125" s="77"/>
      <c r="E125" s="23"/>
      <c r="F125" s="23"/>
      <c r="G125" s="23"/>
      <c r="H125" s="23"/>
      <c r="I125" s="23"/>
      <c r="J125" s="23"/>
      <c r="K125" s="23"/>
    </row>
    <row r="126" spans="1:11" s="161" customFormat="1" x14ac:dyDescent="0.3">
      <c r="C126" s="77"/>
      <c r="E126" s="23"/>
      <c r="F126" s="23"/>
      <c r="G126" s="23"/>
      <c r="H126" s="23"/>
      <c r="I126" s="23"/>
      <c r="J126" s="23"/>
      <c r="K126" s="23"/>
    </row>
  </sheetData>
  <mergeCells count="9">
    <mergeCell ref="I8:K8"/>
    <mergeCell ref="E12:K12"/>
    <mergeCell ref="I7:K7"/>
    <mergeCell ref="E100:K100"/>
    <mergeCell ref="I49:K49"/>
    <mergeCell ref="I50:K50"/>
    <mergeCell ref="E54:K54"/>
    <mergeCell ref="I95:K95"/>
    <mergeCell ref="I96:K96"/>
  </mergeCells>
  <pageMargins left="0.8" right="0.8" top="0.48" bottom="0.5" header="0.5" footer="0.5"/>
  <pageSetup paperSize="9" scale="83" firstPageNumber="2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42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DC909-D27A-4509-A2E0-F6431C382B6B}">
  <sheetPr>
    <pageSetUpPr fitToPage="1"/>
  </sheetPr>
  <dimension ref="A1:M49"/>
  <sheetViews>
    <sheetView view="pageBreakPreview" topLeftCell="A16" zoomScale="55" zoomScaleNormal="100" zoomScaleSheetLayoutView="55" workbookViewId="0">
      <selection activeCell="I42" sqref="I42"/>
    </sheetView>
  </sheetViews>
  <sheetFormatPr defaultColWidth="9.1796875" defaultRowHeight="20.25" customHeight="1" x14ac:dyDescent="0.3"/>
  <cols>
    <col min="1" max="1" width="5.1796875" style="1" customWidth="1"/>
    <col min="2" max="2" width="43.08984375" style="1" customWidth="1"/>
    <col min="3" max="3" width="7.26953125" style="77" customWidth="1"/>
    <col min="4" max="4" width="1.7265625" style="1" customWidth="1"/>
    <col min="5" max="5" width="13.1796875" style="1" customWidth="1"/>
    <col min="6" max="6" width="1.7265625" style="1" customWidth="1"/>
    <col min="7" max="7" width="13.54296875" style="1" customWidth="1"/>
    <col min="8" max="8" width="1.7265625" style="1" customWidth="1"/>
    <col min="9" max="9" width="12.1796875" style="1" customWidth="1"/>
    <col min="10" max="10" width="1.7265625" style="1" customWidth="1"/>
    <col min="11" max="11" width="12.54296875" style="1" customWidth="1"/>
    <col min="12" max="12" width="9.1796875" style="1"/>
    <col min="13" max="16" width="12.81640625" style="1" bestFit="1" customWidth="1"/>
    <col min="17" max="16384" width="9.1796875" style="1"/>
  </cols>
  <sheetData>
    <row r="1" spans="1:13" s="7" customFormat="1" ht="19.5" customHeight="1" x14ac:dyDescent="0.35">
      <c r="A1" s="19" t="s">
        <v>206</v>
      </c>
      <c r="B1" s="19"/>
      <c r="C1" s="77"/>
      <c r="E1" s="15"/>
      <c r="F1" s="15"/>
      <c r="G1" s="15"/>
      <c r="H1" s="23"/>
      <c r="I1" s="15"/>
      <c r="J1" s="15"/>
      <c r="K1" s="15"/>
      <c r="L1" s="23"/>
      <c r="M1" s="23"/>
    </row>
    <row r="2" spans="1:13" s="7" customFormat="1" ht="19.5" customHeight="1" x14ac:dyDescent="0.3">
      <c r="A2" s="14" t="s">
        <v>59</v>
      </c>
      <c r="B2" s="14"/>
      <c r="C2" s="17"/>
      <c r="E2" s="15"/>
      <c r="F2" s="15"/>
      <c r="G2" s="15"/>
      <c r="H2" s="23"/>
      <c r="I2" s="15"/>
      <c r="J2" s="15"/>
      <c r="K2" s="15"/>
      <c r="L2" s="23"/>
      <c r="M2" s="23"/>
    </row>
    <row r="3" spans="1:13" s="7" customFormat="1" ht="19.5" customHeight="1" x14ac:dyDescent="0.3">
      <c r="A3" s="2"/>
      <c r="B3" s="2"/>
      <c r="C3" s="77"/>
      <c r="E3" s="15"/>
      <c r="F3" s="15"/>
      <c r="G3" s="15"/>
      <c r="H3" s="23"/>
      <c r="I3" s="15"/>
      <c r="J3" s="15"/>
      <c r="K3" s="15"/>
      <c r="L3" s="23"/>
      <c r="M3" s="23"/>
    </row>
    <row r="4" spans="1:13" s="7" customFormat="1" ht="19.5" customHeight="1" x14ac:dyDescent="0.3">
      <c r="A4" s="2"/>
      <c r="B4" s="2"/>
      <c r="C4" s="77"/>
      <c r="E4" s="81" t="s">
        <v>138</v>
      </c>
      <c r="F4" s="81"/>
      <c r="G4" s="81"/>
      <c r="H4" s="23"/>
      <c r="I4" s="15"/>
      <c r="J4" s="15"/>
      <c r="K4" s="15"/>
      <c r="L4" s="23"/>
      <c r="M4" s="23"/>
    </row>
    <row r="5" spans="1:13" s="7" customFormat="1" ht="19.5" customHeight="1" x14ac:dyDescent="0.3">
      <c r="A5" s="2"/>
      <c r="B5" s="2"/>
      <c r="C5" s="77"/>
      <c r="E5" s="81" t="s">
        <v>139</v>
      </c>
      <c r="F5" s="81"/>
      <c r="G5" s="81"/>
      <c r="H5" s="23"/>
      <c r="I5" s="15"/>
      <c r="J5" s="15"/>
      <c r="K5" s="15"/>
      <c r="L5" s="23"/>
      <c r="M5" s="23"/>
    </row>
    <row r="6" spans="1:13" s="7" customFormat="1" ht="19.5" customHeight="1" x14ac:dyDescent="0.3">
      <c r="A6" s="2"/>
      <c r="B6" s="2"/>
      <c r="C6" s="77"/>
      <c r="E6" s="81" t="s">
        <v>140</v>
      </c>
      <c r="F6" s="81"/>
      <c r="G6" s="74" t="s">
        <v>117</v>
      </c>
      <c r="H6" s="23"/>
      <c r="I6" s="15"/>
      <c r="J6" s="15"/>
      <c r="K6" s="15"/>
      <c r="L6" s="23"/>
      <c r="M6" s="23"/>
    </row>
    <row r="7" spans="1:13" s="7" customFormat="1" ht="19.5" customHeight="1" x14ac:dyDescent="0.3">
      <c r="A7" s="14"/>
      <c r="B7" s="14"/>
      <c r="C7" s="77"/>
      <c r="D7" s="1"/>
      <c r="E7" s="81" t="s">
        <v>142</v>
      </c>
      <c r="F7" s="81"/>
      <c r="G7" s="74" t="s">
        <v>141</v>
      </c>
      <c r="H7" s="2"/>
      <c r="I7" s="215" t="s">
        <v>118</v>
      </c>
      <c r="J7" s="215"/>
      <c r="K7" s="215"/>
      <c r="L7" s="23"/>
      <c r="M7" s="23"/>
    </row>
    <row r="8" spans="1:13" ht="20.25" customHeight="1" x14ac:dyDescent="0.3">
      <c r="A8" s="14"/>
      <c r="B8" s="14"/>
      <c r="E8" s="74" t="s">
        <v>143</v>
      </c>
      <c r="F8" s="74"/>
      <c r="G8" s="74" t="s">
        <v>139</v>
      </c>
      <c r="H8" s="2"/>
      <c r="I8" s="215" t="s">
        <v>144</v>
      </c>
      <c r="J8" s="215"/>
      <c r="K8" s="215"/>
      <c r="L8" s="161"/>
      <c r="M8" s="161"/>
    </row>
    <row r="9" spans="1:13" ht="20.25" customHeight="1" x14ac:dyDescent="0.3">
      <c r="A9" s="14"/>
      <c r="B9" s="14"/>
      <c r="E9" s="218" t="s">
        <v>74</v>
      </c>
      <c r="F9" s="218"/>
      <c r="G9" s="218"/>
      <c r="H9" s="7"/>
      <c r="I9" s="218" t="s">
        <v>74</v>
      </c>
      <c r="J9" s="219"/>
      <c r="K9" s="219"/>
    </row>
    <row r="10" spans="1:13" ht="20.25" customHeight="1" x14ac:dyDescent="0.3">
      <c r="A10" s="14"/>
      <c r="B10" s="14"/>
      <c r="E10" s="220" t="s">
        <v>87</v>
      </c>
      <c r="F10" s="221"/>
      <c r="G10" s="221"/>
      <c r="H10" s="21"/>
      <c r="I10" s="220" t="s">
        <v>87</v>
      </c>
      <c r="J10" s="221"/>
      <c r="K10" s="221"/>
    </row>
    <row r="11" spans="1:13" ht="20.25" customHeight="1" x14ac:dyDescent="0.3">
      <c r="C11" s="77" t="s">
        <v>34</v>
      </c>
      <c r="E11" s="82">
        <v>2020</v>
      </c>
      <c r="F11" s="82"/>
      <c r="G11" s="82">
        <v>2019</v>
      </c>
      <c r="I11" s="82">
        <v>2020</v>
      </c>
      <c r="J11" s="82"/>
      <c r="K11" s="82">
        <v>2019</v>
      </c>
    </row>
    <row r="12" spans="1:13" ht="20.25" customHeight="1" x14ac:dyDescent="0.3">
      <c r="A12" s="2"/>
      <c r="B12" s="2"/>
      <c r="E12" s="217" t="s">
        <v>52</v>
      </c>
      <c r="F12" s="217"/>
      <c r="G12" s="217"/>
      <c r="H12" s="217"/>
      <c r="I12" s="217"/>
      <c r="J12" s="217"/>
      <c r="K12" s="217"/>
    </row>
    <row r="13" spans="1:13" ht="20.25" customHeight="1" x14ac:dyDescent="0.3">
      <c r="A13" s="26" t="s">
        <v>145</v>
      </c>
      <c r="B13" s="26"/>
      <c r="C13" s="77">
        <v>4</v>
      </c>
      <c r="D13" s="7"/>
      <c r="E13" s="35"/>
      <c r="F13" s="35"/>
      <c r="G13" s="35"/>
      <c r="H13" s="7"/>
      <c r="I13" s="35"/>
      <c r="J13" s="35"/>
      <c r="K13" s="35"/>
    </row>
    <row r="14" spans="1:13" ht="20.25" customHeight="1" x14ac:dyDescent="0.3">
      <c r="A14" s="1" t="s">
        <v>48</v>
      </c>
      <c r="B14" s="26"/>
      <c r="C14" s="77" t="s">
        <v>14</v>
      </c>
      <c r="D14" s="7"/>
      <c r="F14" s="35"/>
      <c r="H14" s="7"/>
      <c r="J14" s="35"/>
    </row>
    <row r="15" spans="1:13" ht="20.25" customHeight="1" x14ac:dyDescent="0.3">
      <c r="A15" s="5" t="s">
        <v>49</v>
      </c>
      <c r="B15" s="7"/>
      <c r="D15" s="7"/>
      <c r="E15" s="35">
        <v>53263</v>
      </c>
      <c r="F15" s="41"/>
      <c r="G15" s="187">
        <v>0</v>
      </c>
      <c r="H15" s="7"/>
      <c r="I15" s="35">
        <v>53263</v>
      </c>
      <c r="J15" s="41"/>
      <c r="K15" s="187">
        <v>0</v>
      </c>
    </row>
    <row r="16" spans="1:13" ht="20.25" customHeight="1" x14ac:dyDescent="0.3">
      <c r="A16" s="7" t="s">
        <v>29</v>
      </c>
      <c r="B16" s="7"/>
      <c r="D16" s="7"/>
      <c r="E16" s="6">
        <v>159152</v>
      </c>
      <c r="F16" s="41"/>
      <c r="G16" s="8">
        <v>162352</v>
      </c>
      <c r="H16" s="7"/>
      <c r="I16" s="6">
        <v>159152</v>
      </c>
      <c r="J16" s="41"/>
      <c r="K16" s="6">
        <v>162352</v>
      </c>
    </row>
    <row r="17" spans="1:11" ht="20.25" customHeight="1" x14ac:dyDescent="0.3">
      <c r="A17" s="7" t="s">
        <v>36</v>
      </c>
      <c r="B17" s="7"/>
      <c r="D17" s="7"/>
      <c r="E17" s="6">
        <v>8030</v>
      </c>
      <c r="F17" s="34"/>
      <c r="G17" s="6">
        <v>7634</v>
      </c>
      <c r="H17" s="7"/>
      <c r="I17" s="6">
        <v>8030</v>
      </c>
      <c r="J17" s="34"/>
      <c r="K17" s="6">
        <v>7634</v>
      </c>
    </row>
    <row r="18" spans="1:11" ht="20.25" customHeight="1" x14ac:dyDescent="0.3">
      <c r="A18" s="5" t="s">
        <v>57</v>
      </c>
      <c r="B18" s="7"/>
      <c r="D18" s="7"/>
      <c r="E18" s="6">
        <v>6195</v>
      </c>
      <c r="F18" s="34"/>
      <c r="G18" s="6">
        <v>7597</v>
      </c>
      <c r="H18" s="7"/>
      <c r="I18" s="6">
        <v>6195</v>
      </c>
      <c r="J18" s="34"/>
      <c r="K18" s="6">
        <v>7597</v>
      </c>
    </row>
    <row r="19" spans="1:11" ht="20.25" customHeight="1" x14ac:dyDescent="0.3">
      <c r="A19" s="5" t="s">
        <v>110</v>
      </c>
      <c r="B19" s="7"/>
      <c r="D19" s="7"/>
      <c r="E19" s="6">
        <v>10734</v>
      </c>
      <c r="F19" s="34"/>
      <c r="G19" s="6">
        <v>10078</v>
      </c>
      <c r="H19" s="7"/>
      <c r="I19" s="6">
        <v>10734</v>
      </c>
      <c r="J19" s="34"/>
      <c r="K19" s="6">
        <v>10078</v>
      </c>
    </row>
    <row r="20" spans="1:11" ht="20.25" hidden="1" customHeight="1" x14ac:dyDescent="0.3">
      <c r="A20" s="5" t="s">
        <v>76</v>
      </c>
      <c r="B20" s="7"/>
      <c r="D20" s="7"/>
      <c r="E20" s="6"/>
      <c r="F20" s="33"/>
      <c r="G20" s="6"/>
      <c r="H20" s="7"/>
      <c r="I20" s="6"/>
      <c r="J20" s="33"/>
      <c r="K20" s="6"/>
    </row>
    <row r="21" spans="1:11" s="7" customFormat="1" ht="20.25" customHeight="1" x14ac:dyDescent="0.3">
      <c r="A21" s="7" t="s">
        <v>2</v>
      </c>
      <c r="C21" s="77"/>
      <c r="E21" s="34">
        <v>10059</v>
      </c>
      <c r="F21" s="34"/>
      <c r="G21" s="34">
        <v>9168</v>
      </c>
      <c r="I21" s="34">
        <v>10059</v>
      </c>
      <c r="J21" s="34"/>
      <c r="K21" s="34">
        <v>9168</v>
      </c>
    </row>
    <row r="22" spans="1:11" s="7" customFormat="1" ht="20.25" customHeight="1" x14ac:dyDescent="0.3">
      <c r="A22" s="2" t="s">
        <v>146</v>
      </c>
      <c r="B22" s="2"/>
      <c r="C22" s="77"/>
      <c r="E22" s="178">
        <f>SUM(E15:E21)</f>
        <v>247433</v>
      </c>
      <c r="F22" s="45"/>
      <c r="G22" s="178">
        <f>SUM(G15:G21)</f>
        <v>196829</v>
      </c>
      <c r="I22" s="178">
        <f>SUM(I15:I21)</f>
        <v>247433</v>
      </c>
      <c r="J22" s="45"/>
      <c r="K22" s="178">
        <f>SUM(K15:K21)</f>
        <v>196829</v>
      </c>
    </row>
    <row r="23" spans="1:11" s="7" customFormat="1" ht="14" x14ac:dyDescent="0.3">
      <c r="C23" s="77"/>
      <c r="E23" s="34"/>
      <c r="F23" s="34"/>
      <c r="G23" s="34"/>
      <c r="I23" s="34"/>
      <c r="J23" s="34"/>
      <c r="K23" s="34"/>
    </row>
    <row r="24" spans="1:11" s="7" customFormat="1" ht="20.25" customHeight="1" x14ac:dyDescent="0.3">
      <c r="A24" s="26" t="s">
        <v>20</v>
      </c>
      <c r="B24" s="26"/>
      <c r="C24" s="77"/>
      <c r="E24" s="34"/>
      <c r="F24" s="34"/>
      <c r="G24" s="34"/>
      <c r="I24" s="34"/>
      <c r="J24" s="34"/>
      <c r="K24" s="34"/>
    </row>
    <row r="25" spans="1:11" s="7" customFormat="1" ht="20.25" customHeight="1" x14ac:dyDescent="0.3">
      <c r="A25" s="7" t="s">
        <v>30</v>
      </c>
      <c r="C25" s="77"/>
      <c r="E25" s="31">
        <v>33235</v>
      </c>
      <c r="F25" s="34"/>
      <c r="G25" s="31">
        <v>0</v>
      </c>
      <c r="I25" s="31">
        <v>33235</v>
      </c>
      <c r="J25" s="34"/>
      <c r="K25" s="31">
        <v>0</v>
      </c>
    </row>
    <row r="26" spans="1:11" s="7" customFormat="1" ht="20.25" customHeight="1" x14ac:dyDescent="0.3">
      <c r="A26" s="7" t="s">
        <v>47</v>
      </c>
      <c r="C26" s="77"/>
      <c r="E26" s="35">
        <v>79201</v>
      </c>
      <c r="F26" s="34"/>
      <c r="G26" s="35">
        <v>87503</v>
      </c>
      <c r="I26" s="6">
        <v>79201</v>
      </c>
      <c r="J26" s="34"/>
      <c r="K26" s="6">
        <v>87503</v>
      </c>
    </row>
    <row r="27" spans="1:11" s="7" customFormat="1" ht="20.25" customHeight="1" x14ac:dyDescent="0.3">
      <c r="A27" s="7" t="s">
        <v>147</v>
      </c>
      <c r="C27" s="77"/>
      <c r="E27" s="6">
        <v>4321</v>
      </c>
      <c r="F27" s="34"/>
      <c r="G27" s="6">
        <v>2308</v>
      </c>
      <c r="I27" s="6">
        <v>4321</v>
      </c>
      <c r="J27" s="34"/>
      <c r="K27" s="6">
        <v>2308</v>
      </c>
    </row>
    <row r="28" spans="1:11" s="7" customFormat="1" ht="20.25" customHeight="1" x14ac:dyDescent="0.3">
      <c r="A28" s="7" t="s">
        <v>39</v>
      </c>
      <c r="C28" s="77"/>
      <c r="E28" s="6">
        <v>46428</v>
      </c>
      <c r="F28" s="34"/>
      <c r="G28" s="6">
        <v>48033</v>
      </c>
      <c r="I28" s="6">
        <v>46428</v>
      </c>
      <c r="J28" s="34"/>
      <c r="K28" s="6">
        <v>48031</v>
      </c>
    </row>
    <row r="29" spans="1:11" s="7" customFormat="1" ht="20.25" customHeight="1" x14ac:dyDescent="0.3">
      <c r="A29" s="2" t="s">
        <v>21</v>
      </c>
      <c r="B29" s="2"/>
      <c r="C29" s="77"/>
      <c r="E29" s="178">
        <f>SUM(E25:E28)</f>
        <v>163185</v>
      </c>
      <c r="F29" s="45"/>
      <c r="G29" s="178">
        <f>SUM(G25:G28)</f>
        <v>137844</v>
      </c>
      <c r="I29" s="178">
        <f>SUM(I25:I28)</f>
        <v>163185</v>
      </c>
      <c r="J29" s="45"/>
      <c r="K29" s="178">
        <f>SUM(K25:K28)</f>
        <v>137842</v>
      </c>
    </row>
    <row r="30" spans="1:11" s="7" customFormat="1" ht="14" x14ac:dyDescent="0.3">
      <c r="C30" s="214"/>
      <c r="E30" s="34"/>
      <c r="F30" s="34"/>
      <c r="G30" s="34"/>
      <c r="I30" s="34"/>
      <c r="J30" s="34"/>
      <c r="K30" s="34"/>
    </row>
    <row r="31" spans="1:11" s="7" customFormat="1" ht="20" customHeight="1" x14ac:dyDescent="0.3">
      <c r="A31" s="3" t="s">
        <v>207</v>
      </c>
      <c r="C31" s="77"/>
      <c r="E31" s="125">
        <f>E22-E29</f>
        <v>84248</v>
      </c>
      <c r="F31" s="136"/>
      <c r="G31" s="125">
        <f>G22-G29</f>
        <v>58985</v>
      </c>
      <c r="H31" s="72"/>
      <c r="I31" s="125">
        <f>I22-I29</f>
        <v>84248</v>
      </c>
      <c r="J31" s="136"/>
      <c r="K31" s="125">
        <f>K22-K29</f>
        <v>58987</v>
      </c>
    </row>
    <row r="32" spans="1:11" s="7" customFormat="1" ht="20.25" customHeight="1" x14ac:dyDescent="0.3">
      <c r="A32" s="7" t="s">
        <v>40</v>
      </c>
      <c r="C32" s="77"/>
      <c r="E32" s="8">
        <v>-519</v>
      </c>
      <c r="F32" s="34"/>
      <c r="G32" s="8">
        <v>-517</v>
      </c>
      <c r="I32" s="8">
        <v>-519</v>
      </c>
      <c r="J32" s="34"/>
      <c r="K32" s="8">
        <v>-517</v>
      </c>
    </row>
    <row r="33" spans="1:12" s="7" customFormat="1" ht="20.25" customHeight="1" x14ac:dyDescent="0.3">
      <c r="A33" s="72" t="s">
        <v>230</v>
      </c>
      <c r="C33" s="77"/>
      <c r="E33" s="8"/>
      <c r="F33" s="34"/>
      <c r="G33" s="8"/>
      <c r="I33" s="8"/>
      <c r="J33" s="34"/>
      <c r="K33" s="8"/>
    </row>
    <row r="34" spans="1:12" s="7" customFormat="1" ht="20.25" customHeight="1" x14ac:dyDescent="0.3">
      <c r="A34" s="72" t="s">
        <v>208</v>
      </c>
      <c r="C34" s="77"/>
      <c r="E34" s="36">
        <v>28482</v>
      </c>
      <c r="F34" s="37"/>
      <c r="G34" s="36">
        <v>28955</v>
      </c>
      <c r="I34" s="154">
        <v>0</v>
      </c>
      <c r="J34" s="37"/>
      <c r="K34" s="154">
        <v>0</v>
      </c>
    </row>
    <row r="35" spans="1:12" s="7" customFormat="1" ht="20.25" customHeight="1" x14ac:dyDescent="0.3">
      <c r="A35" s="2" t="s">
        <v>89</v>
      </c>
      <c r="C35" s="77"/>
      <c r="E35" s="179">
        <f>E31+E32+E34</f>
        <v>112211</v>
      </c>
      <c r="F35" s="34"/>
      <c r="G35" s="179">
        <f>G31+G32+G34</f>
        <v>87423</v>
      </c>
      <c r="I35" s="179">
        <f>I31+I32+I34</f>
        <v>83729</v>
      </c>
      <c r="J35" s="34"/>
      <c r="K35" s="179">
        <f>K31+K32+K34</f>
        <v>58470</v>
      </c>
    </row>
    <row r="36" spans="1:12" s="7" customFormat="1" ht="20.25" customHeight="1" x14ac:dyDescent="0.3">
      <c r="A36" s="5" t="s">
        <v>113</v>
      </c>
      <c r="C36" s="77">
        <v>9</v>
      </c>
      <c r="E36" s="9">
        <v>5372</v>
      </c>
      <c r="F36" s="34"/>
      <c r="G36" s="9">
        <v>1538</v>
      </c>
      <c r="I36" s="9">
        <v>5372</v>
      </c>
      <c r="J36" s="34"/>
      <c r="K36" s="9">
        <v>1538</v>
      </c>
    </row>
    <row r="37" spans="1:12" s="7" customFormat="1" ht="20.25" customHeight="1" x14ac:dyDescent="0.3">
      <c r="A37" s="2" t="s">
        <v>79</v>
      </c>
      <c r="B37" s="2"/>
      <c r="C37" s="77"/>
      <c r="E37" s="188">
        <f>E35-E36</f>
        <v>106839</v>
      </c>
      <c r="F37" s="180"/>
      <c r="G37" s="43">
        <f>G35-G36</f>
        <v>85885</v>
      </c>
      <c r="H37" s="181"/>
      <c r="I37" s="43">
        <f>I35-I36</f>
        <v>78357</v>
      </c>
      <c r="J37" s="180"/>
      <c r="K37" s="43">
        <f>K35-K36</f>
        <v>56932</v>
      </c>
    </row>
    <row r="38" spans="1:12" s="7" customFormat="1" ht="14" x14ac:dyDescent="0.3">
      <c r="C38" s="214"/>
      <c r="E38" s="34"/>
      <c r="F38" s="34"/>
      <c r="G38" s="34"/>
      <c r="I38" s="34"/>
      <c r="J38" s="34"/>
      <c r="K38" s="34"/>
    </row>
    <row r="39" spans="1:12" s="7" customFormat="1" ht="20.25" customHeight="1" x14ac:dyDescent="0.3">
      <c r="A39" s="2" t="s">
        <v>45</v>
      </c>
      <c r="B39" s="2"/>
      <c r="C39" s="77"/>
      <c r="E39" s="182"/>
      <c r="F39" s="85"/>
      <c r="G39" s="182"/>
      <c r="H39" s="23"/>
      <c r="I39" s="182"/>
      <c r="J39" s="85"/>
      <c r="K39" s="182"/>
    </row>
    <row r="40" spans="1:12" s="7" customFormat="1" ht="20.25" hidden="1" customHeight="1" x14ac:dyDescent="0.3">
      <c r="A40" s="26" t="s">
        <v>148</v>
      </c>
      <c r="B40" s="2"/>
      <c r="C40" s="77"/>
      <c r="E40" s="182"/>
      <c r="F40" s="85"/>
      <c r="G40" s="182"/>
      <c r="H40" s="23"/>
      <c r="I40" s="182"/>
      <c r="J40" s="85"/>
      <c r="K40" s="182"/>
    </row>
    <row r="41" spans="1:12" s="7" customFormat="1" ht="20.25" hidden="1" customHeight="1" x14ac:dyDescent="0.3">
      <c r="A41" s="7" t="s">
        <v>149</v>
      </c>
      <c r="B41" s="2"/>
      <c r="C41" s="77"/>
      <c r="E41" s="153">
        <v>0</v>
      </c>
      <c r="F41" s="85"/>
      <c r="G41" s="153">
        <v>0</v>
      </c>
      <c r="H41" s="23"/>
      <c r="I41" s="153">
        <v>0</v>
      </c>
      <c r="J41" s="85"/>
      <c r="K41" s="153">
        <v>0</v>
      </c>
    </row>
    <row r="42" spans="1:12" s="7" customFormat="1" ht="20.25" hidden="1" customHeight="1" x14ac:dyDescent="0.3">
      <c r="A42" s="7" t="s">
        <v>150</v>
      </c>
      <c r="B42" s="2"/>
      <c r="C42" s="77"/>
      <c r="E42" s="153"/>
      <c r="F42" s="85"/>
      <c r="G42" s="153"/>
      <c r="H42" s="23"/>
      <c r="I42" s="153"/>
      <c r="J42" s="85"/>
      <c r="K42" s="153"/>
    </row>
    <row r="43" spans="1:12" s="7" customFormat="1" ht="20.25" hidden="1" customHeight="1" x14ac:dyDescent="0.3">
      <c r="A43" s="7" t="s">
        <v>151</v>
      </c>
      <c r="B43" s="2"/>
      <c r="C43" s="77"/>
      <c r="E43" s="154">
        <v>0</v>
      </c>
      <c r="F43" s="85"/>
      <c r="G43" s="154">
        <v>0</v>
      </c>
      <c r="H43" s="23"/>
      <c r="I43" s="154">
        <v>0</v>
      </c>
      <c r="J43" s="85"/>
      <c r="K43" s="154">
        <v>0</v>
      </c>
    </row>
    <row r="44" spans="1:12" s="7" customFormat="1" ht="20.25" customHeight="1" x14ac:dyDescent="0.3">
      <c r="A44" s="7" t="s">
        <v>72</v>
      </c>
      <c r="C44" s="77"/>
      <c r="E44" s="182"/>
      <c r="F44" s="85"/>
      <c r="G44" s="182"/>
      <c r="H44" s="23"/>
      <c r="I44" s="182"/>
      <c r="J44" s="85"/>
      <c r="K44" s="182"/>
    </row>
    <row r="45" spans="1:12" s="7" customFormat="1" ht="20.25" customHeight="1" x14ac:dyDescent="0.3">
      <c r="A45" s="7" t="s">
        <v>73</v>
      </c>
      <c r="C45" s="77"/>
      <c r="E45" s="156">
        <f>SUM(E41:E43)</f>
        <v>0</v>
      </c>
      <c r="F45" s="66"/>
      <c r="G45" s="156">
        <f>SUM(G41:G43)</f>
        <v>0</v>
      </c>
      <c r="H45" s="30"/>
      <c r="I45" s="156">
        <f>SUM(I41:I43)</f>
        <v>0</v>
      </c>
      <c r="J45" s="66"/>
      <c r="K45" s="156">
        <f>SUM(K41:K43)</f>
        <v>0</v>
      </c>
    </row>
    <row r="46" spans="1:12" s="7" customFormat="1" ht="20.25" customHeight="1" thickBot="1" x14ac:dyDescent="0.35">
      <c r="A46" s="2" t="s">
        <v>54</v>
      </c>
      <c r="B46" s="2"/>
      <c r="C46" s="77"/>
      <c r="E46" s="44">
        <f>'PL-5'!E37+'PL-5'!E45</f>
        <v>106839</v>
      </c>
      <c r="F46" s="45"/>
      <c r="G46" s="44">
        <f>'PL-5'!G37+'PL-5'!G45</f>
        <v>85885</v>
      </c>
      <c r="I46" s="44">
        <f>'PL-5'!I37+'PL-5'!I45</f>
        <v>78357</v>
      </c>
      <c r="J46" s="45"/>
      <c r="K46" s="44">
        <f>'PL-5'!K37+'PL-5'!K45</f>
        <v>56932</v>
      </c>
    </row>
    <row r="47" spans="1:12" s="7" customFormat="1" ht="20.25" customHeight="1" thickTop="1" x14ac:dyDescent="0.3">
      <c r="A47" s="5"/>
      <c r="B47" s="2"/>
      <c r="C47" s="150"/>
      <c r="E47" s="39"/>
      <c r="F47" s="11"/>
      <c r="G47" s="39"/>
      <c r="I47" s="39"/>
      <c r="J47" s="11"/>
      <c r="K47" s="39"/>
    </row>
    <row r="48" spans="1:12" ht="20.149999999999999" customHeight="1" x14ac:dyDescent="0.3">
      <c r="D48" s="161"/>
      <c r="E48" s="161"/>
      <c r="F48" s="161"/>
      <c r="G48" s="161"/>
      <c r="H48" s="161"/>
      <c r="I48" s="161"/>
      <c r="J48" s="161"/>
      <c r="K48" s="161"/>
      <c r="L48" s="161"/>
    </row>
    <row r="49" spans="4:11" ht="20.25" customHeight="1" x14ac:dyDescent="0.3">
      <c r="D49" s="161"/>
      <c r="E49" s="161"/>
      <c r="F49" s="161"/>
      <c r="G49" s="161"/>
      <c r="H49" s="161"/>
      <c r="I49" s="161"/>
      <c r="J49" s="161"/>
      <c r="K49" s="161"/>
    </row>
  </sheetData>
  <mergeCells count="7">
    <mergeCell ref="E12:K12"/>
    <mergeCell ref="I7:K7"/>
    <mergeCell ref="I8:K8"/>
    <mergeCell ref="E9:G9"/>
    <mergeCell ref="I9:K9"/>
    <mergeCell ref="E10:G10"/>
    <mergeCell ref="I10:K10"/>
  </mergeCells>
  <pageMargins left="0.8" right="0.8" top="0.48" bottom="0.5" header="0.5" footer="0.5"/>
  <pageSetup paperSize="9" scale="76" firstPageNumber="5" fitToHeight="0" orientation="portrait" useFirstPageNumber="1" r:id="rId1"/>
  <headerFooter alignWithMargins="0">
    <oddFooter>&amp;L 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4031D-22B2-4DB5-9C52-E86A317B16D6}">
  <sheetPr>
    <pageSetUpPr fitToPage="1"/>
  </sheetPr>
  <dimension ref="A1:L26"/>
  <sheetViews>
    <sheetView view="pageBreakPreview" zoomScale="55" zoomScaleNormal="90" zoomScaleSheetLayoutView="55" workbookViewId="0">
      <selection activeCell="E21" sqref="E21"/>
    </sheetView>
  </sheetViews>
  <sheetFormatPr defaultColWidth="9.1796875" defaultRowHeight="14" x14ac:dyDescent="0.3"/>
  <cols>
    <col min="1" max="1" width="5.1796875" style="1" customWidth="1"/>
    <col min="2" max="2" width="43.08984375" style="1" customWidth="1"/>
    <col min="3" max="3" width="7.26953125" style="214" customWidth="1"/>
    <col min="4" max="4" width="1.7265625" style="1" customWidth="1"/>
    <col min="5" max="5" width="13.1796875" style="1" customWidth="1"/>
    <col min="6" max="6" width="1.7265625" style="1" customWidth="1"/>
    <col min="7" max="7" width="13.54296875" style="1" customWidth="1"/>
    <col min="8" max="8" width="1.7265625" style="1" customWidth="1"/>
    <col min="9" max="9" width="12.1796875" style="1" customWidth="1"/>
    <col min="10" max="10" width="1.7265625" style="1" customWidth="1"/>
    <col min="11" max="11" width="12.54296875" style="1" customWidth="1"/>
    <col min="12" max="12" width="9.1796875" style="1"/>
    <col min="13" max="16" width="12.81640625" style="1" bestFit="1" customWidth="1"/>
    <col min="17" max="16384" width="9.1796875" style="1"/>
  </cols>
  <sheetData>
    <row r="1" spans="1:11" ht="20.25" customHeight="1" x14ac:dyDescent="0.35">
      <c r="A1" s="19" t="s">
        <v>206</v>
      </c>
      <c r="B1" s="19"/>
      <c r="F1" s="20"/>
      <c r="J1" s="20"/>
    </row>
    <row r="2" spans="1:11" ht="20.25" customHeight="1" x14ac:dyDescent="0.3">
      <c r="A2" s="14" t="s">
        <v>59</v>
      </c>
      <c r="B2" s="14"/>
      <c r="C2" s="17"/>
      <c r="F2" s="20"/>
      <c r="J2" s="20"/>
    </row>
    <row r="3" spans="1:11" ht="20.25" customHeight="1" x14ac:dyDescent="0.3">
      <c r="A3" s="14"/>
      <c r="B3" s="14"/>
    </row>
    <row r="4" spans="1:11" ht="20.25" customHeight="1" x14ac:dyDescent="0.3">
      <c r="A4" s="14"/>
      <c r="B4" s="14"/>
      <c r="E4" s="81" t="s">
        <v>138</v>
      </c>
      <c r="F4" s="81"/>
      <c r="G4" s="81"/>
    </row>
    <row r="5" spans="1:11" ht="20.25" customHeight="1" x14ac:dyDescent="0.3">
      <c r="A5" s="14"/>
      <c r="B5" s="14"/>
      <c r="E5" s="81" t="s">
        <v>139</v>
      </c>
      <c r="F5" s="81"/>
      <c r="G5" s="81"/>
    </row>
    <row r="6" spans="1:11" ht="20.25" customHeight="1" x14ac:dyDescent="0.3">
      <c r="A6" s="14"/>
      <c r="B6" s="14"/>
      <c r="E6" s="81" t="s">
        <v>140</v>
      </c>
      <c r="F6" s="81"/>
      <c r="G6" s="213" t="s">
        <v>117</v>
      </c>
    </row>
    <row r="7" spans="1:11" ht="20.25" customHeight="1" x14ac:dyDescent="0.3">
      <c r="A7" s="14"/>
      <c r="B7" s="14"/>
      <c r="E7" s="81" t="s">
        <v>142</v>
      </c>
      <c r="F7" s="81"/>
      <c r="G7" s="213" t="s">
        <v>141</v>
      </c>
      <c r="H7" s="2"/>
      <c r="I7" s="215" t="s">
        <v>118</v>
      </c>
      <c r="J7" s="215"/>
      <c r="K7" s="215"/>
    </row>
    <row r="8" spans="1:11" ht="20.25" customHeight="1" x14ac:dyDescent="0.3">
      <c r="A8" s="14"/>
      <c r="B8" s="14"/>
      <c r="E8" s="213" t="s">
        <v>143</v>
      </c>
      <c r="F8" s="213"/>
      <c r="G8" s="213" t="s">
        <v>139</v>
      </c>
      <c r="H8" s="2"/>
      <c r="I8" s="215" t="s">
        <v>144</v>
      </c>
      <c r="J8" s="215"/>
      <c r="K8" s="215"/>
    </row>
    <row r="9" spans="1:11" ht="20.25" customHeight="1" x14ac:dyDescent="0.3">
      <c r="A9" s="14"/>
      <c r="B9" s="14"/>
      <c r="E9" s="218" t="s">
        <v>74</v>
      </c>
      <c r="F9" s="218"/>
      <c r="G9" s="218"/>
      <c r="H9" s="7"/>
      <c r="I9" s="218" t="s">
        <v>74</v>
      </c>
      <c r="J9" s="218"/>
      <c r="K9" s="218"/>
    </row>
    <row r="10" spans="1:11" ht="20.25" customHeight="1" x14ac:dyDescent="0.3">
      <c r="A10" s="14"/>
      <c r="B10" s="14"/>
      <c r="E10" s="220" t="s">
        <v>87</v>
      </c>
      <c r="F10" s="220"/>
      <c r="G10" s="220"/>
      <c r="H10" s="21"/>
      <c r="I10" s="220" t="s">
        <v>87</v>
      </c>
      <c r="J10" s="220"/>
      <c r="K10" s="220"/>
    </row>
    <row r="11" spans="1:11" ht="20.25" customHeight="1" x14ac:dyDescent="0.3">
      <c r="E11" s="82">
        <v>2020</v>
      </c>
      <c r="F11" s="82"/>
      <c r="G11" s="82">
        <v>2019</v>
      </c>
      <c r="I11" s="82">
        <v>2020</v>
      </c>
      <c r="J11" s="82"/>
      <c r="K11" s="82">
        <v>2019</v>
      </c>
    </row>
    <row r="12" spans="1:11" ht="20.25" customHeight="1" x14ac:dyDescent="0.3">
      <c r="A12" s="2"/>
      <c r="B12" s="2"/>
      <c r="E12" s="217" t="s">
        <v>52</v>
      </c>
      <c r="F12" s="217"/>
      <c r="G12" s="217"/>
      <c r="H12" s="217"/>
      <c r="I12" s="217"/>
      <c r="J12" s="217"/>
      <c r="K12" s="217"/>
    </row>
    <row r="13" spans="1:11" s="7" customFormat="1" ht="20.25" customHeight="1" x14ac:dyDescent="0.3">
      <c r="A13" s="2" t="s">
        <v>152</v>
      </c>
      <c r="B13" s="2"/>
      <c r="C13" s="214"/>
      <c r="E13" s="173"/>
      <c r="F13" s="38"/>
      <c r="G13" s="173"/>
      <c r="H13" s="23"/>
      <c r="I13" s="174"/>
      <c r="J13" s="38"/>
      <c r="K13" s="174"/>
    </row>
    <row r="14" spans="1:11" s="7" customFormat="1" ht="20.25" customHeight="1" x14ac:dyDescent="0.3">
      <c r="A14" s="7" t="s">
        <v>153</v>
      </c>
      <c r="C14" s="214"/>
      <c r="E14" s="57">
        <f>'PL-5'!E37</f>
        <v>106839</v>
      </c>
      <c r="F14" s="33"/>
      <c r="G14" s="57">
        <f>'PL-5'!G37</f>
        <v>85885</v>
      </c>
      <c r="I14" s="57">
        <f>'PL-5'!I37</f>
        <v>78357</v>
      </c>
      <c r="J14" s="33"/>
      <c r="K14" s="57">
        <f>'PL-5'!K37</f>
        <v>56932</v>
      </c>
    </row>
    <row r="15" spans="1:11" s="7" customFormat="1" ht="20.25" customHeight="1" x14ac:dyDescent="0.3">
      <c r="A15" s="7" t="s">
        <v>154</v>
      </c>
      <c r="C15" s="214"/>
      <c r="E15" s="154">
        <v>0</v>
      </c>
      <c r="F15" s="45"/>
      <c r="G15" s="154">
        <v>0</v>
      </c>
      <c r="I15" s="154">
        <v>0</v>
      </c>
      <c r="J15" s="45"/>
      <c r="K15" s="154">
        <v>0</v>
      </c>
    </row>
    <row r="16" spans="1:11" s="7" customFormat="1" ht="20.25" customHeight="1" thickBot="1" x14ac:dyDescent="0.35">
      <c r="A16" s="2" t="s">
        <v>79</v>
      </c>
      <c r="B16" s="2"/>
      <c r="C16" s="214"/>
      <c r="E16" s="175">
        <f>SUM(E14:E15)</f>
        <v>106839</v>
      </c>
      <c r="F16" s="45"/>
      <c r="G16" s="175">
        <f>SUM(G14:G15)</f>
        <v>85885</v>
      </c>
      <c r="I16" s="175">
        <f>SUM(I14:I15)</f>
        <v>78357</v>
      </c>
      <c r="J16" s="45"/>
      <c r="K16" s="175">
        <f>SUM(K14:K15)</f>
        <v>56932</v>
      </c>
    </row>
    <row r="17" spans="1:12" s="7" customFormat="1" ht="14.5" thickTop="1" x14ac:dyDescent="0.3">
      <c r="A17" s="2"/>
      <c r="B17" s="2"/>
      <c r="C17" s="214"/>
      <c r="E17" s="10"/>
      <c r="F17" s="176"/>
      <c r="G17" s="10"/>
      <c r="I17" s="10"/>
      <c r="J17" s="176"/>
      <c r="K17" s="10"/>
    </row>
    <row r="18" spans="1:12" s="7" customFormat="1" ht="20.25" customHeight="1" x14ac:dyDescent="0.3">
      <c r="A18" s="2" t="s">
        <v>155</v>
      </c>
      <c r="B18" s="2"/>
      <c r="C18" s="214"/>
      <c r="E18" s="173"/>
      <c r="F18" s="38"/>
      <c r="G18" s="173"/>
      <c r="H18" s="23"/>
      <c r="I18" s="174"/>
      <c r="J18" s="38"/>
      <c r="K18" s="174"/>
    </row>
    <row r="19" spans="1:12" s="7" customFormat="1" ht="20.25" customHeight="1" x14ac:dyDescent="0.3">
      <c r="A19" s="7" t="s">
        <v>153</v>
      </c>
      <c r="C19" s="214"/>
      <c r="E19" s="57">
        <f>'PL-5'!E46</f>
        <v>106839</v>
      </c>
      <c r="F19" s="33"/>
      <c r="G19" s="57">
        <f>'PL-5'!G46</f>
        <v>85885</v>
      </c>
      <c r="I19" s="57">
        <f>'PL-5'!I46</f>
        <v>78357</v>
      </c>
      <c r="J19" s="33"/>
      <c r="K19" s="57">
        <f>'PL-5'!K46</f>
        <v>56932</v>
      </c>
    </row>
    <row r="20" spans="1:12" s="7" customFormat="1" ht="20.25" customHeight="1" x14ac:dyDescent="0.3">
      <c r="A20" s="7" t="s">
        <v>154</v>
      </c>
      <c r="C20" s="214"/>
      <c r="E20" s="154">
        <v>0</v>
      </c>
      <c r="F20" s="45"/>
      <c r="G20" s="154">
        <v>0</v>
      </c>
      <c r="I20" s="154">
        <v>0</v>
      </c>
      <c r="J20" s="45"/>
      <c r="K20" s="154">
        <v>0</v>
      </c>
    </row>
    <row r="21" spans="1:12" s="7" customFormat="1" ht="20.25" customHeight="1" thickBot="1" x14ac:dyDescent="0.35">
      <c r="A21" s="2" t="s">
        <v>54</v>
      </c>
      <c r="B21" s="2"/>
      <c r="C21" s="214"/>
      <c r="E21" s="175">
        <f>SUM(E19:E20)</f>
        <v>106839</v>
      </c>
      <c r="F21" s="45"/>
      <c r="G21" s="175">
        <f>SUM(G19:G20)</f>
        <v>85885</v>
      </c>
      <c r="I21" s="175">
        <f>SUM(I19:I20)</f>
        <v>78357</v>
      </c>
      <c r="J21" s="45"/>
      <c r="K21" s="175">
        <f>SUM(K19:K20)</f>
        <v>56932</v>
      </c>
    </row>
    <row r="22" spans="1:12" s="7" customFormat="1" ht="14.5" thickTop="1" x14ac:dyDescent="0.3">
      <c r="A22" s="2"/>
      <c r="B22" s="2"/>
      <c r="C22" s="214"/>
      <c r="E22" s="10"/>
      <c r="F22" s="176"/>
      <c r="G22" s="10"/>
      <c r="I22" s="10"/>
      <c r="J22" s="176"/>
      <c r="K22" s="10"/>
    </row>
    <row r="23" spans="1:12" s="7" customFormat="1" ht="20.25" customHeight="1" thickBot="1" x14ac:dyDescent="0.35">
      <c r="A23" s="2" t="s">
        <v>91</v>
      </c>
      <c r="B23" s="2"/>
      <c r="C23" s="214"/>
      <c r="E23" s="18">
        <v>0.05</v>
      </c>
      <c r="F23" s="11"/>
      <c r="G23" s="18">
        <v>0.04</v>
      </c>
      <c r="I23" s="18">
        <v>0.04</v>
      </c>
      <c r="J23" s="11"/>
      <c r="K23" s="18">
        <v>0.03</v>
      </c>
    </row>
    <row r="24" spans="1:12" s="7" customFormat="1" ht="20.25" customHeight="1" thickTop="1" x14ac:dyDescent="0.3">
      <c r="A24" s="5"/>
      <c r="B24" s="2"/>
      <c r="C24" s="150"/>
      <c r="E24" s="39"/>
      <c r="F24" s="11"/>
      <c r="G24" s="39"/>
      <c r="I24" s="39"/>
      <c r="J24" s="11"/>
      <c r="K24" s="39"/>
    </row>
    <row r="25" spans="1:12" ht="20.149999999999999" customHeight="1" x14ac:dyDescent="0.3">
      <c r="D25" s="161"/>
      <c r="E25" s="161"/>
      <c r="F25" s="161"/>
      <c r="G25" s="161"/>
      <c r="H25" s="161"/>
      <c r="I25" s="161"/>
      <c r="J25" s="161"/>
      <c r="K25" s="161"/>
      <c r="L25" s="161"/>
    </row>
    <row r="26" spans="1:12" ht="20.25" customHeight="1" x14ac:dyDescent="0.3">
      <c r="D26" s="161"/>
      <c r="E26" s="161"/>
      <c r="F26" s="161"/>
      <c r="G26" s="161"/>
      <c r="H26" s="161"/>
      <c r="I26" s="161"/>
      <c r="J26" s="161"/>
      <c r="K26" s="161"/>
    </row>
  </sheetData>
  <mergeCells count="7">
    <mergeCell ref="E12:K12"/>
    <mergeCell ref="I7:K7"/>
    <mergeCell ref="I8:K8"/>
    <mergeCell ref="E9:G9"/>
    <mergeCell ref="I9:K9"/>
    <mergeCell ref="E10:G10"/>
    <mergeCell ref="I10:K10"/>
  </mergeCells>
  <pageMargins left="0.8" right="0.8" top="0.48" bottom="0.5" header="0.5" footer="0.5"/>
  <pageSetup paperSize="9" scale="76" firstPageNumber="6" fitToHeight="0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28341-E486-43C2-826D-3B533DDBBCEB}">
  <sheetPr>
    <pageSetUpPr fitToPage="1"/>
  </sheetPr>
  <dimension ref="A1:L50"/>
  <sheetViews>
    <sheetView view="pageBreakPreview" topLeftCell="A21" zoomScale="55" zoomScaleNormal="100" zoomScaleSheetLayoutView="55" workbookViewId="0">
      <selection activeCell="E36" sqref="E36"/>
    </sheetView>
  </sheetViews>
  <sheetFormatPr defaultColWidth="9.1796875" defaultRowHeight="14" x14ac:dyDescent="0.3"/>
  <cols>
    <col min="1" max="1" width="5.1796875" style="1" customWidth="1"/>
    <col min="2" max="2" width="43.08984375" style="1" customWidth="1"/>
    <col min="3" max="3" width="7.26953125" style="77" customWidth="1"/>
    <col min="4" max="4" width="1.7265625" style="1" customWidth="1"/>
    <col min="5" max="5" width="13.1796875" style="1" customWidth="1"/>
    <col min="6" max="6" width="1.7265625" style="1" customWidth="1"/>
    <col min="7" max="7" width="13.54296875" style="1" customWidth="1"/>
    <col min="8" max="8" width="1.7265625" style="1" customWidth="1"/>
    <col min="9" max="9" width="12.1796875" style="1" customWidth="1"/>
    <col min="10" max="10" width="1.7265625" style="1" customWidth="1"/>
    <col min="11" max="11" width="12.54296875" style="1" customWidth="1"/>
    <col min="12" max="12" width="9.1796875" style="1"/>
    <col min="13" max="16" width="12.81640625" style="1" bestFit="1" customWidth="1"/>
    <col min="17" max="16384" width="9.1796875" style="1"/>
  </cols>
  <sheetData>
    <row r="1" spans="1:11" ht="20.25" customHeight="1" x14ac:dyDescent="0.35">
      <c r="A1" s="19" t="s">
        <v>206</v>
      </c>
      <c r="B1" s="19"/>
      <c r="F1" s="20"/>
      <c r="J1" s="20"/>
    </row>
    <row r="2" spans="1:11" ht="20.25" customHeight="1" x14ac:dyDescent="0.3">
      <c r="A2" s="14" t="s">
        <v>59</v>
      </c>
      <c r="B2" s="14"/>
      <c r="C2" s="17"/>
      <c r="F2" s="20"/>
      <c r="J2" s="20"/>
    </row>
    <row r="3" spans="1:11" ht="20.25" customHeight="1" x14ac:dyDescent="0.3">
      <c r="A3" s="14"/>
      <c r="B3" s="14"/>
    </row>
    <row r="4" spans="1:11" ht="20.25" customHeight="1" x14ac:dyDescent="0.3">
      <c r="A4" s="14"/>
      <c r="B4" s="14"/>
      <c r="E4" s="81" t="s">
        <v>138</v>
      </c>
      <c r="F4" s="81"/>
      <c r="G4" s="81"/>
    </row>
    <row r="5" spans="1:11" ht="20.25" customHeight="1" x14ac:dyDescent="0.3">
      <c r="A5" s="14"/>
      <c r="B5" s="14"/>
      <c r="E5" s="81" t="s">
        <v>139</v>
      </c>
      <c r="F5" s="81"/>
      <c r="G5" s="81"/>
    </row>
    <row r="6" spans="1:11" ht="20.25" customHeight="1" x14ac:dyDescent="0.3">
      <c r="A6" s="14"/>
      <c r="B6" s="14"/>
      <c r="E6" s="81" t="s">
        <v>140</v>
      </c>
      <c r="F6" s="81"/>
      <c r="G6" s="74" t="s">
        <v>117</v>
      </c>
    </row>
    <row r="7" spans="1:11" ht="20.25" customHeight="1" x14ac:dyDescent="0.3">
      <c r="A7" s="14"/>
      <c r="B7" s="14"/>
      <c r="E7" s="81" t="s">
        <v>142</v>
      </c>
      <c r="F7" s="81"/>
      <c r="G7" s="74" t="s">
        <v>141</v>
      </c>
      <c r="H7" s="2"/>
      <c r="I7" s="215" t="s">
        <v>118</v>
      </c>
      <c r="J7" s="215"/>
      <c r="K7" s="215"/>
    </row>
    <row r="8" spans="1:11" ht="20.25" customHeight="1" x14ac:dyDescent="0.3">
      <c r="A8" s="14"/>
      <c r="B8" s="14"/>
      <c r="E8" s="74" t="s">
        <v>143</v>
      </c>
      <c r="F8" s="74"/>
      <c r="G8" s="74" t="s">
        <v>139</v>
      </c>
      <c r="H8" s="2"/>
      <c r="I8" s="215" t="s">
        <v>144</v>
      </c>
      <c r="J8" s="215"/>
      <c r="K8" s="215"/>
    </row>
    <row r="9" spans="1:11" ht="20.25" customHeight="1" x14ac:dyDescent="0.3">
      <c r="A9" s="14"/>
      <c r="B9" s="14"/>
      <c r="E9" s="218" t="s">
        <v>88</v>
      </c>
      <c r="F9" s="218"/>
      <c r="G9" s="218"/>
      <c r="H9" s="7"/>
      <c r="I9" s="218" t="s">
        <v>88</v>
      </c>
      <c r="J9" s="218"/>
      <c r="K9" s="218"/>
    </row>
    <row r="10" spans="1:11" ht="20.25" customHeight="1" x14ac:dyDescent="0.3">
      <c r="A10" s="14"/>
      <c r="B10" s="14"/>
      <c r="E10" s="220" t="s">
        <v>87</v>
      </c>
      <c r="F10" s="220"/>
      <c r="G10" s="220"/>
      <c r="H10" s="21"/>
      <c r="I10" s="220" t="s">
        <v>87</v>
      </c>
      <c r="J10" s="220"/>
      <c r="K10" s="220"/>
    </row>
    <row r="11" spans="1:11" ht="20.25" customHeight="1" x14ac:dyDescent="0.3">
      <c r="C11" s="77" t="s">
        <v>34</v>
      </c>
      <c r="E11" s="82">
        <v>2020</v>
      </c>
      <c r="F11" s="82"/>
      <c r="G11" s="82">
        <v>2019</v>
      </c>
      <c r="I11" s="82">
        <v>2020</v>
      </c>
      <c r="J11" s="82"/>
      <c r="K11" s="82">
        <v>2019</v>
      </c>
    </row>
    <row r="12" spans="1:11" ht="20.25" customHeight="1" x14ac:dyDescent="0.3">
      <c r="A12" s="2"/>
      <c r="B12" s="2"/>
      <c r="E12" s="217" t="s">
        <v>52</v>
      </c>
      <c r="F12" s="217"/>
      <c r="G12" s="217"/>
      <c r="H12" s="217"/>
      <c r="I12" s="217"/>
      <c r="J12" s="217"/>
      <c r="K12" s="217"/>
    </row>
    <row r="13" spans="1:11" s="7" customFormat="1" ht="20.25" customHeight="1" x14ac:dyDescent="0.3">
      <c r="A13" s="26" t="s">
        <v>145</v>
      </c>
      <c r="B13" s="26"/>
      <c r="C13" s="77">
        <v>4</v>
      </c>
      <c r="E13" s="35"/>
      <c r="F13" s="35"/>
      <c r="G13" s="35"/>
      <c r="I13" s="35"/>
      <c r="J13" s="35"/>
      <c r="K13" s="35"/>
    </row>
    <row r="14" spans="1:11" s="7" customFormat="1" ht="20.25" customHeight="1" x14ac:dyDescent="0.3">
      <c r="A14" s="1" t="s">
        <v>48</v>
      </c>
      <c r="B14" s="26"/>
      <c r="C14" s="77" t="s">
        <v>14</v>
      </c>
      <c r="E14" s="35"/>
      <c r="F14" s="35"/>
      <c r="G14" s="35"/>
      <c r="I14" s="35"/>
      <c r="J14" s="35"/>
      <c r="K14" s="35"/>
    </row>
    <row r="15" spans="1:11" s="7" customFormat="1" ht="20.25" customHeight="1" x14ac:dyDescent="0.3">
      <c r="A15" s="5" t="s">
        <v>49</v>
      </c>
      <c r="C15" s="77"/>
      <c r="E15" s="177">
        <v>273647</v>
      </c>
      <c r="F15" s="35"/>
      <c r="G15" s="153">
        <v>0</v>
      </c>
      <c r="I15" s="177">
        <v>273647</v>
      </c>
      <c r="J15" s="41"/>
      <c r="K15" s="153">
        <v>0</v>
      </c>
    </row>
    <row r="16" spans="1:11" s="7" customFormat="1" ht="20.25" customHeight="1" x14ac:dyDescent="0.3">
      <c r="A16" s="7" t="s">
        <v>29</v>
      </c>
      <c r="C16" s="77"/>
      <c r="E16" s="6">
        <v>471988</v>
      </c>
      <c r="F16" s="41"/>
      <c r="G16" s="6">
        <v>478544</v>
      </c>
      <c r="I16" s="6">
        <v>471988</v>
      </c>
      <c r="J16" s="41"/>
      <c r="K16" s="6">
        <v>478544</v>
      </c>
    </row>
    <row r="17" spans="1:11" s="7" customFormat="1" ht="20.25" customHeight="1" x14ac:dyDescent="0.3">
      <c r="A17" s="7" t="s">
        <v>36</v>
      </c>
      <c r="C17" s="77"/>
      <c r="E17" s="6">
        <v>22134</v>
      </c>
      <c r="F17" s="41"/>
      <c r="G17" s="6">
        <v>22096</v>
      </c>
      <c r="I17" s="6">
        <v>22134</v>
      </c>
      <c r="J17" s="34"/>
      <c r="K17" s="6">
        <v>22096</v>
      </c>
    </row>
    <row r="18" spans="1:11" s="7" customFormat="1" ht="20.25" customHeight="1" x14ac:dyDescent="0.3">
      <c r="A18" s="5" t="s">
        <v>57</v>
      </c>
      <c r="C18" s="77">
        <v>6</v>
      </c>
      <c r="E18" s="6">
        <v>18449</v>
      </c>
      <c r="F18" s="34"/>
      <c r="G18" s="6">
        <v>27401</v>
      </c>
      <c r="I18" s="6">
        <v>18449</v>
      </c>
      <c r="J18" s="34"/>
      <c r="K18" s="6">
        <v>27401</v>
      </c>
    </row>
    <row r="19" spans="1:11" s="7" customFormat="1" ht="20.25" customHeight="1" x14ac:dyDescent="0.3">
      <c r="A19" s="5" t="s">
        <v>110</v>
      </c>
      <c r="C19" s="77"/>
      <c r="E19" s="6">
        <v>32204</v>
      </c>
      <c r="F19" s="34"/>
      <c r="G19" s="6">
        <v>30234</v>
      </c>
      <c r="I19" s="6">
        <v>32204</v>
      </c>
      <c r="J19" s="34"/>
      <c r="K19" s="6">
        <v>30234</v>
      </c>
    </row>
    <row r="20" spans="1:11" s="7" customFormat="1" ht="20.25" customHeight="1" x14ac:dyDescent="0.3">
      <c r="A20" s="5" t="s">
        <v>76</v>
      </c>
      <c r="C20" s="77"/>
      <c r="E20" s="6">
        <v>1189</v>
      </c>
      <c r="F20" s="33"/>
      <c r="G20" s="6">
        <v>1765</v>
      </c>
      <c r="I20" s="6">
        <v>1189</v>
      </c>
      <c r="J20" s="33"/>
      <c r="K20" s="6">
        <v>121749</v>
      </c>
    </row>
    <row r="21" spans="1:11" s="7" customFormat="1" ht="20.25" customHeight="1" x14ac:dyDescent="0.3">
      <c r="A21" s="7" t="s">
        <v>2</v>
      </c>
      <c r="C21" s="77"/>
      <c r="E21" s="6">
        <v>28158</v>
      </c>
      <c r="F21" s="34"/>
      <c r="G21" s="6">
        <v>26445</v>
      </c>
      <c r="I21" s="6">
        <v>28158</v>
      </c>
      <c r="J21" s="34"/>
      <c r="K21" s="6">
        <v>26442</v>
      </c>
    </row>
    <row r="22" spans="1:11" s="7" customFormat="1" ht="20.25" customHeight="1" x14ac:dyDescent="0.3">
      <c r="A22" s="2" t="s">
        <v>146</v>
      </c>
      <c r="B22" s="2"/>
      <c r="C22" s="77"/>
      <c r="E22" s="178">
        <f>SUM(E15:E21)</f>
        <v>847769</v>
      </c>
      <c r="F22" s="45"/>
      <c r="G22" s="178">
        <f>SUM(G15:G21)</f>
        <v>586485</v>
      </c>
      <c r="I22" s="178">
        <f>SUM(I15:I21)</f>
        <v>847769</v>
      </c>
      <c r="J22" s="45"/>
      <c r="K22" s="178">
        <f>SUM(K15:K21)</f>
        <v>706466</v>
      </c>
    </row>
    <row r="23" spans="1:11" s="7" customFormat="1" x14ac:dyDescent="0.3">
      <c r="C23" s="77"/>
      <c r="E23" s="34"/>
      <c r="F23" s="34"/>
      <c r="G23" s="34"/>
      <c r="I23" s="34"/>
      <c r="J23" s="34"/>
      <c r="K23" s="34"/>
    </row>
    <row r="24" spans="1:11" s="7" customFormat="1" ht="20.25" customHeight="1" x14ac:dyDescent="0.3">
      <c r="A24" s="26" t="s">
        <v>20</v>
      </c>
      <c r="B24" s="26"/>
      <c r="C24" s="77"/>
      <c r="E24" s="34"/>
      <c r="F24" s="34"/>
      <c r="G24" s="34"/>
      <c r="I24" s="34"/>
      <c r="J24" s="34"/>
      <c r="K24" s="34"/>
    </row>
    <row r="25" spans="1:11" s="7" customFormat="1" ht="20.25" customHeight="1" x14ac:dyDescent="0.3">
      <c r="A25" s="7" t="s">
        <v>30</v>
      </c>
      <c r="C25" s="77" t="s">
        <v>14</v>
      </c>
      <c r="E25" s="177">
        <v>233031</v>
      </c>
      <c r="F25" s="34"/>
      <c r="G25" s="153">
        <v>0</v>
      </c>
      <c r="I25" s="177">
        <v>233031</v>
      </c>
      <c r="J25" s="34"/>
      <c r="K25" s="153">
        <v>0</v>
      </c>
    </row>
    <row r="26" spans="1:11" s="7" customFormat="1" ht="20.25" customHeight="1" x14ac:dyDescent="0.3">
      <c r="A26" s="7" t="s">
        <v>47</v>
      </c>
      <c r="C26" s="77"/>
      <c r="E26" s="6">
        <v>233048</v>
      </c>
      <c r="F26" s="34"/>
      <c r="G26" s="6">
        <v>253529</v>
      </c>
      <c r="I26" s="6">
        <v>233048</v>
      </c>
      <c r="J26" s="34"/>
      <c r="K26" s="6">
        <v>253529</v>
      </c>
    </row>
    <row r="27" spans="1:11" s="7" customFormat="1" ht="20.25" customHeight="1" x14ac:dyDescent="0.3">
      <c r="A27" s="7" t="s">
        <v>147</v>
      </c>
      <c r="C27" s="77"/>
      <c r="E27" s="6">
        <v>21676</v>
      </c>
      <c r="F27" s="34"/>
      <c r="G27" s="6">
        <v>6723</v>
      </c>
      <c r="I27" s="6">
        <v>21676</v>
      </c>
      <c r="J27" s="34"/>
      <c r="K27" s="6">
        <v>6723</v>
      </c>
    </row>
    <row r="28" spans="1:11" s="7" customFormat="1" ht="20.25" customHeight="1" x14ac:dyDescent="0.3">
      <c r="A28" s="7" t="s">
        <v>39</v>
      </c>
      <c r="C28" s="77"/>
      <c r="E28" s="6">
        <v>141533</v>
      </c>
      <c r="F28" s="34"/>
      <c r="G28" s="6">
        <v>156585</v>
      </c>
      <c r="I28" s="6">
        <v>141533</v>
      </c>
      <c r="J28" s="34"/>
      <c r="K28" s="6">
        <v>156582</v>
      </c>
    </row>
    <row r="29" spans="1:11" s="7" customFormat="1" ht="20.25" customHeight="1" x14ac:dyDescent="0.3">
      <c r="A29" s="2" t="s">
        <v>21</v>
      </c>
      <c r="B29" s="2"/>
      <c r="C29" s="77"/>
      <c r="E29" s="178">
        <f>SUM(E25:E28)</f>
        <v>629288</v>
      </c>
      <c r="F29" s="45"/>
      <c r="G29" s="178">
        <f>SUM(G25:G28)</f>
        <v>416837</v>
      </c>
      <c r="I29" s="178">
        <f>SUM(I25:I28)</f>
        <v>629288</v>
      </c>
      <c r="J29" s="45"/>
      <c r="K29" s="178">
        <f>SUM(K25:K28)</f>
        <v>416834</v>
      </c>
    </row>
    <row r="30" spans="1:11" s="7" customFormat="1" x14ac:dyDescent="0.3">
      <c r="C30" s="214"/>
      <c r="E30" s="34"/>
      <c r="F30" s="34"/>
      <c r="G30" s="34"/>
      <c r="I30" s="34"/>
      <c r="J30" s="34"/>
      <c r="K30" s="34"/>
    </row>
    <row r="31" spans="1:11" s="7" customFormat="1" ht="20" customHeight="1" x14ac:dyDescent="0.3">
      <c r="A31" s="3" t="s">
        <v>207</v>
      </c>
      <c r="C31" s="77"/>
      <c r="E31" s="125">
        <f>E22-E29</f>
        <v>218481</v>
      </c>
      <c r="F31" s="136"/>
      <c r="G31" s="125">
        <f>G22-G29</f>
        <v>169648</v>
      </c>
      <c r="H31" s="72"/>
      <c r="I31" s="125">
        <f>I22-I29</f>
        <v>218481</v>
      </c>
      <c r="J31" s="136"/>
      <c r="K31" s="125">
        <f>K22-K29</f>
        <v>289632</v>
      </c>
    </row>
    <row r="32" spans="1:11" s="7" customFormat="1" ht="20.25" customHeight="1" x14ac:dyDescent="0.3">
      <c r="A32" s="7" t="s">
        <v>40</v>
      </c>
      <c r="C32" s="77"/>
      <c r="E32" s="8">
        <v>-1207</v>
      </c>
      <c r="F32" s="34"/>
      <c r="G32" s="8">
        <v>-1281</v>
      </c>
      <c r="I32" s="8">
        <v>-1207</v>
      </c>
      <c r="J32" s="34"/>
      <c r="K32" s="8">
        <v>-1281</v>
      </c>
    </row>
    <row r="33" spans="1:11" s="7" customFormat="1" ht="20.25" customHeight="1" x14ac:dyDescent="0.3">
      <c r="A33" s="72" t="s">
        <v>230</v>
      </c>
      <c r="C33" s="77"/>
      <c r="E33" s="8"/>
      <c r="F33" s="34"/>
      <c r="G33" s="8"/>
      <c r="I33" s="8"/>
      <c r="J33" s="34"/>
      <c r="K33" s="8"/>
    </row>
    <row r="34" spans="1:11" s="7" customFormat="1" ht="20" customHeight="1" x14ac:dyDescent="0.3">
      <c r="A34" s="72" t="s">
        <v>208</v>
      </c>
      <c r="C34" s="77">
        <v>5</v>
      </c>
      <c r="E34" s="9">
        <v>71166</v>
      </c>
      <c r="F34" s="42"/>
      <c r="G34" s="9">
        <v>21562</v>
      </c>
      <c r="I34" s="154">
        <v>0</v>
      </c>
      <c r="J34" s="42"/>
      <c r="K34" s="154">
        <v>0</v>
      </c>
    </row>
    <row r="35" spans="1:11" s="7" customFormat="1" ht="20.25" customHeight="1" x14ac:dyDescent="0.3">
      <c r="A35" s="2" t="s">
        <v>89</v>
      </c>
      <c r="C35" s="77"/>
      <c r="E35" s="179">
        <f>E31+E32+E34</f>
        <v>288440</v>
      </c>
      <c r="F35" s="34"/>
      <c r="G35" s="179">
        <f>G31+G32+G34</f>
        <v>189929</v>
      </c>
      <c r="I35" s="179">
        <f>I31+I32+I34</f>
        <v>217274</v>
      </c>
      <c r="J35" s="34"/>
      <c r="K35" s="179">
        <f>K31+K32+K34</f>
        <v>288351</v>
      </c>
    </row>
    <row r="36" spans="1:11" s="7" customFormat="1" ht="20.25" customHeight="1" x14ac:dyDescent="0.3">
      <c r="A36" s="5" t="s">
        <v>113</v>
      </c>
      <c r="C36" s="77">
        <v>9</v>
      </c>
      <c r="E36" s="9">
        <v>13564</v>
      </c>
      <c r="F36" s="34"/>
      <c r="G36" s="9">
        <v>6524</v>
      </c>
      <c r="I36" s="9">
        <v>13564</v>
      </c>
      <c r="J36" s="34"/>
      <c r="K36" s="9">
        <v>6524</v>
      </c>
    </row>
    <row r="37" spans="1:11" s="7" customFormat="1" ht="20.25" customHeight="1" x14ac:dyDescent="0.3">
      <c r="A37" s="2" t="s">
        <v>79</v>
      </c>
      <c r="B37" s="2"/>
      <c r="C37" s="77"/>
      <c r="E37" s="43">
        <f>E35-E36</f>
        <v>274876</v>
      </c>
      <c r="F37" s="180"/>
      <c r="G37" s="43">
        <f>G35-G36</f>
        <v>183405</v>
      </c>
      <c r="H37" s="181"/>
      <c r="I37" s="43">
        <f>I35-I36</f>
        <v>203710</v>
      </c>
      <c r="J37" s="180"/>
      <c r="K37" s="43">
        <f>K35-K36</f>
        <v>281827</v>
      </c>
    </row>
    <row r="38" spans="1:11" s="7" customFormat="1" x14ac:dyDescent="0.3">
      <c r="C38" s="214"/>
      <c r="E38" s="34"/>
      <c r="F38" s="34"/>
      <c r="G38" s="34"/>
      <c r="I38" s="34"/>
      <c r="J38" s="34"/>
      <c r="K38" s="34"/>
    </row>
    <row r="39" spans="1:11" s="7" customFormat="1" ht="20.25" customHeight="1" x14ac:dyDescent="0.3">
      <c r="A39" s="2" t="s">
        <v>45</v>
      </c>
      <c r="B39" s="2"/>
      <c r="C39" s="77"/>
      <c r="E39" s="182"/>
      <c r="F39" s="85"/>
      <c r="G39" s="182"/>
      <c r="H39" s="23"/>
      <c r="I39" s="182"/>
      <c r="J39" s="85"/>
      <c r="K39" s="182"/>
    </row>
    <row r="40" spans="1:11" s="7" customFormat="1" ht="20.25" customHeight="1" x14ac:dyDescent="0.3">
      <c r="A40" s="26" t="s">
        <v>209</v>
      </c>
      <c r="B40" s="2"/>
      <c r="C40" s="77"/>
      <c r="E40" s="182"/>
      <c r="F40" s="85"/>
      <c r="G40" s="182"/>
      <c r="H40" s="23"/>
      <c r="I40" s="182"/>
      <c r="J40" s="85"/>
      <c r="K40" s="182"/>
    </row>
    <row r="41" spans="1:11" s="7" customFormat="1" ht="20.25" customHeight="1" x14ac:dyDescent="0.3">
      <c r="A41" s="26" t="s">
        <v>210</v>
      </c>
      <c r="B41" s="2"/>
      <c r="C41" s="77"/>
      <c r="E41" s="182"/>
      <c r="F41" s="85"/>
      <c r="G41" s="182"/>
      <c r="H41" s="23"/>
      <c r="I41" s="182"/>
      <c r="J41" s="85"/>
      <c r="K41" s="182"/>
    </row>
    <row r="42" spans="1:11" s="7" customFormat="1" ht="20.25" customHeight="1" x14ac:dyDescent="0.3">
      <c r="A42" s="7" t="s">
        <v>149</v>
      </c>
      <c r="B42" s="2"/>
      <c r="C42" s="77"/>
      <c r="E42" s="183">
        <v>0</v>
      </c>
      <c r="F42" s="85"/>
      <c r="G42" s="184">
        <v>-3174</v>
      </c>
      <c r="H42" s="23"/>
      <c r="I42" s="183">
        <v>0</v>
      </c>
      <c r="J42" s="85"/>
      <c r="K42" s="184">
        <v>-3174</v>
      </c>
    </row>
    <row r="43" spans="1:11" s="7" customFormat="1" ht="20.25" customHeight="1" x14ac:dyDescent="0.3">
      <c r="A43" s="7" t="s">
        <v>150</v>
      </c>
      <c r="B43" s="2"/>
      <c r="C43" s="77"/>
      <c r="E43" s="184"/>
      <c r="F43" s="85"/>
      <c r="G43" s="184"/>
      <c r="H43" s="23"/>
      <c r="I43" s="184"/>
      <c r="J43" s="85"/>
      <c r="K43" s="184"/>
    </row>
    <row r="44" spans="1:11" s="7" customFormat="1" ht="20.25" customHeight="1" x14ac:dyDescent="0.3">
      <c r="A44" s="7" t="s">
        <v>211</v>
      </c>
      <c r="B44" s="2"/>
      <c r="C44" s="77"/>
      <c r="E44" s="185">
        <v>0</v>
      </c>
      <c r="F44" s="85"/>
      <c r="G44" s="186">
        <v>635</v>
      </c>
      <c r="H44" s="23"/>
      <c r="I44" s="185">
        <v>0</v>
      </c>
      <c r="J44" s="85"/>
      <c r="K44" s="186">
        <v>635</v>
      </c>
    </row>
    <row r="45" spans="1:11" s="7" customFormat="1" ht="20.25" customHeight="1" x14ac:dyDescent="0.3">
      <c r="A45" s="2" t="s">
        <v>72</v>
      </c>
      <c r="B45" s="2"/>
      <c r="C45" s="77"/>
    </row>
    <row r="46" spans="1:11" ht="20.25" customHeight="1" x14ac:dyDescent="0.3">
      <c r="A46" s="2" t="s">
        <v>73</v>
      </c>
      <c r="E46" s="71">
        <f>SUM(E42:E44)</f>
        <v>0</v>
      </c>
      <c r="F46" s="32"/>
      <c r="G46" s="43">
        <f>SUM(G42:G44)</f>
        <v>-2539</v>
      </c>
      <c r="H46" s="30"/>
      <c r="I46" s="71">
        <f>SUM(I42:I44)</f>
        <v>0</v>
      </c>
      <c r="J46" s="32"/>
      <c r="K46" s="43">
        <f>SUM(K42:K44)</f>
        <v>-2539</v>
      </c>
    </row>
    <row r="47" spans="1:11" s="7" customFormat="1" ht="20.25" customHeight="1" thickBot="1" x14ac:dyDescent="0.35">
      <c r="A47" s="2" t="s">
        <v>54</v>
      </c>
      <c r="B47" s="2"/>
      <c r="C47" s="77"/>
      <c r="E47" s="44">
        <f>E37+E46</f>
        <v>274876</v>
      </c>
      <c r="F47" s="45"/>
      <c r="G47" s="44">
        <f>G37+G46</f>
        <v>180866</v>
      </c>
      <c r="I47" s="44">
        <f>I37+I46</f>
        <v>203710</v>
      </c>
      <c r="J47" s="45"/>
      <c r="K47" s="44">
        <f>K37+K46</f>
        <v>279288</v>
      </c>
    </row>
    <row r="48" spans="1:11" s="7" customFormat="1" ht="20.25" customHeight="1" thickTop="1" x14ac:dyDescent="0.3">
      <c r="A48" s="5"/>
      <c r="B48" s="2"/>
      <c r="C48" s="150"/>
      <c r="E48" s="39"/>
      <c r="F48" s="11"/>
      <c r="G48" s="39"/>
      <c r="I48" s="39"/>
      <c r="J48" s="11"/>
      <c r="K48" s="39"/>
    </row>
    <row r="49" spans="4:12" ht="20.149999999999999" customHeight="1" x14ac:dyDescent="0.3">
      <c r="D49" s="161"/>
      <c r="E49" s="161"/>
      <c r="F49" s="161"/>
      <c r="G49" s="161"/>
      <c r="H49" s="161"/>
      <c r="I49" s="161"/>
      <c r="J49" s="161"/>
      <c r="K49" s="161"/>
      <c r="L49" s="161"/>
    </row>
    <row r="50" spans="4:12" ht="20.25" customHeight="1" x14ac:dyDescent="0.3">
      <c r="D50" s="161"/>
      <c r="E50" s="161"/>
      <c r="F50" s="161"/>
      <c r="G50" s="161"/>
      <c r="H50" s="161"/>
      <c r="I50" s="161"/>
      <c r="J50" s="161"/>
      <c r="K50" s="161"/>
    </row>
  </sheetData>
  <mergeCells count="7">
    <mergeCell ref="E12:K12"/>
    <mergeCell ref="I7:K7"/>
    <mergeCell ref="I8:K8"/>
    <mergeCell ref="E9:G9"/>
    <mergeCell ref="I9:K9"/>
    <mergeCell ref="E10:G10"/>
    <mergeCell ref="I10:K10"/>
  </mergeCells>
  <pageMargins left="0.8" right="0.8" top="0.48" bottom="0.5" header="0.5" footer="0.5"/>
  <pageSetup paperSize="9" scale="76" firstPageNumber="7" fitToHeight="0" orientation="portrait" useFirstPageNumber="1" r:id="rId1"/>
  <headerFooter alignWithMargins="0">
    <oddFooter>&amp;L  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D9079-ABF3-455A-88B5-023998B04ADF}">
  <sheetPr>
    <pageSetUpPr fitToPage="1"/>
  </sheetPr>
  <dimension ref="A1:L26"/>
  <sheetViews>
    <sheetView view="pageBreakPreview" zoomScale="55" zoomScaleNormal="90" zoomScaleSheetLayoutView="55" workbookViewId="0">
      <selection activeCell="G14" sqref="G14"/>
    </sheetView>
  </sheetViews>
  <sheetFormatPr defaultColWidth="9.1796875" defaultRowHeight="14" x14ac:dyDescent="0.3"/>
  <cols>
    <col min="1" max="1" width="5.1796875" style="1" customWidth="1"/>
    <col min="2" max="2" width="43.08984375" style="1" customWidth="1"/>
    <col min="3" max="3" width="7.26953125" style="77" customWidth="1"/>
    <col min="4" max="4" width="1.7265625" style="1" customWidth="1"/>
    <col min="5" max="5" width="13.1796875" style="1" customWidth="1"/>
    <col min="6" max="6" width="1.7265625" style="1" customWidth="1"/>
    <col min="7" max="7" width="13.54296875" style="1" customWidth="1"/>
    <col min="8" max="8" width="1.7265625" style="1" customWidth="1"/>
    <col min="9" max="9" width="12.1796875" style="1" customWidth="1"/>
    <col min="10" max="10" width="1.7265625" style="1" customWidth="1"/>
    <col min="11" max="11" width="12.54296875" style="1" customWidth="1"/>
    <col min="12" max="12" width="9.1796875" style="1"/>
    <col min="13" max="16" width="12.81640625" style="1" bestFit="1" customWidth="1"/>
    <col min="17" max="16384" width="9.1796875" style="1"/>
  </cols>
  <sheetData>
    <row r="1" spans="1:11" ht="20.25" customHeight="1" x14ac:dyDescent="0.35">
      <c r="A1" s="19" t="s">
        <v>206</v>
      </c>
      <c r="B1" s="19"/>
      <c r="F1" s="20"/>
      <c r="J1" s="20"/>
    </row>
    <row r="2" spans="1:11" ht="20.25" customHeight="1" x14ac:dyDescent="0.3">
      <c r="A2" s="14" t="s">
        <v>59</v>
      </c>
      <c r="B2" s="14"/>
      <c r="C2" s="17"/>
      <c r="F2" s="20"/>
      <c r="J2" s="20"/>
    </row>
    <row r="3" spans="1:11" ht="20.25" customHeight="1" x14ac:dyDescent="0.3">
      <c r="A3" s="14"/>
      <c r="B3" s="14"/>
    </row>
    <row r="4" spans="1:11" ht="20.25" customHeight="1" x14ac:dyDescent="0.3">
      <c r="A4" s="14"/>
      <c r="B4" s="14"/>
      <c r="E4" s="81" t="s">
        <v>138</v>
      </c>
      <c r="F4" s="81"/>
      <c r="G4" s="81"/>
    </row>
    <row r="5" spans="1:11" ht="20.25" customHeight="1" x14ac:dyDescent="0.3">
      <c r="A5" s="14"/>
      <c r="B5" s="14"/>
      <c r="E5" s="81" t="s">
        <v>139</v>
      </c>
      <c r="F5" s="81"/>
      <c r="G5" s="81"/>
    </row>
    <row r="6" spans="1:11" ht="20.25" customHeight="1" x14ac:dyDescent="0.3">
      <c r="A6" s="14"/>
      <c r="B6" s="14"/>
      <c r="E6" s="81" t="s">
        <v>140</v>
      </c>
      <c r="F6" s="81"/>
      <c r="G6" s="74" t="s">
        <v>117</v>
      </c>
    </row>
    <row r="7" spans="1:11" ht="20.25" customHeight="1" x14ac:dyDescent="0.3">
      <c r="A7" s="14"/>
      <c r="B7" s="14"/>
      <c r="E7" s="81" t="s">
        <v>142</v>
      </c>
      <c r="F7" s="81"/>
      <c r="G7" s="74" t="s">
        <v>141</v>
      </c>
      <c r="H7" s="2"/>
      <c r="I7" s="215" t="s">
        <v>118</v>
      </c>
      <c r="J7" s="215"/>
      <c r="K7" s="215"/>
    </row>
    <row r="8" spans="1:11" ht="20.25" customHeight="1" x14ac:dyDescent="0.3">
      <c r="A8" s="14"/>
      <c r="B8" s="14"/>
      <c r="E8" s="74" t="s">
        <v>143</v>
      </c>
      <c r="F8" s="74"/>
      <c r="G8" s="74" t="s">
        <v>139</v>
      </c>
      <c r="H8" s="2"/>
      <c r="I8" s="215" t="s">
        <v>144</v>
      </c>
      <c r="J8" s="215"/>
      <c r="K8" s="215"/>
    </row>
    <row r="9" spans="1:11" ht="20.25" customHeight="1" x14ac:dyDescent="0.3">
      <c r="A9" s="14"/>
      <c r="B9" s="14"/>
      <c r="E9" s="218" t="s">
        <v>88</v>
      </c>
      <c r="F9" s="218"/>
      <c r="G9" s="218"/>
      <c r="H9" s="7"/>
      <c r="I9" s="218" t="s">
        <v>88</v>
      </c>
      <c r="J9" s="218"/>
      <c r="K9" s="218"/>
    </row>
    <row r="10" spans="1:11" ht="20.25" customHeight="1" x14ac:dyDescent="0.3">
      <c r="A10" s="14"/>
      <c r="B10" s="14"/>
      <c r="E10" s="220" t="s">
        <v>87</v>
      </c>
      <c r="F10" s="220"/>
      <c r="G10" s="220"/>
      <c r="H10" s="21"/>
      <c r="I10" s="220" t="s">
        <v>87</v>
      </c>
      <c r="J10" s="220"/>
      <c r="K10" s="220"/>
    </row>
    <row r="11" spans="1:11" ht="20.25" customHeight="1" x14ac:dyDescent="0.3">
      <c r="E11" s="82">
        <v>2020</v>
      </c>
      <c r="F11" s="82"/>
      <c r="G11" s="82">
        <v>2019</v>
      </c>
      <c r="I11" s="82">
        <v>2020</v>
      </c>
      <c r="J11" s="82"/>
      <c r="K11" s="82">
        <v>2019</v>
      </c>
    </row>
    <row r="12" spans="1:11" ht="20.25" customHeight="1" x14ac:dyDescent="0.3">
      <c r="A12" s="2"/>
      <c r="B12" s="2"/>
      <c r="E12" s="217" t="s">
        <v>52</v>
      </c>
      <c r="F12" s="217"/>
      <c r="G12" s="217"/>
      <c r="H12" s="217"/>
      <c r="I12" s="217"/>
      <c r="J12" s="217"/>
      <c r="K12" s="217"/>
    </row>
    <row r="13" spans="1:11" s="7" customFormat="1" ht="20.25" customHeight="1" x14ac:dyDescent="0.3">
      <c r="A13" s="2" t="s">
        <v>152</v>
      </c>
      <c r="B13" s="2"/>
      <c r="C13" s="77"/>
      <c r="E13" s="173"/>
      <c r="F13" s="38"/>
      <c r="G13" s="38"/>
      <c r="H13" s="23"/>
      <c r="I13" s="174"/>
      <c r="J13" s="38"/>
      <c r="K13" s="171"/>
    </row>
    <row r="14" spans="1:11" s="7" customFormat="1" ht="20.25" customHeight="1" x14ac:dyDescent="0.3">
      <c r="A14" s="7" t="s">
        <v>153</v>
      </c>
      <c r="C14" s="77"/>
      <c r="E14" s="57">
        <f>'PL-7'!E37</f>
        <v>274876</v>
      </c>
      <c r="F14" s="33"/>
      <c r="G14" s="57">
        <f>'PL-7'!G37</f>
        <v>183405</v>
      </c>
      <c r="I14" s="57">
        <f>'PL-7'!I37</f>
        <v>203710</v>
      </c>
      <c r="J14" s="33"/>
      <c r="K14" s="57">
        <f>'PL-7'!K37</f>
        <v>281827</v>
      </c>
    </row>
    <row r="15" spans="1:11" s="7" customFormat="1" ht="20.25" customHeight="1" x14ac:dyDescent="0.3">
      <c r="A15" s="7" t="s">
        <v>154</v>
      </c>
      <c r="C15" s="77"/>
      <c r="E15" s="154">
        <v>0</v>
      </c>
      <c r="F15" s="45"/>
      <c r="G15" s="154">
        <v>0</v>
      </c>
      <c r="I15" s="154">
        <v>0</v>
      </c>
      <c r="J15" s="45"/>
      <c r="K15" s="154">
        <v>0</v>
      </c>
    </row>
    <row r="16" spans="1:11" s="7" customFormat="1" ht="20.25" customHeight="1" thickBot="1" x14ac:dyDescent="0.35">
      <c r="A16" s="2" t="s">
        <v>79</v>
      </c>
      <c r="B16" s="2"/>
      <c r="C16" s="77"/>
      <c r="E16" s="175">
        <f>SUM(E14:E15)</f>
        <v>274876</v>
      </c>
      <c r="F16" s="45"/>
      <c r="G16" s="175">
        <f>SUM(G14:G15)</f>
        <v>183405</v>
      </c>
      <c r="I16" s="175">
        <f>SUM(I14:I15)</f>
        <v>203710</v>
      </c>
      <c r="J16" s="45"/>
      <c r="K16" s="175">
        <f>SUM(K14:K15)</f>
        <v>281827</v>
      </c>
    </row>
    <row r="17" spans="1:12" s="7" customFormat="1" ht="14.5" thickTop="1" x14ac:dyDescent="0.3">
      <c r="A17" s="2"/>
      <c r="B17" s="2"/>
      <c r="C17" s="77"/>
      <c r="E17" s="10"/>
      <c r="F17" s="176"/>
      <c r="G17" s="10"/>
      <c r="I17" s="10"/>
      <c r="J17" s="176"/>
      <c r="K17" s="10"/>
    </row>
    <row r="18" spans="1:12" s="7" customFormat="1" ht="20.25" customHeight="1" x14ac:dyDescent="0.3">
      <c r="A18" s="2" t="s">
        <v>155</v>
      </c>
      <c r="B18" s="2"/>
      <c r="C18" s="77"/>
      <c r="E18" s="173"/>
      <c r="F18" s="38"/>
      <c r="G18" s="38"/>
      <c r="H18" s="23"/>
      <c r="I18" s="174"/>
      <c r="J18" s="38"/>
      <c r="K18" s="171"/>
    </row>
    <row r="19" spans="1:12" s="7" customFormat="1" ht="20.25" customHeight="1" x14ac:dyDescent="0.3">
      <c r="A19" s="7" t="s">
        <v>153</v>
      </c>
      <c r="C19" s="77"/>
      <c r="E19" s="57">
        <f>'PL-7'!E47</f>
        <v>274876</v>
      </c>
      <c r="F19" s="33"/>
      <c r="G19" s="57">
        <f>'PL-7'!G47</f>
        <v>180866</v>
      </c>
      <c r="I19" s="57">
        <f>'PL-7'!I47</f>
        <v>203710</v>
      </c>
      <c r="J19" s="33"/>
      <c r="K19" s="57">
        <f>'PL-7'!K47</f>
        <v>279288</v>
      </c>
    </row>
    <row r="20" spans="1:12" s="7" customFormat="1" ht="20.25" customHeight="1" x14ac:dyDescent="0.3">
      <c r="A20" s="7" t="s">
        <v>154</v>
      </c>
      <c r="C20" s="77"/>
      <c r="E20" s="154">
        <v>0</v>
      </c>
      <c r="F20" s="45"/>
      <c r="G20" s="154">
        <v>0</v>
      </c>
      <c r="I20" s="154">
        <v>0</v>
      </c>
      <c r="J20" s="45"/>
      <c r="K20" s="154">
        <v>0</v>
      </c>
    </row>
    <row r="21" spans="1:12" s="7" customFormat="1" ht="20.25" customHeight="1" thickBot="1" x14ac:dyDescent="0.35">
      <c r="A21" s="2" t="s">
        <v>54</v>
      </c>
      <c r="B21" s="2"/>
      <c r="C21" s="77"/>
      <c r="E21" s="175">
        <f>SUM(E19:E20)</f>
        <v>274876</v>
      </c>
      <c r="F21" s="45"/>
      <c r="G21" s="175">
        <f>SUM(G19:G20)</f>
        <v>180866</v>
      </c>
      <c r="I21" s="175">
        <f>SUM(I19:I20)</f>
        <v>203710</v>
      </c>
      <c r="J21" s="45"/>
      <c r="K21" s="175">
        <f>SUM(K19:K20)</f>
        <v>279288</v>
      </c>
    </row>
    <row r="22" spans="1:12" s="7" customFormat="1" ht="14.5" thickTop="1" x14ac:dyDescent="0.3">
      <c r="A22" s="2"/>
      <c r="B22" s="2"/>
      <c r="C22" s="77"/>
      <c r="E22" s="10"/>
      <c r="F22" s="176"/>
      <c r="G22" s="10"/>
      <c r="I22" s="10"/>
      <c r="J22" s="176"/>
      <c r="K22" s="10"/>
    </row>
    <row r="23" spans="1:12" s="7" customFormat="1" ht="20.25" customHeight="1" thickBot="1" x14ac:dyDescent="0.35">
      <c r="A23" s="2" t="s">
        <v>91</v>
      </c>
      <c r="B23" s="2"/>
      <c r="C23" s="77"/>
      <c r="E23" s="18">
        <v>0.14000000000000001</v>
      </c>
      <c r="F23" s="11"/>
      <c r="G23" s="18">
        <v>0.09</v>
      </c>
      <c r="I23" s="18">
        <v>0.11</v>
      </c>
      <c r="J23" s="11"/>
      <c r="K23" s="18">
        <v>0.14000000000000001</v>
      </c>
    </row>
    <row r="24" spans="1:12" s="7" customFormat="1" ht="20.25" customHeight="1" thickTop="1" x14ac:dyDescent="0.3">
      <c r="A24" s="5"/>
      <c r="B24" s="2"/>
      <c r="C24" s="150"/>
      <c r="E24" s="39"/>
      <c r="F24" s="11"/>
      <c r="G24" s="39"/>
      <c r="I24" s="39"/>
      <c r="J24" s="11"/>
      <c r="K24" s="39"/>
    </row>
    <row r="25" spans="1:12" ht="20.149999999999999" customHeight="1" x14ac:dyDescent="0.3">
      <c r="D25" s="161"/>
      <c r="E25" s="161"/>
      <c r="F25" s="161"/>
      <c r="G25" s="161"/>
      <c r="H25" s="161"/>
      <c r="I25" s="161"/>
      <c r="J25" s="161"/>
      <c r="K25" s="161"/>
      <c r="L25" s="161"/>
    </row>
    <row r="26" spans="1:12" ht="20.25" customHeight="1" x14ac:dyDescent="0.3">
      <c r="D26" s="161"/>
      <c r="E26" s="161"/>
      <c r="F26" s="161"/>
      <c r="G26" s="161"/>
      <c r="H26" s="161"/>
      <c r="I26" s="161"/>
      <c r="J26" s="161"/>
      <c r="K26" s="161"/>
    </row>
  </sheetData>
  <mergeCells count="7">
    <mergeCell ref="E12:K12"/>
    <mergeCell ref="I7:K7"/>
    <mergeCell ref="I8:K8"/>
    <mergeCell ref="E9:G9"/>
    <mergeCell ref="I9:K9"/>
    <mergeCell ref="E10:G10"/>
    <mergeCell ref="I10:K10"/>
  </mergeCells>
  <pageMargins left="0.8" right="0.8" top="0.48" bottom="0.5" header="0.5" footer="0.5"/>
  <pageSetup paperSize="9" scale="76" firstPageNumber="8" fitToHeight="0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B9A9D-3058-49AB-8F9C-CF1703117B3F}">
  <sheetPr>
    <pageSetUpPr fitToPage="1"/>
  </sheetPr>
  <dimension ref="A1:T28"/>
  <sheetViews>
    <sheetView view="pageBreakPreview" topLeftCell="A4" zoomScale="55" zoomScaleNormal="81" zoomScaleSheetLayoutView="55" workbookViewId="0">
      <selection activeCell="D11" sqref="D11:T11"/>
    </sheetView>
  </sheetViews>
  <sheetFormatPr defaultColWidth="9.1796875" defaultRowHeight="19.5" customHeight="1" x14ac:dyDescent="0.3"/>
  <cols>
    <col min="1" max="1" width="51.1796875" style="1" customWidth="1"/>
    <col min="2" max="2" width="7" style="1" customWidth="1"/>
    <col min="3" max="3" width="1.1796875" style="1" customWidth="1"/>
    <col min="4" max="4" width="12.7265625" style="1" customWidth="1"/>
    <col min="5" max="5" width="1.1796875" style="1" customWidth="1"/>
    <col min="6" max="6" width="15" style="1" customWidth="1"/>
    <col min="7" max="7" width="1.1796875" style="1" customWidth="1"/>
    <col min="8" max="8" width="15.1796875" style="1" customWidth="1"/>
    <col min="9" max="9" width="1.1796875" style="1" customWidth="1"/>
    <col min="10" max="10" width="13.81640625" style="1" customWidth="1"/>
    <col min="11" max="11" width="1.1796875" style="1" customWidth="1"/>
    <col min="12" max="12" width="15.1796875" style="1" customWidth="1"/>
    <col min="13" max="13" width="1.1796875" style="1" customWidth="1"/>
    <col min="14" max="14" width="12.7265625" style="1" customWidth="1"/>
    <col min="15" max="15" width="1.1796875" style="1" customWidth="1"/>
    <col min="16" max="16" width="15.1796875" style="1" customWidth="1"/>
    <col min="17" max="17" width="1.1796875" style="1" customWidth="1"/>
    <col min="18" max="18" width="15.1796875" style="1" customWidth="1"/>
    <col min="19" max="19" width="1.1796875" style="1" customWidth="1"/>
    <col min="20" max="20" width="15.1796875" style="1" customWidth="1"/>
    <col min="21" max="16384" width="9.1796875" style="1"/>
  </cols>
  <sheetData>
    <row r="1" spans="1:20" ht="18.649999999999999" customHeight="1" x14ac:dyDescent="0.35">
      <c r="A1" s="19" t="s">
        <v>116</v>
      </c>
      <c r="P1" s="91"/>
      <c r="R1" s="91"/>
      <c r="T1" s="91"/>
    </row>
    <row r="2" spans="1:20" ht="18.649999999999999" customHeight="1" x14ac:dyDescent="0.3">
      <c r="A2" s="14" t="s">
        <v>60</v>
      </c>
      <c r="P2" s="91"/>
      <c r="R2" s="91"/>
      <c r="T2" s="91"/>
    </row>
    <row r="3" spans="1:20" ht="18.649999999999999" customHeight="1" x14ac:dyDescent="0.3">
      <c r="A3" s="14"/>
    </row>
    <row r="4" spans="1:20" ht="18.649999999999999" customHeight="1" x14ac:dyDescent="0.3">
      <c r="A4" s="14"/>
      <c r="C4" s="2"/>
      <c r="D4" s="215" t="s">
        <v>157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</row>
    <row r="5" spans="1:20" ht="13" customHeight="1" x14ac:dyDescent="0.3">
      <c r="A5" s="1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</row>
    <row r="6" spans="1:20" ht="18.649999999999999" customHeight="1" x14ac:dyDescent="0.3">
      <c r="A6" s="2"/>
      <c r="C6" s="82"/>
      <c r="D6" s="20"/>
      <c r="F6" s="76"/>
      <c r="H6" s="222" t="s">
        <v>1</v>
      </c>
      <c r="I6" s="222"/>
      <c r="J6" s="222"/>
      <c r="K6" s="222"/>
      <c r="L6" s="222"/>
      <c r="M6" s="82"/>
      <c r="N6" s="20"/>
      <c r="P6" s="20"/>
      <c r="Q6" s="82"/>
      <c r="R6" s="20"/>
      <c r="S6" s="82"/>
      <c r="T6" s="20"/>
    </row>
    <row r="7" spans="1:20" ht="18.649999999999999" customHeight="1" x14ac:dyDescent="0.3">
      <c r="A7" s="20"/>
      <c r="C7" s="82"/>
      <c r="D7" s="20"/>
      <c r="F7" s="76"/>
      <c r="G7" s="82"/>
      <c r="H7" s="82"/>
      <c r="I7" s="82"/>
      <c r="J7" s="82"/>
      <c r="K7" s="82"/>
      <c r="L7" s="82"/>
      <c r="M7" s="82"/>
      <c r="N7" s="20"/>
      <c r="P7" s="53" t="s">
        <v>158</v>
      </c>
      <c r="Q7" s="82"/>
      <c r="R7" s="20"/>
      <c r="S7" s="82"/>
      <c r="T7" s="20"/>
    </row>
    <row r="8" spans="1:20" ht="18.649999999999999" customHeight="1" x14ac:dyDescent="0.3">
      <c r="A8" s="20"/>
      <c r="B8" s="20"/>
      <c r="C8" s="149"/>
      <c r="D8" s="20" t="s">
        <v>6</v>
      </c>
      <c r="F8" s="76" t="s">
        <v>159</v>
      </c>
      <c r="G8" s="82"/>
      <c r="H8" s="82"/>
      <c r="I8" s="82"/>
      <c r="J8" s="82"/>
      <c r="K8" s="82"/>
      <c r="L8" s="82"/>
      <c r="M8" s="82"/>
      <c r="N8" s="20"/>
      <c r="P8" s="53" t="s">
        <v>160</v>
      </c>
      <c r="Q8" s="82"/>
      <c r="R8" s="20" t="s">
        <v>161</v>
      </c>
      <c r="S8" s="82"/>
      <c r="T8" s="20"/>
    </row>
    <row r="9" spans="1:20" ht="18.649999999999999" customHeight="1" x14ac:dyDescent="0.3">
      <c r="A9" s="20"/>
      <c r="B9" s="20"/>
      <c r="C9" s="77"/>
      <c r="D9" s="150" t="s">
        <v>115</v>
      </c>
      <c r="E9" s="82"/>
      <c r="F9" s="150" t="s">
        <v>98</v>
      </c>
      <c r="G9" s="82"/>
      <c r="H9" s="82"/>
      <c r="I9" s="82"/>
      <c r="J9" s="150" t="s">
        <v>136</v>
      </c>
      <c r="K9" s="82"/>
      <c r="L9" s="82"/>
      <c r="M9" s="82"/>
      <c r="N9" s="150" t="s">
        <v>180</v>
      </c>
      <c r="O9" s="82"/>
      <c r="P9" s="53" t="s">
        <v>162</v>
      </c>
      <c r="Q9" s="82"/>
      <c r="R9" s="20" t="s">
        <v>163</v>
      </c>
      <c r="S9" s="82"/>
      <c r="T9" s="20" t="s">
        <v>7</v>
      </c>
    </row>
    <row r="10" spans="1:20" ht="18.649999999999999" customHeight="1" x14ac:dyDescent="0.3">
      <c r="A10" s="20"/>
      <c r="B10" s="77" t="s">
        <v>34</v>
      </c>
      <c r="C10" s="12"/>
      <c r="D10" s="82" t="s">
        <v>27</v>
      </c>
      <c r="E10" s="82"/>
      <c r="F10" s="20" t="s">
        <v>42</v>
      </c>
      <c r="G10" s="82"/>
      <c r="H10" s="82" t="s">
        <v>46</v>
      </c>
      <c r="I10" s="82"/>
      <c r="J10" s="150" t="s">
        <v>185</v>
      </c>
      <c r="K10" s="82"/>
      <c r="L10" s="82" t="s">
        <v>5</v>
      </c>
      <c r="M10" s="82"/>
      <c r="N10" s="150" t="s">
        <v>181</v>
      </c>
      <c r="O10" s="82"/>
      <c r="P10" s="53" t="s">
        <v>164</v>
      </c>
      <c r="Q10" s="82"/>
      <c r="R10" s="82" t="s">
        <v>165</v>
      </c>
      <c r="S10" s="82"/>
      <c r="T10" s="82" t="s">
        <v>37</v>
      </c>
    </row>
    <row r="11" spans="1:20" ht="18.649999999999999" customHeight="1" x14ac:dyDescent="0.3">
      <c r="A11" s="20"/>
      <c r="B11" s="3"/>
      <c r="C11" s="46"/>
      <c r="D11" s="216" t="s">
        <v>52</v>
      </c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</row>
    <row r="12" spans="1:20" ht="18.649999999999999" customHeight="1" x14ac:dyDescent="0.3">
      <c r="A12" s="93" t="s">
        <v>166</v>
      </c>
      <c r="B12" s="3"/>
      <c r="C12" s="46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3" spans="1:20" ht="18.649999999999999" customHeight="1" x14ac:dyDescent="0.3">
      <c r="A13" s="3" t="s">
        <v>134</v>
      </c>
      <c r="B13" s="3"/>
      <c r="C13" s="46"/>
      <c r="D13" s="52">
        <v>2048255</v>
      </c>
      <c r="E13" s="2"/>
      <c r="F13" s="12">
        <v>283564</v>
      </c>
      <c r="G13" s="2"/>
      <c r="H13" s="12">
        <v>152445</v>
      </c>
      <c r="I13" s="10"/>
      <c r="J13" s="151">
        <v>0</v>
      </c>
      <c r="K13" s="10"/>
      <c r="L13" s="12">
        <v>595551</v>
      </c>
      <c r="M13" s="12"/>
      <c r="N13" s="96">
        <v>0</v>
      </c>
      <c r="O13" s="2"/>
      <c r="P13" s="152">
        <v>3079815</v>
      </c>
      <c r="Q13" s="12"/>
      <c r="R13" s="96">
        <v>0</v>
      </c>
      <c r="S13" s="12"/>
      <c r="T13" s="65">
        <f>SUM(P13:R13)</f>
        <v>3079815</v>
      </c>
    </row>
    <row r="14" spans="1:20" ht="18.649999999999999" customHeight="1" x14ac:dyDescent="0.3">
      <c r="A14" s="3"/>
      <c r="B14" s="4"/>
      <c r="C14" s="46"/>
      <c r="D14" s="12"/>
      <c r="E14" s="10"/>
      <c r="F14" s="12"/>
      <c r="G14" s="10"/>
      <c r="H14" s="12"/>
      <c r="I14" s="10"/>
      <c r="J14" s="12"/>
      <c r="K14" s="10"/>
      <c r="L14" s="12"/>
      <c r="M14" s="12"/>
      <c r="N14" s="12"/>
      <c r="O14" s="10"/>
      <c r="P14" s="12"/>
      <c r="Q14" s="12"/>
      <c r="R14" s="12"/>
      <c r="S14" s="12"/>
      <c r="T14" s="12"/>
    </row>
    <row r="15" spans="1:20" ht="18.649999999999999" customHeight="1" x14ac:dyDescent="0.3">
      <c r="A15" s="3" t="s">
        <v>62</v>
      </c>
      <c r="C15" s="46"/>
      <c r="D15" s="12"/>
      <c r="E15" s="10"/>
      <c r="F15" s="12"/>
      <c r="G15" s="10"/>
      <c r="H15" s="12"/>
      <c r="I15" s="10"/>
      <c r="J15" s="12"/>
      <c r="K15" s="10"/>
      <c r="L15" s="12"/>
      <c r="M15" s="12"/>
      <c r="N15" s="12"/>
      <c r="O15" s="10"/>
      <c r="P15" s="12"/>
      <c r="Q15" s="12"/>
      <c r="R15" s="12"/>
      <c r="S15" s="12"/>
      <c r="T15" s="12"/>
    </row>
    <row r="16" spans="1:20" ht="18.649999999999999" customHeight="1" x14ac:dyDescent="0.3">
      <c r="A16" s="47" t="s">
        <v>93</v>
      </c>
      <c r="C16" s="46"/>
      <c r="D16" s="12"/>
      <c r="E16" s="10"/>
      <c r="F16" s="12"/>
      <c r="G16" s="10"/>
      <c r="H16" s="12"/>
      <c r="I16" s="10"/>
      <c r="J16" s="12"/>
      <c r="K16" s="10"/>
      <c r="L16" s="12"/>
      <c r="M16" s="12"/>
      <c r="N16" s="12"/>
      <c r="O16" s="10"/>
      <c r="P16" s="12"/>
      <c r="Q16" s="12"/>
      <c r="R16" s="12"/>
      <c r="S16" s="12"/>
      <c r="T16" s="12"/>
    </row>
    <row r="17" spans="1:20" ht="18.649999999999999" customHeight="1" x14ac:dyDescent="0.3">
      <c r="A17" s="5" t="s">
        <v>182</v>
      </c>
      <c r="B17" s="20">
        <v>7</v>
      </c>
      <c r="C17" s="46"/>
      <c r="D17" s="153">
        <v>0</v>
      </c>
      <c r="E17" s="10"/>
      <c r="F17" s="153">
        <v>0</v>
      </c>
      <c r="G17" s="8"/>
      <c r="H17" s="153">
        <v>0</v>
      </c>
      <c r="I17" s="8"/>
      <c r="J17" s="153">
        <v>0</v>
      </c>
      <c r="K17" s="8"/>
      <c r="L17" s="153">
        <v>0</v>
      </c>
      <c r="M17" s="55"/>
      <c r="N17" s="55">
        <v>-8594</v>
      </c>
      <c r="O17" s="8"/>
      <c r="P17" s="55">
        <v>-8594</v>
      </c>
      <c r="Q17" s="12"/>
      <c r="R17" s="153">
        <v>0</v>
      </c>
      <c r="S17" s="12"/>
      <c r="T17" s="55">
        <v>-8594</v>
      </c>
    </row>
    <row r="18" spans="1:20" ht="18.649999999999999" customHeight="1" x14ac:dyDescent="0.3">
      <c r="A18" s="5" t="s">
        <v>99</v>
      </c>
      <c r="B18" s="4">
        <v>10</v>
      </c>
      <c r="C18" s="48"/>
      <c r="D18" s="154">
        <v>0</v>
      </c>
      <c r="E18" s="10"/>
      <c r="F18" s="155">
        <v>0</v>
      </c>
      <c r="G18" s="8"/>
      <c r="H18" s="155">
        <v>0</v>
      </c>
      <c r="I18" s="8"/>
      <c r="J18" s="155">
        <v>0</v>
      </c>
      <c r="K18" s="8"/>
      <c r="L18" s="156">
        <v>-184343</v>
      </c>
      <c r="M18" s="55"/>
      <c r="N18" s="155">
        <v>0</v>
      </c>
      <c r="O18" s="8"/>
      <c r="P18" s="54">
        <v>-184343</v>
      </c>
      <c r="Q18" s="12"/>
      <c r="R18" s="154">
        <v>0</v>
      </c>
      <c r="S18" s="12"/>
      <c r="T18" s="54">
        <f>SUM(P18:R18)</f>
        <v>-184343</v>
      </c>
    </row>
    <row r="19" spans="1:20" ht="18.649999999999999" customHeight="1" x14ac:dyDescent="0.3">
      <c r="A19" s="22" t="s">
        <v>92</v>
      </c>
      <c r="C19" s="50"/>
      <c r="D19" s="157">
        <f>SUM(D17:D18)</f>
        <v>0</v>
      </c>
      <c r="E19" s="10"/>
      <c r="F19" s="157">
        <f>SUM(F17:F18)</f>
        <v>0</v>
      </c>
      <c r="G19" s="10"/>
      <c r="H19" s="157">
        <f>SUM(H17:H18)</f>
        <v>0</v>
      </c>
      <c r="I19" s="10"/>
      <c r="J19" s="157">
        <f>SUM(J17:J18)</f>
        <v>0</v>
      </c>
      <c r="K19" s="10"/>
      <c r="L19" s="157">
        <f>SUM(L17:L18)</f>
        <v>-184343</v>
      </c>
      <c r="M19" s="12"/>
      <c r="N19" s="157">
        <f>SUM(N17:N18)</f>
        <v>-8594</v>
      </c>
      <c r="O19" s="10"/>
      <c r="P19" s="157">
        <f>SUM(P17:P18)</f>
        <v>-192937</v>
      </c>
      <c r="Q19" s="12"/>
      <c r="R19" s="157">
        <f>SUM(R17:R18)</f>
        <v>0</v>
      </c>
      <c r="S19" s="12"/>
      <c r="T19" s="157">
        <f>SUM(T17:T18)</f>
        <v>-192937</v>
      </c>
    </row>
    <row r="20" spans="1:20" ht="18.649999999999999" customHeight="1" x14ac:dyDescent="0.3">
      <c r="A20" s="3"/>
      <c r="C20" s="50"/>
      <c r="D20" s="12"/>
      <c r="E20" s="10"/>
      <c r="F20" s="12"/>
      <c r="G20" s="10"/>
      <c r="H20" s="12"/>
      <c r="I20" s="10"/>
      <c r="J20" s="12"/>
      <c r="K20" s="10"/>
      <c r="L20" s="12"/>
      <c r="M20" s="12"/>
      <c r="N20" s="12"/>
      <c r="O20" s="10"/>
      <c r="P20" s="12"/>
      <c r="Q20" s="12"/>
      <c r="R20" s="12"/>
      <c r="S20" s="12"/>
      <c r="T20" s="12"/>
    </row>
    <row r="21" spans="1:20" ht="18.649999999999999" customHeight="1" x14ac:dyDescent="0.3">
      <c r="A21" s="2" t="s">
        <v>55</v>
      </c>
      <c r="C21" s="52"/>
      <c r="D21" s="48"/>
      <c r="E21" s="158"/>
      <c r="F21" s="159"/>
      <c r="G21" s="160"/>
      <c r="H21" s="159"/>
      <c r="J21" s="159"/>
      <c r="L21" s="160"/>
      <c r="M21" s="160"/>
      <c r="N21" s="48"/>
      <c r="O21" s="158"/>
      <c r="P21" s="158"/>
      <c r="Q21" s="160"/>
      <c r="R21" s="158"/>
      <c r="S21" s="160"/>
      <c r="T21" s="158"/>
    </row>
    <row r="22" spans="1:20" ht="18.649999999999999" customHeight="1" x14ac:dyDescent="0.3">
      <c r="A22" s="49" t="s">
        <v>65</v>
      </c>
      <c r="C22" s="52"/>
      <c r="D22" s="153">
        <v>0</v>
      </c>
      <c r="E22" s="158"/>
      <c r="F22" s="153">
        <v>0</v>
      </c>
      <c r="G22" s="161"/>
      <c r="H22" s="153">
        <v>0</v>
      </c>
      <c r="I22" s="161"/>
      <c r="J22" s="153">
        <v>0</v>
      </c>
      <c r="K22" s="161"/>
      <c r="L22" s="162">
        <v>183405</v>
      </c>
      <c r="M22" s="163"/>
      <c r="N22" s="153">
        <v>0</v>
      </c>
      <c r="O22" s="158"/>
      <c r="P22" s="164">
        <f>SUM(D22:L22)</f>
        <v>183405</v>
      </c>
      <c r="Q22" s="163"/>
      <c r="R22" s="151">
        <v>0</v>
      </c>
      <c r="S22" s="163"/>
      <c r="T22" s="55">
        <f>SUM(P22:R22)</f>
        <v>183405</v>
      </c>
    </row>
    <row r="23" spans="1:20" ht="18.649999999999999" customHeight="1" x14ac:dyDescent="0.3">
      <c r="A23" s="49" t="s">
        <v>156</v>
      </c>
      <c r="C23" s="165"/>
      <c r="D23" s="154">
        <v>0</v>
      </c>
      <c r="E23" s="158"/>
      <c r="F23" s="154">
        <v>0</v>
      </c>
      <c r="G23" s="166"/>
      <c r="H23" s="154">
        <v>0</v>
      </c>
      <c r="I23" s="166"/>
      <c r="J23" s="154">
        <v>0</v>
      </c>
      <c r="K23" s="166"/>
      <c r="L23" s="167">
        <v>-2539</v>
      </c>
      <c r="M23" s="168"/>
      <c r="N23" s="154">
        <v>0</v>
      </c>
      <c r="O23" s="158"/>
      <c r="P23" s="167">
        <f>SUM(D23:L23)</f>
        <v>-2539</v>
      </c>
      <c r="Q23" s="168"/>
      <c r="R23" s="154">
        <v>0</v>
      </c>
      <c r="S23" s="168"/>
      <c r="T23" s="54">
        <f>SUM(P23:R23)</f>
        <v>-2539</v>
      </c>
    </row>
    <row r="24" spans="1:20" ht="18.649999999999999" customHeight="1" x14ac:dyDescent="0.3">
      <c r="A24" s="2" t="s">
        <v>54</v>
      </c>
      <c r="D24" s="169">
        <f>SUM(D22:D23)</f>
        <v>0</v>
      </c>
      <c r="E24" s="46"/>
      <c r="F24" s="169">
        <f>SUM(F22:F23)</f>
        <v>0</v>
      </c>
      <c r="G24" s="81"/>
      <c r="H24" s="169">
        <f>SUM(H22:H23)</f>
        <v>0</v>
      </c>
      <c r="I24" s="2"/>
      <c r="J24" s="169">
        <f>SUM(J22:J23)</f>
        <v>0</v>
      </c>
      <c r="K24" s="2"/>
      <c r="L24" s="157">
        <f>SUM(L22:L23)</f>
        <v>180866</v>
      </c>
      <c r="M24" s="46"/>
      <c r="N24" s="169">
        <f>SUM(N22:N23)</f>
        <v>0</v>
      </c>
      <c r="O24" s="46"/>
      <c r="P24" s="157">
        <f>SUM(P22:P23)</f>
        <v>180866</v>
      </c>
      <c r="Q24" s="46"/>
      <c r="R24" s="157">
        <f>SUM(R22:R23)</f>
        <v>0</v>
      </c>
      <c r="S24" s="46"/>
      <c r="T24" s="157">
        <f>SUM(T22:T23)</f>
        <v>180866</v>
      </c>
    </row>
    <row r="25" spans="1:20" ht="18.649999999999999" customHeight="1" x14ac:dyDescent="0.3">
      <c r="A25" s="2"/>
      <c r="D25" s="96"/>
      <c r="E25" s="46"/>
      <c r="F25" s="96"/>
      <c r="G25" s="81"/>
      <c r="H25" s="96"/>
      <c r="I25" s="2"/>
      <c r="J25" s="96"/>
      <c r="K25" s="2"/>
      <c r="L25" s="152"/>
      <c r="M25" s="46"/>
      <c r="N25" s="96"/>
      <c r="O25" s="46"/>
      <c r="P25" s="152"/>
      <c r="Q25" s="46"/>
      <c r="R25" s="152"/>
      <c r="S25" s="46"/>
      <c r="T25" s="152"/>
    </row>
    <row r="26" spans="1:20" ht="18.649999999999999" customHeight="1" x14ac:dyDescent="0.3">
      <c r="A26" s="49" t="s">
        <v>184</v>
      </c>
      <c r="B26" s="73">
        <v>7</v>
      </c>
      <c r="D26" s="154">
        <v>0</v>
      </c>
      <c r="E26" s="158"/>
      <c r="F26" s="154">
        <v>0</v>
      </c>
      <c r="G26" s="166"/>
      <c r="H26" s="154">
        <v>0</v>
      </c>
      <c r="I26" s="166"/>
      <c r="J26" s="54">
        <v>8594</v>
      </c>
      <c r="K26" s="166"/>
      <c r="L26" s="54">
        <v>-8594</v>
      </c>
      <c r="M26" s="168"/>
      <c r="N26" s="154">
        <v>0</v>
      </c>
      <c r="O26" s="158"/>
      <c r="P26" s="154">
        <v>0</v>
      </c>
      <c r="Q26" s="168"/>
      <c r="R26" s="154">
        <v>0</v>
      </c>
      <c r="S26" s="168"/>
      <c r="T26" s="154">
        <v>0</v>
      </c>
    </row>
    <row r="27" spans="1:20" ht="18.649999999999999" customHeight="1" thickBot="1" x14ac:dyDescent="0.35">
      <c r="A27" s="2" t="s">
        <v>135</v>
      </c>
      <c r="D27" s="170">
        <f>SUM(D13,D19,D24,D26)</f>
        <v>2048255</v>
      </c>
      <c r="E27" s="104"/>
      <c r="F27" s="170">
        <f>SUM(F13,F19,F24,F26)</f>
        <v>283564</v>
      </c>
      <c r="G27" s="104"/>
      <c r="H27" s="170">
        <f>SUM(H13,H19,H24,H26)</f>
        <v>152445</v>
      </c>
      <c r="J27" s="170">
        <f>SUM(J13,J19,J24,J26)</f>
        <v>8594</v>
      </c>
      <c r="L27" s="170">
        <f>SUM(L13,L19,L24,L26)</f>
        <v>583480</v>
      </c>
      <c r="M27" s="171"/>
      <c r="N27" s="170">
        <f>SUM(N13,N19,N24,N26)</f>
        <v>-8594</v>
      </c>
      <c r="O27" s="104"/>
      <c r="P27" s="170">
        <f>SUM(P13,P19,P24,P26)</f>
        <v>3067744</v>
      </c>
      <c r="Q27" s="171"/>
      <c r="R27" s="172">
        <f>SUM(R13,R19,R24,R26)</f>
        <v>0</v>
      </c>
      <c r="S27" s="171"/>
      <c r="T27" s="170">
        <f>SUM(T13,T19,T24,T26)</f>
        <v>3067744</v>
      </c>
    </row>
    <row r="28" spans="1:20" ht="19.5" customHeight="1" thickTop="1" x14ac:dyDescent="0.3"/>
  </sheetData>
  <mergeCells count="3">
    <mergeCell ref="D4:T4"/>
    <mergeCell ref="H6:L6"/>
    <mergeCell ref="D11:T11"/>
  </mergeCells>
  <pageMargins left="0.8" right="0.8" top="0.48" bottom="0.5" header="0.5" footer="0.5"/>
  <pageSetup paperSize="9" scale="65" firstPageNumber="9" fitToHeight="0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5FFF7-3522-4841-94F4-571BC81E026B}">
  <sheetPr>
    <pageSetUpPr fitToPage="1"/>
  </sheetPr>
  <dimension ref="A1:P30"/>
  <sheetViews>
    <sheetView view="pageBreakPreview" topLeftCell="A7" zoomScale="55" zoomScaleNormal="55" zoomScaleSheetLayoutView="55" workbookViewId="0">
      <selection activeCell="D13" sqref="D13"/>
    </sheetView>
  </sheetViews>
  <sheetFormatPr defaultColWidth="9.1796875" defaultRowHeight="19.5" customHeight="1" x14ac:dyDescent="0.3"/>
  <cols>
    <col min="1" max="1" width="53.1796875" style="90" customWidth="1"/>
    <col min="2" max="2" width="7" style="90" customWidth="1"/>
    <col min="3" max="3" width="1.1796875" style="90" customWidth="1"/>
    <col min="4" max="4" width="12.7265625" style="90" customWidth="1"/>
    <col min="5" max="5" width="1.1796875" style="90" customWidth="1"/>
    <col min="6" max="6" width="15.26953125" style="90" customWidth="1"/>
    <col min="7" max="7" width="1.1796875" style="90" customWidth="1"/>
    <col min="8" max="8" width="15.26953125" style="90" customWidth="1"/>
    <col min="9" max="9" width="1.1796875" style="90" customWidth="1"/>
    <col min="10" max="10" width="15.26953125" style="90" customWidth="1"/>
    <col min="11" max="11" width="1.1796875" style="90" customWidth="1"/>
    <col min="12" max="12" width="15.26953125" style="90" customWidth="1"/>
    <col min="13" max="13" width="1.1796875" style="90" customWidth="1"/>
    <col min="14" max="14" width="15.26953125" style="90" customWidth="1"/>
    <col min="15" max="15" width="1.1796875" style="90" customWidth="1"/>
    <col min="16" max="16" width="15.26953125" style="90" customWidth="1"/>
    <col min="17" max="16384" width="9.1796875" style="90"/>
  </cols>
  <sheetData>
    <row r="1" spans="1:16" ht="19.5" customHeight="1" x14ac:dyDescent="0.35">
      <c r="A1" s="89" t="s">
        <v>206</v>
      </c>
      <c r="L1" s="223"/>
      <c r="M1" s="223"/>
      <c r="N1" s="223"/>
      <c r="P1" s="91"/>
    </row>
    <row r="2" spans="1:16" ht="19.5" customHeight="1" x14ac:dyDescent="0.3">
      <c r="A2" s="92" t="s">
        <v>60</v>
      </c>
      <c r="L2" s="223"/>
      <c r="M2" s="223"/>
      <c r="N2" s="223"/>
      <c r="P2" s="91"/>
    </row>
    <row r="3" spans="1:16" ht="19.5" customHeight="1" x14ac:dyDescent="0.3">
      <c r="A3" s="92"/>
    </row>
    <row r="4" spans="1:16" ht="19.5" customHeight="1" x14ac:dyDescent="0.3">
      <c r="A4" s="92"/>
      <c r="C4" s="3"/>
      <c r="D4" s="215" t="s">
        <v>212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</row>
    <row r="5" spans="1:16" ht="13" customHeight="1" x14ac:dyDescent="0.3">
      <c r="A5" s="92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</row>
    <row r="6" spans="1:16" ht="19.5" customHeight="1" x14ac:dyDescent="0.3">
      <c r="A6" s="3"/>
      <c r="C6" s="20"/>
      <c r="D6" s="20"/>
      <c r="F6" s="75"/>
      <c r="H6" s="222" t="s">
        <v>1</v>
      </c>
      <c r="I6" s="222"/>
      <c r="J6" s="222"/>
      <c r="K6" s="222"/>
      <c r="L6" s="222"/>
      <c r="M6" s="20"/>
      <c r="N6" s="20"/>
      <c r="O6" s="20"/>
      <c r="P6" s="20"/>
    </row>
    <row r="7" spans="1:16" ht="19.5" customHeight="1" x14ac:dyDescent="0.3">
      <c r="A7" s="20"/>
      <c r="B7" s="20"/>
      <c r="C7" s="84"/>
      <c r="D7" s="20" t="s">
        <v>6</v>
      </c>
      <c r="F7" s="75" t="s">
        <v>159</v>
      </c>
      <c r="G7" s="20"/>
      <c r="H7" s="20"/>
      <c r="I7" s="20"/>
      <c r="J7" s="20"/>
      <c r="K7" s="20"/>
      <c r="L7" s="20"/>
      <c r="M7" s="20"/>
      <c r="N7" s="128"/>
      <c r="O7" s="20"/>
      <c r="P7" s="20"/>
    </row>
    <row r="8" spans="1:16" ht="19.5" customHeight="1" x14ac:dyDescent="0.3">
      <c r="A8" s="20"/>
      <c r="B8" s="20"/>
      <c r="C8" s="73"/>
      <c r="D8" s="75" t="s">
        <v>115</v>
      </c>
      <c r="E8" s="20"/>
      <c r="F8" s="75" t="s">
        <v>98</v>
      </c>
      <c r="G8" s="20"/>
      <c r="H8" s="20"/>
      <c r="I8" s="20"/>
      <c r="J8" s="20" t="s">
        <v>136</v>
      </c>
      <c r="K8" s="20"/>
      <c r="L8" s="20"/>
      <c r="M8" s="20"/>
      <c r="N8" s="128" t="s">
        <v>180</v>
      </c>
      <c r="O8" s="20"/>
      <c r="P8" s="20" t="s">
        <v>7</v>
      </c>
    </row>
    <row r="9" spans="1:16" ht="19.5" customHeight="1" x14ac:dyDescent="0.3">
      <c r="A9" s="20"/>
      <c r="B9" s="73" t="s">
        <v>34</v>
      </c>
      <c r="C9" s="97"/>
      <c r="D9" s="20" t="s">
        <v>27</v>
      </c>
      <c r="E9" s="20"/>
      <c r="F9" s="20" t="s">
        <v>42</v>
      </c>
      <c r="G9" s="20"/>
      <c r="H9" s="20" t="s">
        <v>46</v>
      </c>
      <c r="I9" s="20"/>
      <c r="J9" s="20" t="s">
        <v>185</v>
      </c>
      <c r="K9" s="20"/>
      <c r="L9" s="20" t="s">
        <v>5</v>
      </c>
      <c r="M9" s="20"/>
      <c r="N9" s="128" t="s">
        <v>181</v>
      </c>
      <c r="O9" s="20"/>
      <c r="P9" s="20" t="s">
        <v>37</v>
      </c>
    </row>
    <row r="10" spans="1:16" ht="19.5" customHeight="1" x14ac:dyDescent="0.3">
      <c r="A10" s="20"/>
      <c r="B10" s="3"/>
      <c r="C10" s="104"/>
      <c r="D10" s="217" t="s">
        <v>52</v>
      </c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</row>
    <row r="11" spans="1:16" ht="19.5" customHeight="1" x14ac:dyDescent="0.3">
      <c r="A11" s="93" t="s">
        <v>190</v>
      </c>
      <c r="B11" s="3"/>
      <c r="C11" s="104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6" ht="19.5" customHeight="1" x14ac:dyDescent="0.3">
      <c r="A12" s="93" t="s">
        <v>213</v>
      </c>
      <c r="B12" s="3"/>
      <c r="C12" s="104"/>
      <c r="D12" s="129">
        <v>2048255</v>
      </c>
      <c r="E12" s="3"/>
      <c r="F12" s="97">
        <v>283564</v>
      </c>
      <c r="G12" s="3"/>
      <c r="H12" s="97">
        <v>165225</v>
      </c>
      <c r="I12" s="98"/>
      <c r="J12" s="97">
        <v>76782</v>
      </c>
      <c r="K12" s="98"/>
      <c r="L12" s="97">
        <v>574711</v>
      </c>
      <c r="M12" s="97"/>
      <c r="N12" s="130">
        <v>-76782</v>
      </c>
      <c r="O12" s="97"/>
      <c r="P12" s="95">
        <f>SUM(D12:N12)</f>
        <v>3071755</v>
      </c>
    </row>
    <row r="13" spans="1:16" ht="19.5" customHeight="1" x14ac:dyDescent="0.3">
      <c r="A13" s="131" t="s">
        <v>214</v>
      </c>
      <c r="B13" s="73">
        <v>3</v>
      </c>
      <c r="C13" s="104"/>
      <c r="D13" s="99">
        <v>0</v>
      </c>
      <c r="E13" s="73"/>
      <c r="F13" s="99">
        <v>0</v>
      </c>
      <c r="G13" s="73"/>
      <c r="H13" s="99">
        <v>0</v>
      </c>
      <c r="I13" s="73"/>
      <c r="J13" s="99">
        <v>0</v>
      </c>
      <c r="K13" s="73"/>
      <c r="L13" s="128">
        <v>-38507</v>
      </c>
      <c r="M13" s="73"/>
      <c r="N13" s="99">
        <v>0</v>
      </c>
      <c r="O13" s="73"/>
      <c r="P13" s="132">
        <f>SUM(D13:N13)</f>
        <v>-38507</v>
      </c>
    </row>
    <row r="14" spans="1:16" ht="19.5" customHeight="1" x14ac:dyDescent="0.3">
      <c r="A14" s="3" t="s">
        <v>191</v>
      </c>
      <c r="B14" s="3"/>
      <c r="C14" s="104"/>
      <c r="D14" s="133">
        <f>SUM(D12:D13)</f>
        <v>2048255</v>
      </c>
      <c r="E14" s="3"/>
      <c r="F14" s="133">
        <f>SUM(F12:F13)</f>
        <v>283564</v>
      </c>
      <c r="G14" s="3"/>
      <c r="H14" s="133">
        <f>SUM(H12:H13)</f>
        <v>165225</v>
      </c>
      <c r="I14" s="98"/>
      <c r="J14" s="133">
        <f>SUM(J12:J13)</f>
        <v>76782</v>
      </c>
      <c r="K14" s="98"/>
      <c r="L14" s="133">
        <f>SUM(L12:L13)</f>
        <v>536204</v>
      </c>
      <c r="M14" s="97"/>
      <c r="N14" s="133">
        <f>SUM(N12:N13)</f>
        <v>-76782</v>
      </c>
      <c r="O14" s="97"/>
      <c r="P14" s="134">
        <f>SUM(D14:N14)</f>
        <v>3033248</v>
      </c>
    </row>
    <row r="15" spans="1:16" ht="18.649999999999999" customHeight="1" x14ac:dyDescent="0.3">
      <c r="A15" s="3"/>
      <c r="B15" s="102"/>
      <c r="C15" s="104"/>
      <c r="D15" s="102"/>
      <c r="E15" s="104"/>
      <c r="F15" s="97"/>
      <c r="G15" s="98"/>
      <c r="H15" s="97"/>
      <c r="I15" s="98"/>
      <c r="J15" s="97"/>
      <c r="K15" s="98"/>
      <c r="L15" s="97"/>
      <c r="M15" s="98"/>
      <c r="N15" s="97"/>
      <c r="O15" s="98"/>
      <c r="P15" s="97"/>
    </row>
    <row r="16" spans="1:16" ht="18.649999999999999" customHeight="1" x14ac:dyDescent="0.3">
      <c r="A16" s="3" t="s">
        <v>62</v>
      </c>
      <c r="C16" s="104"/>
      <c r="E16" s="104"/>
      <c r="F16" s="97"/>
      <c r="G16" s="98"/>
      <c r="H16" s="97"/>
      <c r="I16" s="98"/>
      <c r="J16" s="97"/>
      <c r="K16" s="98"/>
      <c r="L16" s="97"/>
      <c r="M16" s="98"/>
      <c r="N16" s="97"/>
      <c r="O16" s="98"/>
      <c r="P16" s="97"/>
    </row>
    <row r="17" spans="1:16" ht="18.5" customHeight="1" x14ac:dyDescent="0.3">
      <c r="A17" s="22" t="s">
        <v>93</v>
      </c>
      <c r="C17" s="104"/>
      <c r="E17" s="104"/>
      <c r="F17" s="97"/>
      <c r="G17" s="98"/>
      <c r="H17" s="97"/>
      <c r="I17" s="98"/>
      <c r="J17" s="97"/>
      <c r="K17" s="98"/>
      <c r="L17" s="97"/>
      <c r="M17" s="98"/>
      <c r="N17" s="97"/>
      <c r="O17" s="98"/>
      <c r="P17" s="97"/>
    </row>
    <row r="18" spans="1:16" ht="18.649999999999999" customHeight="1" x14ac:dyDescent="0.3">
      <c r="A18" s="72" t="s">
        <v>182</v>
      </c>
      <c r="B18" s="73">
        <v>7</v>
      </c>
      <c r="C18" s="104"/>
      <c r="D18" s="99">
        <v>0</v>
      </c>
      <c r="E18" s="135"/>
      <c r="F18" s="99">
        <v>0</v>
      </c>
      <c r="G18" s="98"/>
      <c r="H18" s="99">
        <v>0</v>
      </c>
      <c r="I18" s="136"/>
      <c r="J18" s="99">
        <v>0</v>
      </c>
      <c r="K18" s="136"/>
      <c r="L18" s="99">
        <v>0</v>
      </c>
      <c r="M18" s="136"/>
      <c r="N18" s="137">
        <v>-72972</v>
      </c>
      <c r="O18" s="136"/>
      <c r="P18" s="132">
        <f>SUM(D18:N18)</f>
        <v>-72972</v>
      </c>
    </row>
    <row r="19" spans="1:16" ht="18.649999999999999" customHeight="1" x14ac:dyDescent="0.3">
      <c r="A19" s="72" t="s">
        <v>99</v>
      </c>
      <c r="B19" s="73">
        <v>10</v>
      </c>
      <c r="C19" s="104"/>
      <c r="D19" s="138">
        <v>0</v>
      </c>
      <c r="E19" s="73"/>
      <c r="F19" s="138">
        <v>0</v>
      </c>
      <c r="G19" s="73"/>
      <c r="H19" s="138">
        <v>0</v>
      </c>
      <c r="I19" s="73"/>
      <c r="J19" s="138">
        <v>0</v>
      </c>
      <c r="K19" s="136"/>
      <c r="L19" s="139">
        <v>-158204</v>
      </c>
      <c r="M19" s="136"/>
      <c r="N19" s="138">
        <v>0</v>
      </c>
      <c r="O19" s="136"/>
      <c r="P19" s="140">
        <f>SUM(D19:N19)</f>
        <v>-158204</v>
      </c>
    </row>
    <row r="20" spans="1:16" ht="18.649999999999999" customHeight="1" x14ac:dyDescent="0.3">
      <c r="A20" s="22" t="s">
        <v>92</v>
      </c>
      <c r="B20" s="102"/>
      <c r="C20" s="135"/>
      <c r="D20" s="141">
        <f>SUM(D18:D19)</f>
        <v>0</v>
      </c>
      <c r="E20" s="107"/>
      <c r="F20" s="141">
        <f>SUM(F18:F19)</f>
        <v>0</v>
      </c>
      <c r="G20" s="98"/>
      <c r="H20" s="141">
        <f>SUM(H18:H19)</f>
        <v>0</v>
      </c>
      <c r="I20" s="98"/>
      <c r="J20" s="141">
        <f>SUM(J18:J19)</f>
        <v>0</v>
      </c>
      <c r="K20" s="98"/>
      <c r="L20" s="141">
        <f>SUM(L18:L19)</f>
        <v>-158204</v>
      </c>
      <c r="M20" s="98"/>
      <c r="N20" s="141">
        <f>SUM(N18:N19)</f>
        <v>-72972</v>
      </c>
      <c r="O20" s="98"/>
      <c r="P20" s="141">
        <f>SUM(P18:P19)</f>
        <v>-231176</v>
      </c>
    </row>
    <row r="21" spans="1:16" ht="19.5" customHeight="1" x14ac:dyDescent="0.3">
      <c r="A21" s="3"/>
      <c r="C21" s="107"/>
      <c r="D21" s="97"/>
      <c r="E21" s="98"/>
      <c r="F21" s="97"/>
      <c r="G21" s="98"/>
      <c r="H21" s="97"/>
      <c r="I21" s="98"/>
      <c r="J21" s="97"/>
      <c r="K21" s="98"/>
      <c r="L21" s="97"/>
      <c r="M21" s="97"/>
      <c r="N21" s="97"/>
      <c r="O21" s="97"/>
      <c r="P21" s="97"/>
    </row>
    <row r="22" spans="1:16" ht="19.5" customHeight="1" x14ac:dyDescent="0.3">
      <c r="A22" s="3" t="s">
        <v>55</v>
      </c>
      <c r="C22" s="107"/>
      <c r="D22" s="108"/>
      <c r="E22" s="109"/>
      <c r="F22" s="110"/>
      <c r="G22" s="111"/>
      <c r="H22" s="110"/>
      <c r="J22" s="111"/>
      <c r="L22" s="111"/>
      <c r="M22" s="111"/>
      <c r="N22" s="109"/>
      <c r="O22" s="111"/>
      <c r="P22" s="109"/>
    </row>
    <row r="23" spans="1:16" ht="19.5" customHeight="1" x14ac:dyDescent="0.3">
      <c r="A23" s="72" t="s">
        <v>65</v>
      </c>
      <c r="C23" s="142"/>
      <c r="D23" s="99">
        <v>0</v>
      </c>
      <c r="E23" s="109"/>
      <c r="F23" s="99">
        <v>0</v>
      </c>
      <c r="H23" s="99">
        <v>0</v>
      </c>
      <c r="J23" s="99">
        <v>0</v>
      </c>
      <c r="L23" s="112">
        <f>'PL-7'!E37</f>
        <v>274876</v>
      </c>
      <c r="M23" s="143"/>
      <c r="N23" s="99">
        <v>0</v>
      </c>
      <c r="O23" s="143"/>
      <c r="P23" s="113">
        <f>SUM(D23:N23)</f>
        <v>274876</v>
      </c>
    </row>
    <row r="24" spans="1:16" ht="19.5" customHeight="1" x14ac:dyDescent="0.3">
      <c r="A24" s="72" t="s">
        <v>156</v>
      </c>
      <c r="C24" s="142"/>
      <c r="D24" s="138">
        <v>0</v>
      </c>
      <c r="E24" s="109"/>
      <c r="F24" s="138">
        <v>0</v>
      </c>
      <c r="G24" s="91"/>
      <c r="H24" s="138">
        <v>0</v>
      </c>
      <c r="I24" s="91"/>
      <c r="J24" s="138">
        <v>0</v>
      </c>
      <c r="K24" s="91"/>
      <c r="L24" s="138">
        <f>'PL-7'!E46</f>
        <v>0</v>
      </c>
      <c r="M24" s="144"/>
      <c r="N24" s="138">
        <v>0</v>
      </c>
      <c r="O24" s="144"/>
      <c r="P24" s="138">
        <f>SUM(D24:N24)</f>
        <v>0</v>
      </c>
    </row>
    <row r="25" spans="1:16" ht="19.5" customHeight="1" x14ac:dyDescent="0.3">
      <c r="A25" s="3" t="s">
        <v>54</v>
      </c>
      <c r="C25" s="145"/>
      <c r="D25" s="118">
        <f>SUM(D23:D24)</f>
        <v>0</v>
      </c>
      <c r="E25" s="104"/>
      <c r="F25" s="118">
        <f>SUM(F23:F24)</f>
        <v>0</v>
      </c>
      <c r="G25" s="105"/>
      <c r="H25" s="118">
        <f>SUM(H23:H24)</f>
        <v>0</v>
      </c>
      <c r="I25" s="3"/>
      <c r="J25" s="118">
        <f>SUM(J23:J24)</f>
        <v>0</v>
      </c>
      <c r="K25" s="3"/>
      <c r="L25" s="119">
        <f>SUM(L23:L24)</f>
        <v>274876</v>
      </c>
      <c r="M25" s="104"/>
      <c r="N25" s="118">
        <f>SUM(N23:N24)</f>
        <v>0</v>
      </c>
      <c r="O25" s="104"/>
      <c r="P25" s="119">
        <f>SUM(P23:P24)</f>
        <v>274876</v>
      </c>
    </row>
    <row r="26" spans="1:16" ht="19.5" customHeight="1" x14ac:dyDescent="0.3">
      <c r="A26" s="3"/>
      <c r="D26" s="121"/>
      <c r="E26" s="104"/>
      <c r="F26" s="121"/>
      <c r="G26" s="105"/>
      <c r="H26" s="121"/>
      <c r="I26" s="3"/>
      <c r="J26" s="129"/>
      <c r="K26" s="3"/>
      <c r="L26" s="129"/>
      <c r="M26" s="129"/>
      <c r="N26" s="129"/>
      <c r="O26" s="129"/>
      <c r="P26" s="129"/>
    </row>
    <row r="27" spans="1:16" ht="18.649999999999999" customHeight="1" x14ac:dyDescent="0.3">
      <c r="A27" s="72" t="s">
        <v>215</v>
      </c>
      <c r="B27" s="73">
        <v>7</v>
      </c>
      <c r="D27" s="146">
        <v>0</v>
      </c>
      <c r="E27" s="109"/>
      <c r="F27" s="146">
        <v>0</v>
      </c>
      <c r="G27" s="109"/>
      <c r="H27" s="146">
        <v>0</v>
      </c>
      <c r="I27" s="91"/>
      <c r="J27" s="147">
        <v>72972</v>
      </c>
      <c r="K27" s="91"/>
      <c r="L27" s="147">
        <f>-J27</f>
        <v>-72972</v>
      </c>
      <c r="M27" s="91"/>
      <c r="N27" s="146">
        <v>0</v>
      </c>
      <c r="O27" s="148"/>
      <c r="P27" s="138">
        <f>SUM(D27:N27)</f>
        <v>0</v>
      </c>
    </row>
    <row r="28" spans="1:16" ht="19.5" customHeight="1" thickBot="1" x14ac:dyDescent="0.35">
      <c r="A28" s="3" t="s">
        <v>192</v>
      </c>
      <c r="D28" s="123">
        <f>SUM(D14,D20,D25,D27)</f>
        <v>2048255</v>
      </c>
      <c r="E28" s="104"/>
      <c r="F28" s="123">
        <f>SUM(F14,F20,F25,F27)</f>
        <v>283564</v>
      </c>
      <c r="G28" s="104"/>
      <c r="H28" s="123">
        <f>SUM(H14,H20,H25,H27)</f>
        <v>165225</v>
      </c>
      <c r="J28" s="123">
        <f>SUM(J14,J20,J25,J27)</f>
        <v>149754</v>
      </c>
      <c r="L28" s="123">
        <f>SUM(L14,L20,L25,L27)</f>
        <v>579904</v>
      </c>
      <c r="M28" s="125"/>
      <c r="N28" s="123">
        <f>SUM(N14,N20,N25,N27)</f>
        <v>-149754</v>
      </c>
      <c r="O28" s="125"/>
      <c r="P28" s="123">
        <f>SUM(P14,P20,P25,P27)</f>
        <v>3076948</v>
      </c>
    </row>
    <row r="29" spans="1:16" ht="19.5" customHeight="1" thickTop="1" x14ac:dyDescent="0.3">
      <c r="B29" s="73"/>
    </row>
    <row r="30" spans="1:16" ht="19.5" customHeight="1" x14ac:dyDescent="0.3">
      <c r="P30" s="127"/>
    </row>
  </sheetData>
  <mergeCells count="5">
    <mergeCell ref="L1:N1"/>
    <mergeCell ref="L2:N2"/>
    <mergeCell ref="D4:P4"/>
    <mergeCell ref="H6:L6"/>
    <mergeCell ref="D10:P10"/>
  </mergeCells>
  <pageMargins left="0.8" right="0.8" top="0.48" bottom="0.5" header="0.5" footer="0.5"/>
  <pageSetup paperSize="9" scale="76" firstPageNumber="10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558EA-7A43-4DD6-849F-3FF0AFE4EFEB}">
  <sheetPr>
    <pageSetUpPr fitToPage="1"/>
  </sheetPr>
  <dimension ref="A1:T54"/>
  <sheetViews>
    <sheetView view="pageBreakPreview" topLeftCell="A31" zoomScale="55" zoomScaleNormal="50" zoomScaleSheetLayoutView="55" workbookViewId="0">
      <selection activeCell="I52" sqref="I52"/>
    </sheetView>
  </sheetViews>
  <sheetFormatPr defaultColWidth="9.1796875" defaultRowHeight="14" x14ac:dyDescent="0.3"/>
  <cols>
    <col min="1" max="1" width="47.1796875" style="90" customWidth="1"/>
    <col min="2" max="2" width="5.81640625" style="90" customWidth="1"/>
    <col min="3" max="3" width="14.1796875" style="90" customWidth="1"/>
    <col min="4" max="4" width="1.1796875" style="90" customWidth="1"/>
    <col min="5" max="5" width="14.1796875" style="90" customWidth="1"/>
    <col min="6" max="6" width="1.1796875" style="90" customWidth="1"/>
    <col min="7" max="7" width="14.1796875" style="90" customWidth="1"/>
    <col min="8" max="8" width="1.1796875" style="90" customWidth="1"/>
    <col min="9" max="9" width="14.1796875" style="90" customWidth="1"/>
    <col min="10" max="10" width="1.1796875" style="90" customWidth="1"/>
    <col min="11" max="11" width="14.1796875" style="90" customWidth="1"/>
    <col min="12" max="12" width="1.1796875" style="90" customWidth="1"/>
    <col min="13" max="13" width="14.08984375" style="90" customWidth="1"/>
    <col min="14" max="14" width="1.1796875" style="90" customWidth="1"/>
    <col min="15" max="15" width="14.08984375" style="90" customWidth="1"/>
    <col min="16" max="16384" width="9.1796875" style="90"/>
  </cols>
  <sheetData>
    <row r="1" spans="1:20" ht="19.5" customHeight="1" x14ac:dyDescent="0.35">
      <c r="A1" s="89" t="s">
        <v>116</v>
      </c>
      <c r="B1" s="89"/>
      <c r="I1" s="223"/>
      <c r="J1" s="223"/>
      <c r="K1" s="91"/>
      <c r="L1" s="91"/>
      <c r="N1" s="91"/>
    </row>
    <row r="2" spans="1:20" ht="19.5" customHeight="1" x14ac:dyDescent="0.3">
      <c r="A2" s="92" t="s">
        <v>60</v>
      </c>
      <c r="B2" s="92"/>
      <c r="I2" s="223"/>
      <c r="J2" s="223"/>
      <c r="K2" s="91"/>
      <c r="L2" s="91"/>
      <c r="N2" s="91"/>
    </row>
    <row r="3" spans="1:20" ht="19.5" customHeight="1" x14ac:dyDescent="0.3">
      <c r="A3" s="92"/>
      <c r="B3" s="92"/>
      <c r="I3" s="91"/>
      <c r="J3" s="91"/>
      <c r="K3" s="91"/>
      <c r="L3" s="91"/>
      <c r="N3" s="91"/>
    </row>
    <row r="4" spans="1:20" ht="19.5" customHeight="1" x14ac:dyDescent="0.3">
      <c r="A4" s="92"/>
      <c r="B4" s="92"/>
      <c r="C4" s="215" t="s">
        <v>216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</row>
    <row r="5" spans="1:20" ht="13" customHeight="1" x14ac:dyDescent="0.3">
      <c r="A5" s="92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</row>
    <row r="6" spans="1:20" ht="19.5" customHeight="1" x14ac:dyDescent="0.3">
      <c r="A6" s="92"/>
      <c r="B6" s="92"/>
      <c r="G6" s="222" t="s">
        <v>1</v>
      </c>
      <c r="H6" s="222"/>
      <c r="I6" s="222"/>
      <c r="J6" s="222"/>
      <c r="K6" s="222"/>
    </row>
    <row r="7" spans="1:20" ht="19.5" customHeight="1" x14ac:dyDescent="0.3">
      <c r="A7" s="3"/>
      <c r="B7" s="3"/>
      <c r="C7" s="20" t="s">
        <v>6</v>
      </c>
      <c r="E7" s="75" t="s">
        <v>159</v>
      </c>
    </row>
    <row r="8" spans="1:20" ht="19.5" customHeight="1" x14ac:dyDescent="0.3">
      <c r="A8" s="20"/>
      <c r="B8" s="20"/>
      <c r="C8" s="75" t="s">
        <v>115</v>
      </c>
      <c r="D8" s="20"/>
      <c r="E8" s="75" t="s">
        <v>98</v>
      </c>
      <c r="F8" s="20"/>
      <c r="G8" s="20"/>
      <c r="H8" s="20"/>
      <c r="I8" s="20" t="s">
        <v>136</v>
      </c>
      <c r="J8" s="20"/>
      <c r="K8" s="20"/>
      <c r="L8" s="20"/>
      <c r="M8" s="20" t="s">
        <v>180</v>
      </c>
      <c r="N8" s="20"/>
      <c r="O8" s="20" t="s">
        <v>7</v>
      </c>
    </row>
    <row r="9" spans="1:20" ht="19.5" customHeight="1" x14ac:dyDescent="0.3">
      <c r="A9" s="20"/>
      <c r="B9" s="73" t="s">
        <v>34</v>
      </c>
      <c r="C9" s="20" t="s">
        <v>27</v>
      </c>
      <c r="D9" s="20"/>
      <c r="E9" s="20" t="s">
        <v>42</v>
      </c>
      <c r="F9" s="20"/>
      <c r="G9" s="20" t="s">
        <v>46</v>
      </c>
      <c r="H9" s="20"/>
      <c r="I9" s="20" t="s">
        <v>185</v>
      </c>
      <c r="J9" s="20"/>
      <c r="K9" s="20" t="s">
        <v>5</v>
      </c>
      <c r="L9" s="20"/>
      <c r="M9" s="20" t="s">
        <v>181</v>
      </c>
      <c r="N9" s="20"/>
      <c r="O9" s="20" t="s">
        <v>37</v>
      </c>
    </row>
    <row r="10" spans="1:20" ht="19.5" customHeight="1" x14ac:dyDescent="0.3">
      <c r="A10" s="20"/>
      <c r="B10" s="20"/>
      <c r="C10" s="217" t="s">
        <v>52</v>
      </c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</row>
    <row r="11" spans="1:20" ht="19.5" customHeight="1" x14ac:dyDescent="0.3">
      <c r="A11" s="93" t="s">
        <v>166</v>
      </c>
      <c r="B11" s="20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</row>
    <row r="12" spans="1:20" ht="19.5" customHeight="1" x14ac:dyDescent="0.3">
      <c r="A12" s="3" t="s">
        <v>134</v>
      </c>
      <c r="B12" s="3"/>
      <c r="C12" s="94">
        <v>2048255</v>
      </c>
      <c r="D12" s="95"/>
      <c r="E12" s="95">
        <v>283564</v>
      </c>
      <c r="F12" s="95"/>
      <c r="G12" s="95">
        <v>152445</v>
      </c>
      <c r="H12" s="95"/>
      <c r="I12" s="96">
        <v>0</v>
      </c>
      <c r="J12" s="95"/>
      <c r="K12" s="95">
        <v>462402</v>
      </c>
      <c r="L12" s="95"/>
      <c r="M12" s="96">
        <v>0</v>
      </c>
      <c r="N12" s="95"/>
      <c r="O12" s="95">
        <f>SUM(C12:M12)</f>
        <v>2946666</v>
      </c>
    </row>
    <row r="13" spans="1:20" ht="19.5" customHeight="1" x14ac:dyDescent="0.3">
      <c r="A13" s="3"/>
      <c r="B13" s="3"/>
      <c r="C13" s="97"/>
      <c r="D13" s="98"/>
      <c r="E13" s="97"/>
      <c r="F13" s="98"/>
      <c r="G13" s="97"/>
      <c r="H13" s="97"/>
      <c r="I13" s="97"/>
      <c r="J13" s="98"/>
      <c r="K13" s="97"/>
      <c r="L13" s="98"/>
      <c r="M13" s="97"/>
      <c r="N13" s="98"/>
      <c r="O13" s="97"/>
    </row>
    <row r="14" spans="1:20" ht="18.649999999999999" customHeight="1" x14ac:dyDescent="0.3">
      <c r="A14" s="3" t="s">
        <v>62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0" ht="18.5" customHeight="1" x14ac:dyDescent="0.3">
      <c r="A15" s="22" t="s">
        <v>93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</row>
    <row r="16" spans="1:20" ht="18.649999999999999" customHeight="1" x14ac:dyDescent="0.3">
      <c r="A16" s="72" t="s">
        <v>182</v>
      </c>
      <c r="B16" s="73">
        <v>7</v>
      </c>
      <c r="C16" s="99">
        <v>0</v>
      </c>
      <c r="D16" s="72"/>
      <c r="E16" s="99">
        <v>0</v>
      </c>
      <c r="F16" s="72"/>
      <c r="G16" s="99">
        <v>0</v>
      </c>
      <c r="H16" s="72"/>
      <c r="I16" s="99">
        <v>0</v>
      </c>
      <c r="J16" s="72"/>
      <c r="K16" s="99">
        <v>0</v>
      </c>
      <c r="L16" s="72"/>
      <c r="M16" s="100">
        <v>-8594</v>
      </c>
      <c r="N16" s="72"/>
      <c r="O16" s="100">
        <f>SUM(C16:M16)</f>
        <v>-8594</v>
      </c>
      <c r="P16" s="72"/>
      <c r="Q16" s="72"/>
      <c r="R16" s="72"/>
      <c r="S16" s="72"/>
      <c r="T16" s="72"/>
    </row>
    <row r="17" spans="1:20" ht="18.649999999999999" customHeight="1" x14ac:dyDescent="0.3">
      <c r="A17" s="72" t="s">
        <v>99</v>
      </c>
      <c r="B17" s="73">
        <v>10</v>
      </c>
      <c r="C17" s="99">
        <v>0</v>
      </c>
      <c r="D17" s="72"/>
      <c r="E17" s="99">
        <v>0</v>
      </c>
      <c r="F17" s="72"/>
      <c r="G17" s="99">
        <v>0</v>
      </c>
      <c r="H17" s="72"/>
      <c r="I17" s="99">
        <v>0</v>
      </c>
      <c r="J17" s="72"/>
      <c r="K17" s="100">
        <v>-184343</v>
      </c>
      <c r="L17" s="72"/>
      <c r="M17" s="99">
        <v>0</v>
      </c>
      <c r="N17" s="72"/>
      <c r="O17" s="101">
        <f>SUM(C17:M17)</f>
        <v>-184343</v>
      </c>
      <c r="P17" s="72"/>
      <c r="Q17" s="72"/>
      <c r="R17" s="72"/>
      <c r="S17" s="72"/>
      <c r="T17" s="72"/>
    </row>
    <row r="18" spans="1:20" ht="18.649999999999999" customHeight="1" x14ac:dyDescent="0.3">
      <c r="A18" s="22" t="s">
        <v>92</v>
      </c>
      <c r="B18" s="102"/>
      <c r="C18" s="103">
        <f>SUM(C16:C17)</f>
        <v>0</v>
      </c>
      <c r="D18" s="104"/>
      <c r="E18" s="103">
        <f>SUM(E16:E17)</f>
        <v>0</v>
      </c>
      <c r="F18" s="105"/>
      <c r="G18" s="103">
        <f>SUM(G16:G17)</f>
        <v>0</v>
      </c>
      <c r="H18" s="106"/>
      <c r="I18" s="103">
        <f>SUM(I16:I17)</f>
        <v>0</v>
      </c>
      <c r="J18" s="3"/>
      <c r="K18" s="103">
        <f>SUM(K16:K17)</f>
        <v>-184343</v>
      </c>
      <c r="L18" s="3"/>
      <c r="M18" s="103">
        <f>SUM(M16:M17)</f>
        <v>-8594</v>
      </c>
      <c r="N18" s="3"/>
      <c r="O18" s="103">
        <f>SUM(O16:O17)</f>
        <v>-192937</v>
      </c>
      <c r="P18" s="72"/>
      <c r="Q18" s="72"/>
      <c r="R18" s="72"/>
      <c r="S18" s="72"/>
      <c r="T18" s="72"/>
    </row>
    <row r="19" spans="1:20" ht="19.5" customHeight="1" x14ac:dyDescent="0.3">
      <c r="A19" s="3"/>
      <c r="B19" s="73"/>
      <c r="C19" s="107"/>
      <c r="D19" s="97"/>
      <c r="E19" s="98"/>
      <c r="F19" s="97"/>
      <c r="G19" s="98"/>
      <c r="H19" s="98"/>
      <c r="I19" s="98"/>
      <c r="J19" s="97"/>
      <c r="K19" s="98"/>
      <c r="L19" s="97"/>
      <c r="M19" s="98"/>
      <c r="N19" s="97"/>
      <c r="O19" s="98"/>
      <c r="P19" s="97"/>
      <c r="Q19" s="97"/>
      <c r="R19" s="97"/>
      <c r="S19" s="97"/>
      <c r="T19" s="97"/>
    </row>
    <row r="20" spans="1:20" ht="19.5" customHeight="1" x14ac:dyDescent="0.3">
      <c r="A20" s="3" t="s">
        <v>55</v>
      </c>
      <c r="B20" s="102"/>
      <c r="C20" s="108"/>
      <c r="D20" s="109"/>
      <c r="E20" s="110"/>
      <c r="F20" s="111"/>
      <c r="G20" s="110"/>
      <c r="H20" s="110"/>
      <c r="I20" s="111"/>
      <c r="K20" s="111"/>
      <c r="M20" s="111"/>
      <c r="O20" s="111"/>
    </row>
    <row r="21" spans="1:20" ht="19.5" customHeight="1" x14ac:dyDescent="0.3">
      <c r="A21" s="72" t="s">
        <v>65</v>
      </c>
      <c r="B21" s="102"/>
      <c r="C21" s="99">
        <v>0</v>
      </c>
      <c r="D21" s="109"/>
      <c r="E21" s="99">
        <v>0</v>
      </c>
      <c r="G21" s="99">
        <v>0</v>
      </c>
      <c r="H21" s="99"/>
      <c r="I21" s="99">
        <v>0</v>
      </c>
      <c r="K21" s="112">
        <v>281827</v>
      </c>
      <c r="M21" s="99">
        <v>0</v>
      </c>
      <c r="O21" s="113">
        <f>SUM(C21:M21)</f>
        <v>281827</v>
      </c>
    </row>
    <row r="22" spans="1:20" ht="19.5" customHeight="1" x14ac:dyDescent="0.3">
      <c r="A22" s="72" t="s">
        <v>156</v>
      </c>
      <c r="B22" s="102"/>
      <c r="C22" s="114">
        <v>0</v>
      </c>
      <c r="D22" s="115"/>
      <c r="E22" s="114">
        <v>0</v>
      </c>
      <c r="F22" s="72"/>
      <c r="G22" s="114">
        <v>0</v>
      </c>
      <c r="H22" s="116"/>
      <c r="I22" s="117">
        <v>0</v>
      </c>
      <c r="J22" s="72"/>
      <c r="K22" s="117">
        <v>-2539</v>
      </c>
      <c r="L22" s="72"/>
      <c r="M22" s="117">
        <v>0</v>
      </c>
      <c r="N22" s="72"/>
      <c r="O22" s="117">
        <f>SUM(C22:M22)</f>
        <v>-2539</v>
      </c>
    </row>
    <row r="23" spans="1:20" ht="19.5" customHeight="1" x14ac:dyDescent="0.3">
      <c r="A23" s="3" t="s">
        <v>54</v>
      </c>
      <c r="B23" s="73"/>
      <c r="C23" s="118">
        <f>SUM(C21:C22)</f>
        <v>0</v>
      </c>
      <c r="D23" s="104"/>
      <c r="E23" s="118">
        <f>SUM(E21:E22)</f>
        <v>0</v>
      </c>
      <c r="F23" s="105"/>
      <c r="G23" s="118">
        <f>SUM(G21:G22)</f>
        <v>0</v>
      </c>
      <c r="H23" s="106"/>
      <c r="I23" s="118">
        <f>SUM(I21:I22)</f>
        <v>0</v>
      </c>
      <c r="J23" s="3"/>
      <c r="K23" s="119">
        <f>SUM(K21:K22)</f>
        <v>279288</v>
      </c>
      <c r="L23" s="3"/>
      <c r="M23" s="118">
        <f>SUM(M21:M22)</f>
        <v>0</v>
      </c>
      <c r="N23" s="3"/>
      <c r="O23" s="119">
        <f>SUM(O21:O22)</f>
        <v>279288</v>
      </c>
    </row>
    <row r="24" spans="1:20" ht="19.5" customHeight="1" x14ac:dyDescent="0.3">
      <c r="A24" s="3"/>
      <c r="B24" s="73"/>
      <c r="C24" s="120"/>
      <c r="D24" s="104"/>
      <c r="E24" s="120"/>
      <c r="F24" s="105"/>
      <c r="G24" s="120"/>
      <c r="H24" s="121"/>
      <c r="I24" s="122"/>
      <c r="J24" s="3"/>
      <c r="K24" s="122"/>
      <c r="L24" s="3"/>
      <c r="M24" s="122"/>
      <c r="N24" s="3"/>
      <c r="O24" s="122"/>
    </row>
    <row r="25" spans="1:20" ht="19.5" customHeight="1" x14ac:dyDescent="0.3">
      <c r="A25" s="72" t="s">
        <v>215</v>
      </c>
      <c r="B25" s="73">
        <v>7</v>
      </c>
      <c r="C25" s="114">
        <v>0</v>
      </c>
      <c r="D25" s="104"/>
      <c r="E25" s="114">
        <v>0</v>
      </c>
      <c r="F25" s="114"/>
      <c r="G25" s="114">
        <v>0</v>
      </c>
      <c r="H25" s="114"/>
      <c r="I25" s="117">
        <v>8594</v>
      </c>
      <c r="J25" s="114"/>
      <c r="K25" s="117">
        <f>-I25</f>
        <v>-8594</v>
      </c>
      <c r="L25" s="114"/>
      <c r="M25" s="114">
        <v>0</v>
      </c>
      <c r="N25" s="3"/>
      <c r="O25" s="117">
        <f>SUM(C25:M25)</f>
        <v>0</v>
      </c>
    </row>
    <row r="26" spans="1:20" ht="19.5" customHeight="1" thickBot="1" x14ac:dyDescent="0.35">
      <c r="A26" s="3" t="s">
        <v>135</v>
      </c>
      <c r="B26" s="3"/>
      <c r="C26" s="123">
        <f>SUM(C12,C18,C23,C25)</f>
        <v>2048255</v>
      </c>
      <c r="D26" s="104"/>
      <c r="E26" s="123">
        <f>SUM(E12,E18,E23,E25)</f>
        <v>283564</v>
      </c>
      <c r="F26" s="124"/>
      <c r="G26" s="123">
        <f>SUM(G12,G18,G23,G25)</f>
        <v>152445</v>
      </c>
      <c r="H26" s="125"/>
      <c r="I26" s="123">
        <f>SUM(I12,I18,I23,I25)</f>
        <v>8594</v>
      </c>
      <c r="J26" s="124"/>
      <c r="K26" s="123">
        <f>SUM(K12,K18,K23,K25)</f>
        <v>548753</v>
      </c>
      <c r="L26" s="124"/>
      <c r="M26" s="123">
        <f>SUM(M12,M18,M23,M25)</f>
        <v>-8594</v>
      </c>
      <c r="N26" s="124"/>
      <c r="O26" s="123">
        <f>SUM(O12,O18,O23,O25)</f>
        <v>3033017</v>
      </c>
    </row>
    <row r="27" spans="1:20" ht="19.5" customHeight="1" thickTop="1" x14ac:dyDescent="0.3">
      <c r="A27" s="3"/>
      <c r="B27" s="3"/>
      <c r="C27" s="126"/>
      <c r="D27" s="104"/>
      <c r="E27" s="126"/>
      <c r="F27" s="124"/>
      <c r="G27" s="126"/>
      <c r="H27" s="125"/>
      <c r="I27" s="126"/>
      <c r="J27" s="124"/>
      <c r="K27" s="126"/>
      <c r="L27" s="124"/>
      <c r="M27" s="126"/>
      <c r="N27" s="124"/>
      <c r="O27" s="126"/>
    </row>
    <row r="28" spans="1:20" ht="19.5" customHeight="1" x14ac:dyDescent="0.35">
      <c r="A28" s="89" t="s">
        <v>206</v>
      </c>
      <c r="B28" s="89"/>
      <c r="I28" s="223"/>
      <c r="J28" s="223"/>
      <c r="K28" s="91"/>
      <c r="L28" s="91"/>
      <c r="N28" s="91"/>
    </row>
    <row r="29" spans="1:20" ht="19.5" customHeight="1" x14ac:dyDescent="0.3">
      <c r="A29" s="92" t="s">
        <v>60</v>
      </c>
      <c r="B29" s="92"/>
      <c r="I29" s="223"/>
      <c r="J29" s="223"/>
      <c r="K29" s="91"/>
      <c r="L29" s="91"/>
      <c r="N29" s="91"/>
    </row>
    <row r="30" spans="1:20" ht="19.5" customHeight="1" x14ac:dyDescent="0.3">
      <c r="A30" s="92"/>
      <c r="B30" s="92"/>
      <c r="I30" s="91"/>
      <c r="J30" s="91"/>
      <c r="K30" s="91"/>
      <c r="L30" s="91"/>
      <c r="N30" s="91"/>
    </row>
    <row r="31" spans="1:20" ht="19.5" customHeight="1" x14ac:dyDescent="0.3">
      <c r="A31" s="92"/>
      <c r="B31" s="92"/>
      <c r="C31" s="215" t="s">
        <v>216</v>
      </c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</row>
    <row r="32" spans="1:20" ht="13" customHeight="1" x14ac:dyDescent="0.3">
      <c r="A32" s="92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</row>
    <row r="33" spans="1:20" ht="19.5" customHeight="1" x14ac:dyDescent="0.3">
      <c r="A33" s="92"/>
      <c r="B33" s="92"/>
      <c r="G33" s="222" t="s">
        <v>1</v>
      </c>
      <c r="H33" s="222"/>
      <c r="I33" s="222"/>
      <c r="J33" s="222"/>
      <c r="K33" s="222"/>
    </row>
    <row r="34" spans="1:20" ht="19.5" customHeight="1" x14ac:dyDescent="0.3">
      <c r="A34" s="3"/>
      <c r="B34" s="3"/>
      <c r="C34" s="20" t="s">
        <v>6</v>
      </c>
      <c r="E34" s="75" t="s">
        <v>159</v>
      </c>
    </row>
    <row r="35" spans="1:20" ht="19.5" customHeight="1" x14ac:dyDescent="0.3">
      <c r="A35" s="20"/>
      <c r="B35" s="20"/>
      <c r="C35" s="75" t="s">
        <v>115</v>
      </c>
      <c r="D35" s="20"/>
      <c r="E35" s="75" t="s">
        <v>98</v>
      </c>
      <c r="F35" s="20"/>
      <c r="G35" s="20"/>
      <c r="H35" s="20"/>
      <c r="I35" s="20" t="s">
        <v>136</v>
      </c>
      <c r="J35" s="20"/>
      <c r="K35" s="20"/>
      <c r="L35" s="20"/>
      <c r="M35" s="20" t="s">
        <v>180</v>
      </c>
      <c r="N35" s="20"/>
      <c r="O35" s="20" t="s">
        <v>7</v>
      </c>
    </row>
    <row r="36" spans="1:20" ht="19.5" customHeight="1" x14ac:dyDescent="0.3">
      <c r="A36" s="20"/>
      <c r="B36" s="73" t="s">
        <v>34</v>
      </c>
      <c r="C36" s="20" t="s">
        <v>27</v>
      </c>
      <c r="D36" s="20"/>
      <c r="E36" s="20" t="s">
        <v>42</v>
      </c>
      <c r="F36" s="20"/>
      <c r="G36" s="20" t="s">
        <v>46</v>
      </c>
      <c r="H36" s="20"/>
      <c r="I36" s="20" t="s">
        <v>185</v>
      </c>
      <c r="J36" s="20"/>
      <c r="K36" s="20" t="s">
        <v>5</v>
      </c>
      <c r="L36" s="20"/>
      <c r="M36" s="20" t="s">
        <v>181</v>
      </c>
      <c r="N36" s="20"/>
      <c r="O36" s="20" t="s">
        <v>37</v>
      </c>
    </row>
    <row r="37" spans="1:20" ht="19.5" customHeight="1" x14ac:dyDescent="0.3">
      <c r="A37" s="20"/>
      <c r="B37" s="20"/>
      <c r="C37" s="217" t="s">
        <v>52</v>
      </c>
      <c r="D37" s="217"/>
      <c r="E37" s="217"/>
      <c r="F37" s="217"/>
      <c r="G37" s="217"/>
      <c r="H37" s="217"/>
      <c r="I37" s="217"/>
      <c r="J37" s="217"/>
      <c r="K37" s="217"/>
      <c r="L37" s="217"/>
      <c r="M37" s="217"/>
      <c r="N37" s="217"/>
      <c r="O37" s="217"/>
    </row>
    <row r="38" spans="1:20" ht="19.5" customHeight="1" x14ac:dyDescent="0.3">
      <c r="A38" s="93" t="s">
        <v>190</v>
      </c>
      <c r="B38" s="20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</row>
    <row r="39" spans="1:20" ht="19.5" customHeight="1" x14ac:dyDescent="0.3">
      <c r="A39" s="3" t="s">
        <v>191</v>
      </c>
      <c r="B39" s="3"/>
      <c r="C39" s="94">
        <v>2048255</v>
      </c>
      <c r="D39" s="95"/>
      <c r="E39" s="95">
        <v>283564</v>
      </c>
      <c r="F39" s="95"/>
      <c r="G39" s="95">
        <v>165225</v>
      </c>
      <c r="H39" s="95"/>
      <c r="I39" s="95">
        <v>76782</v>
      </c>
      <c r="J39" s="95"/>
      <c r="K39" s="95">
        <v>519639</v>
      </c>
      <c r="L39" s="95"/>
      <c r="M39" s="95">
        <v>-76782</v>
      </c>
      <c r="N39" s="95"/>
      <c r="O39" s="95">
        <f>SUM(C39:M39)</f>
        <v>3016683</v>
      </c>
    </row>
    <row r="40" spans="1:20" ht="19.5" customHeight="1" x14ac:dyDescent="0.3">
      <c r="A40" s="3"/>
      <c r="B40" s="3"/>
      <c r="C40" s="97"/>
      <c r="D40" s="98"/>
      <c r="E40" s="97"/>
      <c r="F40" s="98"/>
      <c r="G40" s="97"/>
      <c r="H40" s="97"/>
      <c r="I40" s="97"/>
      <c r="J40" s="98"/>
      <c r="K40" s="97"/>
      <c r="L40" s="98"/>
      <c r="M40" s="97"/>
      <c r="N40" s="98"/>
      <c r="O40" s="97"/>
    </row>
    <row r="41" spans="1:20" ht="18.649999999999999" customHeight="1" x14ac:dyDescent="0.3">
      <c r="A41" s="3" t="s">
        <v>62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</row>
    <row r="42" spans="1:20" ht="18.5" customHeight="1" x14ac:dyDescent="0.3">
      <c r="A42" s="22" t="s">
        <v>93</v>
      </c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</row>
    <row r="43" spans="1:20" ht="18.649999999999999" customHeight="1" x14ac:dyDescent="0.3">
      <c r="A43" s="72" t="s">
        <v>182</v>
      </c>
      <c r="B43" s="73">
        <v>7</v>
      </c>
      <c r="C43" s="99">
        <v>0</v>
      </c>
      <c r="D43" s="72"/>
      <c r="E43" s="99">
        <v>0</v>
      </c>
      <c r="F43" s="72"/>
      <c r="G43" s="99">
        <v>0</v>
      </c>
      <c r="H43" s="72"/>
      <c r="I43" s="99">
        <v>0</v>
      </c>
      <c r="J43" s="72"/>
      <c r="K43" s="99">
        <v>0</v>
      </c>
      <c r="L43" s="72"/>
      <c r="M43" s="100">
        <v>-72972</v>
      </c>
      <c r="N43" s="72"/>
      <c r="O43" s="100">
        <f>SUM(C43:M43)</f>
        <v>-72972</v>
      </c>
      <c r="P43" s="72"/>
      <c r="Q43" s="72"/>
      <c r="R43" s="72"/>
      <c r="S43" s="72"/>
      <c r="T43" s="72"/>
    </row>
    <row r="44" spans="1:20" ht="18.649999999999999" customHeight="1" x14ac:dyDescent="0.3">
      <c r="A44" s="72" t="s">
        <v>99</v>
      </c>
      <c r="B44" s="73">
        <v>10</v>
      </c>
      <c r="C44" s="99">
        <v>0</v>
      </c>
      <c r="D44" s="72"/>
      <c r="E44" s="99">
        <v>0</v>
      </c>
      <c r="F44" s="72"/>
      <c r="G44" s="99">
        <v>0</v>
      </c>
      <c r="H44" s="72"/>
      <c r="I44" s="99">
        <v>0</v>
      </c>
      <c r="J44" s="72"/>
      <c r="K44" s="100">
        <v>-158204</v>
      </c>
      <c r="L44" s="72"/>
      <c r="M44" s="99">
        <v>0</v>
      </c>
      <c r="N44" s="72"/>
      <c r="O44" s="101">
        <f>SUM(C44:M44)</f>
        <v>-158204</v>
      </c>
      <c r="P44" s="72"/>
      <c r="Q44" s="72"/>
      <c r="R44" s="72"/>
      <c r="S44" s="72"/>
      <c r="T44" s="72"/>
    </row>
    <row r="45" spans="1:20" ht="18.649999999999999" customHeight="1" x14ac:dyDescent="0.3">
      <c r="A45" s="22" t="s">
        <v>92</v>
      </c>
      <c r="B45" s="102"/>
      <c r="C45" s="103">
        <f>SUM(C43:C44)</f>
        <v>0</v>
      </c>
      <c r="D45" s="104"/>
      <c r="E45" s="103">
        <f>SUM(E43:E44)</f>
        <v>0</v>
      </c>
      <c r="F45" s="105"/>
      <c r="G45" s="103">
        <f>SUM(G43:G44)</f>
        <v>0</v>
      </c>
      <c r="H45" s="106"/>
      <c r="I45" s="103">
        <f>SUM(I43:I44)</f>
        <v>0</v>
      </c>
      <c r="J45" s="3"/>
      <c r="K45" s="103">
        <f>SUM(K43:K44)</f>
        <v>-158204</v>
      </c>
      <c r="L45" s="3"/>
      <c r="M45" s="103">
        <f>SUM(M43:M44)</f>
        <v>-72972</v>
      </c>
      <c r="N45" s="3"/>
      <c r="O45" s="103">
        <f>SUM(O43:O44)</f>
        <v>-231176</v>
      </c>
      <c r="P45" s="72"/>
      <c r="Q45" s="72"/>
      <c r="R45" s="72"/>
      <c r="S45" s="72"/>
      <c r="T45" s="72"/>
    </row>
    <row r="46" spans="1:20" ht="19.5" customHeight="1" x14ac:dyDescent="0.3">
      <c r="A46" s="3"/>
      <c r="B46" s="73"/>
      <c r="C46" s="107"/>
      <c r="D46" s="97"/>
      <c r="E46" s="98"/>
      <c r="F46" s="97"/>
      <c r="G46" s="98"/>
      <c r="H46" s="98"/>
      <c r="I46" s="98"/>
      <c r="J46" s="97"/>
      <c r="K46" s="98"/>
      <c r="L46" s="97"/>
      <c r="M46" s="98"/>
      <c r="N46" s="97"/>
      <c r="O46" s="98"/>
      <c r="P46" s="97"/>
      <c r="Q46" s="97"/>
      <c r="R46" s="97"/>
      <c r="S46" s="97"/>
      <c r="T46" s="97"/>
    </row>
    <row r="47" spans="1:20" ht="19.5" customHeight="1" x14ac:dyDescent="0.3">
      <c r="A47" s="3" t="s">
        <v>55</v>
      </c>
      <c r="B47" s="102"/>
      <c r="C47" s="108"/>
      <c r="D47" s="109"/>
      <c r="E47" s="110"/>
      <c r="F47" s="111"/>
      <c r="G47" s="110"/>
      <c r="H47" s="110"/>
      <c r="I47" s="111"/>
      <c r="K47" s="111"/>
      <c r="M47" s="111"/>
      <c r="O47" s="111"/>
    </row>
    <row r="48" spans="1:20" ht="19.5" customHeight="1" x14ac:dyDescent="0.3">
      <c r="A48" s="72" t="s">
        <v>65</v>
      </c>
      <c r="B48" s="102"/>
      <c r="C48" s="99">
        <v>0</v>
      </c>
      <c r="D48" s="109"/>
      <c r="E48" s="99">
        <v>0</v>
      </c>
      <c r="G48" s="99">
        <v>0</v>
      </c>
      <c r="H48" s="99"/>
      <c r="I48" s="99">
        <v>0</v>
      </c>
      <c r="K48" s="112">
        <f>'PL-7'!I37</f>
        <v>203710</v>
      </c>
      <c r="M48" s="99">
        <v>0</v>
      </c>
      <c r="O48" s="113">
        <f>SUM(C48:M48)</f>
        <v>203710</v>
      </c>
    </row>
    <row r="49" spans="1:15" ht="19.5" customHeight="1" x14ac:dyDescent="0.3">
      <c r="A49" s="72" t="s">
        <v>156</v>
      </c>
      <c r="B49" s="102"/>
      <c r="C49" s="114">
        <v>0</v>
      </c>
      <c r="D49" s="115"/>
      <c r="E49" s="114">
        <v>0</v>
      </c>
      <c r="F49" s="72"/>
      <c r="G49" s="114">
        <v>0</v>
      </c>
      <c r="H49" s="116"/>
      <c r="I49" s="117">
        <v>0</v>
      </c>
      <c r="J49" s="72"/>
      <c r="K49" s="117">
        <f>'PL-7'!I46</f>
        <v>0</v>
      </c>
      <c r="L49" s="72"/>
      <c r="M49" s="117">
        <v>0</v>
      </c>
      <c r="N49" s="72"/>
      <c r="O49" s="117">
        <f>SUM(C49:M49)</f>
        <v>0</v>
      </c>
    </row>
    <row r="50" spans="1:15" ht="19.5" customHeight="1" x14ac:dyDescent="0.3">
      <c r="A50" s="3" t="s">
        <v>54</v>
      </c>
      <c r="B50" s="73"/>
      <c r="C50" s="118">
        <f>SUM(C48:C49)</f>
        <v>0</v>
      </c>
      <c r="D50" s="104"/>
      <c r="E50" s="118">
        <f>SUM(E48:E49)</f>
        <v>0</v>
      </c>
      <c r="F50" s="105"/>
      <c r="G50" s="118">
        <f>SUM(G48:G49)</f>
        <v>0</v>
      </c>
      <c r="H50" s="106"/>
      <c r="I50" s="118">
        <f>SUM(I48:I49)</f>
        <v>0</v>
      </c>
      <c r="J50" s="3"/>
      <c r="K50" s="119">
        <f>SUM(K48:K49)</f>
        <v>203710</v>
      </c>
      <c r="L50" s="3"/>
      <c r="M50" s="118">
        <f>SUM(M48:M49)</f>
        <v>0</v>
      </c>
      <c r="N50" s="3"/>
      <c r="O50" s="119">
        <f>SUM(O48:O49)</f>
        <v>203710</v>
      </c>
    </row>
    <row r="51" spans="1:15" ht="19.5" customHeight="1" x14ac:dyDescent="0.3">
      <c r="A51" s="3"/>
      <c r="B51" s="73"/>
      <c r="C51" s="120"/>
      <c r="D51" s="104"/>
      <c r="E51" s="120"/>
      <c r="F51" s="105"/>
      <c r="G51" s="120"/>
      <c r="H51" s="121"/>
      <c r="I51" s="122"/>
      <c r="J51" s="3"/>
      <c r="K51" s="122"/>
      <c r="L51" s="3"/>
      <c r="M51" s="122"/>
      <c r="N51" s="3"/>
      <c r="O51" s="122"/>
    </row>
    <row r="52" spans="1:15" ht="19.5" customHeight="1" x14ac:dyDescent="0.3">
      <c r="A52" s="72" t="s">
        <v>215</v>
      </c>
      <c r="B52" s="73">
        <v>7</v>
      </c>
      <c r="C52" s="114">
        <v>0</v>
      </c>
      <c r="D52" s="104"/>
      <c r="E52" s="114">
        <v>0</v>
      </c>
      <c r="F52" s="114"/>
      <c r="G52" s="114">
        <v>0</v>
      </c>
      <c r="H52" s="114"/>
      <c r="I52" s="117">
        <v>72972</v>
      </c>
      <c r="J52" s="114"/>
      <c r="K52" s="117">
        <f>-I52</f>
        <v>-72972</v>
      </c>
      <c r="L52" s="114"/>
      <c r="M52" s="114">
        <v>0</v>
      </c>
      <c r="N52" s="3"/>
      <c r="O52" s="117">
        <f>SUM(C52:M52)</f>
        <v>0</v>
      </c>
    </row>
    <row r="53" spans="1:15" ht="19.5" customHeight="1" thickBot="1" x14ac:dyDescent="0.35">
      <c r="A53" s="3" t="s">
        <v>192</v>
      </c>
      <c r="B53" s="3"/>
      <c r="C53" s="123">
        <f>SUM(C39,C45,C50,C52)</f>
        <v>2048255</v>
      </c>
      <c r="D53" s="104"/>
      <c r="E53" s="123">
        <f>SUM(E39,E45,E50,E52)</f>
        <v>283564</v>
      </c>
      <c r="F53" s="124"/>
      <c r="G53" s="123">
        <f>SUM(G39,G45,G50,G52)</f>
        <v>165225</v>
      </c>
      <c r="H53" s="125"/>
      <c r="I53" s="123">
        <f>SUM(I39,I45,I50,I52)</f>
        <v>149754</v>
      </c>
      <c r="J53" s="124"/>
      <c r="K53" s="123">
        <f>SUM(K39,K45,K50,K52)</f>
        <v>492173</v>
      </c>
      <c r="L53" s="124"/>
      <c r="M53" s="123">
        <f>SUM(M39,M45,M50,M52)</f>
        <v>-149754</v>
      </c>
      <c r="N53" s="124"/>
      <c r="O53" s="123">
        <f>SUM(O39,O45,O50,O52)</f>
        <v>2989217</v>
      </c>
    </row>
    <row r="54" spans="1:15" ht="19.5" customHeight="1" thickTop="1" x14ac:dyDescent="0.3">
      <c r="O54" s="127"/>
    </row>
  </sheetData>
  <mergeCells count="10">
    <mergeCell ref="I1:J1"/>
    <mergeCell ref="I2:J2"/>
    <mergeCell ref="C4:O4"/>
    <mergeCell ref="G6:K6"/>
    <mergeCell ref="C10:O10"/>
    <mergeCell ref="I28:J28"/>
    <mergeCell ref="I29:J29"/>
    <mergeCell ref="C31:O31"/>
    <mergeCell ref="G33:K33"/>
    <mergeCell ref="C37:O37"/>
  </mergeCells>
  <pageMargins left="0.8" right="0.8" top="0.48" bottom="0.5" header="0.5" footer="0.5"/>
  <pageSetup paperSize="9" scale="83" firstPageNumber="11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7" max="1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D0BC3-48CE-43C8-8120-FD82D3157E77}">
  <sheetPr>
    <pageSetUpPr fitToPage="1"/>
  </sheetPr>
  <dimension ref="A1:R109"/>
  <sheetViews>
    <sheetView tabSelected="1" view="pageBreakPreview" topLeftCell="A63" zoomScale="55" zoomScaleNormal="80" zoomScaleSheetLayoutView="55" workbookViewId="0">
      <selection activeCell="D81" sqref="D81"/>
    </sheetView>
  </sheetViews>
  <sheetFormatPr defaultColWidth="9.1796875" defaultRowHeight="20.25" customHeight="1" x14ac:dyDescent="0.3"/>
  <cols>
    <col min="1" max="1" width="19.7265625" style="1" customWidth="1"/>
    <col min="2" max="2" width="32.26953125" style="1" customWidth="1"/>
    <col min="3" max="3" width="6.54296875" style="77" customWidth="1"/>
    <col min="4" max="4" width="13.1796875" style="1" customWidth="1"/>
    <col min="5" max="5" width="1.453125" style="1" customWidth="1"/>
    <col min="6" max="6" width="13.1796875" style="1" customWidth="1"/>
    <col min="7" max="7" width="1.453125" style="1" customWidth="1"/>
    <col min="8" max="8" width="13.1796875" style="1" customWidth="1"/>
    <col min="9" max="9" width="1.453125" style="1" customWidth="1"/>
    <col min="10" max="10" width="13.1796875" style="1" customWidth="1"/>
    <col min="11" max="11" width="9.1796875" style="1"/>
    <col min="12" max="12" width="12.453125" style="1" bestFit="1" customWidth="1"/>
    <col min="13" max="13" width="0.54296875" style="1" customWidth="1"/>
    <col min="14" max="14" width="14" style="1" customWidth="1"/>
    <col min="15" max="15" width="0.453125" style="1" customWidth="1"/>
    <col min="16" max="16" width="12.1796875" style="1" bestFit="1" customWidth="1"/>
    <col min="17" max="17" width="0.26953125" style="1" customWidth="1"/>
    <col min="18" max="16384" width="9.1796875" style="1"/>
  </cols>
  <sheetData>
    <row r="1" spans="1:10" ht="20.25" customHeight="1" x14ac:dyDescent="0.35">
      <c r="A1" s="19" t="s">
        <v>206</v>
      </c>
      <c r="B1" s="19"/>
      <c r="I1" s="223"/>
      <c r="J1" s="223"/>
    </row>
    <row r="2" spans="1:10" ht="20.25" customHeight="1" x14ac:dyDescent="0.35">
      <c r="A2" s="14" t="s">
        <v>61</v>
      </c>
      <c r="B2" s="14"/>
      <c r="C2" s="78"/>
      <c r="D2" s="79"/>
      <c r="E2" s="224"/>
      <c r="F2" s="224"/>
      <c r="G2" s="79"/>
      <c r="H2" s="79"/>
      <c r="I2" s="224"/>
      <c r="J2" s="224"/>
    </row>
    <row r="3" spans="1:10" ht="20.25" customHeight="1" x14ac:dyDescent="0.35">
      <c r="A3" s="14"/>
      <c r="B3" s="14"/>
      <c r="C3" s="80"/>
      <c r="D3" s="79"/>
      <c r="E3" s="79"/>
      <c r="F3" s="79"/>
      <c r="G3" s="79"/>
      <c r="H3" s="79"/>
      <c r="I3" s="79"/>
      <c r="J3" s="79"/>
    </row>
    <row r="4" spans="1:10" ht="20.25" customHeight="1" x14ac:dyDescent="0.35">
      <c r="A4" s="14"/>
      <c r="B4" s="14"/>
      <c r="C4" s="80"/>
      <c r="D4" s="81" t="s">
        <v>138</v>
      </c>
      <c r="E4" s="81"/>
      <c r="F4" s="81"/>
      <c r="G4" s="79"/>
      <c r="H4" s="79"/>
      <c r="I4" s="79"/>
      <c r="J4" s="79"/>
    </row>
    <row r="5" spans="1:10" ht="20.25" customHeight="1" x14ac:dyDescent="0.35">
      <c r="A5" s="14"/>
      <c r="B5" s="14"/>
      <c r="C5" s="80"/>
      <c r="D5" s="81" t="s">
        <v>139</v>
      </c>
      <c r="E5" s="81"/>
      <c r="F5" s="81"/>
      <c r="G5" s="79"/>
      <c r="H5" s="79"/>
      <c r="I5" s="79"/>
      <c r="J5" s="79"/>
    </row>
    <row r="6" spans="1:10" ht="20.25" customHeight="1" x14ac:dyDescent="0.35">
      <c r="A6" s="14"/>
      <c r="B6" s="14"/>
      <c r="C6" s="80"/>
      <c r="D6" s="81" t="s">
        <v>140</v>
      </c>
      <c r="E6" s="81"/>
      <c r="F6" s="74" t="s">
        <v>117</v>
      </c>
      <c r="G6" s="79"/>
      <c r="H6" s="79"/>
      <c r="I6" s="79"/>
      <c r="J6" s="79"/>
    </row>
    <row r="7" spans="1:10" ht="20.25" customHeight="1" x14ac:dyDescent="0.3">
      <c r="A7" s="2"/>
      <c r="B7" s="2"/>
      <c r="D7" s="81" t="s">
        <v>142</v>
      </c>
      <c r="E7" s="81"/>
      <c r="F7" s="74" t="s">
        <v>141</v>
      </c>
      <c r="G7" s="2"/>
      <c r="H7" s="215" t="s">
        <v>118</v>
      </c>
      <c r="I7" s="215"/>
      <c r="J7" s="215"/>
    </row>
    <row r="8" spans="1:10" ht="20.25" customHeight="1" x14ac:dyDescent="0.3">
      <c r="A8" s="2"/>
      <c r="B8" s="2"/>
      <c r="D8" s="74" t="s">
        <v>143</v>
      </c>
      <c r="E8" s="74"/>
      <c r="F8" s="74" t="s">
        <v>139</v>
      </c>
      <c r="G8" s="2"/>
      <c r="H8" s="215" t="s">
        <v>119</v>
      </c>
      <c r="I8" s="215"/>
      <c r="J8" s="215"/>
    </row>
    <row r="9" spans="1:10" ht="20.25" customHeight="1" x14ac:dyDescent="0.3">
      <c r="A9" s="2"/>
      <c r="B9" s="2"/>
      <c r="D9" s="218" t="s">
        <v>88</v>
      </c>
      <c r="E9" s="219"/>
      <c r="F9" s="219"/>
      <c r="G9" s="7"/>
      <c r="H9" s="218" t="s">
        <v>88</v>
      </c>
      <c r="I9" s="219"/>
      <c r="J9" s="219"/>
    </row>
    <row r="10" spans="1:10" ht="20.25" customHeight="1" x14ac:dyDescent="0.3">
      <c r="A10" s="2"/>
      <c r="B10" s="2"/>
      <c r="D10" s="220" t="s">
        <v>87</v>
      </c>
      <c r="E10" s="221"/>
      <c r="F10" s="221"/>
      <c r="G10" s="21"/>
      <c r="H10" s="220" t="s">
        <v>87</v>
      </c>
      <c r="I10" s="221"/>
      <c r="J10" s="221"/>
    </row>
    <row r="11" spans="1:10" ht="20.25" customHeight="1" x14ac:dyDescent="0.3">
      <c r="A11" s="2"/>
      <c r="B11" s="2"/>
      <c r="C11" s="77" t="s">
        <v>34</v>
      </c>
      <c r="D11" s="82">
        <v>2020</v>
      </c>
      <c r="E11" s="82"/>
      <c r="F11" s="82">
        <v>2019</v>
      </c>
      <c r="H11" s="82">
        <v>2020</v>
      </c>
      <c r="I11" s="82"/>
      <c r="J11" s="82">
        <v>2019</v>
      </c>
    </row>
    <row r="12" spans="1:10" ht="20.25" customHeight="1" x14ac:dyDescent="0.3">
      <c r="A12" s="2"/>
      <c r="B12" s="2"/>
      <c r="D12" s="216" t="s">
        <v>52</v>
      </c>
      <c r="E12" s="216"/>
      <c r="F12" s="216"/>
      <c r="G12" s="216"/>
      <c r="H12" s="216"/>
      <c r="I12" s="216"/>
      <c r="J12" s="216"/>
    </row>
    <row r="13" spans="1:10" s="7" customFormat="1" ht="20.25" customHeight="1" x14ac:dyDescent="0.3">
      <c r="A13" s="26" t="s">
        <v>22</v>
      </c>
      <c r="B13" s="26"/>
      <c r="C13" s="77"/>
      <c r="D13" s="13"/>
      <c r="F13" s="13"/>
      <c r="G13" s="13"/>
      <c r="H13" s="13"/>
      <c r="J13" s="13"/>
    </row>
    <row r="14" spans="1:10" s="7" customFormat="1" ht="20.25" customHeight="1" x14ac:dyDescent="0.3">
      <c r="A14" s="5" t="s">
        <v>79</v>
      </c>
      <c r="C14" s="77"/>
      <c r="D14" s="41">
        <f>'PL-7'!E37</f>
        <v>274876</v>
      </c>
      <c r="E14" s="41"/>
      <c r="F14" s="41">
        <f>'PL-7'!G37</f>
        <v>183405</v>
      </c>
      <c r="G14" s="41"/>
      <c r="H14" s="41">
        <f>'PL-7'!I37</f>
        <v>203710</v>
      </c>
      <c r="I14" s="41"/>
      <c r="J14" s="41">
        <v>281827</v>
      </c>
    </row>
    <row r="15" spans="1:10" s="7" customFormat="1" ht="20.25" customHeight="1" x14ac:dyDescent="0.3">
      <c r="A15" s="83" t="s">
        <v>217</v>
      </c>
      <c r="B15" s="83"/>
      <c r="C15" s="77"/>
      <c r="D15" s="41"/>
      <c r="E15" s="34"/>
      <c r="F15" s="41"/>
      <c r="G15" s="13"/>
      <c r="H15" s="41"/>
      <c r="I15" s="34"/>
      <c r="J15" s="41"/>
    </row>
    <row r="16" spans="1:10" s="7" customFormat="1" ht="20.25" customHeight="1" x14ac:dyDescent="0.3">
      <c r="A16" s="5" t="s">
        <v>167</v>
      </c>
      <c r="C16" s="77"/>
      <c r="D16" s="56">
        <v>13564</v>
      </c>
      <c r="E16" s="56"/>
      <c r="F16" s="56">
        <v>6524</v>
      </c>
      <c r="G16" s="56"/>
      <c r="H16" s="56">
        <v>13564</v>
      </c>
      <c r="I16" s="56"/>
      <c r="J16" s="56">
        <v>6524</v>
      </c>
    </row>
    <row r="17" spans="1:10" s="7" customFormat="1" ht="20.25" customHeight="1" x14ac:dyDescent="0.3">
      <c r="A17" s="7" t="s">
        <v>40</v>
      </c>
      <c r="C17" s="77"/>
      <c r="D17" s="58">
        <v>1207</v>
      </c>
      <c r="E17" s="58"/>
      <c r="F17" s="58">
        <v>1281</v>
      </c>
      <c r="G17" s="58"/>
      <c r="H17" s="58">
        <v>1207</v>
      </c>
      <c r="I17" s="58"/>
      <c r="J17" s="58">
        <v>1281</v>
      </c>
    </row>
    <row r="18" spans="1:10" s="7" customFormat="1" ht="20.25" customHeight="1" x14ac:dyDescent="0.3">
      <c r="A18" s="5" t="s">
        <v>168</v>
      </c>
      <c r="C18" s="77"/>
      <c r="D18" s="41">
        <v>115575</v>
      </c>
      <c r="E18" s="33"/>
      <c r="F18" s="41">
        <v>134348</v>
      </c>
      <c r="G18" s="13"/>
      <c r="H18" s="41">
        <v>115575</v>
      </c>
      <c r="I18" s="34"/>
      <c r="J18" s="41">
        <v>134348</v>
      </c>
    </row>
    <row r="19" spans="1:10" s="7" customFormat="1" ht="20.25" customHeight="1" x14ac:dyDescent="0.3">
      <c r="A19" s="72" t="s">
        <v>231</v>
      </c>
      <c r="C19" s="77"/>
      <c r="D19" s="41"/>
      <c r="E19" s="33"/>
      <c r="F19" s="41"/>
      <c r="G19" s="13"/>
      <c r="H19" s="41"/>
      <c r="I19" s="34"/>
      <c r="J19" s="41"/>
    </row>
    <row r="20" spans="1:10" s="7" customFormat="1" ht="20.25" customHeight="1" x14ac:dyDescent="0.3">
      <c r="A20" s="84" t="s">
        <v>218</v>
      </c>
      <c r="C20" s="77"/>
      <c r="D20" s="41"/>
      <c r="E20" s="33"/>
      <c r="F20" s="41"/>
      <c r="G20" s="13"/>
      <c r="H20" s="41"/>
      <c r="I20" s="34"/>
      <c r="J20" s="41"/>
    </row>
    <row r="21" spans="1:10" s="7" customFormat="1" ht="20.25" customHeight="1" x14ac:dyDescent="0.3">
      <c r="A21" s="84" t="s">
        <v>219</v>
      </c>
      <c r="C21" s="77"/>
      <c r="D21" s="58">
        <v>-86</v>
      </c>
      <c r="E21" s="33"/>
      <c r="F21" s="58">
        <v>-23</v>
      </c>
      <c r="G21" s="13"/>
      <c r="H21" s="58">
        <v>-86</v>
      </c>
      <c r="I21" s="34"/>
      <c r="J21" s="58">
        <v>-23</v>
      </c>
    </row>
    <row r="22" spans="1:10" s="7" customFormat="1" ht="20.25" customHeight="1" x14ac:dyDescent="0.3">
      <c r="A22" s="7" t="s">
        <v>132</v>
      </c>
      <c r="C22" s="77"/>
      <c r="D22" s="58">
        <v>3758</v>
      </c>
      <c r="E22" s="33"/>
      <c r="F22" s="58">
        <v>10017</v>
      </c>
      <c r="G22" s="13"/>
      <c r="H22" s="58">
        <v>3758</v>
      </c>
      <c r="I22" s="33"/>
      <c r="J22" s="58">
        <v>10017</v>
      </c>
    </row>
    <row r="23" spans="1:10" s="7" customFormat="1" ht="20.25" hidden="1" customHeight="1" x14ac:dyDescent="0.3">
      <c r="A23" s="5" t="s">
        <v>80</v>
      </c>
      <c r="C23" s="77"/>
      <c r="D23" s="59"/>
      <c r="E23" s="33"/>
      <c r="F23" s="59"/>
      <c r="G23" s="13"/>
      <c r="H23" s="59"/>
      <c r="I23" s="34"/>
      <c r="J23" s="59"/>
    </row>
    <row r="24" spans="1:10" s="7" customFormat="1" ht="20.25" customHeight="1" x14ac:dyDescent="0.3">
      <c r="A24" s="5" t="s">
        <v>100</v>
      </c>
      <c r="C24" s="77"/>
      <c r="D24" s="59">
        <v>-1623</v>
      </c>
      <c r="E24" s="37"/>
      <c r="F24" s="59">
        <v>-1744</v>
      </c>
      <c r="G24" s="60"/>
      <c r="H24" s="59">
        <v>-1623</v>
      </c>
      <c r="I24" s="42"/>
      <c r="J24" s="59">
        <v>-1744</v>
      </c>
    </row>
    <row r="25" spans="1:10" s="7" customFormat="1" ht="20.25" hidden="1" customHeight="1" x14ac:dyDescent="0.3">
      <c r="A25" s="5" t="s">
        <v>169</v>
      </c>
      <c r="C25" s="77"/>
      <c r="D25" s="59"/>
      <c r="E25" s="37"/>
      <c r="F25" s="59"/>
      <c r="G25" s="60"/>
      <c r="H25" s="51"/>
      <c r="I25" s="42"/>
      <c r="J25" s="51"/>
    </row>
    <row r="26" spans="1:10" s="7" customFormat="1" ht="20.25" customHeight="1" x14ac:dyDescent="0.3">
      <c r="A26" s="5" t="s">
        <v>70</v>
      </c>
      <c r="C26" s="77"/>
      <c r="D26" s="59"/>
      <c r="E26" s="37"/>
      <c r="F26" s="59"/>
      <c r="G26" s="60"/>
      <c r="H26" s="59"/>
      <c r="I26" s="42"/>
      <c r="J26" s="59"/>
    </row>
    <row r="27" spans="1:10" s="7" customFormat="1" ht="20.25" customHeight="1" x14ac:dyDescent="0.3">
      <c r="A27" s="5" t="s">
        <v>102</v>
      </c>
      <c r="C27" s="77">
        <v>6</v>
      </c>
      <c r="D27" s="58">
        <v>-18449</v>
      </c>
      <c r="E27" s="58"/>
      <c r="F27" s="58">
        <v>-27401</v>
      </c>
      <c r="G27" s="58"/>
      <c r="H27" s="58">
        <v>-18449</v>
      </c>
      <c r="I27" s="58"/>
      <c r="J27" s="58">
        <v>-27401</v>
      </c>
    </row>
    <row r="28" spans="1:10" ht="20.25" customHeight="1" x14ac:dyDescent="0.3">
      <c r="A28" s="5" t="s">
        <v>170</v>
      </c>
      <c r="D28" s="40">
        <v>-14953</v>
      </c>
      <c r="F28" s="40">
        <v>-12984</v>
      </c>
      <c r="H28" s="40">
        <v>-14953</v>
      </c>
      <c r="J28" s="40">
        <v>-12984</v>
      </c>
    </row>
    <row r="29" spans="1:10" ht="20.25" customHeight="1" x14ac:dyDescent="0.3">
      <c r="A29" s="5" t="s">
        <v>220</v>
      </c>
      <c r="D29" s="40">
        <v>-635</v>
      </c>
      <c r="F29" s="40">
        <v>-201</v>
      </c>
      <c r="H29" s="40">
        <v>-635</v>
      </c>
      <c r="J29" s="40">
        <v>-201</v>
      </c>
    </row>
    <row r="30" spans="1:10" ht="20.25" customHeight="1" x14ac:dyDescent="0.3">
      <c r="A30" s="72" t="s">
        <v>230</v>
      </c>
      <c r="D30" s="40"/>
      <c r="F30" s="40"/>
      <c r="H30" s="40"/>
      <c r="J30" s="40"/>
    </row>
    <row r="31" spans="1:10" s="7" customFormat="1" ht="20.25" customHeight="1" x14ac:dyDescent="0.3">
      <c r="A31" s="72" t="s">
        <v>208</v>
      </c>
      <c r="C31" s="77">
        <v>5</v>
      </c>
      <c r="D31" s="59">
        <v>-71166</v>
      </c>
      <c r="E31" s="33"/>
      <c r="F31" s="59">
        <v>-21562</v>
      </c>
      <c r="G31" s="13"/>
      <c r="H31" s="61">
        <v>0</v>
      </c>
      <c r="I31" s="34"/>
      <c r="J31" s="61">
        <v>0</v>
      </c>
    </row>
    <row r="32" spans="1:10" s="7" customFormat="1" ht="20.25" customHeight="1" x14ac:dyDescent="0.3">
      <c r="A32" s="7" t="s">
        <v>76</v>
      </c>
      <c r="C32" s="77"/>
      <c r="D32" s="58">
        <v>-1189</v>
      </c>
      <c r="E32" s="58"/>
      <c r="F32" s="58">
        <v>-1765</v>
      </c>
      <c r="G32" s="58"/>
      <c r="H32" s="58">
        <v>-1189</v>
      </c>
      <c r="I32" s="58"/>
      <c r="J32" s="58">
        <v>-121749</v>
      </c>
    </row>
    <row r="33" spans="1:10" s="7" customFormat="1" ht="20.25" customHeight="1" x14ac:dyDescent="0.3">
      <c r="A33" s="7" t="s">
        <v>32</v>
      </c>
      <c r="C33" s="77"/>
      <c r="D33" s="62">
        <v>-5857</v>
      </c>
      <c r="E33" s="33"/>
      <c r="F33" s="62">
        <v>-8211</v>
      </c>
      <c r="G33" s="13"/>
      <c r="H33" s="62">
        <v>-5857</v>
      </c>
      <c r="I33" s="34"/>
      <c r="J33" s="62">
        <v>-8210</v>
      </c>
    </row>
    <row r="34" spans="1:10" s="7" customFormat="1" ht="19.5" customHeight="1" x14ac:dyDescent="0.3">
      <c r="A34" s="2"/>
      <c r="B34" s="2"/>
      <c r="C34" s="17"/>
      <c r="D34" s="41">
        <f>SUM(D14:D33)</f>
        <v>295022</v>
      </c>
      <c r="E34" s="34"/>
      <c r="F34" s="41">
        <f>SUM(F14:F33)</f>
        <v>261684</v>
      </c>
      <c r="G34" s="28"/>
      <c r="H34" s="41">
        <f>SUM(H14:H33)</f>
        <v>295022</v>
      </c>
      <c r="I34" s="34"/>
      <c r="J34" s="41">
        <f>SUM(J14:J33)</f>
        <v>261685</v>
      </c>
    </row>
    <row r="35" spans="1:10" s="7" customFormat="1" ht="14.25" customHeight="1" x14ac:dyDescent="0.3">
      <c r="A35" s="83" t="s">
        <v>31</v>
      </c>
      <c r="B35" s="83"/>
      <c r="C35" s="77"/>
      <c r="D35" s="41"/>
      <c r="E35" s="34"/>
      <c r="F35" s="41"/>
      <c r="G35" s="13"/>
      <c r="H35" s="41"/>
      <c r="I35" s="34"/>
      <c r="J35" s="41"/>
    </row>
    <row r="36" spans="1:10" s="7" customFormat="1" ht="20.25" customHeight="1" x14ac:dyDescent="0.3">
      <c r="A36" s="7" t="s">
        <v>26</v>
      </c>
      <c r="C36" s="77"/>
      <c r="D36" s="69">
        <v>-3615</v>
      </c>
      <c r="E36" s="34"/>
      <c r="F36" s="69">
        <v>-2988</v>
      </c>
      <c r="G36" s="13"/>
      <c r="H36" s="69">
        <v>-3615</v>
      </c>
      <c r="I36" s="34"/>
      <c r="J36" s="69">
        <v>-2988</v>
      </c>
    </row>
    <row r="37" spans="1:10" s="7" customFormat="1" ht="20.25" customHeight="1" x14ac:dyDescent="0.3">
      <c r="A37" s="7" t="s">
        <v>120</v>
      </c>
      <c r="C37" s="77"/>
      <c r="D37" s="69">
        <v>786</v>
      </c>
      <c r="E37" s="34"/>
      <c r="F37" s="69">
        <v>1204</v>
      </c>
      <c r="G37" s="13"/>
      <c r="H37" s="69">
        <v>786</v>
      </c>
      <c r="I37" s="34"/>
      <c r="J37" s="69">
        <v>1204</v>
      </c>
    </row>
    <row r="38" spans="1:10" s="7" customFormat="1" ht="20.25" customHeight="1" x14ac:dyDescent="0.3">
      <c r="A38" s="7" t="s">
        <v>121</v>
      </c>
      <c r="C38" s="77"/>
      <c r="D38" s="69">
        <v>-14</v>
      </c>
      <c r="E38" s="34"/>
      <c r="F38" s="69">
        <v>596</v>
      </c>
      <c r="G38" s="13"/>
      <c r="H38" s="69">
        <v>-14</v>
      </c>
      <c r="I38" s="34"/>
      <c r="J38" s="69">
        <v>223</v>
      </c>
    </row>
    <row r="39" spans="1:10" s="7" customFormat="1" ht="20.25" customHeight="1" x14ac:dyDescent="0.3">
      <c r="A39" s="5" t="s">
        <v>43</v>
      </c>
      <c r="C39" s="77"/>
      <c r="D39" s="69">
        <v>215100</v>
      </c>
      <c r="E39" s="34"/>
      <c r="F39" s="69">
        <v>-1118</v>
      </c>
      <c r="G39" s="13"/>
      <c r="H39" s="69">
        <v>215100</v>
      </c>
      <c r="I39" s="34"/>
      <c r="J39" s="69">
        <v>-1118</v>
      </c>
    </row>
    <row r="40" spans="1:10" s="7" customFormat="1" ht="20.25" customHeight="1" x14ac:dyDescent="0.3">
      <c r="A40" s="7" t="s">
        <v>3</v>
      </c>
      <c r="C40" s="77"/>
      <c r="D40" s="69">
        <v>-130</v>
      </c>
      <c r="E40" s="34"/>
      <c r="F40" s="69">
        <v>-499</v>
      </c>
      <c r="G40" s="13"/>
      <c r="H40" s="69">
        <v>-130</v>
      </c>
      <c r="I40" s="34"/>
      <c r="J40" s="69">
        <v>-499</v>
      </c>
    </row>
    <row r="41" spans="1:10" s="7" customFormat="1" ht="20.25" customHeight="1" x14ac:dyDescent="0.3">
      <c r="A41" s="7" t="s">
        <v>125</v>
      </c>
      <c r="C41" s="77"/>
      <c r="D41" s="69">
        <v>610</v>
      </c>
      <c r="E41" s="34"/>
      <c r="F41" s="69">
        <v>-333</v>
      </c>
      <c r="G41" s="13"/>
      <c r="H41" s="69">
        <v>610</v>
      </c>
      <c r="I41" s="34"/>
      <c r="J41" s="69">
        <v>-333</v>
      </c>
    </row>
    <row r="42" spans="1:10" s="7" customFormat="1" ht="20.25" customHeight="1" x14ac:dyDescent="0.3">
      <c r="A42" s="7" t="s">
        <v>4</v>
      </c>
      <c r="C42" s="77"/>
      <c r="D42" s="24">
        <v>7054</v>
      </c>
      <c r="E42" s="34"/>
      <c r="F42" s="24">
        <v>-2615</v>
      </c>
      <c r="G42" s="13"/>
      <c r="H42" s="24">
        <v>7054</v>
      </c>
      <c r="I42" s="34"/>
      <c r="J42" s="24">
        <v>-2615</v>
      </c>
    </row>
    <row r="43" spans="1:10" s="7" customFormat="1" ht="20.25" customHeight="1" x14ac:dyDescent="0.3">
      <c r="A43" s="7" t="s">
        <v>126</v>
      </c>
      <c r="C43" s="77"/>
      <c r="D43" s="25">
        <v>-31335</v>
      </c>
      <c r="E43" s="85"/>
      <c r="F43" s="25">
        <v>29932</v>
      </c>
      <c r="G43" s="13"/>
      <c r="H43" s="25">
        <v>-31335</v>
      </c>
      <c r="I43" s="85"/>
      <c r="J43" s="25">
        <v>30457</v>
      </c>
    </row>
    <row r="44" spans="1:10" s="7" customFormat="1" ht="20.25" customHeight="1" x14ac:dyDescent="0.3">
      <c r="A44" s="5" t="s">
        <v>129</v>
      </c>
      <c r="C44" s="77"/>
      <c r="D44" s="69">
        <v>764</v>
      </c>
      <c r="E44" s="34"/>
      <c r="F44" s="69">
        <v>155</v>
      </c>
      <c r="G44" s="86"/>
      <c r="H44" s="69">
        <v>764</v>
      </c>
      <c r="I44" s="32"/>
      <c r="J44" s="69">
        <v>155</v>
      </c>
    </row>
    <row r="45" spans="1:10" s="7" customFormat="1" ht="20.25" customHeight="1" x14ac:dyDescent="0.3">
      <c r="A45" s="5" t="s">
        <v>130</v>
      </c>
      <c r="C45" s="77"/>
      <c r="D45" s="69">
        <v>-142</v>
      </c>
      <c r="E45" s="34"/>
      <c r="F45" s="69">
        <v>-641</v>
      </c>
      <c r="G45" s="60"/>
      <c r="H45" s="69">
        <v>-142</v>
      </c>
      <c r="I45" s="42"/>
      <c r="J45" s="69">
        <v>-641</v>
      </c>
    </row>
    <row r="46" spans="1:10" s="7" customFormat="1" ht="20.25" customHeight="1" x14ac:dyDescent="0.3">
      <c r="A46" s="5" t="s">
        <v>171</v>
      </c>
      <c r="C46" s="77"/>
      <c r="D46" s="69">
        <v>-9200</v>
      </c>
      <c r="E46" s="34"/>
      <c r="F46" s="69">
        <v>-1713</v>
      </c>
      <c r="G46" s="60"/>
      <c r="H46" s="69">
        <v>-9200</v>
      </c>
      <c r="I46" s="42"/>
      <c r="J46" s="69">
        <v>-1713</v>
      </c>
    </row>
    <row r="47" spans="1:10" s="7" customFormat="1" ht="20.25" customHeight="1" x14ac:dyDescent="0.3">
      <c r="A47" s="7" t="s">
        <v>64</v>
      </c>
      <c r="C47" s="77"/>
      <c r="D47" s="69">
        <v>4549</v>
      </c>
      <c r="E47" s="85"/>
      <c r="F47" s="69">
        <v>-495</v>
      </c>
      <c r="G47" s="60"/>
      <c r="H47" s="69">
        <v>4549</v>
      </c>
      <c r="I47" s="87"/>
      <c r="J47" s="69">
        <v>-495</v>
      </c>
    </row>
    <row r="48" spans="1:10" s="7" customFormat="1" ht="20.25" hidden="1" customHeight="1" x14ac:dyDescent="0.3">
      <c r="A48" s="5" t="s">
        <v>186</v>
      </c>
      <c r="C48" s="77"/>
      <c r="D48" s="61"/>
      <c r="E48" s="34"/>
      <c r="F48" s="61"/>
      <c r="G48" s="60"/>
      <c r="H48" s="61"/>
      <c r="I48" s="42"/>
      <c r="J48" s="61"/>
    </row>
    <row r="49" spans="1:11" s="7" customFormat="1" ht="20.25" hidden="1" customHeight="1" x14ac:dyDescent="0.3">
      <c r="A49" s="5" t="s">
        <v>187</v>
      </c>
      <c r="C49" s="77"/>
      <c r="D49" s="61"/>
      <c r="E49" s="34"/>
      <c r="F49" s="61">
        <v>0</v>
      </c>
      <c r="G49" s="60"/>
      <c r="H49" s="61"/>
      <c r="I49" s="42"/>
      <c r="J49" s="61">
        <v>0</v>
      </c>
    </row>
    <row r="50" spans="1:11" s="2" customFormat="1" ht="20.25" customHeight="1" x14ac:dyDescent="0.3">
      <c r="A50" s="5" t="s">
        <v>172</v>
      </c>
      <c r="B50" s="7"/>
      <c r="C50" s="77"/>
      <c r="D50" s="63">
        <f>SUM(D34:D49)</f>
        <v>479449</v>
      </c>
      <c r="E50" s="57"/>
      <c r="F50" s="63">
        <f>SUM(F34:F49)</f>
        <v>283169</v>
      </c>
      <c r="G50" s="13"/>
      <c r="H50" s="63">
        <f>SUM(H34:H49)</f>
        <v>479449</v>
      </c>
      <c r="I50" s="57"/>
      <c r="J50" s="63">
        <f>SUM(J34:J49)</f>
        <v>283322</v>
      </c>
    </row>
    <row r="51" spans="1:11" s="7" customFormat="1" ht="20.25" customHeight="1" x14ac:dyDescent="0.3">
      <c r="A51" s="5" t="s">
        <v>232</v>
      </c>
      <c r="C51" s="77"/>
      <c r="D51" s="59">
        <v>127</v>
      </c>
      <c r="E51" s="57"/>
      <c r="F51" s="59">
        <v>-13318</v>
      </c>
      <c r="G51" s="27"/>
      <c r="H51" s="59">
        <v>127</v>
      </c>
      <c r="I51" s="57"/>
      <c r="J51" s="59">
        <v>-13318</v>
      </c>
      <c r="K51" s="23"/>
    </row>
    <row r="52" spans="1:11" s="2" customFormat="1" ht="20.25" customHeight="1" x14ac:dyDescent="0.3">
      <c r="A52" s="2" t="s">
        <v>81</v>
      </c>
      <c r="C52" s="17"/>
      <c r="D52" s="64">
        <f>SUM(D50:D51)</f>
        <v>479576</v>
      </c>
      <c r="E52" s="38"/>
      <c r="F52" s="64">
        <f>SUM(F50:F51)</f>
        <v>269851</v>
      </c>
      <c r="G52" s="28"/>
      <c r="H52" s="64">
        <f>SUM(H50:H51)</f>
        <v>479576</v>
      </c>
      <c r="I52" s="38"/>
      <c r="J52" s="64">
        <f>SUM(J50:J51)</f>
        <v>270004</v>
      </c>
    </row>
    <row r="53" spans="1:11" s="2" customFormat="1" ht="20.25" customHeight="1" x14ac:dyDescent="0.3">
      <c r="C53" s="17"/>
      <c r="D53" s="65"/>
      <c r="E53" s="38"/>
      <c r="F53" s="65"/>
      <c r="G53" s="28"/>
      <c r="H53" s="65"/>
      <c r="I53" s="38"/>
      <c r="J53" s="65"/>
    </row>
    <row r="54" spans="1:11" ht="20.25" customHeight="1" x14ac:dyDescent="0.35">
      <c r="A54" s="19" t="s">
        <v>206</v>
      </c>
      <c r="B54" s="19"/>
      <c r="I54" s="223"/>
      <c r="J54" s="223"/>
    </row>
    <row r="55" spans="1:11" ht="20.25" customHeight="1" x14ac:dyDescent="0.35">
      <c r="A55" s="14" t="s">
        <v>61</v>
      </c>
      <c r="B55" s="14"/>
      <c r="C55" s="78"/>
      <c r="D55" s="79"/>
      <c r="E55" s="224"/>
      <c r="F55" s="224"/>
      <c r="G55" s="79"/>
      <c r="H55" s="79"/>
      <c r="I55" s="224"/>
      <c r="J55" s="224"/>
    </row>
    <row r="56" spans="1:11" ht="20.25" customHeight="1" x14ac:dyDescent="0.35">
      <c r="A56" s="14"/>
      <c r="B56" s="14"/>
      <c r="C56" s="80"/>
      <c r="D56" s="79"/>
      <c r="E56" s="79"/>
      <c r="F56" s="79"/>
      <c r="G56" s="79"/>
      <c r="H56" s="79"/>
      <c r="I56" s="79"/>
      <c r="J56" s="79"/>
    </row>
    <row r="57" spans="1:11" ht="20.25" customHeight="1" x14ac:dyDescent="0.35">
      <c r="A57" s="14"/>
      <c r="B57" s="14"/>
      <c r="C57" s="80"/>
      <c r="D57" s="81" t="s">
        <v>138</v>
      </c>
      <c r="E57" s="81"/>
      <c r="F57" s="81"/>
      <c r="G57" s="79"/>
      <c r="H57" s="79"/>
      <c r="I57" s="79"/>
      <c r="J57" s="79"/>
    </row>
    <row r="58" spans="1:11" ht="20.25" customHeight="1" x14ac:dyDescent="0.35">
      <c r="A58" s="14"/>
      <c r="B58" s="14"/>
      <c r="C58" s="80"/>
      <c r="D58" s="81" t="s">
        <v>139</v>
      </c>
      <c r="E58" s="81"/>
      <c r="F58" s="81"/>
      <c r="G58" s="79"/>
      <c r="H58" s="79"/>
      <c r="I58" s="79"/>
      <c r="J58" s="79"/>
    </row>
    <row r="59" spans="1:11" ht="20.25" customHeight="1" x14ac:dyDescent="0.35">
      <c r="A59" s="14"/>
      <c r="B59" s="14"/>
      <c r="C59" s="80"/>
      <c r="D59" s="81" t="s">
        <v>140</v>
      </c>
      <c r="E59" s="81"/>
      <c r="F59" s="74" t="s">
        <v>117</v>
      </c>
      <c r="G59" s="79"/>
      <c r="H59" s="79"/>
      <c r="I59" s="79"/>
      <c r="J59" s="79"/>
    </row>
    <row r="60" spans="1:11" ht="20.25" customHeight="1" x14ac:dyDescent="0.35">
      <c r="A60" s="14"/>
      <c r="B60" s="14"/>
      <c r="C60" s="80"/>
      <c r="D60" s="81" t="s">
        <v>142</v>
      </c>
      <c r="E60" s="81"/>
      <c r="F60" s="74" t="s">
        <v>141</v>
      </c>
      <c r="G60" s="2"/>
      <c r="H60" s="215" t="s">
        <v>118</v>
      </c>
      <c r="I60" s="215"/>
      <c r="J60" s="215"/>
    </row>
    <row r="61" spans="1:11" ht="20.25" customHeight="1" x14ac:dyDescent="0.35">
      <c r="A61" s="14"/>
      <c r="B61" s="14"/>
      <c r="C61" s="80"/>
      <c r="D61" s="74" t="s">
        <v>143</v>
      </c>
      <c r="E61" s="74"/>
      <c r="F61" s="74" t="s">
        <v>139</v>
      </c>
      <c r="G61" s="2"/>
      <c r="H61" s="215" t="s">
        <v>119</v>
      </c>
      <c r="I61" s="215"/>
      <c r="J61" s="215"/>
    </row>
    <row r="62" spans="1:11" ht="20.25" customHeight="1" x14ac:dyDescent="0.35">
      <c r="A62" s="14"/>
      <c r="B62" s="14"/>
      <c r="C62" s="80"/>
      <c r="D62" s="218" t="s">
        <v>88</v>
      </c>
      <c r="E62" s="219"/>
      <c r="F62" s="219"/>
      <c r="G62" s="7"/>
      <c r="H62" s="218" t="s">
        <v>88</v>
      </c>
      <c r="I62" s="219"/>
      <c r="J62" s="219"/>
    </row>
    <row r="63" spans="1:11" ht="20.25" customHeight="1" x14ac:dyDescent="0.35">
      <c r="A63" s="14"/>
      <c r="B63" s="14"/>
      <c r="C63" s="80"/>
      <c r="D63" s="220" t="s">
        <v>87</v>
      </c>
      <c r="E63" s="221"/>
      <c r="F63" s="221"/>
      <c r="G63" s="21"/>
      <c r="H63" s="220" t="s">
        <v>87</v>
      </c>
      <c r="I63" s="221"/>
      <c r="J63" s="221"/>
    </row>
    <row r="64" spans="1:11" ht="20.25" customHeight="1" x14ac:dyDescent="0.3">
      <c r="A64" s="2"/>
      <c r="B64" s="2"/>
      <c r="C64" s="77" t="s">
        <v>34</v>
      </c>
      <c r="D64" s="82">
        <v>2020</v>
      </c>
      <c r="E64" s="82"/>
      <c r="F64" s="82">
        <v>2019</v>
      </c>
      <c r="H64" s="82">
        <v>2020</v>
      </c>
      <c r="I64" s="82"/>
      <c r="J64" s="82">
        <v>2019</v>
      </c>
    </row>
    <row r="65" spans="1:10" ht="20.25" customHeight="1" x14ac:dyDescent="0.3">
      <c r="A65" s="2"/>
      <c r="B65" s="2"/>
      <c r="D65" s="216" t="s">
        <v>52</v>
      </c>
      <c r="E65" s="216"/>
      <c r="F65" s="216"/>
      <c r="G65" s="216"/>
      <c r="H65" s="216"/>
      <c r="I65" s="216"/>
      <c r="J65" s="216"/>
    </row>
    <row r="66" spans="1:10" s="7" customFormat="1" ht="18.75" customHeight="1" x14ac:dyDescent="0.3">
      <c r="A66" s="26" t="s">
        <v>23</v>
      </c>
      <c r="B66" s="26"/>
      <c r="C66" s="77"/>
      <c r="D66" s="41"/>
      <c r="E66" s="34"/>
      <c r="F66" s="41"/>
      <c r="G66" s="13"/>
      <c r="H66" s="41"/>
      <c r="I66" s="34"/>
      <c r="J66" s="41"/>
    </row>
    <row r="67" spans="1:10" s="7" customFormat="1" ht="18.75" hidden="1" customHeight="1" x14ac:dyDescent="0.3">
      <c r="A67" s="7" t="s">
        <v>111</v>
      </c>
      <c r="B67" s="26"/>
      <c r="C67" s="77"/>
      <c r="D67" s="59"/>
      <c r="E67" s="34"/>
      <c r="F67" s="61">
        <v>0</v>
      </c>
      <c r="G67" s="13"/>
      <c r="H67" s="59"/>
      <c r="I67" s="34"/>
      <c r="J67" s="61">
        <v>0</v>
      </c>
    </row>
    <row r="68" spans="1:10" s="7" customFormat="1" ht="18.75" hidden="1" customHeight="1" x14ac:dyDescent="0.3">
      <c r="A68" s="7" t="s">
        <v>82</v>
      </c>
      <c r="B68" s="26"/>
      <c r="C68" s="77"/>
      <c r="D68" s="59"/>
      <c r="E68" s="34"/>
      <c r="F68" s="59"/>
      <c r="G68" s="13"/>
      <c r="H68" s="59"/>
      <c r="I68" s="34"/>
      <c r="J68" s="59"/>
    </row>
    <row r="69" spans="1:10" s="7" customFormat="1" ht="18.75" customHeight="1" x14ac:dyDescent="0.3">
      <c r="A69" s="72" t="s">
        <v>221</v>
      </c>
      <c r="B69" s="26"/>
      <c r="C69" s="77"/>
      <c r="D69" s="59">
        <v>590000</v>
      </c>
      <c r="E69" s="34"/>
      <c r="F69" s="59">
        <v>420028</v>
      </c>
      <c r="G69" s="13"/>
      <c r="H69" s="59">
        <v>590000</v>
      </c>
      <c r="I69" s="34"/>
      <c r="J69" s="59">
        <v>420028</v>
      </c>
    </row>
    <row r="70" spans="1:10" s="7" customFormat="1" ht="18.75" customHeight="1" x14ac:dyDescent="0.3">
      <c r="A70" s="72" t="s">
        <v>222</v>
      </c>
      <c r="B70" s="26"/>
      <c r="C70" s="77"/>
      <c r="D70" s="59">
        <v>-600000</v>
      </c>
      <c r="E70" s="34"/>
      <c r="F70" s="59">
        <v>-675000</v>
      </c>
      <c r="G70" s="13"/>
      <c r="H70" s="59">
        <v>-600000</v>
      </c>
      <c r="I70" s="34"/>
      <c r="J70" s="59">
        <v>-675000</v>
      </c>
    </row>
    <row r="71" spans="1:10" s="7" customFormat="1" ht="18.75" customHeight="1" x14ac:dyDescent="0.3">
      <c r="A71" s="7" t="s">
        <v>183</v>
      </c>
      <c r="B71" s="26"/>
      <c r="C71" s="77"/>
      <c r="D71" s="61">
        <v>0</v>
      </c>
      <c r="E71" s="34"/>
      <c r="F71" s="61">
        <v>0</v>
      </c>
      <c r="G71" s="13"/>
      <c r="H71" s="61">
        <v>0</v>
      </c>
      <c r="I71" s="34"/>
      <c r="J71" s="59">
        <v>12200</v>
      </c>
    </row>
    <row r="72" spans="1:10" s="7" customFormat="1" ht="18.75" customHeight="1" x14ac:dyDescent="0.3">
      <c r="A72" s="7" t="s">
        <v>173</v>
      </c>
      <c r="B72" s="26"/>
      <c r="C72" s="77"/>
      <c r="D72" s="61">
        <v>0</v>
      </c>
      <c r="E72" s="34"/>
      <c r="F72" s="61">
        <v>0</v>
      </c>
      <c r="G72" s="13"/>
      <c r="H72" s="61">
        <v>0</v>
      </c>
      <c r="I72" s="34"/>
      <c r="J72" s="59">
        <v>-8200</v>
      </c>
    </row>
    <row r="73" spans="1:10" s="7" customFormat="1" ht="18.75" customHeight="1" x14ac:dyDescent="0.3">
      <c r="A73" s="7" t="s">
        <v>223</v>
      </c>
      <c r="B73" s="26"/>
      <c r="C73" s="77"/>
      <c r="D73" s="61">
        <v>0</v>
      </c>
      <c r="E73" s="34"/>
      <c r="F73" s="61">
        <v>0</v>
      </c>
      <c r="G73" s="13"/>
      <c r="H73" s="59">
        <v>2412</v>
      </c>
      <c r="I73" s="34"/>
      <c r="J73" s="61">
        <v>0</v>
      </c>
    </row>
    <row r="74" spans="1:10" s="7" customFormat="1" ht="20.25" customHeight="1" x14ac:dyDescent="0.3">
      <c r="A74" s="7" t="s">
        <v>189</v>
      </c>
      <c r="D74" s="24">
        <v>-9</v>
      </c>
      <c r="F74" s="24">
        <v>-28002</v>
      </c>
      <c r="H74" s="24">
        <v>-9</v>
      </c>
      <c r="J74" s="24">
        <v>-28002</v>
      </c>
    </row>
    <row r="75" spans="1:10" s="7" customFormat="1" ht="18.75" customHeight="1" x14ac:dyDescent="0.3">
      <c r="A75" s="72" t="s">
        <v>224</v>
      </c>
      <c r="C75" s="77">
        <v>5</v>
      </c>
      <c r="D75" s="61">
        <v>-9013</v>
      </c>
      <c r="E75" s="33"/>
      <c r="F75" s="61">
        <v>0</v>
      </c>
      <c r="G75" s="13"/>
      <c r="H75" s="61">
        <v>-9013</v>
      </c>
      <c r="I75" s="33"/>
      <c r="J75" s="61">
        <v>0</v>
      </c>
    </row>
    <row r="76" spans="1:10" s="7" customFormat="1" ht="18.75" customHeight="1" x14ac:dyDescent="0.3">
      <c r="A76" s="72" t="s">
        <v>234</v>
      </c>
      <c r="C76" s="77">
        <v>5</v>
      </c>
      <c r="D76" s="61">
        <v>-135000</v>
      </c>
      <c r="E76" s="33"/>
      <c r="F76" s="61">
        <v>0</v>
      </c>
      <c r="G76" s="13"/>
      <c r="H76" s="61">
        <v>-135000</v>
      </c>
      <c r="I76" s="33"/>
      <c r="J76" s="61">
        <v>0</v>
      </c>
    </row>
    <row r="77" spans="1:10" s="7" customFormat="1" ht="18.75" customHeight="1" x14ac:dyDescent="0.3">
      <c r="A77" s="5" t="s">
        <v>94</v>
      </c>
      <c r="C77" s="77"/>
      <c r="D77" s="59">
        <v>1629</v>
      </c>
      <c r="E77" s="34"/>
      <c r="F77" s="59">
        <v>1744</v>
      </c>
      <c r="G77" s="13"/>
      <c r="H77" s="59">
        <v>1629</v>
      </c>
      <c r="I77" s="34"/>
      <c r="J77" s="59">
        <v>1744</v>
      </c>
    </row>
    <row r="78" spans="1:10" s="7" customFormat="1" ht="18.75" customHeight="1" x14ac:dyDescent="0.3">
      <c r="A78" s="5" t="s">
        <v>174</v>
      </c>
      <c r="C78" s="77"/>
      <c r="D78" s="59">
        <v>-64790</v>
      </c>
      <c r="E78" s="34"/>
      <c r="F78" s="59">
        <v>-36849</v>
      </c>
      <c r="G78" s="13"/>
      <c r="H78" s="59">
        <v>-64790</v>
      </c>
      <c r="I78" s="34"/>
      <c r="J78" s="59">
        <v>-42176</v>
      </c>
    </row>
    <row r="79" spans="1:10" s="7" customFormat="1" ht="18.75" customHeight="1" x14ac:dyDescent="0.3">
      <c r="A79" s="5" t="s">
        <v>96</v>
      </c>
      <c r="C79" s="77"/>
      <c r="D79" s="61">
        <v>0</v>
      </c>
      <c r="E79" s="34"/>
      <c r="F79" s="59">
        <v>-13877</v>
      </c>
      <c r="G79" s="13"/>
      <c r="H79" s="61">
        <v>0</v>
      </c>
      <c r="I79" s="34"/>
      <c r="J79" s="59">
        <v>-13877</v>
      </c>
    </row>
    <row r="80" spans="1:10" s="7" customFormat="1" ht="18.75" customHeight="1" x14ac:dyDescent="0.3">
      <c r="A80" s="7" t="s">
        <v>175</v>
      </c>
      <c r="C80" s="77"/>
      <c r="D80" s="59">
        <v>1189</v>
      </c>
      <c r="E80" s="33"/>
      <c r="F80" s="59">
        <v>121749</v>
      </c>
      <c r="G80" s="13"/>
      <c r="H80" s="59">
        <v>1189</v>
      </c>
      <c r="I80" s="33"/>
      <c r="J80" s="59">
        <v>121749</v>
      </c>
    </row>
    <row r="81" spans="1:13" s="7" customFormat="1" ht="18.75" customHeight="1" x14ac:dyDescent="0.3">
      <c r="A81" s="7" t="s">
        <v>33</v>
      </c>
      <c r="C81" s="77"/>
      <c r="D81" s="59">
        <v>8205</v>
      </c>
      <c r="E81" s="34"/>
      <c r="F81" s="59">
        <v>7673</v>
      </c>
      <c r="G81" s="13"/>
      <c r="H81" s="59">
        <v>8205</v>
      </c>
      <c r="I81" s="34"/>
      <c r="J81" s="59">
        <v>7674</v>
      </c>
    </row>
    <row r="82" spans="1:13" s="7" customFormat="1" ht="18.75" customHeight="1" x14ac:dyDescent="0.3">
      <c r="A82" s="2" t="s">
        <v>233</v>
      </c>
      <c r="B82" s="2"/>
      <c r="C82" s="77"/>
      <c r="D82" s="64">
        <f>SUM(D67:D81)</f>
        <v>-207789</v>
      </c>
      <c r="E82" s="38"/>
      <c r="F82" s="64">
        <f>SUM(F67:F81)</f>
        <v>-202534</v>
      </c>
      <c r="G82" s="13"/>
      <c r="H82" s="64">
        <f>SUM(H67:H81)</f>
        <v>-205377</v>
      </c>
      <c r="I82" s="38"/>
      <c r="J82" s="64">
        <f>SUM(J67:J81)</f>
        <v>-203860</v>
      </c>
      <c r="M82" s="59"/>
    </row>
    <row r="83" spans="1:13" ht="20.25" customHeight="1" x14ac:dyDescent="0.3">
      <c r="A83" s="2"/>
      <c r="B83" s="2"/>
      <c r="D83" s="77"/>
      <c r="E83" s="77"/>
      <c r="F83" s="77"/>
      <c r="H83" s="77"/>
      <c r="I83" s="77"/>
      <c r="J83" s="77"/>
      <c r="M83" s="59"/>
    </row>
    <row r="84" spans="1:13" ht="20.25" customHeight="1" x14ac:dyDescent="0.3">
      <c r="A84" s="26" t="s">
        <v>24</v>
      </c>
      <c r="B84" s="26"/>
      <c r="D84" s="16"/>
      <c r="E84" s="16"/>
      <c r="F84" s="16"/>
      <c r="H84" s="16"/>
      <c r="I84" s="16"/>
      <c r="J84" s="16"/>
      <c r="M84" s="59"/>
    </row>
    <row r="85" spans="1:13" ht="20.25" customHeight="1" x14ac:dyDescent="0.3">
      <c r="A85" s="5" t="s">
        <v>229</v>
      </c>
      <c r="D85" s="59">
        <v>125</v>
      </c>
      <c r="E85" s="66"/>
      <c r="F85" s="59">
        <v>16</v>
      </c>
      <c r="H85" s="59">
        <v>125</v>
      </c>
      <c r="I85" s="66"/>
      <c r="J85" s="59">
        <v>16</v>
      </c>
      <c r="M85" s="59"/>
    </row>
    <row r="86" spans="1:13" ht="20.25" customHeight="1" x14ac:dyDescent="0.3">
      <c r="A86" s="72" t="s">
        <v>225</v>
      </c>
      <c r="D86" s="59"/>
      <c r="E86" s="66"/>
      <c r="F86" s="59"/>
      <c r="H86" s="59"/>
      <c r="I86" s="66"/>
      <c r="J86" s="59"/>
      <c r="M86" s="59"/>
    </row>
    <row r="87" spans="1:13" ht="20.25" customHeight="1" x14ac:dyDescent="0.3">
      <c r="A87" s="84" t="s">
        <v>226</v>
      </c>
      <c r="D87" s="59"/>
      <c r="E87" s="66"/>
      <c r="F87" s="59"/>
      <c r="H87" s="59"/>
      <c r="I87" s="66"/>
      <c r="J87" s="59"/>
      <c r="M87" s="59"/>
    </row>
    <row r="88" spans="1:13" ht="20.25" customHeight="1" x14ac:dyDescent="0.3">
      <c r="A88" s="84" t="s">
        <v>227</v>
      </c>
      <c r="D88" s="59">
        <v>-4378</v>
      </c>
      <c r="E88" s="66"/>
      <c r="F88" s="59">
        <v>-6164</v>
      </c>
      <c r="H88" s="59">
        <v>-4378</v>
      </c>
      <c r="I88" s="66"/>
      <c r="J88" s="59">
        <v>-6164</v>
      </c>
      <c r="M88" s="59"/>
    </row>
    <row r="89" spans="1:13" ht="20.25" hidden="1" customHeight="1" x14ac:dyDescent="0.3">
      <c r="A89" s="7" t="s">
        <v>78</v>
      </c>
      <c r="D89" s="59"/>
      <c r="E89" s="59"/>
      <c r="F89" s="59"/>
      <c r="H89" s="59"/>
      <c r="I89" s="59"/>
      <c r="J89" s="59"/>
      <c r="M89" s="58"/>
    </row>
    <row r="90" spans="1:13" ht="20.25" customHeight="1" x14ac:dyDescent="0.3">
      <c r="A90" s="7" t="s">
        <v>228</v>
      </c>
      <c r="D90" s="59">
        <v>-29976</v>
      </c>
      <c r="E90" s="66"/>
      <c r="F90" s="59">
        <v>-29973</v>
      </c>
      <c r="H90" s="59">
        <v>-29976</v>
      </c>
      <c r="I90" s="66"/>
      <c r="J90" s="59">
        <v>-29973</v>
      </c>
    </row>
    <row r="91" spans="1:13" ht="20.25" customHeight="1" x14ac:dyDescent="0.3">
      <c r="A91" s="5" t="s">
        <v>188</v>
      </c>
      <c r="D91" s="59">
        <v>-72972</v>
      </c>
      <c r="E91" s="66"/>
      <c r="F91" s="59">
        <v>-8594</v>
      </c>
      <c r="H91" s="59">
        <v>-72972</v>
      </c>
      <c r="I91" s="66"/>
      <c r="J91" s="59">
        <v>-8594</v>
      </c>
      <c r="M91" s="59"/>
    </row>
    <row r="92" spans="1:13" ht="20.25" customHeight="1" x14ac:dyDescent="0.3">
      <c r="A92" s="7" t="s">
        <v>112</v>
      </c>
      <c r="C92" s="77">
        <v>10</v>
      </c>
      <c r="D92" s="59">
        <v>-158204</v>
      </c>
      <c r="E92" s="66"/>
      <c r="F92" s="59">
        <v>-184343</v>
      </c>
      <c r="H92" s="59">
        <v>-158204</v>
      </c>
      <c r="I92" s="66"/>
      <c r="J92" s="59">
        <v>-184343</v>
      </c>
      <c r="M92" s="59"/>
    </row>
    <row r="93" spans="1:13" ht="20.25" customHeight="1" x14ac:dyDescent="0.3">
      <c r="A93" s="7" t="s">
        <v>101</v>
      </c>
      <c r="D93" s="59">
        <v>-1209</v>
      </c>
      <c r="E93" s="66"/>
      <c r="F93" s="59">
        <v>-1281</v>
      </c>
      <c r="H93" s="59">
        <v>-1209</v>
      </c>
      <c r="I93" s="66"/>
      <c r="J93" s="59">
        <v>-1281</v>
      </c>
      <c r="M93" s="59"/>
    </row>
    <row r="94" spans="1:13" ht="20.25" customHeight="1" x14ac:dyDescent="0.3">
      <c r="A94" s="2" t="s">
        <v>90</v>
      </c>
      <c r="B94" s="2"/>
      <c r="D94" s="64">
        <f>SUM(D85:D93)</f>
        <v>-266614</v>
      </c>
      <c r="E94" s="38"/>
      <c r="F94" s="64">
        <f>SUM(F85:F93)</f>
        <v>-230339</v>
      </c>
      <c r="H94" s="64">
        <f>SUM(H85:H93)</f>
        <v>-266614</v>
      </c>
      <c r="I94" s="38"/>
      <c r="J94" s="64">
        <f>SUM(J85:J93)</f>
        <v>-230339</v>
      </c>
    </row>
    <row r="95" spans="1:13" ht="20.25" customHeight="1" x14ac:dyDescent="0.3">
      <c r="D95" s="16"/>
      <c r="E95" s="29"/>
      <c r="F95" s="16"/>
      <c r="H95" s="16"/>
      <c r="I95" s="29"/>
      <c r="J95" s="16"/>
    </row>
    <row r="96" spans="1:13" ht="20.25" customHeight="1" x14ac:dyDescent="0.3">
      <c r="A96" s="2" t="s">
        <v>176</v>
      </c>
      <c r="B96" s="2"/>
      <c r="D96" s="45">
        <f>SUM(D52+D82+D94)</f>
        <v>5173</v>
      </c>
      <c r="E96" s="45"/>
      <c r="F96" s="45">
        <f>SUM(F52+F82+F94)</f>
        <v>-163022</v>
      </c>
      <c r="H96" s="45">
        <f>SUM(H52+H82+H94)</f>
        <v>7585</v>
      </c>
      <c r="I96" s="45"/>
      <c r="J96" s="45">
        <f>SUM(J52+J82+J94)</f>
        <v>-164195</v>
      </c>
    </row>
    <row r="97" spans="1:18" ht="20.25" customHeight="1" x14ac:dyDescent="0.3">
      <c r="A97" s="7" t="s">
        <v>177</v>
      </c>
      <c r="D97" s="67">
        <v>345842</v>
      </c>
      <c r="E97" s="33"/>
      <c r="F97" s="67">
        <v>472317</v>
      </c>
      <c r="H97" s="67">
        <v>343430</v>
      </c>
      <c r="I97" s="33"/>
      <c r="J97" s="67">
        <v>471059</v>
      </c>
    </row>
    <row r="98" spans="1:18" ht="20.25" customHeight="1" thickBot="1" x14ac:dyDescent="0.35">
      <c r="A98" s="2" t="s">
        <v>179</v>
      </c>
      <c r="B98" s="2"/>
      <c r="D98" s="44">
        <f>SUM(D96:D97)</f>
        <v>351015</v>
      </c>
      <c r="E98" s="45"/>
      <c r="F98" s="44">
        <f>SUM(F96:F97)</f>
        <v>309295</v>
      </c>
      <c r="H98" s="44">
        <f>SUM(H96:H97)</f>
        <v>351015</v>
      </c>
      <c r="I98" s="45"/>
      <c r="J98" s="44">
        <f>SUM(J96:J97)</f>
        <v>306864</v>
      </c>
      <c r="L98" s="68"/>
      <c r="M98" s="68"/>
      <c r="N98" s="68"/>
      <c r="O98" s="68"/>
      <c r="P98" s="68"/>
      <c r="Q98" s="68" t="e">
        <f>'[1]BL4-5'!#REF!-'[1]CF10-11'!J78</f>
        <v>#REF!</v>
      </c>
      <c r="R98" s="68"/>
    </row>
    <row r="99" spans="1:18" ht="20.25" customHeight="1" thickTop="1" x14ac:dyDescent="0.3">
      <c r="C99" s="73"/>
      <c r="L99" s="88"/>
    </row>
    <row r="100" spans="1:18" ht="20.25" customHeight="1" x14ac:dyDescent="0.3">
      <c r="A100" s="26" t="s">
        <v>83</v>
      </c>
      <c r="B100" s="26"/>
      <c r="C100" s="73"/>
      <c r="D100" s="33"/>
      <c r="E100" s="33"/>
      <c r="F100" s="33"/>
      <c r="H100" s="33"/>
      <c r="I100" s="33"/>
      <c r="J100" s="33"/>
    </row>
    <row r="101" spans="1:18" ht="20.25" customHeight="1" x14ac:dyDescent="0.3">
      <c r="A101" s="7" t="s">
        <v>95</v>
      </c>
      <c r="B101" s="26"/>
      <c r="C101" s="73"/>
      <c r="D101" s="61">
        <v>0</v>
      </c>
      <c r="E101" s="33"/>
      <c r="F101" s="66">
        <v>2515</v>
      </c>
      <c r="H101" s="61">
        <v>0</v>
      </c>
      <c r="I101" s="33"/>
      <c r="J101" s="66">
        <v>2515</v>
      </c>
    </row>
    <row r="102" spans="1:18" ht="20.25" customHeight="1" x14ac:dyDescent="0.3">
      <c r="A102" s="5" t="s">
        <v>63</v>
      </c>
      <c r="C102" s="73"/>
      <c r="D102" s="33"/>
      <c r="E102" s="33"/>
      <c r="F102" s="33"/>
      <c r="H102" s="33"/>
      <c r="I102" s="33"/>
      <c r="J102" s="33"/>
    </row>
    <row r="103" spans="1:18" ht="20.25" customHeight="1" x14ac:dyDescent="0.3">
      <c r="A103" s="5" t="s">
        <v>178</v>
      </c>
      <c r="C103" s="73"/>
      <c r="D103" s="59">
        <v>-9785</v>
      </c>
      <c r="E103" s="16"/>
      <c r="F103" s="59">
        <v>1762</v>
      </c>
      <c r="H103" s="59">
        <v>-9785</v>
      </c>
      <c r="I103" s="16"/>
      <c r="J103" s="59">
        <v>1762</v>
      </c>
    </row>
    <row r="104" spans="1:18" ht="20.25" hidden="1" customHeight="1" x14ac:dyDescent="0.3">
      <c r="A104" s="5" t="s">
        <v>84</v>
      </c>
      <c r="C104" s="73"/>
      <c r="D104" s="59"/>
      <c r="E104" s="16"/>
      <c r="F104" s="59"/>
      <c r="H104" s="59"/>
      <c r="I104" s="16"/>
      <c r="J104" s="59"/>
    </row>
    <row r="105" spans="1:18" ht="20.25" hidden="1" customHeight="1" x14ac:dyDescent="0.3">
      <c r="A105" s="7" t="s">
        <v>85</v>
      </c>
      <c r="C105" s="73"/>
      <c r="D105" s="37"/>
      <c r="E105" s="16"/>
      <c r="F105" s="37"/>
      <c r="H105" s="37"/>
      <c r="I105" s="16"/>
      <c r="J105" s="37"/>
    </row>
    <row r="106" spans="1:18" ht="20.25" hidden="1" customHeight="1" x14ac:dyDescent="0.3">
      <c r="A106" s="5" t="s">
        <v>84</v>
      </c>
      <c r="C106" s="73"/>
      <c r="D106" s="59"/>
      <c r="E106" s="16"/>
      <c r="F106" s="59"/>
      <c r="H106" s="59"/>
      <c r="I106" s="16"/>
      <c r="J106" s="59"/>
    </row>
    <row r="107" spans="1:18" ht="20.25" hidden="1" customHeight="1" x14ac:dyDescent="0.3">
      <c r="A107" s="7" t="s">
        <v>86</v>
      </c>
      <c r="D107" s="37"/>
      <c r="F107" s="37"/>
      <c r="H107" s="37"/>
      <c r="J107" s="37"/>
    </row>
    <row r="109" spans="1:18" ht="20.25" customHeight="1" x14ac:dyDescent="0.3">
      <c r="D109" s="16"/>
      <c r="F109" s="16"/>
      <c r="H109" s="16"/>
      <c r="J109" s="16"/>
    </row>
  </sheetData>
  <mergeCells count="20">
    <mergeCell ref="D65:J65"/>
    <mergeCell ref="H60:J60"/>
    <mergeCell ref="H61:J61"/>
    <mergeCell ref="D62:F62"/>
    <mergeCell ref="H62:J62"/>
    <mergeCell ref="D63:F63"/>
    <mergeCell ref="H63:J63"/>
    <mergeCell ref="D10:F10"/>
    <mergeCell ref="H10:J10"/>
    <mergeCell ref="D12:J12"/>
    <mergeCell ref="I54:J54"/>
    <mergeCell ref="E55:F55"/>
    <mergeCell ref="I55:J55"/>
    <mergeCell ref="D9:F9"/>
    <mergeCell ref="H9:J9"/>
    <mergeCell ref="I1:J1"/>
    <mergeCell ref="E2:F2"/>
    <mergeCell ref="I2:J2"/>
    <mergeCell ref="H7:J7"/>
    <mergeCell ref="H8:J8"/>
  </mergeCells>
  <pageMargins left="0.8" right="0.8" top="0.48" bottom="0.5" header="0.5" footer="0.5"/>
  <pageSetup paperSize="9" scale="74" firstPageNumber="13" fitToHeight="0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53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BS-2-4</vt:lpstr>
      <vt:lpstr>PL-5</vt:lpstr>
      <vt:lpstr>PL-6</vt:lpstr>
      <vt:lpstr>PL-7</vt:lpstr>
      <vt:lpstr>PL-8</vt:lpstr>
      <vt:lpstr>SH 9</vt:lpstr>
      <vt:lpstr>SH 10</vt:lpstr>
      <vt:lpstr>SH 11-12</vt:lpstr>
      <vt:lpstr>CF-13-14</vt:lpstr>
      <vt:lpstr>'BS-2-4'!Print_Area</vt:lpstr>
      <vt:lpstr>'CF-13-14'!Print_Area</vt:lpstr>
      <vt:lpstr>'PL-5'!Print_Area</vt:lpstr>
      <vt:lpstr>'PL-7'!Print_Area</vt:lpstr>
      <vt:lpstr>'SH 10'!Print_Area</vt:lpstr>
      <vt:lpstr>'SH 11-12'!Print_Area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Thanaporn, Darasil</cp:lastModifiedBy>
  <cp:lastPrinted>2020-11-09T10:12:11Z</cp:lastPrinted>
  <dcterms:created xsi:type="dcterms:W3CDTF">2005-01-05T06:45:11Z</dcterms:created>
  <dcterms:modified xsi:type="dcterms:W3CDTF">2020-11-10T04:40:04Z</dcterms:modified>
</cp:coreProperties>
</file>